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updateLinks="always"/>
  <mc:AlternateContent xmlns:mc="http://schemas.openxmlformats.org/markup-compatibility/2006">
    <mc:Choice Requires="x15">
      <x15ac:absPath xmlns:x15ac="http://schemas.microsoft.com/office/spreadsheetml/2010/11/ac" url="I:\VZ_ZZVZ, VZMR\VZ_2023\VZ dle zák.134_2016\Nová plavecká hala Litvínov\Výkaz výměr\"/>
    </mc:Choice>
  </mc:AlternateContent>
  <xr:revisionPtr revIDLastSave="0" documentId="13_ncr:1_{A3D938D1-6581-4006-B86E-C0808EE9B629}" xr6:coauthVersionLast="47" xr6:coauthVersionMax="47" xr10:uidLastSave="{00000000-0000-0000-0000-000000000000}"/>
  <bookViews>
    <workbookView xWindow="-120" yWindow="-120" windowWidth="29040" windowHeight="15840" xr2:uid="{00000000-000D-0000-FFFF-FFFF00000000}"/>
  </bookViews>
  <sheets>
    <sheet name="Rekapitulace stavby" sheetId="1" r:id="rId1"/>
    <sheet name="00 - Nová plavecká hala L..." sheetId="2" r:id="rId2"/>
    <sheet name="01-Rekapitulace" sheetId="14" r:id="rId3"/>
    <sheet name="01-Litvínov plavecký bazén -RA" sheetId="15" r:id="rId4"/>
    <sheet name="01-Litvínov rekreační bazén -RB" sheetId="16" r:id="rId5"/>
    <sheet name="01-Litvínov brouzdaliště -RC" sheetId="17" r:id="rId6"/>
    <sheet name="01-Litvínov vířivka -RD" sheetId="18" r:id="rId7"/>
    <sheet name="01-Litvínov vířivka wellness-RE" sheetId="19" r:id="rId8"/>
    <sheet name="01-Litvínov RO1, RO2" sheetId="20" r:id="rId9"/>
    <sheet name="02-Rekapitulace" sheetId="21" r:id="rId10"/>
    <sheet name="02-Plavecký bazén" sheetId="22" r:id="rId11"/>
    <sheet name="02-Rekreační bazén" sheetId="23" r:id="rId12"/>
    <sheet name="02-Brouzdaliště" sheetId="24" r:id="rId13"/>
    <sheet name="02-Vířivka" sheetId="29" r:id="rId14"/>
    <sheet name="02-Vířivka wellness" sheetId="25" r:id="rId15"/>
    <sheet name="02-Vybavení chlorovny" sheetId="26" r:id="rId16"/>
    <sheet name="02-Kneippova lázeň" sheetId="27" r:id="rId17"/>
    <sheet name="02-Bazénové příslušenství" sheetId="28" r:id="rId18"/>
    <sheet name="03-Venkovní elektro" sheetId="30" r:id="rId19"/>
    <sheet name="04-Venkovní osvětlení" sheetId="31" r:id="rId20"/>
    <sheet name="05-REKAPITULACE" sheetId="32" r:id="rId21"/>
    <sheet name="05-Elektro silnoproud" sheetId="33" r:id="rId22"/>
    <sheet name="05-Svítidla" sheetId="34" r:id="rId23"/>
    <sheet name="06-D.1.4.5 hromosvod" sheetId="35" r:id="rId24"/>
    <sheet name="07-D.1.4.7 EK Litvínov" sheetId="36" r:id="rId25"/>
    <sheet name="08-D.1.4.6 EPS+ERo Litvínov" sheetId="40" r:id="rId26"/>
    <sheet name="09-Pokyny pro vyplnění" sheetId="37" r:id="rId27"/>
    <sheet name="09-Stavba rekapitulace" sheetId="38" r:id="rId28"/>
    <sheet name="09-01 01 Pol" sheetId="39" r:id="rId29"/>
    <sheet name="10-MaR" sheetId="41" r:id="rId30"/>
    <sheet name="11-VZT" sheetId="42" r:id="rId31"/>
    <sheet name="12-Chlazení" sheetId="43" r:id="rId32"/>
    <sheet name="13-ústřed. vytápění" sheetId="44" r:id="rId33"/>
    <sheet name="14-SOZ" sheetId="45" r:id="rId34"/>
    <sheet name="15-zti" sheetId="46" r:id="rId35"/>
    <sheet name="16-Rekapitulace" sheetId="47" r:id="rId36"/>
    <sheet name="16-PARNÍ LÁZEŇ 117" sheetId="48" r:id="rId37"/>
    <sheet name="16-PARNÍ LÁZEŇ 321" sheetId="49" r:id="rId38"/>
    <sheet name="16-HERBAL SAUNA" sheetId="50" r:id="rId39"/>
    <sheet name="16-BI-O SAUNA" sheetId="51" r:id="rId40"/>
    <sheet name="16-CEREMONIÁLNÍ SAUNA" sheetId="52" r:id="rId41"/>
    <sheet name="16-LEDOVÁ STUDNA - TECHNOLOGIE" sheetId="53" r:id="rId42"/>
    <sheet name="17-Gastro" sheetId="54" r:id="rId43"/>
    <sheet name="18-Rekapitulace " sheetId="55" r:id="rId44"/>
    <sheet name="18-03-VESTAVĚNÝ INTERIÉR" sheetId="56" r:id="rId45"/>
    <sheet name="18-04-VYBAVENÍ WC A ŠATEN" sheetId="57" r:id="rId46"/>
    <sheet name="18-05-INFORMAČNÍ SYSTÉM" sheetId="58" r:id="rId47"/>
    <sheet name="19-Platební odbavovací systém" sheetId="60" r:id="rId48"/>
    <sheet name="20-Rekapitulace" sheetId="61" r:id="rId49"/>
    <sheet name="20-DK - přípojky" sheetId="62" r:id="rId50"/>
    <sheet name="20-DK - stoky" sheetId="63" r:id="rId51"/>
    <sheet name="20-SK" sheetId="64" r:id="rId52"/>
    <sheet name="20-VP" sheetId="65" r:id="rId53"/>
    <sheet name="K-Kryci list" sheetId="66" r:id="rId54"/>
    <sheet name="K-Rekapitulace" sheetId="67" r:id="rId55"/>
    <sheet name="K-Zakazka" sheetId="68" r:id="rId56"/>
    <sheet name="S-Rekapitulace" sheetId="70" r:id="rId57"/>
    <sheet name="S-Sadovnické práce" sheetId="71" r:id="rId58"/>
    <sheet name="S-Keře a stromy" sheetId="72" r:id="rId59"/>
    <sheet name="S-Trvalky" sheetId="73" r:id="rId60"/>
    <sheet name="S-Nebiologický materiál" sheetId="74" r:id="rId61"/>
    <sheet name="S-Kácení" sheetId="75" r:id="rId62"/>
    <sheet name="S-Kácení - tabulka stromů" sheetId="76" r:id="rId63"/>
    <sheet name="Trafost.-Rekapitulace" sheetId="77" r:id="rId64"/>
    <sheet name="Trafost.-POLPRAC" sheetId="78" r:id="rId65"/>
    <sheet name="Trafost.-POLMAT" sheetId="79" r:id="rId66"/>
    <sheet name="Trafost.-POLDOD" sheetId="80" r:id="rId67"/>
  </sheets>
  <externalReferences>
    <externalReference r:id="rId68"/>
  </externalReferences>
  <definedNames>
    <definedName name="__CENA__" localSheetId="49">#N/A</definedName>
    <definedName name="__CENA__" localSheetId="51">#N/A</definedName>
    <definedName name="__CENA__" localSheetId="52">#N/A</definedName>
    <definedName name="__CENA__">#N/A</definedName>
    <definedName name="__MAIN__" localSheetId="49">#N/A</definedName>
    <definedName name="__MAIN__" localSheetId="51">#N/A</definedName>
    <definedName name="__MAIN__" localSheetId="52">#N/A</definedName>
    <definedName name="__MAIN__">#N/A</definedName>
    <definedName name="__MAIN2__" localSheetId="54">'K-Rekapitulace'!$B$1:$H$25</definedName>
    <definedName name="__MAIN2__">#N/A</definedName>
    <definedName name="__MAIN3__">#N/A</definedName>
    <definedName name="__SAZBA__" localSheetId="49">#N/A</definedName>
    <definedName name="__SAZBA__" localSheetId="51">#N/A</definedName>
    <definedName name="__SAZBA__" localSheetId="52">#N/A</definedName>
    <definedName name="__SAZBA__">#N/A</definedName>
    <definedName name="__T0__" localSheetId="49">#N/A</definedName>
    <definedName name="__T0__" localSheetId="51">#N/A</definedName>
    <definedName name="__T0__" localSheetId="52">#N/A</definedName>
    <definedName name="__T0__">#N/A</definedName>
    <definedName name="__T1__" localSheetId="49">#N/A</definedName>
    <definedName name="__T1__" localSheetId="51">#N/A</definedName>
    <definedName name="__T1__" localSheetId="52">#N/A</definedName>
    <definedName name="__T1__">#N/A</definedName>
    <definedName name="__T2__" localSheetId="49">#N/A</definedName>
    <definedName name="__T2__" localSheetId="51">#N/A</definedName>
    <definedName name="__T2__" localSheetId="52">#N/A</definedName>
    <definedName name="__T2__">#N/A</definedName>
    <definedName name="__T3__" localSheetId="49">#N/A</definedName>
    <definedName name="__T3__" localSheetId="51">#N/A</definedName>
    <definedName name="__T3__" localSheetId="52">#N/A</definedName>
    <definedName name="__T3__">#N/A</definedName>
    <definedName name="__TE0__">#N/A</definedName>
    <definedName name="__TE1__" localSheetId="49">#N/A</definedName>
    <definedName name="__TE1__">#N/A</definedName>
    <definedName name="__TE2__">#N/A</definedName>
    <definedName name="__TE3__">'K-Kryci list'!$A$16:$E$16</definedName>
    <definedName name="__TE4__">#REF!</definedName>
    <definedName name="__TR0__" localSheetId="54">'K-Rekapitulace'!$B$5:$F$6</definedName>
    <definedName name="__TR0__">#N/A</definedName>
    <definedName name="__TR1__" localSheetId="54">'K-Rekapitulace'!$B$6:$F$6</definedName>
    <definedName name="__TR1__">#N/A</definedName>
    <definedName name="_CENA_">'K-Zakazka'!$O$6:$O$687</definedName>
    <definedName name="_xlnm._FilterDatabase" localSheetId="1" hidden="1">'00 - Nová plavecká hala L...'!$C$175:$K$2963</definedName>
    <definedName name="_info">#REF!</definedName>
    <definedName name="_MAIN_">'K-Zakazka'!$F$1:$CX$686</definedName>
    <definedName name="_MAIN2_">#REF!</definedName>
    <definedName name="_MAIN3_">'K-Kryci list'!$A$3:$F$20</definedName>
    <definedName name="_SAZBA_">'K-Zakazka'!$T$6:$T$687</definedName>
    <definedName name="_T0_">'K-Zakazka'!$F$5:$W$686</definedName>
    <definedName name="_T1_">'K-Zakazka'!$F$6:$W$158</definedName>
    <definedName name="_T2_">'K-Zakazka'!$F$7:$CX$10</definedName>
    <definedName name="AL_obvodový_plášť">#REF!</definedName>
    <definedName name="bghrerr">#REF!</definedName>
    <definedName name="bhvfdgvf">#REF!</definedName>
    <definedName name="CC">#REF!</definedName>
    <definedName name="CC_12">#REF!</definedName>
    <definedName name="CC_34">#REF!</definedName>
    <definedName name="CC_50">#REF!</definedName>
    <definedName name="CelkemDPHVypocet" localSheetId="27">'09-Stavba rekapitulace'!$H$42</definedName>
    <definedName name="celkrozp">#REF!</definedName>
    <definedName name="Cena">#REF!</definedName>
    <definedName name="Cena_2">#REF!</definedName>
    <definedName name="Cena_dokumentace">#REF!</definedName>
    <definedName name="Cena1">#REF!</definedName>
    <definedName name="Cena1_2">#REF!</definedName>
    <definedName name="Cena2">#REF!</definedName>
    <definedName name="Cena2_2">#REF!</definedName>
    <definedName name="Cena3">#REF!</definedName>
    <definedName name="Cena3_2">#REF!</definedName>
    <definedName name="Cena4">#REF!</definedName>
    <definedName name="Cena4_2">#REF!</definedName>
    <definedName name="Cena5">#REF!</definedName>
    <definedName name="Cena5_2">#REF!</definedName>
    <definedName name="Cena6">#REF!</definedName>
    <definedName name="Cena6_2">#REF!</definedName>
    <definedName name="Cena7">#REF!</definedName>
    <definedName name="Cena7_2">#REF!</definedName>
    <definedName name="Cena8">#REF!</definedName>
    <definedName name="Cena8_2">#REF!</definedName>
    <definedName name="CenaCelkem">'09-Stavba rekapitulace'!$G$29</definedName>
    <definedName name="CenaCelkemBezDPH">'09-Stavba rekapitulace'!$G$28</definedName>
    <definedName name="CenaCelkemVypocet" localSheetId="27">'09-Stavba rekapitulace'!$I$42</definedName>
    <definedName name="cisloobjektu">'09-Stavba rekapitulace'!$D$3</definedName>
    <definedName name="CisloRozpoctu">#REF!</definedName>
    <definedName name="CisloStavby" localSheetId="27">'09-Stavba rekapitulace'!$D$2</definedName>
    <definedName name="cislostavby">#REF!</definedName>
    <definedName name="CisloStavebnihoRozpoctu">'09-Stavba rekapitulace'!$D$4</definedName>
    <definedName name="dadresa">'09-Stavba rekapitulace'!$D$12:$G$12</definedName>
    <definedName name="Datum">#REF!</definedName>
    <definedName name="Datum_2">#REF!</definedName>
    <definedName name="dfdaf">#REF!</definedName>
    <definedName name="DIČ" localSheetId="27">'09-Stavba rekapitulace'!$I$12</definedName>
    <definedName name="Dispečink">#REF!</definedName>
    <definedName name="Dispečink_2">#REF!</definedName>
    <definedName name="DKGJSDGS">#REF!</definedName>
    <definedName name="dmisto">'09-Stavba rekapitulace'!$E$13:$G$13</definedName>
    <definedName name="DO">#REF!</definedName>
    <definedName name="DO_12">#REF!</definedName>
    <definedName name="DO_34">#REF!</definedName>
    <definedName name="DO_50">#REF!</definedName>
    <definedName name="DOD">#REF!</definedName>
    <definedName name="DOD_12">#REF!</definedName>
    <definedName name="DOD_34">#REF!</definedName>
    <definedName name="DOD_50">#REF!</definedName>
    <definedName name="DPHSni">'09-Stavba rekapitulace'!$G$24</definedName>
    <definedName name="DPHZakl">'09-Stavba rekapitulace'!$G$26</definedName>
    <definedName name="DPJ">#REF!</definedName>
    <definedName name="DPJ_12">#REF!</definedName>
    <definedName name="DPJ_34">#REF!</definedName>
    <definedName name="DPJ_50">#REF!</definedName>
    <definedName name="dpsc" localSheetId="27">'09-Stavba rekapitulace'!$D$13</definedName>
    <definedName name="dsfbhbg">#REF!</definedName>
    <definedName name="Est_copy_první">#REF!</definedName>
    <definedName name="Est_poslední">#REF!</definedName>
    <definedName name="Est_první">#REF!</definedName>
    <definedName name="eur">#REF!</definedName>
    <definedName name="exter1">#REF!</definedName>
    <definedName name="Hlavička">#REF!</definedName>
    <definedName name="Hlavička_2">#REF!</definedName>
    <definedName name="hovno">#REF!</definedName>
    <definedName name="IČO" localSheetId="27">'09-Stavba rekapitulace'!$I$11</definedName>
    <definedName name="Integr_poslední">#REF!</definedName>
    <definedName name="inter1">#REF!</definedName>
    <definedName name="Izolace_akustické">#REF!</definedName>
    <definedName name="Izolace_proti_vodě">#REF!</definedName>
    <definedName name="jzzuggt">#REF!</definedName>
    <definedName name="Kod">#REF!</definedName>
    <definedName name="Kod_2">#REF!</definedName>
    <definedName name="Komunikace">#REF!</definedName>
    <definedName name="Konstrukce_klempířské">#REF!</definedName>
    <definedName name="Konstrukce_tesařské">#REF!</definedName>
    <definedName name="Konstrukce_truhlářské">#REF!</definedName>
    <definedName name="Kovové_stavební_doplňkové_konstrukce">#REF!</definedName>
    <definedName name="KSDK">#REF!</definedName>
    <definedName name="Legenda__K___volný_kabel__Z___zásuvka__SV___studená_voda__TV___teplá_voda__SVM___studená_voda_změkčená__R___roháček__P___pračkový_ventil__V___kulový_ventil__BN_a_BS___baterie_nástěnná_a_stolní__nebude_li_uvedeno_jinak__dodávka_stavby___mezi_přívod_plynu_a">'17-Gastro'!#REF!</definedName>
    <definedName name="Malby__tapety__nátěry__nástřiky">#REF!</definedName>
    <definedName name="Mena">'09-Stavba rekapitulace'!$J$29</definedName>
    <definedName name="MistoStavby">'09-Stavba rekapitulace'!$D$4</definedName>
    <definedName name="MJ">#REF!</definedName>
    <definedName name="MJ_12">#REF!</definedName>
    <definedName name="MJ_34">#REF!</definedName>
    <definedName name="MJ_50">#REF!</definedName>
    <definedName name="MO">#REF!</definedName>
    <definedName name="MO_12">#REF!</definedName>
    <definedName name="MO_34">#REF!</definedName>
    <definedName name="MO_50">#REF!</definedName>
    <definedName name="MONT">#REF!</definedName>
    <definedName name="MONT_12">#REF!</definedName>
    <definedName name="MONT_34">#REF!</definedName>
    <definedName name="MONT_50">#REF!</definedName>
    <definedName name="mts">#REF!</definedName>
    <definedName name="nazevobjektu">'09-Stavba rekapitulace'!$E$3</definedName>
    <definedName name="NazevRozpoctu">#REF!</definedName>
    <definedName name="NazevStavby" localSheetId="27">'09-Stavba rekapitulace'!$E$2</definedName>
    <definedName name="nazevstavby">#REF!</definedName>
    <definedName name="NazevStavebnihoRozpoctu">'09-Stavba rekapitulace'!$E$4</definedName>
    <definedName name="_xlnm.Print_Titles" localSheetId="1">'00 - Nová plavecká hala L...'!$175:$175</definedName>
    <definedName name="_xlnm.Print_Titles" localSheetId="18">'03-Venkovní elektro'!$7:$7</definedName>
    <definedName name="_xlnm.Print_Titles" localSheetId="19">'04-Venkovní osvětlení'!$7:$7</definedName>
    <definedName name="_xlnm.Print_Titles" localSheetId="21">'05-Elektro silnoproud'!$7:$7</definedName>
    <definedName name="_xlnm.Print_Titles" localSheetId="23">'06-D.1.4.5 hromosvod'!$8:$8</definedName>
    <definedName name="_xlnm.Print_Titles" localSheetId="28">'09-01 01 Pol'!$1:$7</definedName>
    <definedName name="_xlnm.Print_Titles" localSheetId="29">'10-MaR'!$13:$14</definedName>
    <definedName name="_xlnm.Print_Titles" localSheetId="30">'11-VZT'!$2:$3</definedName>
    <definedName name="_xlnm.Print_Titles" localSheetId="31">'12-Chlazení'!$2:$3</definedName>
    <definedName name="_xlnm.Print_Titles" localSheetId="33">'14-SOZ'!$2:$3</definedName>
    <definedName name="_xlnm.Print_Titles" localSheetId="34">'15-zti'!$7:$9</definedName>
    <definedName name="_xlnm.Print_Titles" localSheetId="39">'16-BI-O SAUNA'!$1:$8</definedName>
    <definedName name="_xlnm.Print_Titles" localSheetId="40">'16-CEREMONIÁLNÍ SAUNA'!$1:$8</definedName>
    <definedName name="_xlnm.Print_Titles" localSheetId="38">'16-HERBAL SAUNA'!$1:$8</definedName>
    <definedName name="_xlnm.Print_Titles" localSheetId="36">'16-PARNÍ LÁZEŇ 117'!$1:$8</definedName>
    <definedName name="_xlnm.Print_Titles" localSheetId="37">'16-PARNÍ LÁZEŇ 321'!$1:$8</definedName>
    <definedName name="_xlnm.Print_Titles" localSheetId="55">'K-Zakazka'!$3:$4</definedName>
    <definedName name="_xlnm.Print_Titles" localSheetId="0">'Rekapitulace stavby'!$92:$92</definedName>
    <definedName name="oadresa">'09-Stavba rekapitulace'!$D$6</definedName>
    <definedName name="obch_sleva">#REF!</definedName>
    <definedName name="Objednatel" localSheetId="27">'09-Stavba rekapitulace'!$D$5</definedName>
    <definedName name="Objekt" localSheetId="27">'09-Stavba rekapitulace'!$B$38</definedName>
    <definedName name="Obklady_keramické">#REF!</definedName>
    <definedName name="obl11x">#REF!</definedName>
    <definedName name="obl12x">#REF!</definedName>
    <definedName name="obl13x">#REF!</definedName>
    <definedName name="obl14x">#REF!</definedName>
    <definedName name="obl15x">#REF!</definedName>
    <definedName name="obl16x">#REF!</definedName>
    <definedName name="obl1710x">#REF!</definedName>
    <definedName name="obl1711x">#REF!</definedName>
    <definedName name="obl1712x">#REF!</definedName>
    <definedName name="obl1713x">#REF!</definedName>
    <definedName name="obl1714x">#REF!</definedName>
    <definedName name="obl1715x">#REF!</definedName>
    <definedName name="obl1716x">#REF!</definedName>
    <definedName name="obl1717x">#REF!</definedName>
    <definedName name="obl1718x">#REF!</definedName>
    <definedName name="obl1719x">#REF!</definedName>
    <definedName name="obl173x">#REF!</definedName>
    <definedName name="obl174x">#REF!</definedName>
    <definedName name="obl175x">#REF!</definedName>
    <definedName name="obl176x">#REF!</definedName>
    <definedName name="obl177x">#REF!</definedName>
    <definedName name="obl178x">#REF!</definedName>
    <definedName name="obl179x">#REF!</definedName>
    <definedName name="obl17x">#REF!</definedName>
    <definedName name="obl1816x">#REF!</definedName>
    <definedName name="obl181x">#REF!</definedName>
    <definedName name="obl1820x">#REF!</definedName>
    <definedName name="obl1821x">#REF!</definedName>
    <definedName name="obl1822x">#REF!</definedName>
    <definedName name="obl1823x">#REF!</definedName>
    <definedName name="obl1824x">#REF!</definedName>
    <definedName name="obl1825x">#REF!</definedName>
    <definedName name="obl1826x">#REF!</definedName>
    <definedName name="obl1827x">#REF!</definedName>
    <definedName name="obl1828x">#REF!</definedName>
    <definedName name="obl1829x">#REF!</definedName>
    <definedName name="obl1831x">#REF!</definedName>
    <definedName name="obl1832x">#REF!</definedName>
    <definedName name="obl183x">#REF!</definedName>
    <definedName name="obl184x">#REF!</definedName>
    <definedName name="obl185x">#REF!</definedName>
    <definedName name="obl186x">#REF!</definedName>
    <definedName name="obl187x">#REF!</definedName>
    <definedName name="obl18x">#REF!</definedName>
    <definedName name="_xlnm.Print_Area" localSheetId="1">'00 - Nová plavecká hala L...'!$C$4:$J$76,'00 - Nová plavecká hala L...'!$C$82:$J$157,'00 - Nová plavecká hala L...'!$C$163:$J$2963</definedName>
    <definedName name="_xlnm.Print_Area" localSheetId="3">'01-Litvínov plavecký bazén -RA'!$A$1:$I$107</definedName>
    <definedName name="_xlnm.Print_Area" localSheetId="2">'01-Rekapitulace'!$A$1:$D$18</definedName>
    <definedName name="_xlnm.Print_Area" localSheetId="17">'02-Bazénové příslušenství'!$A$1:$G$8</definedName>
    <definedName name="_xlnm.Print_Area" localSheetId="12">'02-Brouzdaliště'!$A$1:$G$82</definedName>
    <definedName name="_xlnm.Print_Area" localSheetId="10">'02-Plavecký bazén'!$A$1:$G$101</definedName>
    <definedName name="_xlnm.Print_Area" localSheetId="9">'02-Rekapitulace'!$A$1:$D$55</definedName>
    <definedName name="_xlnm.Print_Area" localSheetId="11">'02-Rekreační bazén'!$A$1:$G$113</definedName>
    <definedName name="_xlnm.Print_Area" localSheetId="13">'02-Vířivka'!$A$1:$G$84</definedName>
    <definedName name="_xlnm.Print_Area" localSheetId="14">'02-Vířivka wellness'!$A$1:$G$66</definedName>
    <definedName name="_xlnm.Print_Area" localSheetId="15">'02-Vybavení chlorovny'!$A$1:$G$25</definedName>
    <definedName name="_xlnm.Print_Area" localSheetId="22">'05-Svítidla'!$A$1:$J$70</definedName>
    <definedName name="_xlnm.Print_Area" localSheetId="23">'06-D.1.4.5 hromosvod'!$A$1:$I$76</definedName>
    <definedName name="_xlnm.Print_Area" localSheetId="24">'07-D.1.4.7 EK Litvínov'!$A$1:$K$193</definedName>
    <definedName name="_xlnm.Print_Area" localSheetId="25">'08-D.1.4.6 EPS+ERo Litvínov'!$A$1:$K$150</definedName>
    <definedName name="_xlnm.Print_Area" localSheetId="28">'09-01 01 Pol'!$A$1:$X$118</definedName>
    <definedName name="_xlnm.Print_Area" localSheetId="27">'09-Stavba rekapitulace'!$A$1:$J$64</definedName>
    <definedName name="_xlnm.Print_Area" localSheetId="29">'10-MaR'!$B$2:$I$151</definedName>
    <definedName name="_xlnm.Print_Area" localSheetId="30">'11-VZT'!$A$1:$K$1102</definedName>
    <definedName name="_xlnm.Print_Area" localSheetId="31">'12-Chlazení'!$A$1:$K$109</definedName>
    <definedName name="_xlnm.Print_Area" localSheetId="32">'13-ústřed. vytápění'!$A$1:$K$274</definedName>
    <definedName name="_xlnm.Print_Area" localSheetId="33">'14-SOZ'!$A$1:$K$36</definedName>
    <definedName name="_xlnm.Print_Area" localSheetId="42">'17-Gastro'!$A$1:$M$219</definedName>
    <definedName name="_xlnm.Print_Area" localSheetId="44">'18-03-VESTAVĚNÝ INTERIÉR'!$A$1:$H$79</definedName>
    <definedName name="_xlnm.Print_Area" localSheetId="45">'18-04-VYBAVENÍ WC A ŠATEN'!$A$1:$H$84</definedName>
    <definedName name="_xlnm.Print_Area" localSheetId="46">'18-05-INFORMAČNÍ SYSTÉM'!$A$1:$G$73</definedName>
    <definedName name="_xlnm.Print_Area" localSheetId="43">'18-Rekapitulace '!$A$1:$H$68</definedName>
    <definedName name="_xlnm.Print_Area" localSheetId="47">'19-Platební odbavovací systém'!$A$1:$J$190</definedName>
    <definedName name="_xlnm.Print_Area" localSheetId="53">'K-Kryci list'!$B$1:$E$28</definedName>
    <definedName name="_xlnm.Print_Area" localSheetId="54">'K-Rekapitulace'!$A$1:$F$24</definedName>
    <definedName name="_xlnm.Print_Area" localSheetId="55">'K-Zakazka'!$F$1:$X$687</definedName>
    <definedName name="_xlnm.Print_Area" localSheetId="0">'Rekapitulace stavby'!$D$4:$AO$76,'Rekapitulace stavby'!$C$82:$AQ$97</definedName>
    <definedName name="_xlnm.Print_Area" localSheetId="62">'S-Kácení - tabulka stromů'!$A$1:$J$143</definedName>
    <definedName name="_xlnm.Print_Area" localSheetId="59">'S-Trvalky'!$A$1:$J$70</definedName>
    <definedName name="odic" localSheetId="27">'09-Stavba rekapitulace'!$I$6</definedName>
    <definedName name="oico" localSheetId="27">'09-Stavba rekapitulace'!$I$5</definedName>
    <definedName name="omisto" localSheetId="27">'09-Stavba rekapitulace'!$E$7</definedName>
    <definedName name="onazev" localSheetId="27">'09-Stavba rekapitulace'!$D$6</definedName>
    <definedName name="OP">#REF!</definedName>
    <definedName name="OP_12">#REF!</definedName>
    <definedName name="OP_34">#REF!</definedName>
    <definedName name="OP_50">#REF!</definedName>
    <definedName name="opsc" localSheetId="27">'09-Stavba rekapitulace'!$D$7</definedName>
    <definedName name="Ostatní_výrobky">#REF!</definedName>
    <definedName name="padresa">'09-Stavba rekapitulace'!$D$9</definedName>
    <definedName name="Parametry">#REF!</definedName>
    <definedName name="pdic">'09-Stavba rekapitulace'!$I$9</definedName>
    <definedName name="pico">'09-Stavba rekapitulace'!$I$8</definedName>
    <definedName name="PJ">#REF!</definedName>
    <definedName name="PJ_12">#REF!</definedName>
    <definedName name="PJ_34">#REF!</definedName>
    <definedName name="PJ_50">#REF!</definedName>
    <definedName name="pmisto">'09-Stavba rekapitulace'!$E$10</definedName>
    <definedName name="PN">#REF!</definedName>
    <definedName name="PN_12">#REF!</definedName>
    <definedName name="PN_34">#REF!</definedName>
    <definedName name="PN_50">#REF!</definedName>
    <definedName name="PO">#REF!</definedName>
    <definedName name="PO_12">#REF!</definedName>
    <definedName name="PO_34">#REF!</definedName>
    <definedName name="PO_50">#REF!</definedName>
    <definedName name="PocetMJ">#REF!</definedName>
    <definedName name="Podhl">#REF!</definedName>
    <definedName name="Podhledy">#REF!</definedName>
    <definedName name="pokusAAAA">#REF!</definedName>
    <definedName name="pokusadres">#REF!</definedName>
    <definedName name="položka_A1">#REF!</definedName>
    <definedName name="pom_výp_zač">#REF!</definedName>
    <definedName name="pom_výpočty">#REF!</definedName>
    <definedName name="PoptavkaID">'09-Stavba rekapitulace'!$A$1</definedName>
    <definedName name="poslední">#REF!</definedName>
    <definedName name="pPSC">'09-Stavba rekapitulace'!$D$10</definedName>
    <definedName name="prep_schem">#REF!</definedName>
    <definedName name="Projektant">'09-Stavba rekapitulace'!$D$8</definedName>
    <definedName name="Přehled">#REF!</definedName>
    <definedName name="Přehled_2">#REF!</definedName>
    <definedName name="Rekapitulace">#REF!</definedName>
    <definedName name="REKAPITULACE_2">#REF!</definedName>
    <definedName name="Rok_nabídky">#REF!</definedName>
    <definedName name="Rok_nabídky_2">#REF!</definedName>
    <definedName name="Rozpočet">#REF!</definedName>
    <definedName name="rozvržení_rozp">#REF!</definedName>
    <definedName name="Sádrokartonové_konstrukce">#REF!</definedName>
    <definedName name="SazbaDPH1" localSheetId="27">'09-Stavba rekapitulace'!$E$23</definedName>
    <definedName name="SazbaDPH1">#REF!</definedName>
    <definedName name="SazbaDPH2" localSheetId="27">'09-Stavba rekapitulace'!$E$25</definedName>
    <definedName name="SazbaDPH2">#REF!</definedName>
    <definedName name="SC">#REF!</definedName>
    <definedName name="SC_12">#REF!</definedName>
    <definedName name="SC_34">#REF!</definedName>
    <definedName name="SC_50">#REF!</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SO_01_01__Příprava_území">#REF!</definedName>
    <definedName name="SO_01_02_Vjezdy_a_výjezdy_na_staveniště">#REF!</definedName>
    <definedName name="SO_01_03_Vodovodní_přípojka_na_staveniště">#REF!</definedName>
    <definedName name="SO_01_04_Kanalizační_přípojka_na_staveniště">#REF!</definedName>
    <definedName name="SO_01_06_El._přípojka_pro_zařízení_staveniště">#REF!</definedName>
    <definedName name="SO_01_07_Telefonní_přípojka_staveniště">#REF!</definedName>
    <definedName name="SO_01_08_Ochrana_pěšího_provozu">#REF!</definedName>
    <definedName name="SO_01_12_Ochrana_inž.sítí">#REF!</definedName>
    <definedName name="SO_01_20_Rekonstrukce_v_odstavných_kolejích">#REF!</definedName>
    <definedName name="SO_01_21_Hloubené_tunely">#REF!</definedName>
    <definedName name="SO_04_22_Hloubené_tunely_v_ul._Trojská">#REF!</definedName>
    <definedName name="SO_05_21__Stanice_Kobylisy">#REF!</definedName>
    <definedName name="SO_06_21_Jednokolejné_tunely_před_st._Kobylisy">#REF!</definedName>
    <definedName name="SO_06_26_Ražená_HGB_v_km_14_960_L.K.">#REF!</definedName>
    <definedName name="SO_07_91_Větrací_objekty">#REF!</definedName>
    <definedName name="Specifikace">#REF!</definedName>
    <definedName name="Specifikace_2">#REF!</definedName>
    <definedName name="Spodek">#REF!</definedName>
    <definedName name="ssss">#REF!</definedName>
    <definedName name="subslevy">#REF!</definedName>
    <definedName name="sumpok">#REF!</definedName>
    <definedName name="SWnákup">#REF!</definedName>
    <definedName name="SWprodej">#REF!</definedName>
    <definedName name="T_1">#REF!</definedName>
    <definedName name="T1_12">#REF!</definedName>
    <definedName name="T1_34">#REF!</definedName>
    <definedName name="T1_50">#REF!</definedName>
    <definedName name="Typ">(#REF!,#REF!)</definedName>
    <definedName name="Typ_2">(#REF!,#REF!)</definedName>
    <definedName name="Vodorovné_konstrukce">#REF!</definedName>
    <definedName name="výpočty">#REF!</definedName>
    <definedName name="Vypracoval">'09-Stavba rekapitulace'!$D$14</definedName>
    <definedName name="vystup">#REF!</definedName>
    <definedName name="VZT">#REF!</definedName>
    <definedName name="Z_B7E7C763_C459_487D_8ABA_5CFDDFBD5A84_.wvu.Cols" localSheetId="27" hidden="1">'09-Stavba rekapitulace'!$A:$A</definedName>
    <definedName name="Z_B7E7C763_C459_487D_8ABA_5CFDDFBD5A84_.wvu.PrintArea" localSheetId="27" hidden="1">'09-Stavba rekapitulace'!$B$1:$J$36</definedName>
    <definedName name="zahrnsazby">#REF!</definedName>
    <definedName name="zahrnslevy">#REF!</definedName>
    <definedName name="ZakladDPHSni">'09-Stavba rekapitulace'!$G$23</definedName>
    <definedName name="ZakladDPHSniVypocet" localSheetId="27">'09-Stavba rekapitulace'!$F$42</definedName>
    <definedName name="ZakladDPHZakl">'09-Stavba rekapitulace'!$G$25</definedName>
    <definedName name="ZakladDPHZaklVypocet" localSheetId="27">'09-Stavba rekapitulace'!$G$42</definedName>
    <definedName name="Základy">#REF!</definedName>
    <definedName name="ZaObjednatele">'09-Stavba rekapitulace'!$G$34</definedName>
    <definedName name="Zaokrouhleni">'09-Stavba rekapitulace'!$G$27</definedName>
    <definedName name="ZaZhotovitele">'09-Stavba rekapitulace'!$D$34</definedName>
    <definedName name="Zemní_práce">#REF!</definedName>
    <definedName name="Zhotovitel">'09-Stavba rekapitulace'!$D$11:$G$11</definedName>
  </definedNames>
  <calcPr calcId="191029"/>
</workbook>
</file>

<file path=xl/calcChain.xml><?xml version="1.0" encoding="utf-8"?>
<calcChain xmlns="http://schemas.openxmlformats.org/spreadsheetml/2006/main">
  <c r="P6" i="64" l="1"/>
  <c r="P47" i="62"/>
  <c r="F205" i="46"/>
  <c r="F203" i="46"/>
  <c r="I93" i="19"/>
  <c r="J43" i="73"/>
  <c r="J66" i="73"/>
  <c r="J2" i="73"/>
  <c r="I90" i="18"/>
  <c r="P2905" i="2"/>
  <c r="R2905" i="2"/>
  <c r="T2905" i="2"/>
  <c r="P2903" i="2"/>
  <c r="R2903" i="2"/>
  <c r="T2903" i="2"/>
  <c r="P2901" i="2"/>
  <c r="R2901" i="2"/>
  <c r="T2901" i="2"/>
  <c r="P2899" i="2"/>
  <c r="R2899" i="2"/>
  <c r="T2899" i="2"/>
  <c r="P2897" i="2"/>
  <c r="R2897" i="2"/>
  <c r="T2897" i="2"/>
  <c r="P2895" i="2"/>
  <c r="R2895" i="2"/>
  <c r="T2895" i="2"/>
  <c r="P2893" i="2"/>
  <c r="R2893" i="2"/>
  <c r="T2893" i="2"/>
  <c r="P2891" i="2"/>
  <c r="R2891" i="2"/>
  <c r="T2891" i="2"/>
  <c r="P2889" i="2"/>
  <c r="R2889" i="2"/>
  <c r="T2889" i="2"/>
  <c r="P2887" i="2"/>
  <c r="R2887" i="2"/>
  <c r="T2887" i="2"/>
  <c r="P2885" i="2"/>
  <c r="R2885" i="2"/>
  <c r="T2885" i="2"/>
  <c r="P2883" i="2"/>
  <c r="R2883" i="2"/>
  <c r="T2883" i="2"/>
  <c r="P2881" i="2"/>
  <c r="R2881" i="2"/>
  <c r="T2881" i="2"/>
  <c r="P2879" i="2"/>
  <c r="R2879" i="2"/>
  <c r="T2879" i="2"/>
  <c r="F6" i="80"/>
  <c r="F5" i="80"/>
  <c r="F4" i="80"/>
  <c r="F3" i="80"/>
  <c r="F2" i="80"/>
  <c r="F17" i="79"/>
  <c r="F16" i="79"/>
  <c r="F15" i="79"/>
  <c r="F14" i="79"/>
  <c r="F13" i="79"/>
  <c r="F12" i="79"/>
  <c r="F11" i="79"/>
  <c r="F10" i="79"/>
  <c r="F9" i="79"/>
  <c r="F8" i="79"/>
  <c r="F7" i="79"/>
  <c r="F6" i="79"/>
  <c r="F5" i="79"/>
  <c r="F4" i="79"/>
  <c r="F3" i="79"/>
  <c r="F2" i="79"/>
  <c r="F38" i="78"/>
  <c r="F37" i="78"/>
  <c r="F36" i="78"/>
  <c r="F35" i="78"/>
  <c r="F34" i="78"/>
  <c r="F33" i="78"/>
  <c r="F31" i="78"/>
  <c r="F30" i="78"/>
  <c r="F29" i="78"/>
  <c r="F28" i="78"/>
  <c r="F26" i="78"/>
  <c r="F25" i="78"/>
  <c r="F24" i="78"/>
  <c r="F23" i="78"/>
  <c r="F22" i="78"/>
  <c r="F21" i="78"/>
  <c r="F20" i="78"/>
  <c r="F19" i="78"/>
  <c r="F18" i="78"/>
  <c r="F17" i="78"/>
  <c r="F16" i="78"/>
  <c r="F15" i="78"/>
  <c r="F14" i="78"/>
  <c r="F13" i="78"/>
  <c r="F12" i="78"/>
  <c r="F11" i="78"/>
  <c r="F10" i="78"/>
  <c r="F9" i="78"/>
  <c r="F8" i="78"/>
  <c r="F7" i="78"/>
  <c r="F6" i="78"/>
  <c r="F5" i="78"/>
  <c r="F4" i="78"/>
  <c r="F3" i="78"/>
  <c r="F2" i="78"/>
  <c r="F27" i="78" s="1"/>
  <c r="G143" i="76"/>
  <c r="F143" i="76"/>
  <c r="D143" i="76"/>
  <c r="N88" i="76"/>
  <c r="F45" i="75"/>
  <c r="F43" i="75"/>
  <c r="F46" i="75" s="1"/>
  <c r="F39" i="75"/>
  <c r="F38" i="75"/>
  <c r="F37" i="75"/>
  <c r="F36" i="75"/>
  <c r="F35" i="75"/>
  <c r="F33" i="75"/>
  <c r="F32" i="75"/>
  <c r="F31" i="75"/>
  <c r="F30" i="75"/>
  <c r="F40" i="75" s="1"/>
  <c r="F29" i="75"/>
  <c r="F25" i="75"/>
  <c r="F24" i="75"/>
  <c r="F23" i="75"/>
  <c r="F22" i="75"/>
  <c r="F21" i="75"/>
  <c r="F19" i="75"/>
  <c r="F18" i="75"/>
  <c r="F17" i="75"/>
  <c r="F16" i="75"/>
  <c r="F15" i="75"/>
  <c r="F13" i="75"/>
  <c r="F12" i="75"/>
  <c r="F11" i="75"/>
  <c r="F10" i="75"/>
  <c r="F9" i="75"/>
  <c r="F8" i="75"/>
  <c r="F7" i="75"/>
  <c r="F6" i="75"/>
  <c r="F5" i="75"/>
  <c r="F4" i="75"/>
  <c r="F26" i="75" s="1"/>
  <c r="F25" i="74"/>
  <c r="F22" i="74"/>
  <c r="F21" i="74"/>
  <c r="F20" i="74"/>
  <c r="F19" i="74"/>
  <c r="F18" i="74"/>
  <c r="F16" i="74"/>
  <c r="F15" i="74"/>
  <c r="F14" i="74"/>
  <c r="F13" i="74"/>
  <c r="F12" i="74"/>
  <c r="F11" i="74"/>
  <c r="F10" i="74"/>
  <c r="F8" i="74"/>
  <c r="F6" i="74"/>
  <c r="H64" i="73"/>
  <c r="G64" i="73"/>
  <c r="F64" i="73"/>
  <c r="E64" i="73"/>
  <c r="J63" i="73"/>
  <c r="J62" i="73"/>
  <c r="H59" i="73"/>
  <c r="G59" i="73"/>
  <c r="F59" i="73"/>
  <c r="J58" i="73"/>
  <c r="J57" i="73"/>
  <c r="J56" i="73"/>
  <c r="J55" i="73"/>
  <c r="J51" i="73"/>
  <c r="J48" i="73"/>
  <c r="J42" i="73"/>
  <c r="J41" i="73"/>
  <c r="H38" i="73"/>
  <c r="G38" i="73"/>
  <c r="F38" i="73"/>
  <c r="E38" i="73"/>
  <c r="J37" i="73"/>
  <c r="J36" i="73"/>
  <c r="J35" i="73"/>
  <c r="H32" i="73"/>
  <c r="G32" i="73"/>
  <c r="F32" i="73"/>
  <c r="E32" i="73"/>
  <c r="J31" i="73"/>
  <c r="J30" i="73"/>
  <c r="J29" i="73"/>
  <c r="J28" i="73"/>
  <c r="H25" i="73"/>
  <c r="G25" i="73"/>
  <c r="F25" i="73"/>
  <c r="E25" i="73"/>
  <c r="J24" i="73"/>
  <c r="J23" i="73"/>
  <c r="J22" i="73"/>
  <c r="J21" i="73"/>
  <c r="J20" i="73"/>
  <c r="H17" i="73"/>
  <c r="G17" i="73"/>
  <c r="F17" i="73"/>
  <c r="E17" i="73"/>
  <c r="J16" i="73"/>
  <c r="J15" i="73"/>
  <c r="J14" i="73"/>
  <c r="J11" i="73"/>
  <c r="J10" i="73"/>
  <c r="J9" i="73"/>
  <c r="J8" i="73"/>
  <c r="J7" i="73"/>
  <c r="J6" i="73"/>
  <c r="G48" i="72"/>
  <c r="G47" i="72"/>
  <c r="G49" i="72" s="1"/>
  <c r="D41" i="72"/>
  <c r="G40" i="72"/>
  <c r="G39" i="72"/>
  <c r="G38" i="72"/>
  <c r="G37" i="72"/>
  <c r="G36" i="72"/>
  <c r="G35" i="72"/>
  <c r="G34" i="72"/>
  <c r="G33" i="72"/>
  <c r="G32" i="72"/>
  <c r="G31" i="72"/>
  <c r="G30" i="72"/>
  <c r="G29" i="72"/>
  <c r="G28" i="72"/>
  <c r="G27" i="72"/>
  <c r="G26" i="72"/>
  <c r="G25" i="72"/>
  <c r="G24" i="72"/>
  <c r="G23" i="72"/>
  <c r="G22" i="72"/>
  <c r="G21" i="72"/>
  <c r="G20" i="72"/>
  <c r="G19" i="72"/>
  <c r="G18" i="72"/>
  <c r="G17" i="72"/>
  <c r="G16" i="72"/>
  <c r="G15" i="72"/>
  <c r="G14" i="72"/>
  <c r="D11" i="72"/>
  <c r="G10" i="72"/>
  <c r="G9" i="72"/>
  <c r="G8" i="72"/>
  <c r="F64" i="71"/>
  <c r="F63" i="71"/>
  <c r="F62" i="71"/>
  <c r="F61" i="71"/>
  <c r="F60" i="71"/>
  <c r="F59" i="71"/>
  <c r="F56" i="71"/>
  <c r="F55" i="71"/>
  <c r="F54" i="71"/>
  <c r="F53" i="71"/>
  <c r="F52" i="71"/>
  <c r="F51" i="71"/>
  <c r="F50" i="71"/>
  <c r="F46" i="71"/>
  <c r="F45" i="71"/>
  <c r="F44" i="71"/>
  <c r="F41" i="71"/>
  <c r="F40" i="71"/>
  <c r="F36" i="71"/>
  <c r="F35" i="71"/>
  <c r="F34" i="71"/>
  <c r="F33" i="71"/>
  <c r="F32" i="71"/>
  <c r="F29" i="71"/>
  <c r="F28" i="71"/>
  <c r="F27" i="71"/>
  <c r="F24" i="71"/>
  <c r="F23" i="71"/>
  <c r="F22" i="71"/>
  <c r="F21" i="71"/>
  <c r="F20" i="71"/>
  <c r="F17" i="71"/>
  <c r="F16" i="71"/>
  <c r="F15" i="71"/>
  <c r="F14" i="71"/>
  <c r="F13" i="71"/>
  <c r="F10" i="71"/>
  <c r="F9" i="71"/>
  <c r="F8" i="71"/>
  <c r="F7" i="71"/>
  <c r="F6" i="71"/>
  <c r="S682" i="68"/>
  <c r="Q682" i="68"/>
  <c r="O682" i="68"/>
  <c r="U682" i="68" s="1"/>
  <c r="Y681" i="68"/>
  <c r="S681" i="68"/>
  <c r="Q681" i="68"/>
  <c r="O681" i="68"/>
  <c r="H679" i="68"/>
  <c r="U676" i="68"/>
  <c r="V676" i="68" s="1"/>
  <c r="S676" i="68"/>
  <c r="Q676" i="68"/>
  <c r="O676" i="68"/>
  <c r="H675" i="68"/>
  <c r="U672" i="68"/>
  <c r="V672" i="68" s="1"/>
  <c r="S672" i="68"/>
  <c r="Q672" i="68"/>
  <c r="O672" i="68"/>
  <c r="H671" i="68"/>
  <c r="U668" i="68"/>
  <c r="V668" i="68" s="1"/>
  <c r="S668" i="68"/>
  <c r="Q668" i="68"/>
  <c r="O668" i="68"/>
  <c r="H665" i="68"/>
  <c r="H666" i="68" s="1"/>
  <c r="H667" i="68" s="1"/>
  <c r="H664" i="68"/>
  <c r="S661" i="68"/>
  <c r="Q661" i="68"/>
  <c r="O661" i="68"/>
  <c r="U661" i="68" s="1"/>
  <c r="V661" i="68" s="1"/>
  <c r="H660" i="68"/>
  <c r="S657" i="68"/>
  <c r="Q657" i="68"/>
  <c r="O657" i="68"/>
  <c r="U657" i="68" s="1"/>
  <c r="Y656" i="68"/>
  <c r="S656" i="68"/>
  <c r="Q656" i="68"/>
  <c r="H647" i="68"/>
  <c r="H648" i="68" s="1"/>
  <c r="H649" i="68" s="1"/>
  <c r="H650" i="68" s="1"/>
  <c r="H651" i="68" s="1"/>
  <c r="H652" i="68" s="1"/>
  <c r="H653" i="68" s="1"/>
  <c r="H654" i="68" s="1"/>
  <c r="U644" i="68"/>
  <c r="V644" i="68" s="1"/>
  <c r="S644" i="68"/>
  <c r="Q644" i="68"/>
  <c r="O644" i="68"/>
  <c r="H639" i="68"/>
  <c r="H640" i="68" s="1"/>
  <c r="H641" i="68" s="1"/>
  <c r="H642" i="68" s="1"/>
  <c r="H643" i="68" s="1"/>
  <c r="H638" i="68"/>
  <c r="S635" i="68"/>
  <c r="S613" i="68" s="1"/>
  <c r="Q635" i="68"/>
  <c r="O635" i="68"/>
  <c r="U635" i="68" s="1"/>
  <c r="V635" i="68" s="1"/>
  <c r="H633" i="68"/>
  <c r="H634" i="68" s="1"/>
  <c r="S630" i="68"/>
  <c r="Q630" i="68"/>
  <c r="O630" i="68"/>
  <c r="U630" i="68" s="1"/>
  <c r="V630" i="68" s="1"/>
  <c r="H628" i="68"/>
  <c r="H629" i="68" s="1"/>
  <c r="S625" i="68"/>
  <c r="Q625" i="68"/>
  <c r="O625" i="68"/>
  <c r="U625" i="68" s="1"/>
  <c r="V625" i="68" s="1"/>
  <c r="H622" i="68"/>
  <c r="H623" i="68" s="1"/>
  <c r="H624" i="68" s="1"/>
  <c r="S619" i="68"/>
  <c r="Q619" i="68"/>
  <c r="O619" i="68"/>
  <c r="U619" i="68" s="1"/>
  <c r="H617" i="68"/>
  <c r="H618" i="68" s="1"/>
  <c r="S614" i="68"/>
  <c r="Q614" i="68"/>
  <c r="O614" i="68"/>
  <c r="U614" i="68" s="1"/>
  <c r="V614" i="68" s="1"/>
  <c r="Y613" i="68"/>
  <c r="Q613" i="68"/>
  <c r="H609" i="68"/>
  <c r="H610" i="68" s="1"/>
  <c r="H611" i="68" s="1"/>
  <c r="S606" i="68"/>
  <c r="Q606" i="68"/>
  <c r="O606" i="68"/>
  <c r="U606" i="68" s="1"/>
  <c r="V606" i="68" s="1"/>
  <c r="H605" i="68"/>
  <c r="U602" i="68"/>
  <c r="V602" i="68" s="1"/>
  <c r="S602" i="68"/>
  <c r="Q602" i="68"/>
  <c r="O602" i="68"/>
  <c r="H601" i="68"/>
  <c r="S598" i="68"/>
  <c r="Q598" i="68"/>
  <c r="O598" i="68"/>
  <c r="U598" i="68" s="1"/>
  <c r="V598" i="68" s="1"/>
  <c r="H597" i="68"/>
  <c r="U594" i="68"/>
  <c r="V594" i="68" s="1"/>
  <c r="S594" i="68"/>
  <c r="Q594" i="68"/>
  <c r="O594" i="68"/>
  <c r="H593" i="68"/>
  <c r="U590" i="68"/>
  <c r="V590" i="68" s="1"/>
  <c r="S590" i="68"/>
  <c r="Q590" i="68"/>
  <c r="O590" i="68"/>
  <c r="H589" i="68"/>
  <c r="U586" i="68"/>
  <c r="V586" i="68" s="1"/>
  <c r="S586" i="68"/>
  <c r="Q586" i="68"/>
  <c r="O586" i="68"/>
  <c r="H585" i="68"/>
  <c r="U582" i="68"/>
  <c r="V582" i="68" s="1"/>
  <c r="S582" i="68"/>
  <c r="Q582" i="68"/>
  <c r="O582" i="68"/>
  <c r="H581" i="68"/>
  <c r="U578" i="68"/>
  <c r="V578" i="68" s="1"/>
  <c r="S578" i="68"/>
  <c r="Q578" i="68"/>
  <c r="O578" i="68"/>
  <c r="H577" i="68"/>
  <c r="U574" i="68"/>
  <c r="V574" i="68" s="1"/>
  <c r="S574" i="68"/>
  <c r="Q574" i="68"/>
  <c r="O574" i="68"/>
  <c r="H573" i="68"/>
  <c r="U570" i="68"/>
  <c r="V570" i="68" s="1"/>
  <c r="S570" i="68"/>
  <c r="Q570" i="68"/>
  <c r="O570" i="68"/>
  <c r="H569" i="68"/>
  <c r="U566" i="68"/>
  <c r="V566" i="68" s="1"/>
  <c r="S566" i="68"/>
  <c r="Q566" i="68"/>
  <c r="O566" i="68"/>
  <c r="H565" i="68"/>
  <c r="U562" i="68"/>
  <c r="V562" i="68" s="1"/>
  <c r="S562" i="68"/>
  <c r="Q562" i="68"/>
  <c r="O562" i="68"/>
  <c r="H561" i="68"/>
  <c r="U558" i="68"/>
  <c r="V558" i="68" s="1"/>
  <c r="S558" i="68"/>
  <c r="Q558" i="68"/>
  <c r="O558" i="68"/>
  <c r="H557" i="68"/>
  <c r="H556" i="68"/>
  <c r="S553" i="68"/>
  <c r="Q553" i="68"/>
  <c r="O553" i="68"/>
  <c r="U553" i="68" s="1"/>
  <c r="V553" i="68" s="1"/>
  <c r="H551" i="68"/>
  <c r="H552" i="68" s="1"/>
  <c r="U548" i="68"/>
  <c r="V548" i="68" s="1"/>
  <c r="S548" i="68"/>
  <c r="Q548" i="68"/>
  <c r="O548" i="68"/>
  <c r="H547" i="68"/>
  <c r="U544" i="68"/>
  <c r="V544" i="68" s="1"/>
  <c r="S544" i="68"/>
  <c r="Q544" i="68"/>
  <c r="O544" i="68"/>
  <c r="H543" i="68"/>
  <c r="U540" i="68"/>
  <c r="V540" i="68" s="1"/>
  <c r="S540" i="68"/>
  <c r="Q540" i="68"/>
  <c r="O540" i="68"/>
  <c r="H539" i="68"/>
  <c r="U536" i="68"/>
  <c r="V536" i="68" s="1"/>
  <c r="S536" i="68"/>
  <c r="Q536" i="68"/>
  <c r="O536" i="68"/>
  <c r="H535" i="68"/>
  <c r="U532" i="68"/>
  <c r="V532" i="68" s="1"/>
  <c r="S532" i="68"/>
  <c r="Q532" i="68"/>
  <c r="O532" i="68"/>
  <c r="H531" i="68"/>
  <c r="U528" i="68"/>
  <c r="V528" i="68" s="1"/>
  <c r="S528" i="68"/>
  <c r="Q528" i="68"/>
  <c r="O528" i="68"/>
  <c r="H527" i="68"/>
  <c r="U524" i="68"/>
  <c r="V524" i="68" s="1"/>
  <c r="S524" i="68"/>
  <c r="Q524" i="68"/>
  <c r="O524" i="68"/>
  <c r="H523" i="68"/>
  <c r="U520" i="68"/>
  <c r="V520" i="68" s="1"/>
  <c r="S520" i="68"/>
  <c r="Q520" i="68"/>
  <c r="O520" i="68"/>
  <c r="H519" i="68"/>
  <c r="U516" i="68"/>
  <c r="V516" i="68" s="1"/>
  <c r="S516" i="68"/>
  <c r="Q516" i="68"/>
  <c r="O516" i="68"/>
  <c r="H515" i="68"/>
  <c r="U512" i="68"/>
  <c r="V512" i="68" s="1"/>
  <c r="S512" i="68"/>
  <c r="Q512" i="68"/>
  <c r="O512" i="68"/>
  <c r="H511" i="68"/>
  <c r="U508" i="68"/>
  <c r="V508" i="68" s="1"/>
  <c r="S508" i="68"/>
  <c r="Q508" i="68"/>
  <c r="O508" i="68"/>
  <c r="H507" i="68"/>
  <c r="U504" i="68"/>
  <c r="V504" i="68" s="1"/>
  <c r="S504" i="68"/>
  <c r="Q504" i="68"/>
  <c r="O504" i="68"/>
  <c r="H503" i="68"/>
  <c r="U500" i="68"/>
  <c r="V500" i="68" s="1"/>
  <c r="S500" i="68"/>
  <c r="Q500" i="68"/>
  <c r="O500" i="68"/>
  <c r="H499" i="68"/>
  <c r="U496" i="68"/>
  <c r="V496" i="68" s="1"/>
  <c r="S496" i="68"/>
  <c r="Q496" i="68"/>
  <c r="O496" i="68"/>
  <c r="H495" i="68"/>
  <c r="U492" i="68"/>
  <c r="V492" i="68" s="1"/>
  <c r="S492" i="68"/>
  <c r="Q492" i="68"/>
  <c r="O492" i="68"/>
  <c r="H491" i="68"/>
  <c r="U488" i="68"/>
  <c r="V488" i="68" s="1"/>
  <c r="S488" i="68"/>
  <c r="Q488" i="68"/>
  <c r="O488" i="68"/>
  <c r="H487" i="68"/>
  <c r="U484" i="68"/>
  <c r="V484" i="68" s="1"/>
  <c r="S484" i="68"/>
  <c r="Q484" i="68"/>
  <c r="O484" i="68"/>
  <c r="H483" i="68"/>
  <c r="U480" i="68"/>
  <c r="V480" i="68" s="1"/>
  <c r="S480" i="68"/>
  <c r="Q480" i="68"/>
  <c r="O480" i="68"/>
  <c r="H479" i="68"/>
  <c r="U476" i="68"/>
  <c r="V476" i="68" s="1"/>
  <c r="S476" i="68"/>
  <c r="Q476" i="68"/>
  <c r="Q456" i="68" s="1"/>
  <c r="O476" i="68"/>
  <c r="H475" i="68"/>
  <c r="H474" i="68"/>
  <c r="S471" i="68"/>
  <c r="Q471" i="68"/>
  <c r="O471" i="68"/>
  <c r="U471" i="68" s="1"/>
  <c r="V471" i="68" s="1"/>
  <c r="H469" i="68"/>
  <c r="H470" i="68" s="1"/>
  <c r="H468" i="68"/>
  <c r="S465" i="68"/>
  <c r="Q465" i="68"/>
  <c r="O465" i="68"/>
  <c r="U465" i="68" s="1"/>
  <c r="V465" i="68" s="1"/>
  <c r="H464" i="68"/>
  <c r="S461" i="68"/>
  <c r="Q461" i="68"/>
  <c r="O461" i="68"/>
  <c r="U461" i="68" s="1"/>
  <c r="V461" i="68" s="1"/>
  <c r="H460" i="68"/>
  <c r="S457" i="68"/>
  <c r="S456" i="68" s="1"/>
  <c r="Q457" i="68"/>
  <c r="O457" i="68"/>
  <c r="U457" i="68" s="1"/>
  <c r="Y456" i="68"/>
  <c r="O456" i="68"/>
  <c r="C15" i="67" s="1"/>
  <c r="H453" i="68"/>
  <c r="H454" i="68" s="1"/>
  <c r="U450" i="68"/>
  <c r="V450" i="68" s="1"/>
  <c r="S450" i="68"/>
  <c r="Q450" i="68"/>
  <c r="O450" i="68"/>
  <c r="H449" i="68"/>
  <c r="H448" i="68"/>
  <c r="S445" i="68"/>
  <c r="Q445" i="68"/>
  <c r="O445" i="68"/>
  <c r="U445" i="68" s="1"/>
  <c r="V445" i="68" s="1"/>
  <c r="H444" i="68"/>
  <c r="S441" i="68"/>
  <c r="Q441" i="68"/>
  <c r="O441" i="68"/>
  <c r="U441" i="68" s="1"/>
  <c r="V441" i="68" s="1"/>
  <c r="H439" i="68"/>
  <c r="H440" i="68" s="1"/>
  <c r="U436" i="68"/>
  <c r="V436" i="68" s="1"/>
  <c r="S436" i="68"/>
  <c r="Q436" i="68"/>
  <c r="O436" i="68"/>
  <c r="H435" i="68"/>
  <c r="U432" i="68"/>
  <c r="V432" i="68" s="1"/>
  <c r="S432" i="68"/>
  <c r="Q432" i="68"/>
  <c r="O432" i="68"/>
  <c r="H431" i="68"/>
  <c r="U428" i="68"/>
  <c r="V428" i="68" s="1"/>
  <c r="S428" i="68"/>
  <c r="Q428" i="68"/>
  <c r="O428" i="68"/>
  <c r="H427" i="68"/>
  <c r="U424" i="68"/>
  <c r="V424" i="68" s="1"/>
  <c r="S424" i="68"/>
  <c r="Q424" i="68"/>
  <c r="O424" i="68"/>
  <c r="H423" i="68"/>
  <c r="U420" i="68"/>
  <c r="V420" i="68" s="1"/>
  <c r="S420" i="68"/>
  <c r="Q420" i="68"/>
  <c r="O420" i="68"/>
  <c r="H419" i="68"/>
  <c r="U416" i="68"/>
  <c r="V416" i="68" s="1"/>
  <c r="S416" i="68"/>
  <c r="Q416" i="68"/>
  <c r="O416" i="68"/>
  <c r="H415" i="68"/>
  <c r="H414" i="68"/>
  <c r="S411" i="68"/>
  <c r="Q411" i="68"/>
  <c r="O411" i="68"/>
  <c r="U411" i="68" s="1"/>
  <c r="V411" i="68" s="1"/>
  <c r="H410" i="68"/>
  <c r="S407" i="68"/>
  <c r="Q407" i="68"/>
  <c r="O407" i="68"/>
  <c r="U407" i="68" s="1"/>
  <c r="V407" i="68" s="1"/>
  <c r="H406" i="68"/>
  <c r="S403" i="68"/>
  <c r="Q403" i="68"/>
  <c r="O403" i="68"/>
  <c r="U403" i="68" s="1"/>
  <c r="V403" i="68" s="1"/>
  <c r="H402" i="68"/>
  <c r="S399" i="68"/>
  <c r="Q399" i="68"/>
  <c r="O399" i="68"/>
  <c r="U399" i="68" s="1"/>
  <c r="V399" i="68" s="1"/>
  <c r="H398" i="68"/>
  <c r="S395" i="68"/>
  <c r="Q395" i="68"/>
  <c r="O395" i="68"/>
  <c r="U395" i="68" s="1"/>
  <c r="V395" i="68" s="1"/>
  <c r="H394" i="68"/>
  <c r="S391" i="68"/>
  <c r="S390" i="68" s="1"/>
  <c r="Q391" i="68"/>
  <c r="O391" i="68"/>
  <c r="U391" i="68" s="1"/>
  <c r="Y390" i="68"/>
  <c r="Q390" i="68"/>
  <c r="H388" i="68"/>
  <c r="U385" i="68"/>
  <c r="U384" i="68" s="1"/>
  <c r="E13" i="67" s="1"/>
  <c r="S385" i="68"/>
  <c r="S384" i="68" s="1"/>
  <c r="Q385" i="68"/>
  <c r="O385" i="68"/>
  <c r="Y384" i="68"/>
  <c r="Q384" i="68"/>
  <c r="O384" i="68"/>
  <c r="H382" i="68"/>
  <c r="U379" i="68"/>
  <c r="V379" i="68" s="1"/>
  <c r="S379" i="68"/>
  <c r="Q379" i="68"/>
  <c r="O379" i="68"/>
  <c r="H378" i="68"/>
  <c r="S375" i="68"/>
  <c r="Q375" i="68"/>
  <c r="O375" i="68"/>
  <c r="U375" i="68" s="1"/>
  <c r="V375" i="68" s="1"/>
  <c r="H374" i="68"/>
  <c r="U371" i="68"/>
  <c r="V371" i="68" s="1"/>
  <c r="S371" i="68"/>
  <c r="Q371" i="68"/>
  <c r="O371" i="68"/>
  <c r="H370" i="68"/>
  <c r="H369" i="68"/>
  <c r="H368" i="68"/>
  <c r="U365" i="68"/>
  <c r="V365" i="68" s="1"/>
  <c r="S365" i="68"/>
  <c r="Q365" i="68"/>
  <c r="O365" i="68"/>
  <c r="H364" i="68"/>
  <c r="H363" i="68"/>
  <c r="S360" i="68"/>
  <c r="Q360" i="68"/>
  <c r="O360" i="68"/>
  <c r="U360" i="68" s="1"/>
  <c r="V360" i="68" s="1"/>
  <c r="H359" i="68"/>
  <c r="S356" i="68"/>
  <c r="Q356" i="68"/>
  <c r="O356" i="68"/>
  <c r="U356" i="68" s="1"/>
  <c r="V356" i="68" s="1"/>
  <c r="H355" i="68"/>
  <c r="S352" i="68"/>
  <c r="Q352" i="68"/>
  <c r="O352" i="68"/>
  <c r="U352" i="68" s="1"/>
  <c r="V352" i="68" s="1"/>
  <c r="H351" i="68"/>
  <c r="S348" i="68"/>
  <c r="Q348" i="68"/>
  <c r="O348" i="68"/>
  <c r="U348" i="68" s="1"/>
  <c r="V348" i="68" s="1"/>
  <c r="H347" i="68"/>
  <c r="U344" i="68"/>
  <c r="V344" i="68" s="1"/>
  <c r="S344" i="68"/>
  <c r="Q344" i="68"/>
  <c r="O344" i="68"/>
  <c r="H343" i="68"/>
  <c r="S340" i="68"/>
  <c r="Q340" i="68"/>
  <c r="O340" i="68"/>
  <c r="U340" i="68" s="1"/>
  <c r="V340" i="68" s="1"/>
  <c r="H339" i="68"/>
  <c r="U336" i="68"/>
  <c r="V336" i="68" s="1"/>
  <c r="S336" i="68"/>
  <c r="Q336" i="68"/>
  <c r="O336" i="68"/>
  <c r="H335" i="68"/>
  <c r="S332" i="68"/>
  <c r="Q332" i="68"/>
  <c r="O332" i="68"/>
  <c r="U332" i="68" s="1"/>
  <c r="V332" i="68" s="1"/>
  <c r="H331" i="68"/>
  <c r="U328" i="68"/>
  <c r="V328" i="68" s="1"/>
  <c r="S328" i="68"/>
  <c r="Q328" i="68"/>
  <c r="O328" i="68"/>
  <c r="H326" i="68"/>
  <c r="H327" i="68" s="1"/>
  <c r="S323" i="68"/>
  <c r="Q323" i="68"/>
  <c r="O323" i="68"/>
  <c r="U323" i="68" s="1"/>
  <c r="V323" i="68" s="1"/>
  <c r="H321" i="68"/>
  <c r="H322" i="68" s="1"/>
  <c r="S318" i="68"/>
  <c r="Q318" i="68"/>
  <c r="O318" i="68"/>
  <c r="U318" i="68" s="1"/>
  <c r="V318" i="68" s="1"/>
  <c r="H317" i="68"/>
  <c r="H316" i="68"/>
  <c r="U313" i="68"/>
  <c r="V313" i="68" s="1"/>
  <c r="S313" i="68"/>
  <c r="Q313" i="68"/>
  <c r="O313" i="68"/>
  <c r="H312" i="68"/>
  <c r="S309" i="68"/>
  <c r="Q309" i="68"/>
  <c r="O309" i="68"/>
  <c r="U309" i="68" s="1"/>
  <c r="V309" i="68" s="1"/>
  <c r="H308" i="68"/>
  <c r="U305" i="68"/>
  <c r="V305" i="68" s="1"/>
  <c r="S305" i="68"/>
  <c r="Q305" i="68"/>
  <c r="O305" i="68"/>
  <c r="H303" i="68"/>
  <c r="H304" i="68" s="1"/>
  <c r="S300" i="68"/>
  <c r="Q300" i="68"/>
  <c r="O300" i="68"/>
  <c r="U300" i="68" s="1"/>
  <c r="V300" i="68" s="1"/>
  <c r="H299" i="68"/>
  <c r="S296" i="68"/>
  <c r="Q296" i="68"/>
  <c r="O296" i="68"/>
  <c r="U296" i="68" s="1"/>
  <c r="V296" i="68" s="1"/>
  <c r="H295" i="68"/>
  <c r="U292" i="68"/>
  <c r="V292" i="68" s="1"/>
  <c r="S292" i="68"/>
  <c r="Q292" i="68"/>
  <c r="O292" i="68"/>
  <c r="H289" i="68"/>
  <c r="H290" i="68" s="1"/>
  <c r="H291" i="68" s="1"/>
  <c r="H288" i="68"/>
  <c r="U285" i="68"/>
  <c r="S285" i="68"/>
  <c r="S284" i="68" s="1"/>
  <c r="Q285" i="68"/>
  <c r="O285" i="68"/>
  <c r="Y284" i="68"/>
  <c r="Q284" i="68"/>
  <c r="O284" i="68"/>
  <c r="C12" i="67" s="1"/>
  <c r="H282" i="68"/>
  <c r="U279" i="68"/>
  <c r="V279" i="68" s="1"/>
  <c r="S279" i="68"/>
  <c r="Q279" i="68"/>
  <c r="O279" i="68"/>
  <c r="H278" i="68"/>
  <c r="S275" i="68"/>
  <c r="Q275" i="68"/>
  <c r="O275" i="68"/>
  <c r="U275" i="68" s="1"/>
  <c r="V275" i="68" s="1"/>
  <c r="H274" i="68"/>
  <c r="U271" i="68"/>
  <c r="V271" i="68" s="1"/>
  <c r="S271" i="68"/>
  <c r="Q271" i="68"/>
  <c r="O271" i="68"/>
  <c r="H270" i="68"/>
  <c r="S267" i="68"/>
  <c r="Q267" i="68"/>
  <c r="O267" i="68"/>
  <c r="U267" i="68" s="1"/>
  <c r="V267" i="68" s="1"/>
  <c r="H266" i="68"/>
  <c r="U263" i="68"/>
  <c r="U262" i="68" s="1"/>
  <c r="E11" i="67" s="1"/>
  <c r="S263" i="68"/>
  <c r="S262" i="68" s="1"/>
  <c r="Q263" i="68"/>
  <c r="O263" i="68"/>
  <c r="Y262" i="68"/>
  <c r="Q262" i="68"/>
  <c r="O262" i="68"/>
  <c r="H260" i="68"/>
  <c r="U257" i="68"/>
  <c r="V257" i="68" s="1"/>
  <c r="S257" i="68"/>
  <c r="Q257" i="68"/>
  <c r="O257" i="68"/>
  <c r="H256" i="68"/>
  <c r="S253" i="68"/>
  <c r="Q253" i="68"/>
  <c r="O253" i="68"/>
  <c r="U253" i="68" s="1"/>
  <c r="V253" i="68" s="1"/>
  <c r="H252" i="68"/>
  <c r="U249" i="68"/>
  <c r="V249" i="68" s="1"/>
  <c r="S249" i="68"/>
  <c r="Q249" i="68"/>
  <c r="O249" i="68"/>
  <c r="H248" i="68"/>
  <c r="U245" i="68"/>
  <c r="V245" i="68" s="1"/>
  <c r="S245" i="68"/>
  <c r="Q245" i="68"/>
  <c r="O245" i="68"/>
  <c r="H244" i="68"/>
  <c r="H243" i="68"/>
  <c r="S240" i="68"/>
  <c r="Q240" i="68"/>
  <c r="O240" i="68"/>
  <c r="U240" i="68" s="1"/>
  <c r="V240" i="68" s="1"/>
  <c r="H239" i="68"/>
  <c r="S236" i="68"/>
  <c r="Q236" i="68"/>
  <c r="O236" i="68"/>
  <c r="U236" i="68" s="1"/>
  <c r="V236" i="68" s="1"/>
  <c r="H235" i="68"/>
  <c r="S232" i="68"/>
  <c r="S231" i="68" s="1"/>
  <c r="Q232" i="68"/>
  <c r="O232" i="68"/>
  <c r="U232" i="68" s="1"/>
  <c r="Y231" i="68"/>
  <c r="Q231" i="68"/>
  <c r="H229" i="68"/>
  <c r="U226" i="68"/>
  <c r="V226" i="68" s="1"/>
  <c r="S226" i="68"/>
  <c r="Q226" i="68"/>
  <c r="O226" i="68"/>
  <c r="H225" i="68"/>
  <c r="S222" i="68"/>
  <c r="Q222" i="68"/>
  <c r="O222" i="68"/>
  <c r="U222" i="68" s="1"/>
  <c r="V222" i="68" s="1"/>
  <c r="H221" i="68"/>
  <c r="U218" i="68"/>
  <c r="V218" i="68" s="1"/>
  <c r="S218" i="68"/>
  <c r="S208" i="68" s="1"/>
  <c r="Q218" i="68"/>
  <c r="O218" i="68"/>
  <c r="H216" i="68"/>
  <c r="H217" i="68" s="1"/>
  <c r="U213" i="68"/>
  <c r="V213" i="68" s="1"/>
  <c r="S213" i="68"/>
  <c r="Q213" i="68"/>
  <c r="O213" i="68"/>
  <c r="H212" i="68"/>
  <c r="U209" i="68"/>
  <c r="U208" i="68" s="1"/>
  <c r="S209" i="68"/>
  <c r="Q209" i="68"/>
  <c r="O209" i="68"/>
  <c r="O208" i="68" s="1"/>
  <c r="Y208" i="68"/>
  <c r="Q208" i="68"/>
  <c r="H206" i="68"/>
  <c r="U203" i="68"/>
  <c r="V203" i="68" s="1"/>
  <c r="S203" i="68"/>
  <c r="Q203" i="68"/>
  <c r="O203" i="68"/>
  <c r="H202" i="68"/>
  <c r="U199" i="68"/>
  <c r="V199" i="68" s="1"/>
  <c r="S199" i="68"/>
  <c r="Q199" i="68"/>
  <c r="O199" i="68"/>
  <c r="H198" i="68"/>
  <c r="U195" i="68"/>
  <c r="V195" i="68" s="1"/>
  <c r="S195" i="68"/>
  <c r="Q195" i="68"/>
  <c r="O195" i="68"/>
  <c r="H194" i="68"/>
  <c r="S191" i="68"/>
  <c r="Q191" i="68"/>
  <c r="O191" i="68"/>
  <c r="U191" i="68" s="1"/>
  <c r="V191" i="68" s="1"/>
  <c r="H189" i="68"/>
  <c r="H190" i="68" s="1"/>
  <c r="S186" i="68"/>
  <c r="Q186" i="68"/>
  <c r="O186" i="68"/>
  <c r="U186" i="68" s="1"/>
  <c r="V186" i="68" s="1"/>
  <c r="H185" i="68"/>
  <c r="U182" i="68"/>
  <c r="V182" i="68" s="1"/>
  <c r="S182" i="68"/>
  <c r="Q182" i="68"/>
  <c r="O182" i="68"/>
  <c r="H181" i="68"/>
  <c r="S178" i="68"/>
  <c r="Q178" i="68"/>
  <c r="O178" i="68"/>
  <c r="U178" i="68" s="1"/>
  <c r="V178" i="68" s="1"/>
  <c r="H177" i="68"/>
  <c r="S174" i="68"/>
  <c r="S173" i="68" s="1"/>
  <c r="Q174" i="68"/>
  <c r="O174" i="68"/>
  <c r="U174" i="68" s="1"/>
  <c r="Y173" i="68"/>
  <c r="Q173" i="68"/>
  <c r="O173" i="68"/>
  <c r="H171" i="68"/>
  <c r="U168" i="68"/>
  <c r="V168" i="68" s="1"/>
  <c r="S168" i="68"/>
  <c r="Q168" i="68"/>
  <c r="O168" i="68"/>
  <c r="H167" i="68"/>
  <c r="S164" i="68"/>
  <c r="Q164" i="68"/>
  <c r="O164" i="68"/>
  <c r="U164" i="68" s="1"/>
  <c r="V164" i="68" s="1"/>
  <c r="H163" i="68"/>
  <c r="U160" i="68"/>
  <c r="S160" i="68"/>
  <c r="Q160" i="68"/>
  <c r="O160" i="68"/>
  <c r="Y159" i="68"/>
  <c r="S159" i="68"/>
  <c r="Q159" i="68"/>
  <c r="O159" i="68"/>
  <c r="H157" i="68"/>
  <c r="U154" i="68"/>
  <c r="V154" i="68" s="1"/>
  <c r="S154" i="68"/>
  <c r="Q154" i="68"/>
  <c r="O154" i="68"/>
  <c r="H153" i="68"/>
  <c r="S150" i="68"/>
  <c r="Q150" i="68"/>
  <c r="O150" i="68"/>
  <c r="U150" i="68" s="1"/>
  <c r="V150" i="68" s="1"/>
  <c r="H147" i="68"/>
  <c r="H148" i="68" s="1"/>
  <c r="H149" i="68" s="1"/>
  <c r="S144" i="68"/>
  <c r="Q144" i="68"/>
  <c r="O144" i="68"/>
  <c r="U144" i="68" s="1"/>
  <c r="V144" i="68" s="1"/>
  <c r="H140" i="68"/>
  <c r="H141" i="68" s="1"/>
  <c r="H142" i="68" s="1"/>
  <c r="H143" i="68" s="1"/>
  <c r="S137" i="68"/>
  <c r="Q137" i="68"/>
  <c r="O137" i="68"/>
  <c r="U137" i="68" s="1"/>
  <c r="V137" i="68" s="1"/>
  <c r="H135" i="68"/>
  <c r="H136" i="68" s="1"/>
  <c r="S132" i="68"/>
  <c r="Q132" i="68"/>
  <c r="O132" i="68"/>
  <c r="U132" i="68" s="1"/>
  <c r="V132" i="68" s="1"/>
  <c r="H129" i="68"/>
  <c r="H130" i="68" s="1"/>
  <c r="H131" i="68" s="1"/>
  <c r="S126" i="68"/>
  <c r="Q126" i="68"/>
  <c r="O126" i="68"/>
  <c r="U126" i="68" s="1"/>
  <c r="V126" i="68" s="1"/>
  <c r="H125" i="68"/>
  <c r="S122" i="68"/>
  <c r="Q122" i="68"/>
  <c r="O122" i="68"/>
  <c r="U122" i="68" s="1"/>
  <c r="V122" i="68" s="1"/>
  <c r="H116" i="68"/>
  <c r="H117" i="68" s="1"/>
  <c r="H118" i="68" s="1"/>
  <c r="H119" i="68" s="1"/>
  <c r="H120" i="68" s="1"/>
  <c r="H121" i="68" s="1"/>
  <c r="S113" i="68"/>
  <c r="Q113" i="68"/>
  <c r="O113" i="68"/>
  <c r="U113" i="68" s="1"/>
  <c r="V113" i="68" s="1"/>
  <c r="H111" i="68"/>
  <c r="H112" i="68" s="1"/>
  <c r="S108" i="68"/>
  <c r="Q108" i="68"/>
  <c r="O108" i="68"/>
  <c r="U108" i="68" s="1"/>
  <c r="V108" i="68" s="1"/>
  <c r="H107" i="68"/>
  <c r="S104" i="68"/>
  <c r="Q104" i="68"/>
  <c r="O104" i="68"/>
  <c r="U104" i="68" s="1"/>
  <c r="V104" i="68" s="1"/>
  <c r="H102" i="68"/>
  <c r="H103" i="68" s="1"/>
  <c r="S99" i="68"/>
  <c r="Q99" i="68"/>
  <c r="O99" i="68"/>
  <c r="U99" i="68" s="1"/>
  <c r="V99" i="68" s="1"/>
  <c r="H98" i="68"/>
  <c r="S95" i="68"/>
  <c r="Q95" i="68"/>
  <c r="O95" i="68"/>
  <c r="U95" i="68" s="1"/>
  <c r="V95" i="68" s="1"/>
  <c r="H94" i="68"/>
  <c r="U91" i="68"/>
  <c r="V91" i="68" s="1"/>
  <c r="S91" i="68"/>
  <c r="Q91" i="68"/>
  <c r="O91" i="68"/>
  <c r="H90" i="68"/>
  <c r="U87" i="68"/>
  <c r="V87" i="68" s="1"/>
  <c r="S87" i="68"/>
  <c r="Q87" i="68"/>
  <c r="O87" i="68"/>
  <c r="H84" i="68"/>
  <c r="H85" i="68" s="1"/>
  <c r="H86" i="68" s="1"/>
  <c r="U81" i="68"/>
  <c r="V81" i="68" s="1"/>
  <c r="S81" i="68"/>
  <c r="Q81" i="68"/>
  <c r="O81" i="68"/>
  <c r="H80" i="68"/>
  <c r="U77" i="68"/>
  <c r="V77" i="68" s="1"/>
  <c r="S77" i="68"/>
  <c r="Q77" i="68"/>
  <c r="O77" i="68"/>
  <c r="H75" i="68"/>
  <c r="H76" i="68" s="1"/>
  <c r="S72" i="68"/>
  <c r="Q72" i="68"/>
  <c r="O72" i="68"/>
  <c r="U72" i="68" s="1"/>
  <c r="V72" i="68" s="1"/>
  <c r="H71" i="68"/>
  <c r="S68" i="68"/>
  <c r="Q68" i="68"/>
  <c r="O68" i="68"/>
  <c r="U68" i="68" s="1"/>
  <c r="V68" i="68" s="1"/>
  <c r="H67" i="68"/>
  <c r="S64" i="68"/>
  <c r="Q64" i="68"/>
  <c r="O64" i="68"/>
  <c r="U64" i="68" s="1"/>
  <c r="V64" i="68" s="1"/>
  <c r="H63" i="68"/>
  <c r="S60" i="68"/>
  <c r="Q60" i="68"/>
  <c r="O60" i="68"/>
  <c r="U60" i="68" s="1"/>
  <c r="V60" i="68" s="1"/>
  <c r="H59" i="68"/>
  <c r="S56" i="68"/>
  <c r="Q56" i="68"/>
  <c r="O56" i="68"/>
  <c r="U56" i="68" s="1"/>
  <c r="V56" i="68" s="1"/>
  <c r="H55" i="68"/>
  <c r="S52" i="68"/>
  <c r="Q52" i="68"/>
  <c r="O52" i="68"/>
  <c r="U52" i="68" s="1"/>
  <c r="V52" i="68" s="1"/>
  <c r="H51" i="68"/>
  <c r="S48" i="68"/>
  <c r="Q48" i="68"/>
  <c r="O48" i="68"/>
  <c r="U48" i="68" s="1"/>
  <c r="V48" i="68" s="1"/>
  <c r="H46" i="68"/>
  <c r="H47" i="68" s="1"/>
  <c r="S43" i="68"/>
  <c r="Q43" i="68"/>
  <c r="O43" i="68"/>
  <c r="U43" i="68" s="1"/>
  <c r="V43" i="68" s="1"/>
  <c r="H42" i="68"/>
  <c r="S39" i="68"/>
  <c r="Q39" i="68"/>
  <c r="O39" i="68"/>
  <c r="U39" i="68" s="1"/>
  <c r="V39" i="68" s="1"/>
  <c r="H38" i="68"/>
  <c r="S35" i="68"/>
  <c r="Q35" i="68"/>
  <c r="O35" i="68"/>
  <c r="U35" i="68" s="1"/>
  <c r="V35" i="68" s="1"/>
  <c r="H34" i="68"/>
  <c r="S31" i="68"/>
  <c r="Q31" i="68"/>
  <c r="O31" i="68"/>
  <c r="U31" i="68" s="1"/>
  <c r="V31" i="68" s="1"/>
  <c r="H30" i="68"/>
  <c r="S27" i="68"/>
  <c r="Q27" i="68"/>
  <c r="O27" i="68"/>
  <c r="U27" i="68" s="1"/>
  <c r="V27" i="68" s="1"/>
  <c r="H26" i="68"/>
  <c r="S23" i="68"/>
  <c r="Q23" i="68"/>
  <c r="O23" i="68"/>
  <c r="U23" i="68" s="1"/>
  <c r="V23" i="68" s="1"/>
  <c r="H22" i="68"/>
  <c r="S19" i="68"/>
  <c r="Q19" i="68"/>
  <c r="O19" i="68"/>
  <c r="U19" i="68" s="1"/>
  <c r="V19" i="68" s="1"/>
  <c r="H18" i="68"/>
  <c r="S15" i="68"/>
  <c r="Q15" i="68"/>
  <c r="O15" i="68"/>
  <c r="U15" i="68" s="1"/>
  <c r="V15" i="68" s="1"/>
  <c r="H14" i="68"/>
  <c r="S11" i="68"/>
  <c r="Q11" i="68"/>
  <c r="O11" i="68"/>
  <c r="U11" i="68" s="1"/>
  <c r="H10" i="68"/>
  <c r="U7" i="68"/>
  <c r="V7" i="68" s="1"/>
  <c r="S7" i="68"/>
  <c r="Q7" i="68"/>
  <c r="Q6" i="68" s="1"/>
  <c r="O7" i="68"/>
  <c r="Y6" i="68"/>
  <c r="S6" i="68"/>
  <c r="S5" i="68" s="1"/>
  <c r="Y5" i="68"/>
  <c r="G5" i="67" s="1"/>
  <c r="F2" i="68"/>
  <c r="G18" i="67"/>
  <c r="D18" i="67"/>
  <c r="C18" i="67"/>
  <c r="B18" i="67"/>
  <c r="G17" i="67"/>
  <c r="D17" i="67"/>
  <c r="B17" i="67"/>
  <c r="G16" i="67"/>
  <c r="D16" i="67"/>
  <c r="B16" i="67"/>
  <c r="G15" i="67"/>
  <c r="D15" i="67"/>
  <c r="B15" i="67"/>
  <c r="G14" i="67"/>
  <c r="D14" i="67"/>
  <c r="B14" i="67"/>
  <c r="G13" i="67"/>
  <c r="D13" i="67"/>
  <c r="C13" i="67"/>
  <c r="B13" i="67"/>
  <c r="G12" i="67"/>
  <c r="D12" i="67"/>
  <c r="B12" i="67"/>
  <c r="G11" i="67"/>
  <c r="D11" i="67"/>
  <c r="C11" i="67"/>
  <c r="B11" i="67"/>
  <c r="G10" i="67"/>
  <c r="D10" i="67"/>
  <c r="B10" i="67"/>
  <c r="G9" i="67"/>
  <c r="E9" i="67"/>
  <c r="D9" i="67"/>
  <c r="C9" i="67"/>
  <c r="B9" i="67"/>
  <c r="G8" i="67"/>
  <c r="D8" i="67"/>
  <c r="C8" i="67"/>
  <c r="B8" i="67"/>
  <c r="G7" i="67"/>
  <c r="D7" i="67"/>
  <c r="C7" i="67"/>
  <c r="B7" i="67"/>
  <c r="G6" i="67"/>
  <c r="B6" i="67"/>
  <c r="B5" i="67"/>
  <c r="B2" i="67"/>
  <c r="A2" i="67" a="1"/>
  <c r="A2" i="67" s="1"/>
  <c r="E24" i="66"/>
  <c r="C24" i="66"/>
  <c r="A2" i="66" a="1"/>
  <c r="A2" i="66" s="1"/>
  <c r="O613" i="68" l="1"/>
  <c r="F7" i="80"/>
  <c r="C25" i="77" s="1"/>
  <c r="C26" i="77" s="1"/>
  <c r="C27" i="77" s="1"/>
  <c r="V11" i="68"/>
  <c r="U6" i="68"/>
  <c r="E6" i="67" s="1"/>
  <c r="F18" i="79"/>
  <c r="C5" i="77" s="1"/>
  <c r="C6" i="77" s="1"/>
  <c r="F39" i="78"/>
  <c r="C12" i="77" s="1"/>
  <c r="F32" i="78"/>
  <c r="C8" i="77" s="1"/>
  <c r="C3" i="77"/>
  <c r="F27" i="74"/>
  <c r="F10" i="70" s="1"/>
  <c r="G42" i="72"/>
  <c r="G4" i="72" s="1"/>
  <c r="F8" i="70" s="1"/>
  <c r="F66" i="71"/>
  <c r="F7" i="70" s="1"/>
  <c r="F48" i="75"/>
  <c r="F11" i="70" s="1"/>
  <c r="F9" i="70"/>
  <c r="O390" i="68"/>
  <c r="C14" i="67" s="1"/>
  <c r="O231" i="68"/>
  <c r="C10" i="67" s="1"/>
  <c r="O6" i="68"/>
  <c r="C6" i="67" s="1"/>
  <c r="V6" i="68"/>
  <c r="F6" i="67" s="1"/>
  <c r="A3" i="66" a="1"/>
  <c r="A3" i="66" s="1"/>
  <c r="A20" i="66" s="1"/>
  <c r="A3" i="67" a="1"/>
  <c r="A3" i="67" s="1"/>
  <c r="A22" i="67" s="1"/>
  <c r="Q5" i="68"/>
  <c r="D5" i="67" s="1"/>
  <c r="D6" i="67"/>
  <c r="U456" i="68"/>
  <c r="E15" i="67" s="1"/>
  <c r="V457" i="68"/>
  <c r="V456" i="68" s="1"/>
  <c r="F15" i="67" s="1"/>
  <c r="U613" i="68"/>
  <c r="E16" i="67" s="1"/>
  <c r="V619" i="68"/>
  <c r="V613" i="68" s="1"/>
  <c r="F16" i="67" s="1"/>
  <c r="U173" i="68"/>
  <c r="E8" i="67" s="1"/>
  <c r="V174" i="68"/>
  <c r="V173" i="68" s="1"/>
  <c r="F8" i="67" s="1"/>
  <c r="U390" i="68"/>
  <c r="E14" i="67" s="1"/>
  <c r="V391" i="68"/>
  <c r="V390" i="68" s="1"/>
  <c r="F14" i="67" s="1"/>
  <c r="U656" i="68"/>
  <c r="E17" i="67" s="1"/>
  <c r="V657" i="68"/>
  <c r="V656" i="68" s="1"/>
  <c r="F17" i="67" s="1"/>
  <c r="V682" i="68"/>
  <c r="V681" i="68" s="1"/>
  <c r="F18" i="67" s="1"/>
  <c r="U681" i="68"/>
  <c r="E18" i="67" s="1"/>
  <c r="U231" i="68"/>
  <c r="E10" i="67" s="1"/>
  <c r="V232" i="68"/>
  <c r="V231" i="68" s="1"/>
  <c r="F10" i="67" s="1"/>
  <c r="U284" i="68"/>
  <c r="E12" i="67" s="1"/>
  <c r="U159" i="68"/>
  <c r="E7" i="67" s="1"/>
  <c r="V209" i="68"/>
  <c r="V208" i="68" s="1"/>
  <c r="F9" i="67" s="1"/>
  <c r="V160" i="68"/>
  <c r="V159" i="68" s="1"/>
  <c r="F7" i="67" s="1"/>
  <c r="V263" i="68"/>
  <c r="V262" i="68" s="1"/>
  <c r="F11" i="67" s="1"/>
  <c r="V285" i="68"/>
  <c r="V284" i="68" s="1"/>
  <c r="F12" i="67" s="1"/>
  <c r="V385" i="68"/>
  <c r="V384" i="68" s="1"/>
  <c r="F13" i="67" s="1"/>
  <c r="O656" i="68"/>
  <c r="C17" i="67" s="1"/>
  <c r="C16" i="67"/>
  <c r="F40" i="78" l="1"/>
  <c r="C7" i="77"/>
  <c r="C18" i="77" s="1"/>
  <c r="C30" i="77"/>
  <c r="C31" i="77" s="1"/>
  <c r="F13" i="70"/>
  <c r="A4" i="67" a="1"/>
  <c r="A4" i="67" s="1"/>
  <c r="A23" i="67" s="1"/>
  <c r="A20" i="67" s="1"/>
  <c r="U5" i="68"/>
  <c r="E5" i="67" s="1"/>
  <c r="E20" i="66"/>
  <c r="D20" i="66"/>
  <c r="A4" i="66" a="1"/>
  <c r="A4" i="66" s="1"/>
  <c r="A21" i="66" s="1"/>
  <c r="E18" i="66"/>
  <c r="C22" i="67"/>
  <c r="B22" i="67"/>
  <c r="O5" i="68"/>
  <c r="C5" i="67" s="1"/>
  <c r="C20" i="67" s="1"/>
  <c r="I2861" i="2" s="1"/>
  <c r="V5" i="68"/>
  <c r="F5" i="67" s="1"/>
  <c r="C33" i="77" l="1"/>
  <c r="AG96" i="1" s="1"/>
  <c r="F14" i="70"/>
  <c r="F15" i="70" s="1"/>
  <c r="I2864" i="2"/>
  <c r="C23" i="67"/>
  <c r="C21" i="67" s="1"/>
  <c r="C24" i="67" s="1"/>
  <c r="B23" i="67"/>
  <c r="E21" i="66"/>
  <c r="E19" i="66" s="1"/>
  <c r="E22" i="66" s="1"/>
  <c r="D21" i="66"/>
  <c r="C34" i="77" l="1"/>
  <c r="C35" i="77" s="1"/>
  <c r="N96" i="65" l="1"/>
  <c r="P96" i="65" s="1"/>
  <c r="N95" i="65"/>
  <c r="N94" i="65"/>
  <c r="T92" i="65"/>
  <c r="P92" i="65"/>
  <c r="N92" i="65"/>
  <c r="V89" i="65"/>
  <c r="T89" i="65"/>
  <c r="P89" i="65"/>
  <c r="N89" i="65"/>
  <c r="N88" i="65"/>
  <c r="P87" i="65"/>
  <c r="N87" i="65"/>
  <c r="T87" i="65" s="1"/>
  <c r="T86" i="65"/>
  <c r="P86" i="65"/>
  <c r="N86" i="65"/>
  <c r="V85" i="65"/>
  <c r="T85" i="65"/>
  <c r="P85" i="65"/>
  <c r="N85" i="65"/>
  <c r="N82" i="65"/>
  <c r="P82" i="65" s="1"/>
  <c r="P81" i="65"/>
  <c r="N81" i="65"/>
  <c r="N80" i="65"/>
  <c r="P80" i="65" s="1"/>
  <c r="P79" i="65"/>
  <c r="N79" i="65"/>
  <c r="N78" i="65"/>
  <c r="P78" i="65" s="1"/>
  <c r="P77" i="65"/>
  <c r="N77" i="65"/>
  <c r="N76" i="65"/>
  <c r="P76" i="65" s="1"/>
  <c r="T75" i="65"/>
  <c r="P75" i="65"/>
  <c r="N75" i="65"/>
  <c r="V74" i="65"/>
  <c r="T74" i="65"/>
  <c r="P74" i="65"/>
  <c r="N74" i="65"/>
  <c r="N73" i="65"/>
  <c r="N72" i="65"/>
  <c r="T72" i="65" s="1"/>
  <c r="T71" i="65"/>
  <c r="P71" i="65"/>
  <c r="N71" i="65"/>
  <c r="V70" i="65"/>
  <c r="T70" i="65"/>
  <c r="P70" i="65"/>
  <c r="N70" i="65"/>
  <c r="N69" i="65"/>
  <c r="P68" i="65"/>
  <c r="N68" i="65"/>
  <c r="V67" i="65"/>
  <c r="T67" i="65"/>
  <c r="P67" i="65"/>
  <c r="W67" i="65" s="1"/>
  <c r="N67" i="65"/>
  <c r="N66" i="65"/>
  <c r="N65" i="65"/>
  <c r="T65" i="65" s="1"/>
  <c r="N62" i="65"/>
  <c r="P62" i="65" s="1"/>
  <c r="N61" i="65"/>
  <c r="P61" i="65" s="1"/>
  <c r="N60" i="65"/>
  <c r="P60" i="65" s="1"/>
  <c r="N59" i="65"/>
  <c r="P59" i="65" s="1"/>
  <c r="N58" i="65"/>
  <c r="P58" i="65" s="1"/>
  <c r="P57" i="65"/>
  <c r="N57" i="65"/>
  <c r="N56" i="65"/>
  <c r="P56" i="65" s="1"/>
  <c r="P55" i="65"/>
  <c r="N55" i="65"/>
  <c r="N54" i="65"/>
  <c r="P54" i="65" s="1"/>
  <c r="N53" i="65"/>
  <c r="P53" i="65" s="1"/>
  <c r="N52" i="65"/>
  <c r="P52" i="65" s="1"/>
  <c r="N51" i="65"/>
  <c r="N50" i="65"/>
  <c r="T50" i="65" s="1"/>
  <c r="T49" i="65"/>
  <c r="P49" i="65"/>
  <c r="N49" i="65"/>
  <c r="N48" i="65"/>
  <c r="P48" i="65" s="1"/>
  <c r="W47" i="65"/>
  <c r="P47" i="65"/>
  <c r="V47" i="65" s="1"/>
  <c r="N47" i="65"/>
  <c r="T47" i="65" s="1"/>
  <c r="T46" i="65"/>
  <c r="P46" i="65"/>
  <c r="N46" i="65"/>
  <c r="T45" i="65"/>
  <c r="N45" i="65"/>
  <c r="P45" i="65" s="1"/>
  <c r="N42" i="65"/>
  <c r="P41" i="65"/>
  <c r="N41" i="65"/>
  <c r="V40" i="65"/>
  <c r="T40" i="65"/>
  <c r="L40" i="65"/>
  <c r="N40" i="65" s="1"/>
  <c r="P40" i="65" s="1"/>
  <c r="N37" i="65"/>
  <c r="T37" i="65" s="1"/>
  <c r="T36" i="65"/>
  <c r="L26" i="65"/>
  <c r="N26" i="65" s="1"/>
  <c r="P26" i="65" s="1"/>
  <c r="L25" i="65"/>
  <c r="N25" i="65" s="1"/>
  <c r="P25" i="65" s="1"/>
  <c r="L24" i="65"/>
  <c r="N24" i="65" s="1"/>
  <c r="T15" i="65"/>
  <c r="N14" i="65"/>
  <c r="L14" i="65"/>
  <c r="L15" i="65" s="1"/>
  <c r="N15" i="65" s="1"/>
  <c r="P15" i="65" s="1"/>
  <c r="L12" i="65"/>
  <c r="L16" i="65" s="1"/>
  <c r="N16" i="65" s="1"/>
  <c r="N10" i="65"/>
  <c r="L10" i="65"/>
  <c r="L9" i="65"/>
  <c r="N9" i="65" s="1"/>
  <c r="T9" i="65" s="1"/>
  <c r="N8" i="65"/>
  <c r="P8" i="65" s="1"/>
  <c r="L8" i="65"/>
  <c r="N7" i="65"/>
  <c r="P7" i="65" s="1"/>
  <c r="P84" i="64"/>
  <c r="N84" i="64"/>
  <c r="V83" i="64"/>
  <c r="T83" i="64"/>
  <c r="P83" i="64"/>
  <c r="N83" i="64"/>
  <c r="N82" i="64"/>
  <c r="N80" i="64"/>
  <c r="T80" i="64" s="1"/>
  <c r="T77" i="64"/>
  <c r="P77" i="64"/>
  <c r="N77" i="64"/>
  <c r="V76" i="64"/>
  <c r="T76" i="64"/>
  <c r="N76" i="64"/>
  <c r="P76" i="64" s="1"/>
  <c r="N75" i="64"/>
  <c r="P74" i="64"/>
  <c r="N74" i="64"/>
  <c r="T74" i="64" s="1"/>
  <c r="T73" i="64"/>
  <c r="P73" i="64"/>
  <c r="N73" i="64"/>
  <c r="N70" i="64"/>
  <c r="P70" i="64" s="1"/>
  <c r="P69" i="64"/>
  <c r="N69" i="64"/>
  <c r="N68" i="64"/>
  <c r="P68" i="64" s="1"/>
  <c r="P67" i="64"/>
  <c r="N67" i="64"/>
  <c r="T66" i="64"/>
  <c r="N66" i="64"/>
  <c r="P66" i="64" s="1"/>
  <c r="P65" i="64"/>
  <c r="P64" i="64"/>
  <c r="P63" i="64"/>
  <c r="P62" i="64"/>
  <c r="V62" i="64" s="1"/>
  <c r="W62" i="64" s="1"/>
  <c r="N62" i="64"/>
  <c r="T62" i="64" s="1"/>
  <c r="T61" i="64"/>
  <c r="P61" i="64"/>
  <c r="N61" i="64"/>
  <c r="P60" i="64"/>
  <c r="P59" i="64"/>
  <c r="P57" i="64"/>
  <c r="N57" i="64"/>
  <c r="N56" i="64"/>
  <c r="P56" i="64" s="1"/>
  <c r="P55" i="64"/>
  <c r="N55" i="64"/>
  <c r="N54" i="64"/>
  <c r="P54" i="64" s="1"/>
  <c r="P53" i="64"/>
  <c r="N53" i="64"/>
  <c r="N52" i="64"/>
  <c r="P52" i="64" s="1"/>
  <c r="P51" i="64"/>
  <c r="N51" i="64"/>
  <c r="N50" i="64"/>
  <c r="P50" i="64" s="1"/>
  <c r="L50" i="64"/>
  <c r="N49" i="64"/>
  <c r="P49" i="64" s="1"/>
  <c r="N48" i="64"/>
  <c r="P48" i="64" s="1"/>
  <c r="N47" i="64"/>
  <c r="P47" i="64" s="1"/>
  <c r="P46" i="64"/>
  <c r="N46" i="64"/>
  <c r="T45" i="64"/>
  <c r="P45" i="64"/>
  <c r="N45" i="64"/>
  <c r="V44" i="64"/>
  <c r="T44" i="64"/>
  <c r="T43" i="64" s="1"/>
  <c r="N44" i="64"/>
  <c r="P44" i="64" s="1"/>
  <c r="P42" i="64"/>
  <c r="P41" i="64"/>
  <c r="N41" i="64"/>
  <c r="T41" i="64" s="1"/>
  <c r="L41" i="64"/>
  <c r="T40" i="64"/>
  <c r="T39" i="64" s="1"/>
  <c r="L40" i="64"/>
  <c r="N40" i="64" s="1"/>
  <c r="P40" i="64" s="1"/>
  <c r="V40" i="64" s="1"/>
  <c r="W37" i="64"/>
  <c r="W36" i="64" s="1"/>
  <c r="P37" i="64"/>
  <c r="V37" i="64" s="1"/>
  <c r="V36" i="64" s="1"/>
  <c r="N37" i="64"/>
  <c r="T37" i="64" s="1"/>
  <c r="T36" i="64" s="1"/>
  <c r="P36" i="64"/>
  <c r="L27" i="64"/>
  <c r="N27" i="64" s="1"/>
  <c r="L25" i="64"/>
  <c r="N24" i="64"/>
  <c r="L24" i="64"/>
  <c r="P23" i="64"/>
  <c r="L23" i="64"/>
  <c r="N23" i="64" s="1"/>
  <c r="T23" i="64" s="1"/>
  <c r="P15" i="64"/>
  <c r="L15" i="64"/>
  <c r="N15" i="64" s="1"/>
  <c r="T15" i="64" s="1"/>
  <c r="P14" i="64"/>
  <c r="N14" i="64"/>
  <c r="T14" i="64" s="1"/>
  <c r="L14" i="64"/>
  <c r="T13" i="64"/>
  <c r="P13" i="64"/>
  <c r="V13" i="64" s="1"/>
  <c r="L13" i="64"/>
  <c r="N13" i="64" s="1"/>
  <c r="V12" i="64"/>
  <c r="P12" i="64"/>
  <c r="W12" i="64" s="1"/>
  <c r="N12" i="64"/>
  <c r="T12" i="64" s="1"/>
  <c r="L12" i="64"/>
  <c r="L22" i="64" s="1"/>
  <c r="N22" i="64" s="1"/>
  <c r="T22" i="64" s="1"/>
  <c r="L10" i="64"/>
  <c r="L9" i="64"/>
  <c r="N9" i="64" s="1"/>
  <c r="P8" i="64"/>
  <c r="N8" i="64"/>
  <c r="L8" i="64"/>
  <c r="P7" i="64"/>
  <c r="N7" i="64"/>
  <c r="P75" i="63"/>
  <c r="N75" i="63"/>
  <c r="T74" i="63"/>
  <c r="N74" i="63"/>
  <c r="P74" i="63" s="1"/>
  <c r="P73" i="63"/>
  <c r="N73" i="63"/>
  <c r="T73" i="63" s="1"/>
  <c r="T72" i="63" s="1"/>
  <c r="N71" i="63"/>
  <c r="N68" i="63"/>
  <c r="P68" i="63" s="1"/>
  <c r="P67" i="63"/>
  <c r="N67" i="63"/>
  <c r="N66" i="63"/>
  <c r="P66" i="63" s="1"/>
  <c r="P65" i="63"/>
  <c r="N65" i="63"/>
  <c r="N64" i="63"/>
  <c r="P64" i="63" s="1"/>
  <c r="N63" i="63"/>
  <c r="P63" i="63" s="1"/>
  <c r="V62" i="63"/>
  <c r="T62" i="63"/>
  <c r="P62" i="63"/>
  <c r="N62" i="63"/>
  <c r="P61" i="63"/>
  <c r="P60" i="63"/>
  <c r="T59" i="63"/>
  <c r="N59" i="63"/>
  <c r="P59" i="63" s="1"/>
  <c r="T58" i="63"/>
  <c r="T55" i="63" s="1"/>
  <c r="P58" i="63"/>
  <c r="V58" i="63" s="1"/>
  <c r="N58" i="63"/>
  <c r="P57" i="63"/>
  <c r="P56" i="63"/>
  <c r="P55" i="63" s="1"/>
  <c r="P54" i="63"/>
  <c r="N54" i="63"/>
  <c r="P53" i="63"/>
  <c r="N53" i="63"/>
  <c r="P52" i="63"/>
  <c r="N52" i="63"/>
  <c r="P51" i="63"/>
  <c r="N51" i="63"/>
  <c r="P50" i="63"/>
  <c r="N50" i="63"/>
  <c r="P49" i="63"/>
  <c r="N49" i="63"/>
  <c r="P48" i="63"/>
  <c r="N48" i="63"/>
  <c r="P47" i="63"/>
  <c r="N47" i="63"/>
  <c r="P46" i="63"/>
  <c r="N46" i="63"/>
  <c r="L45" i="63"/>
  <c r="N45" i="63" s="1"/>
  <c r="P45" i="63" s="1"/>
  <c r="N44" i="63"/>
  <c r="P44" i="63" s="1"/>
  <c r="P43" i="63"/>
  <c r="N43" i="63"/>
  <c r="L43" i="63"/>
  <c r="W42" i="63"/>
  <c r="V42" i="63"/>
  <c r="T42" i="63"/>
  <c r="L41" i="63"/>
  <c r="N41" i="63" s="1"/>
  <c r="N40" i="63"/>
  <c r="L40" i="63"/>
  <c r="N37" i="63"/>
  <c r="L37" i="63"/>
  <c r="T27" i="63"/>
  <c r="L27" i="63"/>
  <c r="N27" i="63" s="1"/>
  <c r="P27" i="63" s="1"/>
  <c r="L26" i="63"/>
  <c r="N26" i="63" s="1"/>
  <c r="P26" i="63" s="1"/>
  <c r="N25" i="63"/>
  <c r="P25" i="63" s="1"/>
  <c r="L25" i="63"/>
  <c r="L24" i="63"/>
  <c r="N24" i="63" s="1"/>
  <c r="N23" i="63"/>
  <c r="L23" i="63"/>
  <c r="L22" i="63"/>
  <c r="L17" i="63" s="1"/>
  <c r="N17" i="63" s="1"/>
  <c r="L14" i="63"/>
  <c r="N13" i="63"/>
  <c r="P13" i="63" s="1"/>
  <c r="N12" i="63"/>
  <c r="L12" i="63"/>
  <c r="L13" i="63" s="1"/>
  <c r="L10" i="63"/>
  <c r="L18" i="63" s="1"/>
  <c r="T9" i="63"/>
  <c r="P9" i="63"/>
  <c r="N9" i="63"/>
  <c r="L9" i="63"/>
  <c r="N8" i="63"/>
  <c r="P8" i="63" s="1"/>
  <c r="L8" i="63"/>
  <c r="N7" i="63"/>
  <c r="P7" i="63" s="1"/>
  <c r="P70" i="62"/>
  <c r="N70" i="62"/>
  <c r="T69" i="62"/>
  <c r="P69" i="62"/>
  <c r="N69" i="62"/>
  <c r="V68" i="62"/>
  <c r="W68" i="62" s="1"/>
  <c r="T68" i="62"/>
  <c r="T67" i="62" s="1"/>
  <c r="N68" i="62"/>
  <c r="P68" i="62" s="1"/>
  <c r="P67" i="62"/>
  <c r="N66" i="62"/>
  <c r="T66" i="62" s="1"/>
  <c r="T65" i="62" s="1"/>
  <c r="P63" i="62"/>
  <c r="N63" i="62"/>
  <c r="N62" i="62"/>
  <c r="P62" i="62" s="1"/>
  <c r="P61" i="62"/>
  <c r="N61" i="62"/>
  <c r="N60" i="62"/>
  <c r="P60" i="62" s="1"/>
  <c r="P59" i="62"/>
  <c r="N59" i="62"/>
  <c r="N58" i="62"/>
  <c r="P58" i="62" s="1"/>
  <c r="P57" i="62"/>
  <c r="N57" i="62"/>
  <c r="N56" i="62"/>
  <c r="P56" i="62" s="1"/>
  <c r="P55" i="62"/>
  <c r="N55" i="62"/>
  <c r="N54" i="62"/>
  <c r="P54" i="62" s="1"/>
  <c r="P53" i="62"/>
  <c r="N53" i="62"/>
  <c r="V52" i="62"/>
  <c r="W52" i="62" s="1"/>
  <c r="T52" i="62"/>
  <c r="N52" i="62"/>
  <c r="P52" i="62" s="1"/>
  <c r="N51" i="62"/>
  <c r="P51" i="62" s="1"/>
  <c r="L50" i="62"/>
  <c r="N50" i="62" s="1"/>
  <c r="T50" i="62" s="1"/>
  <c r="T47" i="62" s="1"/>
  <c r="P49" i="62"/>
  <c r="N49" i="62"/>
  <c r="L49" i="62"/>
  <c r="N48" i="62"/>
  <c r="P48" i="62" s="1"/>
  <c r="L48" i="62"/>
  <c r="N46" i="62"/>
  <c r="P46" i="62" s="1"/>
  <c r="N45" i="62"/>
  <c r="P45" i="62" s="1"/>
  <c r="N44" i="62"/>
  <c r="P44" i="62" s="1"/>
  <c r="N43" i="62"/>
  <c r="P43" i="62" s="1"/>
  <c r="N42" i="62"/>
  <c r="P42" i="62" s="1"/>
  <c r="L40" i="62"/>
  <c r="L41" i="62" s="1"/>
  <c r="N41" i="62" s="1"/>
  <c r="P41" i="62" s="1"/>
  <c r="N39" i="62"/>
  <c r="P39" i="62" s="1"/>
  <c r="N38" i="62"/>
  <c r="P38" i="62" s="1"/>
  <c r="N37" i="62"/>
  <c r="P37" i="62" s="1"/>
  <c r="N36" i="62"/>
  <c r="P36" i="62" s="1"/>
  <c r="W35" i="62"/>
  <c r="V35" i="62"/>
  <c r="T35" i="62"/>
  <c r="V34" i="62"/>
  <c r="T34" i="62"/>
  <c r="P34" i="62"/>
  <c r="N34" i="62"/>
  <c r="L33" i="62"/>
  <c r="N33" i="62" s="1"/>
  <c r="T30" i="62"/>
  <c r="T29" i="62" s="1"/>
  <c r="N30" i="62"/>
  <c r="P30" i="62" s="1"/>
  <c r="L30" i="62"/>
  <c r="N19" i="62"/>
  <c r="T19" i="62" s="1"/>
  <c r="L19" i="62"/>
  <c r="L18" i="62"/>
  <c r="N18" i="62" s="1"/>
  <c r="N17" i="62"/>
  <c r="T17" i="62" s="1"/>
  <c r="L17" i="62"/>
  <c r="L12" i="62"/>
  <c r="N12" i="62" s="1"/>
  <c r="L10" i="62"/>
  <c r="N10" i="62" s="1"/>
  <c r="N9" i="62"/>
  <c r="T9" i="62" s="1"/>
  <c r="L9" i="62"/>
  <c r="N7" i="62"/>
  <c r="T7" i="62" s="1"/>
  <c r="L7" i="62"/>
  <c r="L23" i="62" s="1"/>
  <c r="I186" i="60"/>
  <c r="G186" i="60"/>
  <c r="I185" i="60"/>
  <c r="G185" i="60"/>
  <c r="I183" i="60"/>
  <c r="G183" i="60"/>
  <c r="I181" i="60"/>
  <c r="G181" i="60"/>
  <c r="I179" i="60"/>
  <c r="G179" i="60"/>
  <c r="I177" i="60"/>
  <c r="G177" i="60"/>
  <c r="I175" i="60"/>
  <c r="G175" i="60"/>
  <c r="I174" i="60"/>
  <c r="G174" i="60"/>
  <c r="I172" i="60"/>
  <c r="G172" i="60"/>
  <c r="I171" i="60"/>
  <c r="G171" i="60"/>
  <c r="I169" i="60"/>
  <c r="G169" i="60"/>
  <c r="I168" i="60"/>
  <c r="G168" i="60"/>
  <c r="I165" i="60"/>
  <c r="G165" i="60"/>
  <c r="I164" i="60"/>
  <c r="G164" i="60"/>
  <c r="I163" i="60"/>
  <c r="G163" i="60"/>
  <c r="I162" i="60"/>
  <c r="G162" i="60"/>
  <c r="I160" i="60"/>
  <c r="G160" i="60"/>
  <c r="I159" i="60"/>
  <c r="G159" i="60"/>
  <c r="I158" i="60"/>
  <c r="G158" i="60"/>
  <c r="I157" i="60"/>
  <c r="G157" i="60"/>
  <c r="I156" i="60"/>
  <c r="G156" i="60"/>
  <c r="I155" i="60"/>
  <c r="G155" i="60"/>
  <c r="I154" i="60"/>
  <c r="G154" i="60"/>
  <c r="I153" i="60"/>
  <c r="G153" i="60"/>
  <c r="I152" i="60"/>
  <c r="G152" i="60"/>
  <c r="I149" i="60"/>
  <c r="G149" i="60"/>
  <c r="I148" i="60"/>
  <c r="G148" i="60"/>
  <c r="I147" i="60"/>
  <c r="G147" i="60"/>
  <c r="I146" i="60"/>
  <c r="G146" i="60"/>
  <c r="I145" i="60"/>
  <c r="G145" i="60"/>
  <c r="I144" i="60"/>
  <c r="G144" i="60"/>
  <c r="I143" i="60"/>
  <c r="G143" i="60"/>
  <c r="I142" i="60"/>
  <c r="G142" i="60"/>
  <c r="I141" i="60"/>
  <c r="G141" i="60"/>
  <c r="I139" i="60"/>
  <c r="G139" i="60"/>
  <c r="I138" i="60"/>
  <c r="G138" i="60"/>
  <c r="I137" i="60"/>
  <c r="G137" i="60"/>
  <c r="I136" i="60"/>
  <c r="G136" i="60"/>
  <c r="I135" i="60"/>
  <c r="G135" i="60"/>
  <c r="I134" i="60"/>
  <c r="G134" i="60"/>
  <c r="I133" i="60"/>
  <c r="G133" i="60"/>
  <c r="I132" i="60"/>
  <c r="G132" i="60"/>
  <c r="I131" i="60"/>
  <c r="G131" i="60"/>
  <c r="I130" i="60"/>
  <c r="G130" i="60"/>
  <c r="I129" i="60"/>
  <c r="G129" i="60"/>
  <c r="I128" i="60"/>
  <c r="G128" i="60"/>
  <c r="I127" i="60"/>
  <c r="G127" i="60"/>
  <c r="I126" i="60"/>
  <c r="G126" i="60"/>
  <c r="I125" i="60"/>
  <c r="G125" i="60"/>
  <c r="I124" i="60"/>
  <c r="G124" i="60"/>
  <c r="I121" i="60"/>
  <c r="G121" i="60"/>
  <c r="I120" i="60"/>
  <c r="G120" i="60"/>
  <c r="I117" i="60"/>
  <c r="G117" i="60"/>
  <c r="I116" i="60"/>
  <c r="G116" i="60"/>
  <c r="I114" i="60"/>
  <c r="G114" i="60"/>
  <c r="I113" i="60"/>
  <c r="G113" i="60"/>
  <c r="I112" i="60"/>
  <c r="G112" i="60"/>
  <c r="I111" i="60"/>
  <c r="G111" i="60"/>
  <c r="I110" i="60"/>
  <c r="G110" i="60"/>
  <c r="I108" i="60"/>
  <c r="G108" i="60"/>
  <c r="I107" i="60"/>
  <c r="G107" i="60"/>
  <c r="I106" i="60"/>
  <c r="G106" i="60"/>
  <c r="I105" i="60"/>
  <c r="G105" i="60"/>
  <c r="I104" i="60"/>
  <c r="G104" i="60"/>
  <c r="I103" i="60"/>
  <c r="G103" i="60"/>
  <c r="I102" i="60"/>
  <c r="G102" i="60"/>
  <c r="I101" i="60"/>
  <c r="G101" i="60"/>
  <c r="I100" i="60"/>
  <c r="G100" i="60"/>
  <c r="I98" i="60"/>
  <c r="G98" i="60"/>
  <c r="I97" i="60"/>
  <c r="G97" i="60"/>
  <c r="I96" i="60"/>
  <c r="G96" i="60"/>
  <c r="I95" i="60"/>
  <c r="G95" i="60"/>
  <c r="I93" i="60"/>
  <c r="G93" i="60"/>
  <c r="I92" i="60"/>
  <c r="G92" i="60"/>
  <c r="I90" i="60"/>
  <c r="G90" i="60"/>
  <c r="I88" i="60"/>
  <c r="G88" i="60"/>
  <c r="I86" i="60"/>
  <c r="G86" i="60"/>
  <c r="I84" i="60"/>
  <c r="G84" i="60"/>
  <c r="I81" i="60"/>
  <c r="G81" i="60"/>
  <c r="I80" i="60"/>
  <c r="G80" i="60"/>
  <c r="I79" i="60"/>
  <c r="G79" i="60"/>
  <c r="I78" i="60"/>
  <c r="G78" i="60"/>
  <c r="I76" i="60"/>
  <c r="G76" i="60"/>
  <c r="I75" i="60"/>
  <c r="G75" i="60"/>
  <c r="I74" i="60"/>
  <c r="G74" i="60"/>
  <c r="I73" i="60"/>
  <c r="G73" i="60"/>
  <c r="I72" i="60"/>
  <c r="G72" i="60"/>
  <c r="I71" i="60"/>
  <c r="G71" i="60"/>
  <c r="I70" i="60"/>
  <c r="G70" i="60"/>
  <c r="I69" i="60"/>
  <c r="G69" i="60"/>
  <c r="I68" i="60"/>
  <c r="G68" i="60"/>
  <c r="I67" i="60"/>
  <c r="G67" i="60"/>
  <c r="I65" i="60"/>
  <c r="G65" i="60"/>
  <c r="I64" i="60"/>
  <c r="G64" i="60"/>
  <c r="I63" i="60"/>
  <c r="G63" i="60"/>
  <c r="I62" i="60"/>
  <c r="G62" i="60"/>
  <c r="I61" i="60"/>
  <c r="G61" i="60"/>
  <c r="I60" i="60"/>
  <c r="G60" i="60"/>
  <c r="I58" i="60"/>
  <c r="G58" i="60"/>
  <c r="I57" i="60"/>
  <c r="G57" i="60"/>
  <c r="I56" i="60"/>
  <c r="G56" i="60"/>
  <c r="I55" i="60"/>
  <c r="G55" i="60"/>
  <c r="I54" i="60"/>
  <c r="G54" i="60"/>
  <c r="I53" i="60"/>
  <c r="G53" i="60"/>
  <c r="I52" i="60"/>
  <c r="G52" i="60"/>
  <c r="I51" i="60"/>
  <c r="G51" i="60"/>
  <c r="I49" i="60"/>
  <c r="G49" i="60"/>
  <c r="I48" i="60"/>
  <c r="G48" i="60"/>
  <c r="I46" i="60"/>
  <c r="G46" i="60"/>
  <c r="I45" i="60"/>
  <c r="G45" i="60"/>
  <c r="I44" i="60"/>
  <c r="G44" i="60"/>
  <c r="I43" i="60"/>
  <c r="G43" i="60"/>
  <c r="I41" i="60"/>
  <c r="G41" i="60"/>
  <c r="I40" i="60"/>
  <c r="G40" i="60"/>
  <c r="I39" i="60"/>
  <c r="G39" i="60"/>
  <c r="I38" i="60"/>
  <c r="G38" i="60"/>
  <c r="I37" i="60"/>
  <c r="G37" i="60"/>
  <c r="I36" i="60"/>
  <c r="G36" i="60"/>
  <c r="I35" i="60"/>
  <c r="G35" i="60"/>
  <c r="I34" i="60"/>
  <c r="G34" i="60"/>
  <c r="I33" i="60"/>
  <c r="G33" i="60"/>
  <c r="I31" i="60"/>
  <c r="G31" i="60"/>
  <c r="I30" i="60"/>
  <c r="G30" i="60"/>
  <c r="I29" i="60"/>
  <c r="G29" i="60"/>
  <c r="I28" i="60"/>
  <c r="G28" i="60"/>
  <c r="I26" i="60"/>
  <c r="G26" i="60"/>
  <c r="I25" i="60"/>
  <c r="G25" i="60"/>
  <c r="I24" i="60"/>
  <c r="G24" i="60"/>
  <c r="I23" i="60"/>
  <c r="G23" i="60"/>
  <c r="I22" i="60"/>
  <c r="G22" i="60"/>
  <c r="I21" i="60"/>
  <c r="G21" i="60"/>
  <c r="I20" i="60"/>
  <c r="G20" i="60"/>
  <c r="I19" i="60"/>
  <c r="G19" i="60"/>
  <c r="I17" i="60"/>
  <c r="G17" i="60"/>
  <c r="I16" i="60"/>
  <c r="G16" i="60"/>
  <c r="I15" i="60"/>
  <c r="G15" i="60"/>
  <c r="I14" i="60"/>
  <c r="G14" i="60"/>
  <c r="I13" i="60"/>
  <c r="G13" i="60"/>
  <c r="I12" i="60"/>
  <c r="G12" i="60"/>
  <c r="I11" i="60"/>
  <c r="G11" i="60"/>
  <c r="I9" i="60"/>
  <c r="G9" i="60"/>
  <c r="I8" i="60"/>
  <c r="G8" i="60"/>
  <c r="I7" i="60"/>
  <c r="G7" i="60"/>
  <c r="G66" i="58"/>
  <c r="G65" i="58"/>
  <c r="G64" i="58"/>
  <c r="G63" i="58"/>
  <c r="G62" i="58"/>
  <c r="G61" i="58"/>
  <c r="G60" i="58"/>
  <c r="G59" i="58"/>
  <c r="G58" i="58"/>
  <c r="G57" i="58"/>
  <c r="G56" i="58"/>
  <c r="G55" i="58"/>
  <c r="G77" i="57"/>
  <c r="G76" i="57"/>
  <c r="G75" i="57"/>
  <c r="G74" i="57"/>
  <c r="G73" i="57"/>
  <c r="G72" i="57"/>
  <c r="G71" i="57"/>
  <c r="G70" i="57"/>
  <c r="G69" i="57"/>
  <c r="G68" i="57"/>
  <c r="G67" i="57"/>
  <c r="G66" i="57"/>
  <c r="G65" i="57"/>
  <c r="G64" i="57"/>
  <c r="G63" i="57"/>
  <c r="G62" i="57"/>
  <c r="G61" i="57"/>
  <c r="G60" i="57"/>
  <c r="G59" i="57"/>
  <c r="G58" i="57"/>
  <c r="G57" i="57"/>
  <c r="G56" i="57"/>
  <c r="G55" i="57"/>
  <c r="G76" i="56"/>
  <c r="G75" i="56"/>
  <c r="G74" i="56"/>
  <c r="G73" i="56"/>
  <c r="G72" i="56"/>
  <c r="G71" i="56"/>
  <c r="G70" i="56"/>
  <c r="G69" i="56"/>
  <c r="G68" i="56"/>
  <c r="G67" i="56"/>
  <c r="G66" i="56"/>
  <c r="G65" i="56"/>
  <c r="G64" i="56"/>
  <c r="G63" i="56"/>
  <c r="G62" i="56"/>
  <c r="G61" i="56"/>
  <c r="G60" i="56"/>
  <c r="G59" i="56"/>
  <c r="G58" i="56"/>
  <c r="G57" i="56"/>
  <c r="G56" i="56"/>
  <c r="G55" i="56"/>
  <c r="M209" i="54"/>
  <c r="M208" i="54"/>
  <c r="M207" i="54"/>
  <c r="M206" i="54"/>
  <c r="M205" i="54"/>
  <c r="M204" i="54"/>
  <c r="M203" i="54"/>
  <c r="M202" i="54"/>
  <c r="M201" i="54"/>
  <c r="M200" i="54"/>
  <c r="F200" i="54"/>
  <c r="M195" i="54"/>
  <c r="F194" i="54"/>
  <c r="M190" i="54"/>
  <c r="M189" i="54"/>
  <c r="M188" i="54"/>
  <c r="M187" i="54"/>
  <c r="M186" i="54"/>
  <c r="M185" i="54"/>
  <c r="M184" i="54"/>
  <c r="M183" i="54"/>
  <c r="M181" i="54"/>
  <c r="F181" i="54"/>
  <c r="M180" i="54"/>
  <c r="F180" i="54"/>
  <c r="M179" i="54"/>
  <c r="F179" i="54"/>
  <c r="M178" i="54"/>
  <c r="F178" i="54"/>
  <c r="M177" i="54"/>
  <c r="F177" i="54"/>
  <c r="M176" i="54"/>
  <c r="M175" i="54"/>
  <c r="M174" i="54"/>
  <c r="M173" i="54"/>
  <c r="M172" i="54"/>
  <c r="F172" i="54"/>
  <c r="M171" i="54"/>
  <c r="F171" i="54"/>
  <c r="M168" i="54"/>
  <c r="M167" i="54"/>
  <c r="M166" i="54"/>
  <c r="F165" i="54"/>
  <c r="M163" i="54"/>
  <c r="M162" i="54"/>
  <c r="M161" i="54"/>
  <c r="M159" i="54"/>
  <c r="M158" i="54"/>
  <c r="M157" i="54"/>
  <c r="M156" i="54"/>
  <c r="M154" i="54"/>
  <c r="M153" i="54"/>
  <c r="M152" i="54"/>
  <c r="M151" i="54"/>
  <c r="M149" i="54"/>
  <c r="M148" i="54"/>
  <c r="F148" i="54"/>
  <c r="M147" i="54"/>
  <c r="M144" i="54"/>
  <c r="M143" i="54"/>
  <c r="M135" i="54"/>
  <c r="M130" i="54"/>
  <c r="M129" i="54"/>
  <c r="M122" i="54"/>
  <c r="M121" i="54"/>
  <c r="F120" i="54"/>
  <c r="M116" i="54"/>
  <c r="M115" i="54"/>
  <c r="M114" i="54"/>
  <c r="M113" i="54"/>
  <c r="M112" i="54"/>
  <c r="F112" i="54"/>
  <c r="M111" i="54"/>
  <c r="M110" i="54"/>
  <c r="M109" i="54"/>
  <c r="M108" i="54"/>
  <c r="M107" i="54"/>
  <c r="M106" i="54"/>
  <c r="M105" i="54"/>
  <c r="M104" i="54"/>
  <c r="M103" i="54"/>
  <c r="M102" i="54"/>
  <c r="M101" i="54"/>
  <c r="F101" i="54"/>
  <c r="M100" i="54"/>
  <c r="F100" i="54"/>
  <c r="M99" i="54"/>
  <c r="F99" i="54"/>
  <c r="M98" i="54"/>
  <c r="F98" i="54"/>
  <c r="M97" i="54"/>
  <c r="F97" i="54"/>
  <c r="M96" i="54"/>
  <c r="F96" i="54"/>
  <c r="M95" i="54"/>
  <c r="F95" i="54"/>
  <c r="F213" i="54" s="1"/>
  <c r="F214" i="54" s="1"/>
  <c r="M91" i="54"/>
  <c r="M90" i="54"/>
  <c r="M89" i="54"/>
  <c r="M88" i="54"/>
  <c r="F88" i="54"/>
  <c r="M87" i="54"/>
  <c r="M86" i="54"/>
  <c r="M85" i="54"/>
  <c r="M84" i="54"/>
  <c r="M79" i="54"/>
  <c r="M78" i="54"/>
  <c r="M73" i="54"/>
  <c r="M72" i="54"/>
  <c r="M70" i="54"/>
  <c r="F70" i="54"/>
  <c r="M69" i="54"/>
  <c r="M68" i="54"/>
  <c r="M67" i="54"/>
  <c r="M65" i="54"/>
  <c r="M62" i="54"/>
  <c r="F62" i="54"/>
  <c r="M61" i="54"/>
  <c r="F61" i="54"/>
  <c r="M60" i="54"/>
  <c r="F60" i="54"/>
  <c r="M55" i="54"/>
  <c r="G17" i="53"/>
  <c r="G16" i="53"/>
  <c r="G15" i="53"/>
  <c r="G14" i="53"/>
  <c r="G13" i="52"/>
  <c r="G14" i="52" s="1"/>
  <c r="D12" i="47" s="1"/>
  <c r="G13" i="51"/>
  <c r="G14" i="51" s="1"/>
  <c r="D11" i="47" s="1"/>
  <c r="G13" i="50"/>
  <c r="G14" i="50" s="1"/>
  <c r="D10" i="47" s="1"/>
  <c r="G36" i="49"/>
  <c r="G35" i="49"/>
  <c r="G34" i="49"/>
  <c r="G33" i="49"/>
  <c r="G31" i="49"/>
  <c r="G30" i="49"/>
  <c r="G29" i="49"/>
  <c r="G28" i="49"/>
  <c r="G27" i="49"/>
  <c r="G26" i="49"/>
  <c r="G25" i="49"/>
  <c r="G24" i="49"/>
  <c r="G23" i="49"/>
  <c r="G22" i="49"/>
  <c r="G21" i="49"/>
  <c r="G20" i="49"/>
  <c r="G19" i="49"/>
  <c r="G18" i="49"/>
  <c r="G16" i="49"/>
  <c r="G15" i="49"/>
  <c r="G14" i="49"/>
  <c r="G13" i="49"/>
  <c r="G33" i="48"/>
  <c r="G32" i="48"/>
  <c r="G31" i="48"/>
  <c r="G30" i="48"/>
  <c r="G28" i="48"/>
  <c r="G27" i="48"/>
  <c r="G26" i="48"/>
  <c r="G25" i="48"/>
  <c r="G24" i="48"/>
  <c r="G23" i="48"/>
  <c r="G22" i="48"/>
  <c r="G21" i="48"/>
  <c r="G20" i="48"/>
  <c r="G19" i="48"/>
  <c r="G18" i="48"/>
  <c r="G16" i="48"/>
  <c r="G15" i="48"/>
  <c r="G14" i="48"/>
  <c r="G13" i="48"/>
  <c r="D203" i="46"/>
  <c r="A203" i="46"/>
  <c r="F202" i="46"/>
  <c r="A202" i="46"/>
  <c r="F201" i="46"/>
  <c r="F200" i="46"/>
  <c r="F198" i="46"/>
  <c r="F197" i="46"/>
  <c r="F196" i="46"/>
  <c r="F194" i="46"/>
  <c r="F193" i="46"/>
  <c r="F192" i="46"/>
  <c r="F191" i="46"/>
  <c r="F190" i="46"/>
  <c r="F189" i="46"/>
  <c r="F187" i="46"/>
  <c r="F185" i="46"/>
  <c r="F184" i="46"/>
  <c r="F183" i="46"/>
  <c r="F181" i="46"/>
  <c r="F179" i="46"/>
  <c r="F178" i="46"/>
  <c r="F177" i="46"/>
  <c r="F176" i="46"/>
  <c r="F175" i="46"/>
  <c r="F174" i="46"/>
  <c r="F173" i="46"/>
  <c r="F172" i="46"/>
  <c r="F171" i="46"/>
  <c r="F170" i="46"/>
  <c r="F168" i="46"/>
  <c r="F167" i="46"/>
  <c r="F165" i="46"/>
  <c r="F164" i="46"/>
  <c r="F163" i="46"/>
  <c r="F162" i="46"/>
  <c r="F161" i="46"/>
  <c r="F160" i="46"/>
  <c r="F159" i="46"/>
  <c r="F158" i="46"/>
  <c r="F157" i="46"/>
  <c r="F156" i="46"/>
  <c r="F155" i="46"/>
  <c r="F154" i="46"/>
  <c r="F153" i="46"/>
  <c r="F152" i="46"/>
  <c r="F151" i="46"/>
  <c r="F150" i="46"/>
  <c r="F149" i="46"/>
  <c r="F148" i="46"/>
  <c r="F147" i="46"/>
  <c r="F146" i="46"/>
  <c r="F145" i="46"/>
  <c r="F144" i="46"/>
  <c r="F142" i="46"/>
  <c r="F140" i="46"/>
  <c r="F139" i="46"/>
  <c r="F138" i="46"/>
  <c r="F137" i="46"/>
  <c r="F134" i="46"/>
  <c r="F133" i="46"/>
  <c r="F132" i="46"/>
  <c r="F131" i="46"/>
  <c r="F130" i="46"/>
  <c r="F129" i="46"/>
  <c r="F128" i="46"/>
  <c r="F127" i="46"/>
  <c r="F126" i="46"/>
  <c r="F125" i="46"/>
  <c r="F124" i="46"/>
  <c r="F123" i="46"/>
  <c r="F122" i="46"/>
  <c r="F121" i="46"/>
  <c r="F120" i="46"/>
  <c r="F119" i="46"/>
  <c r="F118" i="46"/>
  <c r="F117" i="46"/>
  <c r="F116" i="46"/>
  <c r="F115" i="46"/>
  <c r="F114" i="46"/>
  <c r="F113" i="46"/>
  <c r="F112" i="46"/>
  <c r="F111" i="46"/>
  <c r="F110" i="46"/>
  <c r="F109" i="46"/>
  <c r="F108" i="46"/>
  <c r="F107" i="46"/>
  <c r="F106" i="46"/>
  <c r="F104" i="46"/>
  <c r="F103" i="46"/>
  <c r="F102" i="46"/>
  <c r="F101" i="46"/>
  <c r="F100" i="46"/>
  <c r="F99" i="46"/>
  <c r="F98" i="46"/>
  <c r="F97" i="46"/>
  <c r="F96" i="46"/>
  <c r="F95" i="46"/>
  <c r="F94" i="46"/>
  <c r="F93" i="46"/>
  <c r="F92" i="46"/>
  <c r="F91" i="46"/>
  <c r="F90" i="46"/>
  <c r="F89" i="46"/>
  <c r="F88" i="46"/>
  <c r="F87" i="46"/>
  <c r="F86" i="46"/>
  <c r="F85" i="46"/>
  <c r="F84" i="46"/>
  <c r="F83" i="46"/>
  <c r="F82" i="46"/>
  <c r="F81" i="46"/>
  <c r="F80" i="46"/>
  <c r="F79" i="46"/>
  <c r="F78" i="46"/>
  <c r="F77" i="46"/>
  <c r="D76" i="46"/>
  <c r="F76" i="46" s="1"/>
  <c r="F75" i="46"/>
  <c r="D75" i="46"/>
  <c r="F72" i="46"/>
  <c r="F71" i="46"/>
  <c r="F70" i="46"/>
  <c r="F69" i="46"/>
  <c r="D68" i="46"/>
  <c r="F68" i="46" s="1"/>
  <c r="F67" i="46"/>
  <c r="D67" i="46"/>
  <c r="D66" i="46"/>
  <c r="F66" i="46" s="1"/>
  <c r="F65" i="46"/>
  <c r="D65" i="46"/>
  <c r="D73" i="46" s="1"/>
  <c r="F64" i="46"/>
  <c r="F63" i="46"/>
  <c r="F62" i="46"/>
  <c r="F61" i="46"/>
  <c r="F60" i="46"/>
  <c r="F59" i="46"/>
  <c r="F58" i="46"/>
  <c r="F57" i="46"/>
  <c r="F56" i="46"/>
  <c r="F55" i="46"/>
  <c r="F54" i="46"/>
  <c r="F52" i="46"/>
  <c r="F51" i="46"/>
  <c r="F50" i="46"/>
  <c r="F49" i="46"/>
  <c r="F48" i="46"/>
  <c r="F47" i="46"/>
  <c r="F46" i="46"/>
  <c r="F45" i="46"/>
  <c r="F43" i="46"/>
  <c r="F41" i="46"/>
  <c r="F40" i="46"/>
  <c r="F39" i="46"/>
  <c r="F38" i="46"/>
  <c r="F37" i="46"/>
  <c r="F36" i="46"/>
  <c r="F35" i="46"/>
  <c r="D34" i="46"/>
  <c r="F34" i="46" s="1"/>
  <c r="F33" i="46"/>
  <c r="F32" i="46"/>
  <c r="F31" i="46"/>
  <c r="F30" i="46"/>
  <c r="F29" i="46"/>
  <c r="F28" i="46"/>
  <c r="F27" i="46"/>
  <c r="F26" i="46"/>
  <c r="F25" i="46"/>
  <c r="F24" i="46"/>
  <c r="F23" i="46"/>
  <c r="F22" i="46"/>
  <c r="F21" i="46"/>
  <c r="F20" i="46"/>
  <c r="F19" i="46"/>
  <c r="F18" i="46"/>
  <c r="F17" i="46"/>
  <c r="F16" i="46"/>
  <c r="F15" i="46"/>
  <c r="F14" i="46"/>
  <c r="F13" i="46"/>
  <c r="F12" i="46"/>
  <c r="F11" i="46"/>
  <c r="K33" i="45"/>
  <c r="I33" i="45"/>
  <c r="I32" i="45"/>
  <c r="K32" i="45" s="1"/>
  <c r="K31" i="45"/>
  <c r="I31" i="45"/>
  <c r="I30" i="45"/>
  <c r="K30" i="45" s="1"/>
  <c r="I26" i="45"/>
  <c r="H26" i="45"/>
  <c r="K26" i="45" s="1"/>
  <c r="I25" i="45"/>
  <c r="H25" i="45"/>
  <c r="I24" i="45"/>
  <c r="K24" i="45" s="1"/>
  <c r="H24" i="45"/>
  <c r="K23" i="45"/>
  <c r="I23" i="45"/>
  <c r="H23" i="45"/>
  <c r="I22" i="45"/>
  <c r="H22" i="45"/>
  <c r="K22" i="45" s="1"/>
  <c r="I21" i="45"/>
  <c r="H21" i="45"/>
  <c r="K21" i="45" s="1"/>
  <c r="K20" i="45"/>
  <c r="I20" i="45"/>
  <c r="H20" i="45"/>
  <c r="K18" i="45"/>
  <c r="I18" i="45"/>
  <c r="H18" i="45"/>
  <c r="I17" i="45"/>
  <c r="H17" i="45"/>
  <c r="K17" i="45" s="1"/>
  <c r="I16" i="45"/>
  <c r="H16" i="45"/>
  <c r="I15" i="45"/>
  <c r="H15" i="45"/>
  <c r="K15" i="45" s="1"/>
  <c r="K12" i="45"/>
  <c r="I12" i="45"/>
  <c r="H12" i="45"/>
  <c r="I11" i="45"/>
  <c r="H11" i="45"/>
  <c r="K11" i="45" s="1"/>
  <c r="I10" i="45"/>
  <c r="H10" i="45"/>
  <c r="K10" i="45" s="1"/>
  <c r="K8" i="45"/>
  <c r="I8" i="45"/>
  <c r="H8" i="45"/>
  <c r="K5" i="45"/>
  <c r="I5" i="45"/>
  <c r="H5" i="45"/>
  <c r="H27" i="45" s="1"/>
  <c r="K265" i="44"/>
  <c r="K264" i="44"/>
  <c r="I264" i="44"/>
  <c r="K263" i="44"/>
  <c r="I263" i="44"/>
  <c r="K262" i="44"/>
  <c r="I262" i="44"/>
  <c r="K261" i="44"/>
  <c r="I261" i="44"/>
  <c r="K260" i="44"/>
  <c r="I260" i="44"/>
  <c r="K259" i="44"/>
  <c r="I259" i="44"/>
  <c r="K258" i="44"/>
  <c r="I258" i="44"/>
  <c r="K257" i="44"/>
  <c r="I257" i="44"/>
  <c r="K256" i="44"/>
  <c r="I256" i="44"/>
  <c r="K255" i="44"/>
  <c r="I255" i="44"/>
  <c r="K254" i="44"/>
  <c r="I254" i="44"/>
  <c r="K253" i="44"/>
  <c r="I253" i="44"/>
  <c r="K252" i="44"/>
  <c r="I252" i="44"/>
  <c r="K251" i="44"/>
  <c r="I251" i="44"/>
  <c r="K250" i="44"/>
  <c r="I250" i="44"/>
  <c r="K247" i="44"/>
  <c r="I247" i="44"/>
  <c r="K246" i="44"/>
  <c r="I246" i="44"/>
  <c r="K245" i="44"/>
  <c r="I245" i="44"/>
  <c r="K244" i="44"/>
  <c r="I244" i="44"/>
  <c r="K243" i="44"/>
  <c r="I243" i="44"/>
  <c r="K242" i="44"/>
  <c r="I242" i="44"/>
  <c r="K241" i="44"/>
  <c r="I241" i="44"/>
  <c r="K240" i="44"/>
  <c r="I240" i="44"/>
  <c r="K239" i="44"/>
  <c r="I239" i="44"/>
  <c r="K238" i="44"/>
  <c r="I238" i="44"/>
  <c r="K237" i="44"/>
  <c r="I237" i="44"/>
  <c r="K236" i="44"/>
  <c r="I236" i="44"/>
  <c r="K235" i="44"/>
  <c r="I235" i="44"/>
  <c r="K234" i="44"/>
  <c r="I234" i="44"/>
  <c r="K233" i="44"/>
  <c r="I233" i="44"/>
  <c r="K232" i="44"/>
  <c r="I232" i="44"/>
  <c r="K231" i="44"/>
  <c r="I231" i="44"/>
  <c r="K230" i="44"/>
  <c r="I230" i="44"/>
  <c r="K229" i="44"/>
  <c r="I229" i="44"/>
  <c r="K228" i="44"/>
  <c r="I228" i="44"/>
  <c r="K225" i="44"/>
  <c r="I225" i="44"/>
  <c r="E225" i="44"/>
  <c r="E223" i="44"/>
  <c r="K222" i="44"/>
  <c r="I222" i="44"/>
  <c r="K221" i="44"/>
  <c r="I221" i="44"/>
  <c r="K220" i="44"/>
  <c r="I220" i="44"/>
  <c r="E217" i="44"/>
  <c r="K216" i="44"/>
  <c r="I216" i="44"/>
  <c r="K215" i="44"/>
  <c r="I215" i="44"/>
  <c r="K214" i="44"/>
  <c r="I214" i="44"/>
  <c r="E211" i="44"/>
  <c r="E112" i="44" s="1"/>
  <c r="K210" i="44"/>
  <c r="I210" i="44"/>
  <c r="K209" i="44"/>
  <c r="I209" i="44"/>
  <c r="K208" i="44"/>
  <c r="I208" i="44"/>
  <c r="K207" i="44"/>
  <c r="I207" i="44"/>
  <c r="K206" i="44"/>
  <c r="I206" i="44"/>
  <c r="E203" i="44"/>
  <c r="K202" i="44"/>
  <c r="I202" i="44"/>
  <c r="K200" i="44"/>
  <c r="I200" i="44"/>
  <c r="K199" i="44"/>
  <c r="I199" i="44"/>
  <c r="K197" i="44"/>
  <c r="I197" i="44"/>
  <c r="K196" i="44"/>
  <c r="I196" i="44"/>
  <c r="K195" i="44"/>
  <c r="I195" i="44"/>
  <c r="K194" i="44"/>
  <c r="I194" i="44"/>
  <c r="K193" i="44"/>
  <c r="I193" i="44"/>
  <c r="K192" i="44"/>
  <c r="I192" i="44"/>
  <c r="K191" i="44"/>
  <c r="I191" i="44"/>
  <c r="K190" i="44"/>
  <c r="I190" i="44"/>
  <c r="K189" i="44"/>
  <c r="I189" i="44"/>
  <c r="K187" i="44"/>
  <c r="I187" i="44"/>
  <c r="K186" i="44"/>
  <c r="I186" i="44"/>
  <c r="K185" i="44"/>
  <c r="I185" i="44"/>
  <c r="K184" i="44"/>
  <c r="I184" i="44"/>
  <c r="K183" i="44"/>
  <c r="I183" i="44"/>
  <c r="K182" i="44"/>
  <c r="I182" i="44"/>
  <c r="K181" i="44"/>
  <c r="I181" i="44"/>
  <c r="K179" i="44"/>
  <c r="I179" i="44"/>
  <c r="K178" i="44"/>
  <c r="I178" i="44"/>
  <c r="K174" i="44"/>
  <c r="I174" i="44"/>
  <c r="K173" i="44"/>
  <c r="E173" i="44"/>
  <c r="I173" i="44" s="1"/>
  <c r="K172" i="44"/>
  <c r="I172" i="44"/>
  <c r="E172" i="44"/>
  <c r="E171" i="44"/>
  <c r="K171" i="44" s="1"/>
  <c r="E170" i="44"/>
  <c r="K170" i="44" s="1"/>
  <c r="K169" i="44"/>
  <c r="E169" i="44"/>
  <c r="I169" i="44" s="1"/>
  <c r="K163" i="44"/>
  <c r="I163" i="44"/>
  <c r="E162" i="44"/>
  <c r="K162" i="44" s="1"/>
  <c r="K161" i="44"/>
  <c r="E161" i="44"/>
  <c r="I161" i="44" s="1"/>
  <c r="K160" i="44"/>
  <c r="I160" i="44"/>
  <c r="E160" i="44"/>
  <c r="E159" i="44"/>
  <c r="I159" i="44" s="1"/>
  <c r="E158" i="44"/>
  <c r="K158" i="44" s="1"/>
  <c r="K157" i="44"/>
  <c r="E157" i="44"/>
  <c r="I157" i="44" s="1"/>
  <c r="K151" i="44"/>
  <c r="I151" i="44"/>
  <c r="K149" i="44"/>
  <c r="I149" i="44"/>
  <c r="K147" i="44"/>
  <c r="I147" i="44"/>
  <c r="K146" i="44"/>
  <c r="I146" i="44"/>
  <c r="K142" i="44"/>
  <c r="I142" i="44"/>
  <c r="K141" i="44"/>
  <c r="I141" i="44"/>
  <c r="K140" i="44"/>
  <c r="I140" i="44"/>
  <c r="K139" i="44"/>
  <c r="I139" i="44"/>
  <c r="K138" i="44"/>
  <c r="I138" i="44"/>
  <c r="K137" i="44"/>
  <c r="I137" i="44"/>
  <c r="K136" i="44"/>
  <c r="I136" i="44"/>
  <c r="K135" i="44"/>
  <c r="I135" i="44"/>
  <c r="K134" i="44"/>
  <c r="I134" i="44"/>
  <c r="K133" i="44"/>
  <c r="I133" i="44"/>
  <c r="K132" i="44"/>
  <c r="I132" i="44"/>
  <c r="K128" i="44"/>
  <c r="I128" i="44"/>
  <c r="K127" i="44"/>
  <c r="I127" i="44"/>
  <c r="K126" i="44"/>
  <c r="I126" i="44"/>
  <c r="K123" i="44"/>
  <c r="I123" i="44"/>
  <c r="K121" i="44"/>
  <c r="I121" i="44"/>
  <c r="E114" i="44"/>
  <c r="I114" i="44" s="1"/>
  <c r="K108" i="44"/>
  <c r="E108" i="44"/>
  <c r="I108" i="44" s="1"/>
  <c r="E104" i="44"/>
  <c r="E106" i="44" s="1"/>
  <c r="K102" i="44"/>
  <c r="I102" i="44"/>
  <c r="K100" i="44"/>
  <c r="I100" i="44"/>
  <c r="K98" i="44"/>
  <c r="I98" i="44"/>
  <c r="K97" i="44"/>
  <c r="I97" i="44"/>
  <c r="K96" i="44"/>
  <c r="I96" i="44"/>
  <c r="K95" i="44"/>
  <c r="I95" i="44"/>
  <c r="K94" i="44"/>
  <c r="I94" i="44"/>
  <c r="K89" i="44"/>
  <c r="I89" i="44"/>
  <c r="K88" i="44"/>
  <c r="I88" i="44"/>
  <c r="K87" i="44"/>
  <c r="I87" i="44"/>
  <c r="K86" i="44"/>
  <c r="I86" i="44"/>
  <c r="K85" i="44"/>
  <c r="I85" i="44"/>
  <c r="K84" i="44"/>
  <c r="I84" i="44"/>
  <c r="K81" i="44"/>
  <c r="I81" i="44"/>
  <c r="K77" i="44"/>
  <c r="I77" i="44"/>
  <c r="K71" i="44"/>
  <c r="I71" i="44"/>
  <c r="K67" i="44"/>
  <c r="I67" i="44"/>
  <c r="K63" i="44"/>
  <c r="I63" i="44"/>
  <c r="K59" i="44"/>
  <c r="I59" i="44"/>
  <c r="K55" i="44"/>
  <c r="I55" i="44"/>
  <c r="K53" i="44"/>
  <c r="I53" i="44"/>
  <c r="K51" i="44"/>
  <c r="I51" i="44"/>
  <c r="K48" i="44"/>
  <c r="I48" i="44"/>
  <c r="K45" i="44"/>
  <c r="I45" i="44"/>
  <c r="K42" i="44"/>
  <c r="I42" i="44"/>
  <c r="K39" i="44"/>
  <c r="I39" i="44"/>
  <c r="K36" i="44"/>
  <c r="I36" i="44"/>
  <c r="K32" i="44"/>
  <c r="I32" i="44"/>
  <c r="K31" i="44"/>
  <c r="I31" i="44"/>
  <c r="K30" i="44"/>
  <c r="I30" i="44"/>
  <c r="K23" i="44"/>
  <c r="I23" i="44"/>
  <c r="K104" i="43"/>
  <c r="I104" i="43"/>
  <c r="I103" i="43"/>
  <c r="K103" i="43" s="1"/>
  <c r="K105" i="43" s="1"/>
  <c r="I99" i="43"/>
  <c r="K99" i="43" s="1"/>
  <c r="H99" i="43"/>
  <c r="I98" i="43"/>
  <c r="H98" i="43"/>
  <c r="I97" i="43"/>
  <c r="H97" i="43"/>
  <c r="K97" i="43" s="1"/>
  <c r="K96" i="43"/>
  <c r="I96" i="43"/>
  <c r="H96" i="43"/>
  <c r="I95" i="43"/>
  <c r="H95" i="43"/>
  <c r="I94" i="43"/>
  <c r="H94" i="43"/>
  <c r="K94" i="43" s="1"/>
  <c r="I93" i="43"/>
  <c r="H93" i="43"/>
  <c r="K93" i="43" s="1"/>
  <c r="K91" i="43"/>
  <c r="I91" i="43"/>
  <c r="H91" i="43"/>
  <c r="I87" i="43"/>
  <c r="H87" i="43"/>
  <c r="K87" i="43" s="1"/>
  <c r="I86" i="43"/>
  <c r="H86" i="43"/>
  <c r="K86" i="43" s="1"/>
  <c r="K85" i="43"/>
  <c r="I85" i="43"/>
  <c r="H85" i="43"/>
  <c r="I84" i="43"/>
  <c r="K84" i="43" s="1"/>
  <c r="H84" i="43"/>
  <c r="I83" i="43"/>
  <c r="H83" i="43"/>
  <c r="I82" i="43"/>
  <c r="H82" i="43"/>
  <c r="K82" i="43" s="1"/>
  <c r="K81" i="43"/>
  <c r="I81" i="43"/>
  <c r="H81" i="43"/>
  <c r="I79" i="43"/>
  <c r="H79" i="43"/>
  <c r="H88" i="43" s="1"/>
  <c r="I75" i="43"/>
  <c r="H75" i="43"/>
  <c r="K75" i="43" s="1"/>
  <c r="K74" i="43"/>
  <c r="I74" i="43"/>
  <c r="H74" i="43"/>
  <c r="I73" i="43"/>
  <c r="K73" i="43" s="1"/>
  <c r="H73" i="43"/>
  <c r="I72" i="43"/>
  <c r="H72" i="43"/>
  <c r="K72" i="43" s="1"/>
  <c r="I71" i="43"/>
  <c r="H71" i="43"/>
  <c r="K71" i="43" s="1"/>
  <c r="K70" i="43"/>
  <c r="I70" i="43"/>
  <c r="H70" i="43"/>
  <c r="I69" i="43"/>
  <c r="K69" i="43" s="1"/>
  <c r="H69" i="43"/>
  <c r="I67" i="43"/>
  <c r="I76" i="43" s="1"/>
  <c r="H67" i="43"/>
  <c r="K63" i="43"/>
  <c r="I63" i="43"/>
  <c r="H63" i="43"/>
  <c r="I62" i="43"/>
  <c r="K62" i="43" s="1"/>
  <c r="H62" i="43"/>
  <c r="I61" i="43"/>
  <c r="H61" i="43"/>
  <c r="K61" i="43" s="1"/>
  <c r="I60" i="43"/>
  <c r="H60" i="43"/>
  <c r="K60" i="43" s="1"/>
  <c r="I59" i="43"/>
  <c r="K59" i="43" s="1"/>
  <c r="H59" i="43"/>
  <c r="I58" i="43"/>
  <c r="K58" i="43" s="1"/>
  <c r="H58" i="43"/>
  <c r="I57" i="43"/>
  <c r="H57" i="43"/>
  <c r="K57" i="43" s="1"/>
  <c r="I55" i="43"/>
  <c r="H55" i="43"/>
  <c r="K55" i="43" s="1"/>
  <c r="I51" i="43"/>
  <c r="K51" i="43" s="1"/>
  <c r="H51" i="43"/>
  <c r="I50" i="43"/>
  <c r="H50" i="43"/>
  <c r="K50" i="43" s="1"/>
  <c r="I49" i="43"/>
  <c r="H49" i="43"/>
  <c r="K49" i="43" s="1"/>
  <c r="K48" i="43"/>
  <c r="I48" i="43"/>
  <c r="H48" i="43"/>
  <c r="I46" i="43"/>
  <c r="K46" i="43" s="1"/>
  <c r="H46" i="43"/>
  <c r="I45" i="43"/>
  <c r="H45" i="43"/>
  <c r="K45" i="43" s="1"/>
  <c r="I44" i="43"/>
  <c r="H44" i="43"/>
  <c r="K44" i="43" s="1"/>
  <c r="K42" i="43"/>
  <c r="I42" i="43"/>
  <c r="I52" i="43" s="1"/>
  <c r="H42" i="43"/>
  <c r="H52" i="43" s="1"/>
  <c r="I38" i="43"/>
  <c r="H38" i="43"/>
  <c r="K38" i="43" s="1"/>
  <c r="I37" i="43"/>
  <c r="H37" i="43"/>
  <c r="K37" i="43" s="1"/>
  <c r="K36" i="43"/>
  <c r="I36" i="43"/>
  <c r="H36" i="43"/>
  <c r="I35" i="43"/>
  <c r="K35" i="43" s="1"/>
  <c r="H35" i="43"/>
  <c r="I33" i="43"/>
  <c r="H33" i="43"/>
  <c r="K33" i="43" s="1"/>
  <c r="I32" i="43"/>
  <c r="H32" i="43"/>
  <c r="K31" i="43"/>
  <c r="I31" i="43"/>
  <c r="H31" i="43"/>
  <c r="I29" i="43"/>
  <c r="K29" i="43" s="1"/>
  <c r="H29" i="43"/>
  <c r="I25" i="43"/>
  <c r="H25" i="43"/>
  <c r="K25" i="43" s="1"/>
  <c r="K24" i="43"/>
  <c r="I24" i="43"/>
  <c r="H24" i="43"/>
  <c r="I23" i="43"/>
  <c r="K23" i="43" s="1"/>
  <c r="H23" i="43"/>
  <c r="I22" i="43"/>
  <c r="H22" i="43"/>
  <c r="K22" i="43" s="1"/>
  <c r="I21" i="43"/>
  <c r="H21" i="43"/>
  <c r="K21" i="43" s="1"/>
  <c r="K20" i="43"/>
  <c r="I20" i="43"/>
  <c r="H20" i="43"/>
  <c r="I18" i="43"/>
  <c r="K18" i="43" s="1"/>
  <c r="H18" i="43"/>
  <c r="I16" i="43"/>
  <c r="H16" i="43"/>
  <c r="I14" i="43"/>
  <c r="H14" i="43"/>
  <c r="K14" i="43" s="1"/>
  <c r="K13" i="43"/>
  <c r="I13" i="43"/>
  <c r="H13" i="43"/>
  <c r="I12" i="43"/>
  <c r="K12" i="43" s="1"/>
  <c r="H12" i="43"/>
  <c r="I11" i="43"/>
  <c r="H11" i="43"/>
  <c r="K11" i="43" s="1"/>
  <c r="I9" i="43"/>
  <c r="H9" i="43"/>
  <c r="K9" i="43" s="1"/>
  <c r="K8" i="43"/>
  <c r="I8" i="43"/>
  <c r="H8" i="43"/>
  <c r="I7" i="43"/>
  <c r="K7" i="43" s="1"/>
  <c r="H7" i="43"/>
  <c r="I5" i="43"/>
  <c r="H5" i="43"/>
  <c r="I1100" i="42"/>
  <c r="H1100" i="42"/>
  <c r="K1100" i="42" s="1"/>
  <c r="I1098" i="42"/>
  <c r="H1098" i="42"/>
  <c r="K1098" i="42" s="1"/>
  <c r="K1097" i="42"/>
  <c r="I1097" i="42"/>
  <c r="H1097" i="42"/>
  <c r="I1093" i="42"/>
  <c r="H1093" i="42"/>
  <c r="K1093" i="42" s="1"/>
  <c r="K1091" i="42"/>
  <c r="I1091" i="42"/>
  <c r="H1091" i="42"/>
  <c r="I1090" i="42"/>
  <c r="K1090" i="42" s="1"/>
  <c r="H1090" i="42"/>
  <c r="I1089" i="42"/>
  <c r="H1089" i="42"/>
  <c r="K1089" i="42" s="1"/>
  <c r="I1088" i="42"/>
  <c r="H1088" i="42"/>
  <c r="K1088" i="42" s="1"/>
  <c r="K1087" i="42"/>
  <c r="I1087" i="42"/>
  <c r="H1087" i="42"/>
  <c r="I1086" i="42"/>
  <c r="K1086" i="42" s="1"/>
  <c r="H1086" i="42"/>
  <c r="I1085" i="42"/>
  <c r="H1085" i="42"/>
  <c r="K1085" i="42" s="1"/>
  <c r="I1084" i="42"/>
  <c r="H1084" i="42"/>
  <c r="K1084" i="42" s="1"/>
  <c r="K1083" i="42"/>
  <c r="I1083" i="42"/>
  <c r="H1083" i="42"/>
  <c r="I1082" i="42"/>
  <c r="K1082" i="42" s="1"/>
  <c r="H1082" i="42"/>
  <c r="I1081" i="42"/>
  <c r="H1081" i="42"/>
  <c r="K1081" i="42" s="1"/>
  <c r="I1080" i="42"/>
  <c r="H1080" i="42"/>
  <c r="K1080" i="42" s="1"/>
  <c r="K1079" i="42"/>
  <c r="I1079" i="42"/>
  <c r="H1079" i="42"/>
  <c r="I1078" i="42"/>
  <c r="K1078" i="42" s="1"/>
  <c r="H1078" i="42"/>
  <c r="I1074" i="42"/>
  <c r="H1074" i="42"/>
  <c r="K1074" i="42" s="1"/>
  <c r="I1073" i="42"/>
  <c r="H1073" i="42"/>
  <c r="K1073" i="42" s="1"/>
  <c r="K1072" i="42"/>
  <c r="I1072" i="42"/>
  <c r="H1072" i="42"/>
  <c r="I1071" i="42"/>
  <c r="K1071" i="42" s="1"/>
  <c r="H1071" i="42"/>
  <c r="I1070" i="42"/>
  <c r="H1070" i="42"/>
  <c r="K1070" i="42" s="1"/>
  <c r="I1069" i="42"/>
  <c r="H1069" i="42"/>
  <c r="K1069" i="42" s="1"/>
  <c r="K1068" i="42"/>
  <c r="I1068" i="42"/>
  <c r="H1068" i="42"/>
  <c r="I1067" i="42"/>
  <c r="K1067" i="42" s="1"/>
  <c r="H1067" i="42"/>
  <c r="I1066" i="42"/>
  <c r="H1066" i="42"/>
  <c r="K1066" i="42" s="1"/>
  <c r="I1065" i="42"/>
  <c r="H1065" i="42"/>
  <c r="K1065" i="42" s="1"/>
  <c r="K1064" i="42"/>
  <c r="I1064" i="42"/>
  <c r="H1064" i="42"/>
  <c r="I1063" i="42"/>
  <c r="H1063" i="42"/>
  <c r="I1062" i="42"/>
  <c r="H1062" i="42"/>
  <c r="K1062" i="42" s="1"/>
  <c r="I1061" i="42"/>
  <c r="H1061" i="42"/>
  <c r="K1061" i="42" s="1"/>
  <c r="K1060" i="42"/>
  <c r="I1060" i="42"/>
  <c r="H1060" i="42"/>
  <c r="I1059" i="42"/>
  <c r="H1059" i="42"/>
  <c r="K1059" i="42" s="1"/>
  <c r="I1058" i="42"/>
  <c r="H1058" i="42"/>
  <c r="K1058" i="42" s="1"/>
  <c r="I1057" i="42"/>
  <c r="H1057" i="42"/>
  <c r="K1057" i="42" s="1"/>
  <c r="K1056" i="42"/>
  <c r="I1056" i="42"/>
  <c r="H1056" i="42"/>
  <c r="I1055" i="42"/>
  <c r="H1055" i="42"/>
  <c r="I1054" i="42"/>
  <c r="H1054" i="42"/>
  <c r="K1054" i="42" s="1"/>
  <c r="I1053" i="42"/>
  <c r="H1053" i="42"/>
  <c r="K1053" i="42" s="1"/>
  <c r="K1052" i="42"/>
  <c r="I1052" i="42"/>
  <c r="H1052" i="42"/>
  <c r="I1051" i="42"/>
  <c r="H1051" i="42"/>
  <c r="K1051" i="42" s="1"/>
  <c r="I1050" i="42"/>
  <c r="H1050" i="42"/>
  <c r="K1050" i="42" s="1"/>
  <c r="I1049" i="42"/>
  <c r="H1049" i="42"/>
  <c r="K1049" i="42" s="1"/>
  <c r="K1048" i="42"/>
  <c r="I1048" i="42"/>
  <c r="H1048" i="42"/>
  <c r="I1046" i="42"/>
  <c r="H1046" i="42"/>
  <c r="I1045" i="42"/>
  <c r="H1045" i="42"/>
  <c r="K1045" i="42" s="1"/>
  <c r="I1042" i="42"/>
  <c r="H1042" i="42"/>
  <c r="K1042" i="42" s="1"/>
  <c r="K1041" i="42"/>
  <c r="I1041" i="42"/>
  <c r="H1041" i="42"/>
  <c r="I1040" i="42"/>
  <c r="H1040" i="42"/>
  <c r="K1040" i="42" s="1"/>
  <c r="I1039" i="42"/>
  <c r="H1039" i="42"/>
  <c r="K1039" i="42" s="1"/>
  <c r="I1038" i="42"/>
  <c r="H1038" i="42"/>
  <c r="K1038" i="42" s="1"/>
  <c r="K1037" i="42"/>
  <c r="I1037" i="42"/>
  <c r="H1037" i="42"/>
  <c r="I1036" i="42"/>
  <c r="H1036" i="42"/>
  <c r="I1035" i="42"/>
  <c r="H1035" i="42"/>
  <c r="K1035" i="42" s="1"/>
  <c r="I1034" i="42"/>
  <c r="H1034" i="42"/>
  <c r="K1034" i="42" s="1"/>
  <c r="K1032" i="42"/>
  <c r="I1032" i="42"/>
  <c r="H1032" i="42"/>
  <c r="I1031" i="42"/>
  <c r="H1031" i="42"/>
  <c r="K1031" i="42" s="1"/>
  <c r="I1030" i="42"/>
  <c r="H1030" i="42"/>
  <c r="K1030" i="42" s="1"/>
  <c r="I1029" i="42"/>
  <c r="H1029" i="42"/>
  <c r="K1029" i="42" s="1"/>
  <c r="K1025" i="42"/>
  <c r="I1025" i="42"/>
  <c r="H1025" i="42"/>
  <c r="I1024" i="42"/>
  <c r="H1024" i="42"/>
  <c r="I1023" i="42"/>
  <c r="H1023" i="42"/>
  <c r="K1023" i="42" s="1"/>
  <c r="I1022" i="42"/>
  <c r="H1022" i="42"/>
  <c r="K1022" i="42" s="1"/>
  <c r="K1021" i="42"/>
  <c r="I1021" i="42"/>
  <c r="H1021" i="42"/>
  <c r="I1019" i="42"/>
  <c r="H1019" i="42"/>
  <c r="K1019" i="42" s="1"/>
  <c r="I1018" i="42"/>
  <c r="H1018" i="42"/>
  <c r="K1018" i="42" s="1"/>
  <c r="I1017" i="42"/>
  <c r="H1017" i="42"/>
  <c r="K1017" i="42" s="1"/>
  <c r="K1016" i="42"/>
  <c r="I1016" i="42"/>
  <c r="H1016" i="42"/>
  <c r="I1015" i="42"/>
  <c r="H1015" i="42"/>
  <c r="I1014" i="42"/>
  <c r="H1014" i="42"/>
  <c r="K1014" i="42" s="1"/>
  <c r="I1013" i="42"/>
  <c r="H1013" i="42"/>
  <c r="K1013" i="42" s="1"/>
  <c r="K1012" i="42"/>
  <c r="I1012" i="42"/>
  <c r="H1012" i="42"/>
  <c r="I1011" i="42"/>
  <c r="H1011" i="42"/>
  <c r="K1011" i="42" s="1"/>
  <c r="I1010" i="42"/>
  <c r="H1010" i="42"/>
  <c r="K1010" i="42" s="1"/>
  <c r="I1009" i="42"/>
  <c r="H1009" i="42"/>
  <c r="K1009" i="42" s="1"/>
  <c r="K1008" i="42"/>
  <c r="I1008" i="42"/>
  <c r="H1008" i="42"/>
  <c r="I1007" i="42"/>
  <c r="H1007" i="42"/>
  <c r="I1006" i="42"/>
  <c r="H1006" i="42"/>
  <c r="K1006" i="42" s="1"/>
  <c r="I1005" i="42"/>
  <c r="H1005" i="42"/>
  <c r="K1005" i="42" s="1"/>
  <c r="K1004" i="42"/>
  <c r="I1004" i="42"/>
  <c r="H1004" i="42"/>
  <c r="I1003" i="42"/>
  <c r="H1003" i="42"/>
  <c r="K1003" i="42" s="1"/>
  <c r="I1002" i="42"/>
  <c r="H1002" i="42"/>
  <c r="K1002" i="42" s="1"/>
  <c r="I1001" i="42"/>
  <c r="H1001" i="42"/>
  <c r="K1001" i="42" s="1"/>
  <c r="K999" i="42"/>
  <c r="I999" i="42"/>
  <c r="H999" i="42"/>
  <c r="I998" i="42"/>
  <c r="H998" i="42"/>
  <c r="I997" i="42"/>
  <c r="H997" i="42"/>
  <c r="K997" i="42" s="1"/>
  <c r="I996" i="42"/>
  <c r="K996" i="42" s="1"/>
  <c r="H996" i="42"/>
  <c r="K995" i="42"/>
  <c r="I995" i="42"/>
  <c r="H995" i="42"/>
  <c r="I994" i="42"/>
  <c r="H994" i="42"/>
  <c r="K994" i="42" s="1"/>
  <c r="I993" i="42"/>
  <c r="H993" i="42"/>
  <c r="K993" i="42" s="1"/>
  <c r="K992" i="42"/>
  <c r="I992" i="42"/>
  <c r="H992" i="42"/>
  <c r="K991" i="42"/>
  <c r="I991" i="42"/>
  <c r="H991" i="42"/>
  <c r="I988" i="42"/>
  <c r="H988" i="42"/>
  <c r="K988" i="42" s="1"/>
  <c r="I987" i="42"/>
  <c r="H987" i="42"/>
  <c r="K987" i="42" s="1"/>
  <c r="K986" i="42"/>
  <c r="I986" i="42"/>
  <c r="H986" i="42"/>
  <c r="K985" i="42"/>
  <c r="I985" i="42"/>
  <c r="H985" i="42"/>
  <c r="I983" i="42"/>
  <c r="H983" i="42"/>
  <c r="K983" i="42" s="1"/>
  <c r="I982" i="42"/>
  <c r="H982" i="42"/>
  <c r="K982" i="42" s="1"/>
  <c r="I981" i="42"/>
  <c r="K981" i="42" s="1"/>
  <c r="H981" i="42"/>
  <c r="K980" i="42"/>
  <c r="I980" i="42"/>
  <c r="H980" i="42"/>
  <c r="I979" i="42"/>
  <c r="H979" i="42"/>
  <c r="I974" i="42"/>
  <c r="H974" i="42"/>
  <c r="K974" i="42" s="1"/>
  <c r="I973" i="42"/>
  <c r="K973" i="42" s="1"/>
  <c r="H973" i="42"/>
  <c r="K972" i="42"/>
  <c r="I972" i="42"/>
  <c r="H972" i="42"/>
  <c r="I971" i="42"/>
  <c r="H971" i="42"/>
  <c r="K971" i="42" s="1"/>
  <c r="I970" i="42"/>
  <c r="H970" i="42"/>
  <c r="K970" i="42" s="1"/>
  <c r="I969" i="42"/>
  <c r="H969" i="42"/>
  <c r="K969" i="42" s="1"/>
  <c r="K968" i="42"/>
  <c r="I968" i="42"/>
  <c r="H968" i="42"/>
  <c r="I966" i="42"/>
  <c r="H966" i="42"/>
  <c r="I965" i="42"/>
  <c r="H965" i="42"/>
  <c r="K965" i="42" s="1"/>
  <c r="I964" i="42"/>
  <c r="H964" i="42"/>
  <c r="K964" i="42" s="1"/>
  <c r="K959" i="42"/>
  <c r="I959" i="42"/>
  <c r="H959" i="42"/>
  <c r="I958" i="42"/>
  <c r="H958" i="42"/>
  <c r="K958" i="42" s="1"/>
  <c r="I957" i="42"/>
  <c r="H957" i="42"/>
  <c r="K957" i="42" s="1"/>
  <c r="I956" i="42"/>
  <c r="H956" i="42"/>
  <c r="K956" i="42" s="1"/>
  <c r="K955" i="42"/>
  <c r="I955" i="42"/>
  <c r="H955" i="42"/>
  <c r="I954" i="42"/>
  <c r="H954" i="42"/>
  <c r="I952" i="42"/>
  <c r="H952" i="42"/>
  <c r="K952" i="42" s="1"/>
  <c r="I951" i="42"/>
  <c r="H951" i="42"/>
  <c r="K951" i="42" s="1"/>
  <c r="K950" i="42"/>
  <c r="I950" i="42"/>
  <c r="H950" i="42"/>
  <c r="I946" i="42"/>
  <c r="H946" i="42"/>
  <c r="K946" i="42" s="1"/>
  <c r="I945" i="42"/>
  <c r="H945" i="42"/>
  <c r="K945" i="42" s="1"/>
  <c r="I944" i="42"/>
  <c r="H944" i="42"/>
  <c r="K944" i="42" s="1"/>
  <c r="K943" i="42"/>
  <c r="I943" i="42"/>
  <c r="H943" i="42"/>
  <c r="I942" i="42"/>
  <c r="H942" i="42"/>
  <c r="I941" i="42"/>
  <c r="H941" i="42"/>
  <c r="K941" i="42" s="1"/>
  <c r="I940" i="42"/>
  <c r="H940" i="42"/>
  <c r="K940" i="42" s="1"/>
  <c r="K939" i="42"/>
  <c r="I939" i="42"/>
  <c r="H939" i="42"/>
  <c r="I938" i="42"/>
  <c r="K938" i="42" s="1"/>
  <c r="H938" i="42"/>
  <c r="I936" i="42"/>
  <c r="H936" i="42"/>
  <c r="K936" i="42" s="1"/>
  <c r="I935" i="42"/>
  <c r="H935" i="42"/>
  <c r="K935" i="42" s="1"/>
  <c r="K934" i="42"/>
  <c r="I934" i="42"/>
  <c r="H934" i="42"/>
  <c r="I933" i="42"/>
  <c r="K933" i="42" s="1"/>
  <c r="H933" i="42"/>
  <c r="I932" i="42"/>
  <c r="H932" i="42"/>
  <c r="K932" i="42" s="1"/>
  <c r="I931" i="42"/>
  <c r="H931" i="42"/>
  <c r="K931" i="42" s="1"/>
  <c r="K929" i="42"/>
  <c r="I929" i="42"/>
  <c r="H929" i="42"/>
  <c r="I925" i="42"/>
  <c r="H925" i="42"/>
  <c r="K925" i="42" s="1"/>
  <c r="I924" i="42"/>
  <c r="H924" i="42"/>
  <c r="K924" i="42" s="1"/>
  <c r="I923" i="42"/>
  <c r="H923" i="42"/>
  <c r="K923" i="42" s="1"/>
  <c r="K922" i="42"/>
  <c r="I922" i="42"/>
  <c r="H922" i="42"/>
  <c r="I921" i="42"/>
  <c r="H921" i="42"/>
  <c r="I920" i="42"/>
  <c r="H920" i="42"/>
  <c r="K920" i="42" s="1"/>
  <c r="I919" i="42"/>
  <c r="H919" i="42"/>
  <c r="K919" i="42" s="1"/>
  <c r="K918" i="42"/>
  <c r="I918" i="42"/>
  <c r="H918" i="42"/>
  <c r="I917" i="42"/>
  <c r="H917" i="42"/>
  <c r="K917" i="42" s="1"/>
  <c r="I916" i="42"/>
  <c r="H916" i="42"/>
  <c r="K916" i="42" s="1"/>
  <c r="I915" i="42"/>
  <c r="H915" i="42"/>
  <c r="K915" i="42" s="1"/>
  <c r="K913" i="42"/>
  <c r="I913" i="42"/>
  <c r="H913" i="42"/>
  <c r="I912" i="42"/>
  <c r="H912" i="42"/>
  <c r="I911" i="42"/>
  <c r="H911" i="42"/>
  <c r="K911" i="42" s="1"/>
  <c r="I910" i="42"/>
  <c r="H910" i="42"/>
  <c r="K910" i="42" s="1"/>
  <c r="K909" i="42"/>
  <c r="I909" i="42"/>
  <c r="H909" i="42"/>
  <c r="I908" i="42"/>
  <c r="H908" i="42"/>
  <c r="K908" i="42" s="1"/>
  <c r="I907" i="42"/>
  <c r="H907" i="42"/>
  <c r="K907" i="42" s="1"/>
  <c r="I903" i="42"/>
  <c r="H903" i="42"/>
  <c r="K903" i="42" s="1"/>
  <c r="K902" i="42"/>
  <c r="I902" i="42"/>
  <c r="H902" i="42"/>
  <c r="I901" i="42"/>
  <c r="H901" i="42"/>
  <c r="I900" i="42"/>
  <c r="H900" i="42"/>
  <c r="K900" i="42" s="1"/>
  <c r="I899" i="42"/>
  <c r="H899" i="42"/>
  <c r="K899" i="42" s="1"/>
  <c r="K898" i="42"/>
  <c r="I898" i="42"/>
  <c r="H898" i="42"/>
  <c r="I897" i="42"/>
  <c r="K897" i="42" s="1"/>
  <c r="H897" i="42"/>
  <c r="I894" i="42"/>
  <c r="H894" i="42"/>
  <c r="K894" i="42" s="1"/>
  <c r="I892" i="42"/>
  <c r="H892" i="42"/>
  <c r="K892" i="42" s="1"/>
  <c r="K891" i="42"/>
  <c r="I891" i="42"/>
  <c r="H891" i="42"/>
  <c r="I890" i="42"/>
  <c r="H890" i="42"/>
  <c r="I889" i="42"/>
  <c r="H889" i="42"/>
  <c r="K889" i="42" s="1"/>
  <c r="I888" i="42"/>
  <c r="H888" i="42"/>
  <c r="K888" i="42" s="1"/>
  <c r="K887" i="42"/>
  <c r="I887" i="42"/>
  <c r="H887" i="42"/>
  <c r="I883" i="42"/>
  <c r="H883" i="42"/>
  <c r="K883" i="42" s="1"/>
  <c r="I882" i="42"/>
  <c r="H882" i="42"/>
  <c r="K882" i="42" s="1"/>
  <c r="I881" i="42"/>
  <c r="H881" i="42"/>
  <c r="K881" i="42" s="1"/>
  <c r="K880" i="42"/>
  <c r="I880" i="42"/>
  <c r="H880" i="42"/>
  <c r="I879" i="42"/>
  <c r="H879" i="42"/>
  <c r="I878" i="42"/>
  <c r="H878" i="42"/>
  <c r="K878" i="42" s="1"/>
  <c r="I877" i="42"/>
  <c r="H877" i="42"/>
  <c r="K877" i="42" s="1"/>
  <c r="K875" i="42"/>
  <c r="I875" i="42"/>
  <c r="H875" i="42"/>
  <c r="I873" i="42"/>
  <c r="H873" i="42"/>
  <c r="K873" i="42" s="1"/>
  <c r="I872" i="42"/>
  <c r="H872" i="42"/>
  <c r="K872" i="42" s="1"/>
  <c r="I871" i="42"/>
  <c r="H871" i="42"/>
  <c r="K871" i="42" s="1"/>
  <c r="K870" i="42"/>
  <c r="I870" i="42"/>
  <c r="H870" i="42"/>
  <c r="I869" i="42"/>
  <c r="H869" i="42"/>
  <c r="I868" i="42"/>
  <c r="H868" i="42"/>
  <c r="K868" i="42" s="1"/>
  <c r="I867" i="42"/>
  <c r="H867" i="42"/>
  <c r="K867" i="42" s="1"/>
  <c r="K863" i="42"/>
  <c r="I863" i="42"/>
  <c r="H863" i="42"/>
  <c r="I862" i="42"/>
  <c r="H862" i="42"/>
  <c r="K862" i="42" s="1"/>
  <c r="I861" i="42"/>
  <c r="H861" i="42"/>
  <c r="K861" i="42" s="1"/>
  <c r="I860" i="42"/>
  <c r="H860" i="42"/>
  <c r="K860" i="42" s="1"/>
  <c r="K859" i="42"/>
  <c r="I859" i="42"/>
  <c r="H859" i="42"/>
  <c r="I857" i="42"/>
  <c r="H857" i="42"/>
  <c r="I856" i="42"/>
  <c r="H856" i="42"/>
  <c r="K856" i="42" s="1"/>
  <c r="I855" i="42"/>
  <c r="H855" i="42"/>
  <c r="K855" i="42" s="1"/>
  <c r="K854" i="42"/>
  <c r="I854" i="42"/>
  <c r="H854" i="42"/>
  <c r="I853" i="42"/>
  <c r="H853" i="42"/>
  <c r="K853" i="42" s="1"/>
  <c r="I851" i="42"/>
  <c r="H851" i="42"/>
  <c r="K851" i="42" s="1"/>
  <c r="I850" i="42"/>
  <c r="H850" i="42"/>
  <c r="K850" i="42" s="1"/>
  <c r="K849" i="42"/>
  <c r="I849" i="42"/>
  <c r="H849" i="42"/>
  <c r="I845" i="42"/>
  <c r="H845" i="42"/>
  <c r="I844" i="42"/>
  <c r="H844" i="42"/>
  <c r="K844" i="42" s="1"/>
  <c r="I843" i="42"/>
  <c r="H843" i="42"/>
  <c r="K843" i="42" s="1"/>
  <c r="K842" i="42"/>
  <c r="I842" i="42"/>
  <c r="H842" i="42"/>
  <c r="I841" i="42"/>
  <c r="H841" i="42"/>
  <c r="K841" i="42" s="1"/>
  <c r="I839" i="42"/>
  <c r="H839" i="42"/>
  <c r="K839" i="42" s="1"/>
  <c r="I838" i="42"/>
  <c r="H838" i="42"/>
  <c r="K838" i="42" s="1"/>
  <c r="K837" i="42"/>
  <c r="I837" i="42"/>
  <c r="H837" i="42"/>
  <c r="I836" i="42"/>
  <c r="H836" i="42"/>
  <c r="I835" i="42"/>
  <c r="H835" i="42"/>
  <c r="K835" i="42" s="1"/>
  <c r="I832" i="42"/>
  <c r="H832" i="42"/>
  <c r="K832" i="42" s="1"/>
  <c r="K831" i="42"/>
  <c r="I831" i="42"/>
  <c r="H831" i="42"/>
  <c r="I830" i="42"/>
  <c r="H830" i="42"/>
  <c r="K830" i="42" s="1"/>
  <c r="I829" i="42"/>
  <c r="H829" i="42"/>
  <c r="K829" i="42" s="1"/>
  <c r="I828" i="42"/>
  <c r="H828" i="42"/>
  <c r="K828" i="42" s="1"/>
  <c r="K824" i="42"/>
  <c r="I824" i="42"/>
  <c r="H824" i="42"/>
  <c r="I823" i="42"/>
  <c r="H823" i="42"/>
  <c r="I822" i="42"/>
  <c r="H822" i="42"/>
  <c r="K822" i="42" s="1"/>
  <c r="I821" i="42"/>
  <c r="H821" i="42"/>
  <c r="K821" i="42" s="1"/>
  <c r="K820" i="42"/>
  <c r="I820" i="42"/>
  <c r="H820" i="42"/>
  <c r="I819" i="42"/>
  <c r="H819" i="42"/>
  <c r="K819" i="42" s="1"/>
  <c r="I818" i="42"/>
  <c r="H818" i="42"/>
  <c r="K818" i="42" s="1"/>
  <c r="I817" i="42"/>
  <c r="H817" i="42"/>
  <c r="K817" i="42" s="1"/>
  <c r="K815" i="42"/>
  <c r="I815" i="42"/>
  <c r="H815" i="42"/>
  <c r="I814" i="42"/>
  <c r="H814" i="42"/>
  <c r="I812" i="42"/>
  <c r="H812" i="42"/>
  <c r="K812" i="42" s="1"/>
  <c r="I811" i="42"/>
  <c r="H811" i="42"/>
  <c r="K811" i="42" s="1"/>
  <c r="K810" i="42"/>
  <c r="I810" i="42"/>
  <c r="H810" i="42"/>
  <c r="I809" i="42"/>
  <c r="H809" i="42"/>
  <c r="K809" i="42" s="1"/>
  <c r="I808" i="42"/>
  <c r="H808" i="42"/>
  <c r="K808" i="42" s="1"/>
  <c r="I804" i="42"/>
  <c r="H804" i="42"/>
  <c r="K804" i="42" s="1"/>
  <c r="K803" i="42"/>
  <c r="I803" i="42"/>
  <c r="H803" i="42"/>
  <c r="I802" i="42"/>
  <c r="H802" i="42"/>
  <c r="I801" i="42"/>
  <c r="H801" i="42"/>
  <c r="K801" i="42" s="1"/>
  <c r="I799" i="42"/>
  <c r="H799" i="42"/>
  <c r="K799" i="42" s="1"/>
  <c r="K798" i="42"/>
  <c r="I798" i="42"/>
  <c r="H798" i="42"/>
  <c r="I795" i="42"/>
  <c r="K795" i="42" s="1"/>
  <c r="H795" i="42"/>
  <c r="I794" i="42"/>
  <c r="H794" i="42"/>
  <c r="K794" i="42" s="1"/>
  <c r="I793" i="42"/>
  <c r="H793" i="42"/>
  <c r="K793" i="42" s="1"/>
  <c r="K792" i="42"/>
  <c r="I792" i="42"/>
  <c r="H792" i="42"/>
  <c r="I791" i="42"/>
  <c r="H791" i="42"/>
  <c r="I787" i="42"/>
  <c r="H787" i="42"/>
  <c r="K787" i="42" s="1"/>
  <c r="I786" i="42"/>
  <c r="H786" i="42"/>
  <c r="K786" i="42" s="1"/>
  <c r="K785" i="42"/>
  <c r="I785" i="42"/>
  <c r="H785" i="42"/>
  <c r="I784" i="42"/>
  <c r="H784" i="42"/>
  <c r="K784" i="42" s="1"/>
  <c r="I783" i="42"/>
  <c r="H783" i="42"/>
  <c r="K783" i="42" s="1"/>
  <c r="I782" i="42"/>
  <c r="H782" i="42"/>
  <c r="K782" i="42" s="1"/>
  <c r="K781" i="42"/>
  <c r="I781" i="42"/>
  <c r="H781" i="42"/>
  <c r="I780" i="42"/>
  <c r="H780" i="42"/>
  <c r="I779" i="42"/>
  <c r="H779" i="42"/>
  <c r="K779" i="42" s="1"/>
  <c r="I778" i="42"/>
  <c r="H778" i="42"/>
  <c r="K778" i="42" s="1"/>
  <c r="K776" i="42"/>
  <c r="I776" i="42"/>
  <c r="H776" i="42"/>
  <c r="I775" i="42"/>
  <c r="H775" i="42"/>
  <c r="K775" i="42" s="1"/>
  <c r="I774" i="42"/>
  <c r="H774" i="42"/>
  <c r="K774" i="42" s="1"/>
  <c r="I773" i="42"/>
  <c r="H773" i="42"/>
  <c r="K773" i="42" s="1"/>
  <c r="K772" i="42"/>
  <c r="I772" i="42"/>
  <c r="H772" i="42"/>
  <c r="I771" i="42"/>
  <c r="H771" i="42"/>
  <c r="I770" i="42"/>
  <c r="H770" i="42"/>
  <c r="K770" i="42" s="1"/>
  <c r="I768" i="42"/>
  <c r="H768" i="42"/>
  <c r="K768" i="42" s="1"/>
  <c r="K767" i="42"/>
  <c r="I767" i="42"/>
  <c r="H767" i="42"/>
  <c r="I766" i="42"/>
  <c r="H766" i="42"/>
  <c r="K766" i="42" s="1"/>
  <c r="I765" i="42"/>
  <c r="H765" i="42"/>
  <c r="K765" i="42" s="1"/>
  <c r="I764" i="42"/>
  <c r="H764" i="42"/>
  <c r="K764" i="42" s="1"/>
  <c r="K763" i="42"/>
  <c r="I763" i="42"/>
  <c r="H763" i="42"/>
  <c r="I761" i="42"/>
  <c r="H761" i="42"/>
  <c r="I760" i="42"/>
  <c r="H760" i="42"/>
  <c r="K760" i="42" s="1"/>
  <c r="I759" i="42"/>
  <c r="H759" i="42"/>
  <c r="K759" i="42" s="1"/>
  <c r="K757" i="42"/>
  <c r="I757" i="42"/>
  <c r="H757" i="42"/>
  <c r="I756" i="42"/>
  <c r="H756" i="42"/>
  <c r="K756" i="42" s="1"/>
  <c r="I755" i="42"/>
  <c r="H755" i="42"/>
  <c r="K755" i="42" s="1"/>
  <c r="I754" i="42"/>
  <c r="H754" i="42"/>
  <c r="K754" i="42" s="1"/>
  <c r="K752" i="42"/>
  <c r="I752" i="42"/>
  <c r="H752" i="42"/>
  <c r="I751" i="42"/>
  <c r="H751" i="42"/>
  <c r="I750" i="42"/>
  <c r="H750" i="42"/>
  <c r="K750" i="42" s="1"/>
  <c r="I749" i="42"/>
  <c r="H749" i="42"/>
  <c r="K749" i="42" s="1"/>
  <c r="K748" i="42"/>
  <c r="I748" i="42"/>
  <c r="H748" i="42"/>
  <c r="I747" i="42"/>
  <c r="H747" i="42"/>
  <c r="K747" i="42" s="1"/>
  <c r="I746" i="42"/>
  <c r="H746" i="42"/>
  <c r="K746" i="42" s="1"/>
  <c r="I745" i="42"/>
  <c r="H745" i="42"/>
  <c r="K745" i="42" s="1"/>
  <c r="K744" i="42"/>
  <c r="I744" i="42"/>
  <c r="H744" i="42"/>
  <c r="I743" i="42"/>
  <c r="H743" i="42"/>
  <c r="I741" i="42"/>
  <c r="H741" i="42"/>
  <c r="K741" i="42" s="1"/>
  <c r="I740" i="42"/>
  <c r="H740" i="42"/>
  <c r="K740" i="42" s="1"/>
  <c r="K739" i="42"/>
  <c r="I739" i="42"/>
  <c r="H739" i="42"/>
  <c r="I738" i="42"/>
  <c r="H738" i="42"/>
  <c r="K738" i="42" s="1"/>
  <c r="I737" i="42"/>
  <c r="H737" i="42"/>
  <c r="K737" i="42" s="1"/>
  <c r="I736" i="42"/>
  <c r="H736" i="42"/>
  <c r="K736" i="42" s="1"/>
  <c r="K735" i="42"/>
  <c r="I735" i="42"/>
  <c r="H735" i="42"/>
  <c r="I734" i="42"/>
  <c r="H734" i="42"/>
  <c r="I733" i="42"/>
  <c r="H733" i="42"/>
  <c r="K733" i="42" s="1"/>
  <c r="I732" i="42"/>
  <c r="H732" i="42"/>
  <c r="K732" i="42" s="1"/>
  <c r="K731" i="42"/>
  <c r="I731" i="42"/>
  <c r="H731" i="42"/>
  <c r="I730" i="42"/>
  <c r="H730" i="42"/>
  <c r="K730" i="42" s="1"/>
  <c r="I729" i="42"/>
  <c r="H729" i="42"/>
  <c r="K729" i="42" s="1"/>
  <c r="I728" i="42"/>
  <c r="H728" i="42"/>
  <c r="K728" i="42" s="1"/>
  <c r="K727" i="42"/>
  <c r="I727" i="42"/>
  <c r="H727" i="42"/>
  <c r="I726" i="42"/>
  <c r="H726" i="42"/>
  <c r="I725" i="42"/>
  <c r="H725" i="42"/>
  <c r="K725" i="42" s="1"/>
  <c r="I724" i="42"/>
  <c r="H724" i="42"/>
  <c r="K724" i="42" s="1"/>
  <c r="K723" i="42"/>
  <c r="I723" i="42"/>
  <c r="H723" i="42"/>
  <c r="I721" i="42"/>
  <c r="H721" i="42"/>
  <c r="K721" i="42" s="1"/>
  <c r="I720" i="42"/>
  <c r="H720" i="42"/>
  <c r="K720" i="42" s="1"/>
  <c r="I719" i="42"/>
  <c r="H719" i="42"/>
  <c r="K719" i="42" s="1"/>
  <c r="K718" i="42"/>
  <c r="I718" i="42"/>
  <c r="H718" i="42"/>
  <c r="I717" i="42"/>
  <c r="H717" i="42"/>
  <c r="I716" i="42"/>
  <c r="H716" i="42"/>
  <c r="K716" i="42" s="1"/>
  <c r="I715" i="42"/>
  <c r="H715" i="42"/>
  <c r="K715" i="42" s="1"/>
  <c r="K714" i="42"/>
  <c r="I714" i="42"/>
  <c r="H714" i="42"/>
  <c r="I713" i="42"/>
  <c r="H713" i="42"/>
  <c r="K713" i="42" s="1"/>
  <c r="I709" i="42"/>
  <c r="H709" i="42"/>
  <c r="K709" i="42" s="1"/>
  <c r="I708" i="42"/>
  <c r="H708" i="42"/>
  <c r="K708" i="42" s="1"/>
  <c r="K707" i="42"/>
  <c r="I707" i="42"/>
  <c r="H707" i="42"/>
  <c r="I706" i="42"/>
  <c r="H706" i="42"/>
  <c r="I705" i="42"/>
  <c r="H705" i="42"/>
  <c r="K705" i="42" s="1"/>
  <c r="I704" i="42"/>
  <c r="H704" i="42"/>
  <c r="K704" i="42" s="1"/>
  <c r="K703" i="42"/>
  <c r="I703" i="42"/>
  <c r="H703" i="42"/>
  <c r="I701" i="42"/>
  <c r="H701" i="42"/>
  <c r="K701" i="42" s="1"/>
  <c r="I700" i="42"/>
  <c r="H700" i="42"/>
  <c r="K700" i="42" s="1"/>
  <c r="I699" i="42"/>
  <c r="H699" i="42"/>
  <c r="K699" i="42" s="1"/>
  <c r="K698" i="42"/>
  <c r="I698" i="42"/>
  <c r="H698" i="42"/>
  <c r="I697" i="42"/>
  <c r="H697" i="42"/>
  <c r="I695" i="42"/>
  <c r="H695" i="42"/>
  <c r="K695" i="42" s="1"/>
  <c r="I694" i="42"/>
  <c r="H694" i="42"/>
  <c r="K694" i="42" s="1"/>
  <c r="K693" i="42"/>
  <c r="I693" i="42"/>
  <c r="H693" i="42"/>
  <c r="I692" i="42"/>
  <c r="H692" i="42"/>
  <c r="K692" i="42" s="1"/>
  <c r="I691" i="42"/>
  <c r="H691" i="42"/>
  <c r="K691" i="42" s="1"/>
  <c r="I690" i="42"/>
  <c r="H690" i="42"/>
  <c r="K690" i="42" s="1"/>
  <c r="K689" i="42"/>
  <c r="I689" i="42"/>
  <c r="H689" i="42"/>
  <c r="I688" i="42"/>
  <c r="H688" i="42"/>
  <c r="I687" i="42"/>
  <c r="H687" i="42"/>
  <c r="K687" i="42" s="1"/>
  <c r="I686" i="42"/>
  <c r="H686" i="42"/>
  <c r="K686" i="42" s="1"/>
  <c r="K685" i="42"/>
  <c r="I685" i="42"/>
  <c r="H685" i="42"/>
  <c r="I684" i="42"/>
  <c r="H684" i="42"/>
  <c r="K684" i="42" s="1"/>
  <c r="I683" i="42"/>
  <c r="H683" i="42"/>
  <c r="K683" i="42" s="1"/>
  <c r="I682" i="42"/>
  <c r="H682" i="42"/>
  <c r="K682" i="42" s="1"/>
  <c r="K681" i="42"/>
  <c r="I681" i="42"/>
  <c r="H681" i="42"/>
  <c r="I679" i="42"/>
  <c r="H679" i="42"/>
  <c r="I678" i="42"/>
  <c r="H678" i="42"/>
  <c r="K678" i="42" s="1"/>
  <c r="I676" i="42"/>
  <c r="H676" i="42"/>
  <c r="K676" i="42" s="1"/>
  <c r="K675" i="42"/>
  <c r="I675" i="42"/>
  <c r="H675" i="42"/>
  <c r="I674" i="42"/>
  <c r="H674" i="42"/>
  <c r="K674" i="42" s="1"/>
  <c r="I673" i="42"/>
  <c r="H673" i="42"/>
  <c r="K673" i="42" s="1"/>
  <c r="I672" i="42"/>
  <c r="H672" i="42"/>
  <c r="K672" i="42" s="1"/>
  <c r="I671" i="42"/>
  <c r="K671" i="42" s="1"/>
  <c r="H671" i="42"/>
  <c r="K670" i="42"/>
  <c r="I670" i="42"/>
  <c r="H670" i="42"/>
  <c r="I669" i="42"/>
  <c r="H669" i="42"/>
  <c r="K669" i="42" s="1"/>
  <c r="I665" i="42"/>
  <c r="H665" i="42"/>
  <c r="K665" i="42" s="1"/>
  <c r="I664" i="42"/>
  <c r="K664" i="42" s="1"/>
  <c r="H664" i="42"/>
  <c r="K663" i="42"/>
  <c r="I663" i="42"/>
  <c r="H663" i="42"/>
  <c r="I662" i="42"/>
  <c r="H662" i="42"/>
  <c r="K662" i="42" s="1"/>
  <c r="I661" i="42"/>
  <c r="H661" i="42"/>
  <c r="K661" i="42" s="1"/>
  <c r="I660" i="42"/>
  <c r="K660" i="42" s="1"/>
  <c r="H660" i="42"/>
  <c r="K659" i="42"/>
  <c r="I659" i="42"/>
  <c r="H659" i="42"/>
  <c r="I658" i="42"/>
  <c r="H658" i="42"/>
  <c r="K658" i="42" s="1"/>
  <c r="I657" i="42"/>
  <c r="H657" i="42"/>
  <c r="K657" i="42" s="1"/>
  <c r="I656" i="42"/>
  <c r="K656" i="42" s="1"/>
  <c r="H656" i="42"/>
  <c r="K655" i="42"/>
  <c r="I655" i="42"/>
  <c r="H655" i="42"/>
  <c r="I653" i="42"/>
  <c r="H653" i="42"/>
  <c r="K653" i="42" s="1"/>
  <c r="I652" i="42"/>
  <c r="H652" i="42"/>
  <c r="K652" i="42" s="1"/>
  <c r="I650" i="42"/>
  <c r="K650" i="42" s="1"/>
  <c r="H650" i="42"/>
  <c r="K649" i="42"/>
  <c r="I649" i="42"/>
  <c r="H649" i="42"/>
  <c r="I648" i="42"/>
  <c r="H648" i="42"/>
  <c r="K648" i="42" s="1"/>
  <c r="I646" i="42"/>
  <c r="H646" i="42"/>
  <c r="K646" i="42" s="1"/>
  <c r="I645" i="42"/>
  <c r="K645" i="42" s="1"/>
  <c r="H645" i="42"/>
  <c r="K644" i="42"/>
  <c r="I644" i="42"/>
  <c r="H644" i="42"/>
  <c r="I643" i="42"/>
  <c r="H643" i="42"/>
  <c r="K643" i="42" s="1"/>
  <c r="I642" i="42"/>
  <c r="H642" i="42"/>
  <c r="K642" i="42" s="1"/>
  <c r="I641" i="42"/>
  <c r="K641" i="42" s="1"/>
  <c r="H641" i="42"/>
  <c r="K638" i="42"/>
  <c r="I638" i="42"/>
  <c r="H638" i="42"/>
  <c r="I637" i="42"/>
  <c r="H637" i="42"/>
  <c r="K637" i="42" s="1"/>
  <c r="I636" i="42"/>
  <c r="H636" i="42"/>
  <c r="K636" i="42" s="1"/>
  <c r="I635" i="42"/>
  <c r="K635" i="42" s="1"/>
  <c r="H635" i="42"/>
  <c r="K634" i="42"/>
  <c r="I634" i="42"/>
  <c r="H634" i="42"/>
  <c r="I633" i="42"/>
  <c r="H633" i="42"/>
  <c r="K633" i="42" s="1"/>
  <c r="I632" i="42"/>
  <c r="H632" i="42"/>
  <c r="K632" i="42" s="1"/>
  <c r="I631" i="42"/>
  <c r="K631" i="42" s="1"/>
  <c r="H631" i="42"/>
  <c r="K630" i="42"/>
  <c r="I630" i="42"/>
  <c r="H630" i="42"/>
  <c r="I626" i="42"/>
  <c r="H626" i="42"/>
  <c r="K626" i="42" s="1"/>
  <c r="I625" i="42"/>
  <c r="H625" i="42"/>
  <c r="K625" i="42" s="1"/>
  <c r="I624" i="42"/>
  <c r="K624" i="42" s="1"/>
  <c r="H624" i="42"/>
  <c r="K623" i="42"/>
  <c r="I623" i="42"/>
  <c r="H623" i="42"/>
  <c r="I622" i="42"/>
  <c r="H622" i="42"/>
  <c r="K622" i="42" s="1"/>
  <c r="I621" i="42"/>
  <c r="H621" i="42"/>
  <c r="K621" i="42" s="1"/>
  <c r="I620" i="42"/>
  <c r="K620" i="42" s="1"/>
  <c r="H620" i="42"/>
  <c r="K618" i="42"/>
  <c r="I618" i="42"/>
  <c r="H618" i="42"/>
  <c r="I617" i="42"/>
  <c r="H617" i="42"/>
  <c r="K617" i="42" s="1"/>
  <c r="I616" i="42"/>
  <c r="H616" i="42"/>
  <c r="K616" i="42" s="1"/>
  <c r="I615" i="42"/>
  <c r="K615" i="42" s="1"/>
  <c r="H615" i="42"/>
  <c r="K614" i="42"/>
  <c r="I614" i="42"/>
  <c r="H614" i="42"/>
  <c r="I613" i="42"/>
  <c r="H613" i="42"/>
  <c r="K613" i="42" s="1"/>
  <c r="I612" i="42"/>
  <c r="H612" i="42"/>
  <c r="K612" i="42" s="1"/>
  <c r="I611" i="42"/>
  <c r="K611" i="42" s="1"/>
  <c r="H611" i="42"/>
  <c r="K610" i="42"/>
  <c r="I610" i="42"/>
  <c r="H610" i="42"/>
  <c r="I608" i="42"/>
  <c r="H608" i="42"/>
  <c r="K608" i="42" s="1"/>
  <c r="I607" i="42"/>
  <c r="H607" i="42"/>
  <c r="K607" i="42" s="1"/>
  <c r="I606" i="42"/>
  <c r="K606" i="42" s="1"/>
  <c r="H606" i="42"/>
  <c r="K605" i="42"/>
  <c r="I605" i="42"/>
  <c r="H605" i="42"/>
  <c r="I604" i="42"/>
  <c r="H604" i="42"/>
  <c r="K604" i="42" s="1"/>
  <c r="I603" i="42"/>
  <c r="H603" i="42"/>
  <c r="K603" i="42" s="1"/>
  <c r="I602" i="42"/>
  <c r="K602" i="42" s="1"/>
  <c r="H602" i="42"/>
  <c r="K601" i="42"/>
  <c r="I601" i="42"/>
  <c r="H601" i="42"/>
  <c r="I600" i="42"/>
  <c r="H600" i="42"/>
  <c r="K600" i="42" s="1"/>
  <c r="I599" i="42"/>
  <c r="H599" i="42"/>
  <c r="K599" i="42" s="1"/>
  <c r="I596" i="42"/>
  <c r="K596" i="42" s="1"/>
  <c r="H596" i="42"/>
  <c r="K595" i="42"/>
  <c r="I595" i="42"/>
  <c r="H595" i="42"/>
  <c r="I594" i="42"/>
  <c r="H594" i="42"/>
  <c r="K594" i="42" s="1"/>
  <c r="I593" i="42"/>
  <c r="H593" i="42"/>
  <c r="K593" i="42" s="1"/>
  <c r="I592" i="42"/>
  <c r="K592" i="42" s="1"/>
  <c r="H592" i="42"/>
  <c r="K591" i="42"/>
  <c r="I591" i="42"/>
  <c r="H591" i="42"/>
  <c r="I590" i="42"/>
  <c r="H590" i="42"/>
  <c r="K590" i="42" s="1"/>
  <c r="I589" i="42"/>
  <c r="H589" i="42"/>
  <c r="K589" i="42" s="1"/>
  <c r="I588" i="42"/>
  <c r="K588" i="42" s="1"/>
  <c r="H588" i="42"/>
  <c r="K587" i="42"/>
  <c r="I587" i="42"/>
  <c r="H587" i="42"/>
  <c r="I586" i="42"/>
  <c r="H586" i="42"/>
  <c r="K586" i="42" s="1"/>
  <c r="I585" i="42"/>
  <c r="H585" i="42"/>
  <c r="K585" i="42" s="1"/>
  <c r="I584" i="42"/>
  <c r="K584" i="42" s="1"/>
  <c r="H584" i="42"/>
  <c r="K583" i="42"/>
  <c r="I583" i="42"/>
  <c r="H583" i="42"/>
  <c r="I582" i="42"/>
  <c r="H582" i="42"/>
  <c r="K582" i="42" s="1"/>
  <c r="I578" i="42"/>
  <c r="H578" i="42"/>
  <c r="K578" i="42" s="1"/>
  <c r="I577" i="42"/>
  <c r="K577" i="42" s="1"/>
  <c r="H577" i="42"/>
  <c r="K576" i="42"/>
  <c r="I576" i="42"/>
  <c r="H576" i="42"/>
  <c r="I575" i="42"/>
  <c r="H575" i="42"/>
  <c r="K575" i="42" s="1"/>
  <c r="I574" i="42"/>
  <c r="H574" i="42"/>
  <c r="K574" i="42" s="1"/>
  <c r="I573" i="42"/>
  <c r="K573" i="42" s="1"/>
  <c r="H573" i="42"/>
  <c r="K572" i="42"/>
  <c r="I572" i="42"/>
  <c r="H572" i="42"/>
  <c r="I571" i="42"/>
  <c r="H571" i="42"/>
  <c r="K571" i="42" s="1"/>
  <c r="I570" i="42"/>
  <c r="H570" i="42"/>
  <c r="K570" i="42" s="1"/>
  <c r="I568" i="42"/>
  <c r="K568" i="42" s="1"/>
  <c r="H568" i="42"/>
  <c r="K567" i="42"/>
  <c r="I567" i="42"/>
  <c r="H567" i="42"/>
  <c r="I566" i="42"/>
  <c r="H566" i="42"/>
  <c r="K566" i="42" s="1"/>
  <c r="I565" i="42"/>
  <c r="H565" i="42"/>
  <c r="K565" i="42" s="1"/>
  <c r="I564" i="42"/>
  <c r="K564" i="42" s="1"/>
  <c r="H564" i="42"/>
  <c r="K563" i="42"/>
  <c r="I563" i="42"/>
  <c r="H563" i="42"/>
  <c r="I562" i="42"/>
  <c r="H562" i="42"/>
  <c r="K562" i="42" s="1"/>
  <c r="I561" i="42"/>
  <c r="H561" i="42"/>
  <c r="K561" i="42" s="1"/>
  <c r="I560" i="42"/>
  <c r="K560" i="42" s="1"/>
  <c r="H560" i="42"/>
  <c r="K559" i="42"/>
  <c r="I559" i="42"/>
  <c r="H559" i="42"/>
  <c r="I558" i="42"/>
  <c r="H558" i="42"/>
  <c r="K558" i="42" s="1"/>
  <c r="I557" i="42"/>
  <c r="H557" i="42"/>
  <c r="K557" i="42" s="1"/>
  <c r="I556" i="42"/>
  <c r="K556" i="42" s="1"/>
  <c r="H556" i="42"/>
  <c r="K555" i="42"/>
  <c r="I555" i="42"/>
  <c r="H555" i="42"/>
  <c r="I553" i="42"/>
  <c r="H553" i="42"/>
  <c r="K553" i="42" s="1"/>
  <c r="I552" i="42"/>
  <c r="H552" i="42"/>
  <c r="K552" i="42" s="1"/>
  <c r="I551" i="42"/>
  <c r="K551" i="42" s="1"/>
  <c r="H551" i="42"/>
  <c r="K550" i="42"/>
  <c r="I550" i="42"/>
  <c r="H550" i="42"/>
  <c r="I549" i="42"/>
  <c r="H549" i="42"/>
  <c r="K549" i="42" s="1"/>
  <c r="I548" i="42"/>
  <c r="H548" i="42"/>
  <c r="K548" i="42" s="1"/>
  <c r="I547" i="42"/>
  <c r="K547" i="42" s="1"/>
  <c r="H547" i="42"/>
  <c r="K546" i="42"/>
  <c r="I546" i="42"/>
  <c r="H546" i="42"/>
  <c r="I545" i="42"/>
  <c r="H545" i="42"/>
  <c r="K545" i="42" s="1"/>
  <c r="I544" i="42"/>
  <c r="H544" i="42"/>
  <c r="K544" i="42" s="1"/>
  <c r="I543" i="42"/>
  <c r="K543" i="42" s="1"/>
  <c r="H543" i="42"/>
  <c r="K542" i="42"/>
  <c r="I542" i="42"/>
  <c r="H542" i="42"/>
  <c r="I541" i="42"/>
  <c r="H541" i="42"/>
  <c r="K541" i="42" s="1"/>
  <c r="I540" i="42"/>
  <c r="H540" i="42"/>
  <c r="K540" i="42" s="1"/>
  <c r="I536" i="42"/>
  <c r="K536" i="42" s="1"/>
  <c r="H536" i="42"/>
  <c r="K535" i="42"/>
  <c r="I535" i="42"/>
  <c r="H535" i="42"/>
  <c r="I534" i="42"/>
  <c r="H534" i="42"/>
  <c r="K534" i="42" s="1"/>
  <c r="I533" i="42"/>
  <c r="H533" i="42"/>
  <c r="K533" i="42" s="1"/>
  <c r="I532" i="42"/>
  <c r="K532" i="42" s="1"/>
  <c r="H532" i="42"/>
  <c r="K531" i="42"/>
  <c r="I531" i="42"/>
  <c r="H531" i="42"/>
  <c r="I530" i="42"/>
  <c r="H530" i="42"/>
  <c r="K530" i="42" s="1"/>
  <c r="I529" i="42"/>
  <c r="H529" i="42"/>
  <c r="K529" i="42" s="1"/>
  <c r="I528" i="42"/>
  <c r="H528" i="42"/>
  <c r="K528" i="42" s="1"/>
  <c r="K527" i="42"/>
  <c r="I527" i="42"/>
  <c r="H527" i="42"/>
  <c r="I525" i="42"/>
  <c r="H525" i="42"/>
  <c r="K525" i="42" s="1"/>
  <c r="I524" i="42"/>
  <c r="H524" i="42"/>
  <c r="K524" i="42" s="1"/>
  <c r="I523" i="42"/>
  <c r="H523" i="42"/>
  <c r="K523" i="42" s="1"/>
  <c r="K522" i="42"/>
  <c r="I522" i="42"/>
  <c r="H522" i="42"/>
  <c r="I521" i="42"/>
  <c r="H521" i="42"/>
  <c r="K521" i="42" s="1"/>
  <c r="I520" i="42"/>
  <c r="H520" i="42"/>
  <c r="K520" i="42" s="1"/>
  <c r="I519" i="42"/>
  <c r="K519" i="42" s="1"/>
  <c r="H519" i="42"/>
  <c r="K518" i="42"/>
  <c r="I518" i="42"/>
  <c r="H518" i="42"/>
  <c r="I517" i="42"/>
  <c r="H517" i="42"/>
  <c r="K517" i="42" s="1"/>
  <c r="I516" i="42"/>
  <c r="H516" i="42"/>
  <c r="K516" i="42" s="1"/>
  <c r="I513" i="42"/>
  <c r="K513" i="42" s="1"/>
  <c r="H513" i="42"/>
  <c r="K512" i="42"/>
  <c r="I512" i="42"/>
  <c r="H512" i="42"/>
  <c r="I511" i="42"/>
  <c r="H511" i="42"/>
  <c r="K511" i="42" s="1"/>
  <c r="I510" i="42"/>
  <c r="H510" i="42"/>
  <c r="K510" i="42" s="1"/>
  <c r="I507" i="42"/>
  <c r="K507" i="42" s="1"/>
  <c r="H507" i="42"/>
  <c r="K506" i="42"/>
  <c r="I506" i="42"/>
  <c r="H506" i="42"/>
  <c r="I505" i="42"/>
  <c r="H505" i="42"/>
  <c r="K505" i="42" s="1"/>
  <c r="I504" i="42"/>
  <c r="H504" i="42"/>
  <c r="K504" i="42" s="1"/>
  <c r="I503" i="42"/>
  <c r="K503" i="42" s="1"/>
  <c r="H503" i="42"/>
  <c r="K502" i="42"/>
  <c r="I502" i="42"/>
  <c r="H502" i="42"/>
  <c r="I501" i="42"/>
  <c r="H501" i="42"/>
  <c r="K501" i="42" s="1"/>
  <c r="I497" i="42"/>
  <c r="H497" i="42"/>
  <c r="K497" i="42" s="1"/>
  <c r="K496" i="42"/>
  <c r="I496" i="42"/>
  <c r="H496" i="42"/>
  <c r="K495" i="42"/>
  <c r="I495" i="42"/>
  <c r="H495" i="42"/>
  <c r="I494" i="42"/>
  <c r="H494" i="42"/>
  <c r="K494" i="42" s="1"/>
  <c r="I493" i="42"/>
  <c r="H493" i="42"/>
  <c r="K493" i="42" s="1"/>
  <c r="I491" i="42"/>
  <c r="H491" i="42"/>
  <c r="K491" i="42" s="1"/>
  <c r="K490" i="42"/>
  <c r="I490" i="42"/>
  <c r="H490" i="42"/>
  <c r="I489" i="42"/>
  <c r="H489" i="42"/>
  <c r="K489" i="42" s="1"/>
  <c r="I488" i="42"/>
  <c r="H488" i="42"/>
  <c r="K488" i="42" s="1"/>
  <c r="I487" i="42"/>
  <c r="H487" i="42"/>
  <c r="K487" i="42" s="1"/>
  <c r="K486" i="42"/>
  <c r="I486" i="42"/>
  <c r="H486" i="42"/>
  <c r="I485" i="42"/>
  <c r="H485" i="42"/>
  <c r="K485" i="42" s="1"/>
  <c r="I484" i="42"/>
  <c r="H484" i="42"/>
  <c r="K484" i="42" s="1"/>
  <c r="I483" i="42"/>
  <c r="H483" i="42"/>
  <c r="K483" i="42" s="1"/>
  <c r="K482" i="42"/>
  <c r="I482" i="42"/>
  <c r="H482" i="42"/>
  <c r="I481" i="42"/>
  <c r="H481" i="42"/>
  <c r="K481" i="42" s="1"/>
  <c r="I479" i="42"/>
  <c r="H479" i="42"/>
  <c r="K479" i="42" s="1"/>
  <c r="I478" i="42"/>
  <c r="H478" i="42"/>
  <c r="K478" i="42" s="1"/>
  <c r="K477" i="42"/>
  <c r="I477" i="42"/>
  <c r="H477" i="42"/>
  <c r="I476" i="42"/>
  <c r="H476" i="42"/>
  <c r="K476" i="42" s="1"/>
  <c r="I475" i="42"/>
  <c r="H475" i="42"/>
  <c r="K475" i="42" s="1"/>
  <c r="I474" i="42"/>
  <c r="H474" i="42"/>
  <c r="K474" i="42" s="1"/>
  <c r="K473" i="42"/>
  <c r="I473" i="42"/>
  <c r="H473" i="42"/>
  <c r="I472" i="42"/>
  <c r="H472" i="42"/>
  <c r="K472" i="42" s="1"/>
  <c r="I470" i="42"/>
  <c r="H470" i="42"/>
  <c r="K470" i="42" s="1"/>
  <c r="I469" i="42"/>
  <c r="H469" i="42"/>
  <c r="K469" i="42" s="1"/>
  <c r="K468" i="42"/>
  <c r="I468" i="42"/>
  <c r="H468" i="42"/>
  <c r="I467" i="42"/>
  <c r="H467" i="42"/>
  <c r="K467" i="42" s="1"/>
  <c r="I466" i="42"/>
  <c r="H466" i="42"/>
  <c r="K466" i="42" s="1"/>
  <c r="I465" i="42"/>
  <c r="H465" i="42"/>
  <c r="K465" i="42" s="1"/>
  <c r="K464" i="42"/>
  <c r="I464" i="42"/>
  <c r="H464" i="42"/>
  <c r="I463" i="42"/>
  <c r="H463" i="42"/>
  <c r="K463" i="42" s="1"/>
  <c r="I462" i="42"/>
  <c r="H462" i="42"/>
  <c r="K462" i="42" s="1"/>
  <c r="I461" i="42"/>
  <c r="H461" i="42"/>
  <c r="K461" i="42" s="1"/>
  <c r="K460" i="42"/>
  <c r="I460" i="42"/>
  <c r="H460" i="42"/>
  <c r="I459" i="42"/>
  <c r="H459" i="42"/>
  <c r="K459" i="42" s="1"/>
  <c r="I455" i="42"/>
  <c r="H455" i="42"/>
  <c r="K455" i="42" s="1"/>
  <c r="I454" i="42"/>
  <c r="H454" i="42"/>
  <c r="K454" i="42" s="1"/>
  <c r="K453" i="42"/>
  <c r="I453" i="42"/>
  <c r="H453" i="42"/>
  <c r="I452" i="42"/>
  <c r="H452" i="42"/>
  <c r="K452" i="42" s="1"/>
  <c r="I451" i="42"/>
  <c r="H451" i="42"/>
  <c r="K451" i="42" s="1"/>
  <c r="I450" i="42"/>
  <c r="H450" i="42"/>
  <c r="K450" i="42" s="1"/>
  <c r="K447" i="42"/>
  <c r="I447" i="42"/>
  <c r="H447" i="42"/>
  <c r="I446" i="42"/>
  <c r="H446" i="42"/>
  <c r="K446" i="42" s="1"/>
  <c r="I445" i="42"/>
  <c r="H445" i="42"/>
  <c r="K445" i="42" s="1"/>
  <c r="I444" i="42"/>
  <c r="H444" i="42"/>
  <c r="K444" i="42" s="1"/>
  <c r="K443" i="42"/>
  <c r="I443" i="42"/>
  <c r="H443" i="42"/>
  <c r="I439" i="42"/>
  <c r="H439" i="42"/>
  <c r="K439" i="42" s="1"/>
  <c r="I438" i="42"/>
  <c r="H438" i="42"/>
  <c r="K438" i="42" s="1"/>
  <c r="I437" i="42"/>
  <c r="H437" i="42"/>
  <c r="K437" i="42" s="1"/>
  <c r="K436" i="42"/>
  <c r="I436" i="42"/>
  <c r="H436" i="42"/>
  <c r="I435" i="42"/>
  <c r="H435" i="42"/>
  <c r="K435" i="42" s="1"/>
  <c r="I434" i="42"/>
  <c r="H434" i="42"/>
  <c r="K434" i="42" s="1"/>
  <c r="I432" i="42"/>
  <c r="H432" i="42"/>
  <c r="K432" i="42" s="1"/>
  <c r="K431" i="42"/>
  <c r="I431" i="42"/>
  <c r="H431" i="42"/>
  <c r="I430" i="42"/>
  <c r="H430" i="42"/>
  <c r="K430" i="42" s="1"/>
  <c r="I429" i="42"/>
  <c r="H429" i="42"/>
  <c r="K429" i="42" s="1"/>
  <c r="I425" i="42"/>
  <c r="H425" i="42"/>
  <c r="K425" i="42" s="1"/>
  <c r="K424" i="42"/>
  <c r="I424" i="42"/>
  <c r="H424" i="42"/>
  <c r="I423" i="42"/>
  <c r="H423" i="42"/>
  <c r="K423" i="42" s="1"/>
  <c r="I422" i="42"/>
  <c r="H422" i="42"/>
  <c r="K422" i="42" s="1"/>
  <c r="I421" i="42"/>
  <c r="H421" i="42"/>
  <c r="K421" i="42" s="1"/>
  <c r="K420" i="42"/>
  <c r="I420" i="42"/>
  <c r="H420" i="42"/>
  <c r="I419" i="42"/>
  <c r="H419" i="42"/>
  <c r="K419" i="42" s="1"/>
  <c r="I418" i="42"/>
  <c r="H418" i="42"/>
  <c r="K418" i="42" s="1"/>
  <c r="I417" i="42"/>
  <c r="H417" i="42"/>
  <c r="K417" i="42" s="1"/>
  <c r="K416" i="42"/>
  <c r="J416" i="42"/>
  <c r="I416" i="42"/>
  <c r="H416" i="42"/>
  <c r="K415" i="42"/>
  <c r="I415" i="42"/>
  <c r="H415" i="42"/>
  <c r="I414" i="42"/>
  <c r="H414" i="42"/>
  <c r="K414" i="42" s="1"/>
  <c r="I413" i="42"/>
  <c r="H413" i="42"/>
  <c r="K413" i="42" s="1"/>
  <c r="K412" i="42"/>
  <c r="I412" i="42"/>
  <c r="H412" i="42"/>
  <c r="K410" i="42"/>
  <c r="I410" i="42"/>
  <c r="H410" i="42"/>
  <c r="I409" i="42"/>
  <c r="H409" i="42"/>
  <c r="K409" i="42" s="1"/>
  <c r="I407" i="42"/>
  <c r="H407" i="42"/>
  <c r="K407" i="42" s="1"/>
  <c r="K406" i="42"/>
  <c r="I406" i="42"/>
  <c r="H406" i="42"/>
  <c r="K405" i="42"/>
  <c r="I405" i="42"/>
  <c r="H405" i="42"/>
  <c r="I404" i="42"/>
  <c r="H404" i="42"/>
  <c r="K404" i="42" s="1"/>
  <c r="I403" i="42"/>
  <c r="H403" i="42"/>
  <c r="K403" i="42" s="1"/>
  <c r="K399" i="42"/>
  <c r="I399" i="42"/>
  <c r="H399" i="42"/>
  <c r="K398" i="42"/>
  <c r="I398" i="42"/>
  <c r="H398" i="42"/>
  <c r="I397" i="42"/>
  <c r="H397" i="42"/>
  <c r="K397" i="42" s="1"/>
  <c r="I396" i="42"/>
  <c r="H396" i="42"/>
  <c r="K396" i="42" s="1"/>
  <c r="I395" i="42"/>
  <c r="H395" i="42"/>
  <c r="K395" i="42" s="1"/>
  <c r="K394" i="42"/>
  <c r="I394" i="42"/>
  <c r="H394" i="42"/>
  <c r="I393" i="42"/>
  <c r="H393" i="42"/>
  <c r="K393" i="42" s="1"/>
  <c r="I392" i="42"/>
  <c r="H392" i="42"/>
  <c r="K392" i="42" s="1"/>
  <c r="I391" i="42"/>
  <c r="H391" i="42"/>
  <c r="K391" i="42" s="1"/>
  <c r="K390" i="42"/>
  <c r="I390" i="42"/>
  <c r="H390" i="42"/>
  <c r="I389" i="42"/>
  <c r="H389" i="42"/>
  <c r="K389" i="42" s="1"/>
  <c r="I388" i="42"/>
  <c r="H388" i="42"/>
  <c r="K388" i="42" s="1"/>
  <c r="I387" i="42"/>
  <c r="H387" i="42"/>
  <c r="K387" i="42" s="1"/>
  <c r="K386" i="42"/>
  <c r="I386" i="42"/>
  <c r="H386" i="42"/>
  <c r="I385" i="42"/>
  <c r="H385" i="42"/>
  <c r="K385" i="42" s="1"/>
  <c r="I384" i="42"/>
  <c r="H384" i="42"/>
  <c r="K384" i="42" s="1"/>
  <c r="I383" i="42"/>
  <c r="H383" i="42"/>
  <c r="K383" i="42" s="1"/>
  <c r="K382" i="42"/>
  <c r="I382" i="42"/>
  <c r="H382" i="42"/>
  <c r="I381" i="42"/>
  <c r="H381" i="42"/>
  <c r="K381" i="42" s="1"/>
  <c r="I380" i="42"/>
  <c r="H380" i="42"/>
  <c r="K380" i="42" s="1"/>
  <c r="I378" i="42"/>
  <c r="K378" i="42" s="1"/>
  <c r="H378" i="42"/>
  <c r="K377" i="42"/>
  <c r="I377" i="42"/>
  <c r="H377" i="42"/>
  <c r="I374" i="42"/>
  <c r="H374" i="42"/>
  <c r="K374" i="42" s="1"/>
  <c r="I373" i="42"/>
  <c r="H373" i="42"/>
  <c r="K373" i="42" s="1"/>
  <c r="K372" i="42"/>
  <c r="I372" i="42"/>
  <c r="H372" i="42"/>
  <c r="I371" i="42"/>
  <c r="K371" i="42" s="1"/>
  <c r="H371" i="42"/>
  <c r="I370" i="42"/>
  <c r="H370" i="42"/>
  <c r="K370" i="42" s="1"/>
  <c r="I369" i="42"/>
  <c r="H369" i="42"/>
  <c r="K369" i="42" s="1"/>
  <c r="I365" i="42"/>
  <c r="H365" i="42"/>
  <c r="K365" i="42" s="1"/>
  <c r="K364" i="42"/>
  <c r="I364" i="42"/>
  <c r="H364" i="42"/>
  <c r="I363" i="42"/>
  <c r="H363" i="42"/>
  <c r="K363" i="42" s="1"/>
  <c r="I362" i="42"/>
  <c r="H362" i="42"/>
  <c r="K362" i="42" s="1"/>
  <c r="I361" i="42"/>
  <c r="H361" i="42"/>
  <c r="K361" i="42" s="1"/>
  <c r="K360" i="42"/>
  <c r="I360" i="42"/>
  <c r="H360" i="42"/>
  <c r="I359" i="42"/>
  <c r="H359" i="42"/>
  <c r="K359" i="42" s="1"/>
  <c r="I358" i="42"/>
  <c r="H358" i="42"/>
  <c r="K358" i="42" s="1"/>
  <c r="I357" i="42"/>
  <c r="H357" i="42"/>
  <c r="K357" i="42" s="1"/>
  <c r="I356" i="42"/>
  <c r="H356" i="42"/>
  <c r="K356" i="42" s="1"/>
  <c r="I354" i="42"/>
  <c r="H354" i="42"/>
  <c r="K354" i="42" s="1"/>
  <c r="I353" i="42"/>
  <c r="H353" i="42"/>
  <c r="K353" i="42" s="1"/>
  <c r="I350" i="42"/>
  <c r="K350" i="42" s="1"/>
  <c r="H350" i="42"/>
  <c r="I349" i="42"/>
  <c r="K349" i="42" s="1"/>
  <c r="H349" i="42"/>
  <c r="I348" i="42"/>
  <c r="H348" i="42"/>
  <c r="I344" i="42"/>
  <c r="H344" i="42"/>
  <c r="I343" i="42"/>
  <c r="H343" i="42"/>
  <c r="K343" i="42" s="1"/>
  <c r="I342" i="42"/>
  <c r="K342" i="42" s="1"/>
  <c r="H342" i="42"/>
  <c r="K341" i="42"/>
  <c r="I341" i="42"/>
  <c r="H341" i="42"/>
  <c r="I340" i="42"/>
  <c r="H340" i="42"/>
  <c r="K340" i="42" s="1"/>
  <c r="I338" i="42"/>
  <c r="H338" i="42"/>
  <c r="K338" i="42" s="1"/>
  <c r="I337" i="42"/>
  <c r="K337" i="42" s="1"/>
  <c r="H337" i="42"/>
  <c r="K336" i="42"/>
  <c r="I336" i="42"/>
  <c r="H336" i="42"/>
  <c r="I335" i="42"/>
  <c r="H335" i="42"/>
  <c r="K335" i="42" s="1"/>
  <c r="I334" i="42"/>
  <c r="H334" i="42"/>
  <c r="K334" i="42" s="1"/>
  <c r="I333" i="42"/>
  <c r="K333" i="42" s="1"/>
  <c r="H333" i="42"/>
  <c r="K332" i="42"/>
  <c r="I332" i="42"/>
  <c r="H332" i="42"/>
  <c r="I331" i="42"/>
  <c r="H331" i="42"/>
  <c r="K331" i="42" s="1"/>
  <c r="I328" i="42"/>
  <c r="H328" i="42"/>
  <c r="K328" i="42" s="1"/>
  <c r="I327" i="42"/>
  <c r="K327" i="42" s="1"/>
  <c r="H327" i="42"/>
  <c r="K326" i="42"/>
  <c r="I326" i="42"/>
  <c r="H326" i="42"/>
  <c r="I325" i="42"/>
  <c r="H325" i="42"/>
  <c r="K325" i="42" s="1"/>
  <c r="I324" i="42"/>
  <c r="H324" i="42"/>
  <c r="K324" i="42" s="1"/>
  <c r="I323" i="42"/>
  <c r="K323" i="42" s="1"/>
  <c r="H323" i="42"/>
  <c r="K319" i="42"/>
  <c r="I319" i="42"/>
  <c r="H319" i="42"/>
  <c r="I318" i="42"/>
  <c r="H318" i="42"/>
  <c r="K318" i="42" s="1"/>
  <c r="I317" i="42"/>
  <c r="H317" i="42"/>
  <c r="K317" i="42" s="1"/>
  <c r="I316" i="42"/>
  <c r="K316" i="42" s="1"/>
  <c r="H316" i="42"/>
  <c r="K315" i="42"/>
  <c r="I315" i="42"/>
  <c r="H315" i="42"/>
  <c r="I314" i="42"/>
  <c r="H314" i="42"/>
  <c r="K314" i="42" s="1"/>
  <c r="I313" i="42"/>
  <c r="H313" i="42"/>
  <c r="K313" i="42" s="1"/>
  <c r="I312" i="42"/>
  <c r="K312" i="42" s="1"/>
  <c r="H312" i="42"/>
  <c r="K311" i="42"/>
  <c r="I311" i="42"/>
  <c r="H311" i="42"/>
  <c r="I310" i="42"/>
  <c r="H310" i="42"/>
  <c r="K310" i="42" s="1"/>
  <c r="I309" i="42"/>
  <c r="H309" i="42"/>
  <c r="K309" i="42" s="1"/>
  <c r="I308" i="42"/>
  <c r="K308" i="42" s="1"/>
  <c r="H308" i="42"/>
  <c r="K307" i="42"/>
  <c r="I307" i="42"/>
  <c r="H307" i="42"/>
  <c r="I306" i="42"/>
  <c r="H306" i="42"/>
  <c r="K306" i="42" s="1"/>
  <c r="I305" i="42"/>
  <c r="H305" i="42"/>
  <c r="K305" i="42" s="1"/>
  <c r="I304" i="42"/>
  <c r="K304" i="42" s="1"/>
  <c r="H304" i="42"/>
  <c r="K303" i="42"/>
  <c r="I303" i="42"/>
  <c r="H303" i="42"/>
  <c r="I302" i="42"/>
  <c r="H302" i="42"/>
  <c r="K302" i="42" s="1"/>
  <c r="I301" i="42"/>
  <c r="H301" i="42"/>
  <c r="K301" i="42" s="1"/>
  <c r="I300" i="42"/>
  <c r="K300" i="42" s="1"/>
  <c r="H300" i="42"/>
  <c r="K299" i="42"/>
  <c r="I299" i="42"/>
  <c r="H299" i="42"/>
  <c r="I298" i="42"/>
  <c r="H298" i="42"/>
  <c r="K298" i="42" s="1"/>
  <c r="I297" i="42"/>
  <c r="H297" i="42"/>
  <c r="K297" i="42" s="1"/>
  <c r="I296" i="42"/>
  <c r="K296" i="42" s="1"/>
  <c r="H296" i="42"/>
  <c r="K295" i="42"/>
  <c r="I295" i="42"/>
  <c r="H295" i="42"/>
  <c r="I294" i="42"/>
  <c r="H294" i="42"/>
  <c r="K294" i="42" s="1"/>
  <c r="I293" i="42"/>
  <c r="H293" i="42"/>
  <c r="K293" i="42" s="1"/>
  <c r="I292" i="42"/>
  <c r="K292" i="42" s="1"/>
  <c r="H292" i="42"/>
  <c r="K291" i="42"/>
  <c r="I291" i="42"/>
  <c r="H291" i="42"/>
  <c r="I290" i="42"/>
  <c r="H290" i="42"/>
  <c r="K290" i="42" s="1"/>
  <c r="I289" i="42"/>
  <c r="H289" i="42"/>
  <c r="K289" i="42" s="1"/>
  <c r="I288" i="42"/>
  <c r="K288" i="42" s="1"/>
  <c r="H288" i="42"/>
  <c r="K286" i="42"/>
  <c r="I286" i="42"/>
  <c r="H286" i="42"/>
  <c r="I285" i="42"/>
  <c r="H285" i="42"/>
  <c r="K285" i="42" s="1"/>
  <c r="I284" i="42"/>
  <c r="H284" i="42"/>
  <c r="K284" i="42" s="1"/>
  <c r="I283" i="42"/>
  <c r="K283" i="42" s="1"/>
  <c r="H283" i="42"/>
  <c r="K282" i="42"/>
  <c r="I282" i="42"/>
  <c r="H282" i="42"/>
  <c r="I281" i="42"/>
  <c r="H281" i="42"/>
  <c r="K281" i="42" s="1"/>
  <c r="I280" i="42"/>
  <c r="H280" i="42"/>
  <c r="K280" i="42" s="1"/>
  <c r="I279" i="42"/>
  <c r="K279" i="42" s="1"/>
  <c r="H279" i="42"/>
  <c r="K278" i="42"/>
  <c r="I278" i="42"/>
  <c r="H278" i="42"/>
  <c r="I276" i="42"/>
  <c r="H276" i="42"/>
  <c r="K276" i="42" s="1"/>
  <c r="I275" i="42"/>
  <c r="H275" i="42"/>
  <c r="K275" i="42" s="1"/>
  <c r="I274" i="42"/>
  <c r="K274" i="42" s="1"/>
  <c r="H274" i="42"/>
  <c r="K273" i="42"/>
  <c r="I273" i="42"/>
  <c r="H273" i="42"/>
  <c r="I272" i="42"/>
  <c r="H272" i="42"/>
  <c r="K272" i="42" s="1"/>
  <c r="I271" i="42"/>
  <c r="H271" i="42"/>
  <c r="K271" i="42" s="1"/>
  <c r="I270" i="42"/>
  <c r="K270" i="42" s="1"/>
  <c r="H270" i="42"/>
  <c r="K269" i="42"/>
  <c r="I269" i="42"/>
  <c r="H269" i="42"/>
  <c r="I268" i="42"/>
  <c r="H268" i="42"/>
  <c r="K268" i="42" s="1"/>
  <c r="I267" i="42"/>
  <c r="H267" i="42"/>
  <c r="K267" i="42" s="1"/>
  <c r="I266" i="42"/>
  <c r="K266" i="42" s="1"/>
  <c r="H266" i="42"/>
  <c r="K265" i="42"/>
  <c r="I265" i="42"/>
  <c r="H265" i="42"/>
  <c r="I264" i="42"/>
  <c r="H264" i="42"/>
  <c r="K264" i="42" s="1"/>
  <c r="I260" i="42"/>
  <c r="H260" i="42"/>
  <c r="K260" i="42" s="1"/>
  <c r="I259" i="42"/>
  <c r="K259" i="42" s="1"/>
  <c r="H259" i="42"/>
  <c r="K258" i="42"/>
  <c r="I258" i="42"/>
  <c r="H258" i="42"/>
  <c r="I257" i="42"/>
  <c r="H257" i="42"/>
  <c r="K257" i="42" s="1"/>
  <c r="I256" i="42"/>
  <c r="H256" i="42"/>
  <c r="K256" i="42" s="1"/>
  <c r="I255" i="42"/>
  <c r="K255" i="42" s="1"/>
  <c r="H255" i="42"/>
  <c r="K254" i="42"/>
  <c r="I254" i="42"/>
  <c r="H254" i="42"/>
  <c r="I253" i="42"/>
  <c r="H253" i="42"/>
  <c r="K253" i="42" s="1"/>
  <c r="I252" i="42"/>
  <c r="H252" i="42"/>
  <c r="K252" i="42" s="1"/>
  <c r="I251" i="42"/>
  <c r="H251" i="42"/>
  <c r="K251" i="42" s="1"/>
  <c r="K249" i="42"/>
  <c r="I249" i="42"/>
  <c r="H249" i="42"/>
  <c r="I248" i="42"/>
  <c r="H248" i="42"/>
  <c r="K248" i="42" s="1"/>
  <c r="I247" i="42"/>
  <c r="H247" i="42"/>
  <c r="K247" i="42" s="1"/>
  <c r="I246" i="42"/>
  <c r="H246" i="42"/>
  <c r="K246" i="42" s="1"/>
  <c r="K245" i="42"/>
  <c r="I245" i="42"/>
  <c r="H245" i="42"/>
  <c r="I244" i="42"/>
  <c r="H244" i="42"/>
  <c r="K244" i="42" s="1"/>
  <c r="I243" i="42"/>
  <c r="H243" i="42"/>
  <c r="K243" i="42" s="1"/>
  <c r="I242" i="42"/>
  <c r="H242" i="42"/>
  <c r="K242" i="42" s="1"/>
  <c r="K241" i="42"/>
  <c r="I241" i="42"/>
  <c r="H241" i="42"/>
  <c r="I239" i="42"/>
  <c r="H239" i="42"/>
  <c r="K239" i="42" s="1"/>
  <c r="I238" i="42"/>
  <c r="H238" i="42"/>
  <c r="K238" i="42" s="1"/>
  <c r="I237" i="42"/>
  <c r="H237" i="42"/>
  <c r="K237" i="42" s="1"/>
  <c r="K236" i="42"/>
  <c r="I236" i="42"/>
  <c r="H236" i="42"/>
  <c r="I235" i="42"/>
  <c r="K235" i="42" s="1"/>
  <c r="H235" i="42"/>
  <c r="I234" i="42"/>
  <c r="H234" i="42"/>
  <c r="K234" i="42" s="1"/>
  <c r="I233" i="42"/>
  <c r="H233" i="42"/>
  <c r="K233" i="42" s="1"/>
  <c r="K232" i="42"/>
  <c r="I232" i="42"/>
  <c r="H232" i="42"/>
  <c r="I231" i="42"/>
  <c r="K231" i="42" s="1"/>
  <c r="H231" i="42"/>
  <c r="I230" i="42"/>
  <c r="H230" i="42"/>
  <c r="K230" i="42" s="1"/>
  <c r="I229" i="42"/>
  <c r="H229" i="42"/>
  <c r="K229" i="42" s="1"/>
  <c r="K228" i="42"/>
  <c r="I228" i="42"/>
  <c r="H228" i="42"/>
  <c r="I227" i="42"/>
  <c r="K227" i="42" s="1"/>
  <c r="H227" i="42"/>
  <c r="I226" i="42"/>
  <c r="H226" i="42"/>
  <c r="K226" i="42" s="1"/>
  <c r="I225" i="42"/>
  <c r="H225" i="42"/>
  <c r="K225" i="42" s="1"/>
  <c r="K224" i="42"/>
  <c r="I224" i="42"/>
  <c r="H224" i="42"/>
  <c r="I220" i="42"/>
  <c r="H220" i="42"/>
  <c r="K220" i="42" s="1"/>
  <c r="I219" i="42"/>
  <c r="H219" i="42"/>
  <c r="K219" i="42" s="1"/>
  <c r="I218" i="42"/>
  <c r="H218" i="42"/>
  <c r="K218" i="42" s="1"/>
  <c r="I217" i="42"/>
  <c r="K217" i="42" s="1"/>
  <c r="H217" i="42"/>
  <c r="I216" i="42"/>
  <c r="H216" i="42"/>
  <c r="K216" i="42" s="1"/>
  <c r="I215" i="42"/>
  <c r="H215" i="42"/>
  <c r="K215" i="42" s="1"/>
  <c r="I214" i="42"/>
  <c r="H214" i="42"/>
  <c r="K214" i="42" s="1"/>
  <c r="K213" i="42"/>
  <c r="I213" i="42"/>
  <c r="H213" i="42"/>
  <c r="I212" i="42"/>
  <c r="H212" i="42"/>
  <c r="K212" i="42" s="1"/>
  <c r="I211" i="42"/>
  <c r="H211" i="42"/>
  <c r="K211" i="42" s="1"/>
  <c r="I210" i="42"/>
  <c r="H210" i="42"/>
  <c r="K210" i="42" s="1"/>
  <c r="K209" i="42"/>
  <c r="I209" i="42"/>
  <c r="H209" i="42"/>
  <c r="I208" i="42"/>
  <c r="H208" i="42"/>
  <c r="K208" i="42" s="1"/>
  <c r="I207" i="42"/>
  <c r="H207" i="42"/>
  <c r="K207" i="42" s="1"/>
  <c r="I206" i="42"/>
  <c r="H206" i="42"/>
  <c r="K206" i="42" s="1"/>
  <c r="K204" i="42"/>
  <c r="I204" i="42"/>
  <c r="H204" i="42"/>
  <c r="I203" i="42"/>
  <c r="H203" i="42"/>
  <c r="K203" i="42" s="1"/>
  <c r="I202" i="42"/>
  <c r="H202" i="42"/>
  <c r="K202" i="42" s="1"/>
  <c r="I201" i="42"/>
  <c r="H201" i="42"/>
  <c r="K201" i="42" s="1"/>
  <c r="K200" i="42"/>
  <c r="I200" i="42"/>
  <c r="H200" i="42"/>
  <c r="I199" i="42"/>
  <c r="H199" i="42"/>
  <c r="K199" i="42" s="1"/>
  <c r="I197" i="42"/>
  <c r="H197" i="42"/>
  <c r="K197" i="42" s="1"/>
  <c r="I196" i="42"/>
  <c r="H196" i="42"/>
  <c r="K196" i="42" s="1"/>
  <c r="K195" i="42"/>
  <c r="I195" i="42"/>
  <c r="H195" i="42"/>
  <c r="I194" i="42"/>
  <c r="H194" i="42"/>
  <c r="K194" i="42" s="1"/>
  <c r="I193" i="42"/>
  <c r="H193" i="42"/>
  <c r="K193" i="42" s="1"/>
  <c r="I192" i="42"/>
  <c r="H192" i="42"/>
  <c r="K192" i="42" s="1"/>
  <c r="K190" i="42"/>
  <c r="I190" i="42"/>
  <c r="H190" i="42"/>
  <c r="I189" i="42"/>
  <c r="H189" i="42"/>
  <c r="I188" i="42"/>
  <c r="H188" i="42"/>
  <c r="K188" i="42" s="1"/>
  <c r="I186" i="42"/>
  <c r="H186" i="42"/>
  <c r="K186" i="42" s="1"/>
  <c r="K185" i="42"/>
  <c r="I185" i="42"/>
  <c r="H185" i="42"/>
  <c r="I184" i="42"/>
  <c r="H184" i="42"/>
  <c r="K184" i="42" s="1"/>
  <c r="I183" i="42"/>
  <c r="H183" i="42"/>
  <c r="K183" i="42" s="1"/>
  <c r="I182" i="42"/>
  <c r="H182" i="42"/>
  <c r="K182" i="42" s="1"/>
  <c r="K181" i="42"/>
  <c r="I181" i="42"/>
  <c r="H181" i="42"/>
  <c r="I178" i="42"/>
  <c r="H178" i="42"/>
  <c r="K178" i="42" s="1"/>
  <c r="I177" i="42"/>
  <c r="H177" i="42"/>
  <c r="K177" i="42" s="1"/>
  <c r="I176" i="42"/>
  <c r="H176" i="42"/>
  <c r="K176" i="42" s="1"/>
  <c r="I175" i="42"/>
  <c r="H175" i="42"/>
  <c r="K175" i="42" s="1"/>
  <c r="I174" i="42"/>
  <c r="H174" i="42"/>
  <c r="K174" i="42" s="1"/>
  <c r="I173" i="42"/>
  <c r="H173" i="42"/>
  <c r="K173" i="42" s="1"/>
  <c r="I172" i="42"/>
  <c r="H172" i="42"/>
  <c r="K172" i="42" s="1"/>
  <c r="K168" i="42"/>
  <c r="I168" i="42"/>
  <c r="H168" i="42"/>
  <c r="I167" i="42"/>
  <c r="H167" i="42"/>
  <c r="K167" i="42" s="1"/>
  <c r="I166" i="42"/>
  <c r="H166" i="42"/>
  <c r="K166" i="42" s="1"/>
  <c r="I165" i="42"/>
  <c r="H165" i="42"/>
  <c r="K165" i="42" s="1"/>
  <c r="K164" i="42"/>
  <c r="I164" i="42"/>
  <c r="H164" i="42"/>
  <c r="I163" i="42"/>
  <c r="H163" i="42"/>
  <c r="K163" i="42" s="1"/>
  <c r="I162" i="42"/>
  <c r="H162" i="42"/>
  <c r="K162" i="42" s="1"/>
  <c r="I161" i="42"/>
  <c r="H161" i="42"/>
  <c r="K161" i="42" s="1"/>
  <c r="K160" i="42"/>
  <c r="I160" i="42"/>
  <c r="H160" i="42"/>
  <c r="I159" i="42"/>
  <c r="H159" i="42"/>
  <c r="K159" i="42" s="1"/>
  <c r="I158" i="42"/>
  <c r="H158" i="42"/>
  <c r="K158" i="42" s="1"/>
  <c r="I157" i="42"/>
  <c r="H157" i="42"/>
  <c r="K157" i="42" s="1"/>
  <c r="K156" i="42"/>
  <c r="I156" i="42"/>
  <c r="H156" i="42"/>
  <c r="I155" i="42"/>
  <c r="H155" i="42"/>
  <c r="K155" i="42" s="1"/>
  <c r="I154" i="42"/>
  <c r="H154" i="42"/>
  <c r="K154" i="42" s="1"/>
  <c r="I153" i="42"/>
  <c r="K153" i="42" s="1"/>
  <c r="H153" i="42"/>
  <c r="K152" i="42"/>
  <c r="I152" i="42"/>
  <c r="H152" i="42"/>
  <c r="I151" i="42"/>
  <c r="H151" i="42"/>
  <c r="K151" i="42" s="1"/>
  <c r="I150" i="42"/>
  <c r="H150" i="42"/>
  <c r="K150" i="42" s="1"/>
  <c r="I149" i="42"/>
  <c r="K149" i="42" s="1"/>
  <c r="H149" i="42"/>
  <c r="K148" i="42"/>
  <c r="I148" i="42"/>
  <c r="H148" i="42"/>
  <c r="I147" i="42"/>
  <c r="H147" i="42"/>
  <c r="K147" i="42" s="1"/>
  <c r="I146" i="42"/>
  <c r="H146" i="42"/>
  <c r="K146" i="42" s="1"/>
  <c r="I145" i="42"/>
  <c r="K145" i="42" s="1"/>
  <c r="H145" i="42"/>
  <c r="K142" i="42"/>
  <c r="I142" i="42"/>
  <c r="H142" i="42"/>
  <c r="I141" i="42"/>
  <c r="H141" i="42"/>
  <c r="K141" i="42" s="1"/>
  <c r="I140" i="42"/>
  <c r="H140" i="42"/>
  <c r="K140" i="42" s="1"/>
  <c r="I139" i="42"/>
  <c r="H139" i="42"/>
  <c r="K139" i="42" s="1"/>
  <c r="K138" i="42"/>
  <c r="I138" i="42"/>
  <c r="H138" i="42"/>
  <c r="I137" i="42"/>
  <c r="H137" i="42"/>
  <c r="K137" i="42" s="1"/>
  <c r="I136" i="42"/>
  <c r="H136" i="42"/>
  <c r="K136" i="42" s="1"/>
  <c r="I135" i="42"/>
  <c r="H135" i="42"/>
  <c r="K135" i="42" s="1"/>
  <c r="K134" i="42"/>
  <c r="I134" i="42"/>
  <c r="H134" i="42"/>
  <c r="I133" i="42"/>
  <c r="H133" i="42"/>
  <c r="K133" i="42" s="1"/>
  <c r="I129" i="42"/>
  <c r="H129" i="42"/>
  <c r="K129" i="42" s="1"/>
  <c r="I128" i="42"/>
  <c r="H128" i="42"/>
  <c r="K127" i="42"/>
  <c r="I127" i="42"/>
  <c r="H127" i="42"/>
  <c r="I125" i="42"/>
  <c r="H125" i="42"/>
  <c r="K125" i="42" s="1"/>
  <c r="I124" i="42"/>
  <c r="H124" i="42"/>
  <c r="K124" i="42" s="1"/>
  <c r="I123" i="42"/>
  <c r="H123" i="42"/>
  <c r="K123" i="42" s="1"/>
  <c r="K122" i="42"/>
  <c r="I122" i="42"/>
  <c r="H122" i="42"/>
  <c r="I121" i="42"/>
  <c r="H121" i="42"/>
  <c r="K121" i="42" s="1"/>
  <c r="I120" i="42"/>
  <c r="H120" i="42"/>
  <c r="K120" i="42" s="1"/>
  <c r="I119" i="42"/>
  <c r="H119" i="42"/>
  <c r="K119" i="42" s="1"/>
  <c r="K118" i="42"/>
  <c r="I118" i="42"/>
  <c r="H118" i="42"/>
  <c r="I117" i="42"/>
  <c r="H117" i="42"/>
  <c r="K117" i="42" s="1"/>
  <c r="I116" i="42"/>
  <c r="H116" i="42"/>
  <c r="K116" i="42" s="1"/>
  <c r="I112" i="42"/>
  <c r="H112" i="42"/>
  <c r="K112" i="42" s="1"/>
  <c r="K111" i="42"/>
  <c r="I111" i="42"/>
  <c r="H111" i="42"/>
  <c r="I110" i="42"/>
  <c r="H110" i="42"/>
  <c r="I109" i="42"/>
  <c r="H109" i="42"/>
  <c r="K109" i="42" s="1"/>
  <c r="I108" i="42"/>
  <c r="H108" i="42"/>
  <c r="K108" i="42" s="1"/>
  <c r="K107" i="42"/>
  <c r="I107" i="42"/>
  <c r="H107" i="42"/>
  <c r="I106" i="42"/>
  <c r="H106" i="42"/>
  <c r="K106" i="42" s="1"/>
  <c r="I105" i="42"/>
  <c r="H105" i="42"/>
  <c r="K105" i="42" s="1"/>
  <c r="I104" i="42"/>
  <c r="K104" i="42" s="1"/>
  <c r="H104" i="42"/>
  <c r="K103" i="42"/>
  <c r="I103" i="42"/>
  <c r="H103" i="42"/>
  <c r="I102" i="42"/>
  <c r="H102" i="42"/>
  <c r="K102" i="42" s="1"/>
  <c r="I101" i="42"/>
  <c r="H101" i="42"/>
  <c r="K101" i="42" s="1"/>
  <c r="I100" i="42"/>
  <c r="K100" i="42" s="1"/>
  <c r="H100" i="42"/>
  <c r="K99" i="42"/>
  <c r="I99" i="42"/>
  <c r="H99" i="42"/>
  <c r="I98" i="42"/>
  <c r="H98" i="42"/>
  <c r="K98" i="42" s="1"/>
  <c r="I97" i="42"/>
  <c r="H97" i="42"/>
  <c r="K97" i="42" s="1"/>
  <c r="I96" i="42"/>
  <c r="K96" i="42" s="1"/>
  <c r="H96" i="42"/>
  <c r="K93" i="42"/>
  <c r="I93" i="42"/>
  <c r="H93" i="42"/>
  <c r="I92" i="42"/>
  <c r="H92" i="42"/>
  <c r="K92" i="42" s="1"/>
  <c r="I91" i="42"/>
  <c r="H91" i="42"/>
  <c r="K91" i="42" s="1"/>
  <c r="I90" i="42"/>
  <c r="K90" i="42" s="1"/>
  <c r="H90" i="42"/>
  <c r="K89" i="42"/>
  <c r="I89" i="42"/>
  <c r="H89" i="42"/>
  <c r="I88" i="42"/>
  <c r="H88" i="42"/>
  <c r="K88" i="42" s="1"/>
  <c r="I87" i="42"/>
  <c r="H87" i="42"/>
  <c r="K87" i="42" s="1"/>
  <c r="I86" i="42"/>
  <c r="K86" i="42" s="1"/>
  <c r="H86" i="42"/>
  <c r="K85" i="42"/>
  <c r="I85" i="42"/>
  <c r="H85" i="42"/>
  <c r="I84" i="42"/>
  <c r="H84" i="42"/>
  <c r="K84" i="42" s="1"/>
  <c r="I81" i="42"/>
  <c r="H81" i="42"/>
  <c r="K81" i="42" s="1"/>
  <c r="I80" i="42"/>
  <c r="K80" i="42" s="1"/>
  <c r="H80" i="42"/>
  <c r="K79" i="42"/>
  <c r="I79" i="42"/>
  <c r="H79" i="42"/>
  <c r="J78" i="42"/>
  <c r="I78" i="42"/>
  <c r="H78" i="42"/>
  <c r="K78" i="42" s="1"/>
  <c r="I77" i="42"/>
  <c r="H77" i="42"/>
  <c r="K77" i="42" s="1"/>
  <c r="I76" i="42"/>
  <c r="H76" i="42"/>
  <c r="K76" i="42" s="1"/>
  <c r="I75" i="42"/>
  <c r="K75" i="42" s="1"/>
  <c r="H75" i="42"/>
  <c r="K74" i="42"/>
  <c r="I74" i="42"/>
  <c r="H74" i="42"/>
  <c r="I70" i="42"/>
  <c r="H70" i="42"/>
  <c r="K70" i="42" s="1"/>
  <c r="I69" i="42"/>
  <c r="H69" i="42"/>
  <c r="K69" i="42" s="1"/>
  <c r="I68" i="42"/>
  <c r="H68" i="42"/>
  <c r="K68" i="42" s="1"/>
  <c r="K67" i="42"/>
  <c r="I67" i="42"/>
  <c r="H67" i="42"/>
  <c r="I66" i="42"/>
  <c r="H66" i="42"/>
  <c r="K66" i="42" s="1"/>
  <c r="I65" i="42"/>
  <c r="H65" i="42"/>
  <c r="K65" i="42" s="1"/>
  <c r="I64" i="42"/>
  <c r="K64" i="42" s="1"/>
  <c r="H64" i="42"/>
  <c r="K63" i="42"/>
  <c r="I63" i="42"/>
  <c r="H63" i="42"/>
  <c r="I62" i="42"/>
  <c r="H62" i="42"/>
  <c r="K62" i="42" s="1"/>
  <c r="I61" i="42"/>
  <c r="H61" i="42"/>
  <c r="K61" i="42" s="1"/>
  <c r="I60" i="42"/>
  <c r="H60" i="42"/>
  <c r="K60" i="42" s="1"/>
  <c r="K59" i="42"/>
  <c r="I59" i="42"/>
  <c r="H59" i="42"/>
  <c r="I58" i="42"/>
  <c r="H58" i="42"/>
  <c r="K58" i="42" s="1"/>
  <c r="I57" i="42"/>
  <c r="H57" i="42"/>
  <c r="K57" i="42" s="1"/>
  <c r="I56" i="42"/>
  <c r="H56" i="42"/>
  <c r="K56" i="42" s="1"/>
  <c r="K55" i="42"/>
  <c r="I55" i="42"/>
  <c r="H55" i="42"/>
  <c r="I54" i="42"/>
  <c r="H54" i="42"/>
  <c r="K54" i="42" s="1"/>
  <c r="I53" i="42"/>
  <c r="H53" i="42"/>
  <c r="K53" i="42" s="1"/>
  <c r="I52" i="42"/>
  <c r="H52" i="42"/>
  <c r="K52" i="42" s="1"/>
  <c r="K51" i="42"/>
  <c r="I51" i="42"/>
  <c r="H51" i="42"/>
  <c r="I50" i="42"/>
  <c r="H50" i="42"/>
  <c r="K50" i="42" s="1"/>
  <c r="I49" i="42"/>
  <c r="H49" i="42"/>
  <c r="K49" i="42" s="1"/>
  <c r="I48" i="42"/>
  <c r="H48" i="42"/>
  <c r="K48" i="42" s="1"/>
  <c r="K47" i="42"/>
  <c r="I47" i="42"/>
  <c r="H47" i="42"/>
  <c r="I46" i="42"/>
  <c r="H46" i="42"/>
  <c r="K46" i="42" s="1"/>
  <c r="I45" i="42"/>
  <c r="H45" i="42"/>
  <c r="K45" i="42" s="1"/>
  <c r="I44" i="42"/>
  <c r="H44" i="42"/>
  <c r="K44" i="42" s="1"/>
  <c r="K43" i="42"/>
  <c r="I43" i="42"/>
  <c r="H43" i="42"/>
  <c r="I42" i="42"/>
  <c r="H42" i="42"/>
  <c r="K42" i="42" s="1"/>
  <c r="I41" i="42"/>
  <c r="H41" i="42"/>
  <c r="K41" i="42" s="1"/>
  <c r="I40" i="42"/>
  <c r="H40" i="42"/>
  <c r="K40" i="42" s="1"/>
  <c r="K39" i="42"/>
  <c r="I39" i="42"/>
  <c r="H39" i="42"/>
  <c r="I36" i="42"/>
  <c r="H36" i="42"/>
  <c r="I35" i="42"/>
  <c r="H35" i="42"/>
  <c r="K35" i="42" s="1"/>
  <c r="I34" i="42"/>
  <c r="K34" i="42" s="1"/>
  <c r="H34" i="42"/>
  <c r="K33" i="42"/>
  <c r="I33" i="42"/>
  <c r="H33" i="42"/>
  <c r="I32" i="42"/>
  <c r="H32" i="42"/>
  <c r="K32" i="42" s="1"/>
  <c r="I31" i="42"/>
  <c r="H31" i="42"/>
  <c r="K31" i="42" s="1"/>
  <c r="I30" i="42"/>
  <c r="K30" i="42" s="1"/>
  <c r="H30" i="42"/>
  <c r="K29" i="42"/>
  <c r="I29" i="42"/>
  <c r="H29" i="42"/>
  <c r="I28" i="42"/>
  <c r="H28" i="42"/>
  <c r="K28" i="42" s="1"/>
  <c r="I27" i="42"/>
  <c r="H27" i="42"/>
  <c r="K27" i="42" s="1"/>
  <c r="I25" i="42"/>
  <c r="K25" i="42" s="1"/>
  <c r="H25" i="42"/>
  <c r="K24" i="42"/>
  <c r="I24" i="42"/>
  <c r="H24" i="42"/>
  <c r="I23" i="42"/>
  <c r="H23" i="42"/>
  <c r="K23" i="42" s="1"/>
  <c r="I22" i="42"/>
  <c r="H22" i="42"/>
  <c r="K22" i="42" s="1"/>
  <c r="K21" i="42"/>
  <c r="I21" i="42"/>
  <c r="H21" i="42"/>
  <c r="I20" i="42"/>
  <c r="K20" i="42" s="1"/>
  <c r="H20" i="42"/>
  <c r="I19" i="42"/>
  <c r="H19" i="42"/>
  <c r="I18" i="42"/>
  <c r="H18" i="42"/>
  <c r="K18" i="42" s="1"/>
  <c r="J17" i="42"/>
  <c r="I17" i="42"/>
  <c r="H17" i="42"/>
  <c r="K17" i="42" s="1"/>
  <c r="I16" i="42"/>
  <c r="K16" i="42" s="1"/>
  <c r="H16" i="42"/>
  <c r="K15" i="42"/>
  <c r="I15" i="42"/>
  <c r="H15" i="42"/>
  <c r="I14" i="42"/>
  <c r="H14" i="42"/>
  <c r="K14" i="42" s="1"/>
  <c r="I13" i="42"/>
  <c r="H13" i="42"/>
  <c r="K13" i="42" s="1"/>
  <c r="K12" i="42"/>
  <c r="I12" i="42"/>
  <c r="H12" i="42"/>
  <c r="K11" i="42"/>
  <c r="I11" i="42"/>
  <c r="H11" i="42"/>
  <c r="I10" i="42"/>
  <c r="H10" i="42"/>
  <c r="K10" i="42" s="1"/>
  <c r="I9" i="42"/>
  <c r="H9" i="42"/>
  <c r="K9" i="42" s="1"/>
  <c r="I8" i="42"/>
  <c r="K8" i="42" s="1"/>
  <c r="H8" i="42"/>
  <c r="I7" i="42"/>
  <c r="H7" i="42"/>
  <c r="K7" i="42" s="1"/>
  <c r="I6" i="42"/>
  <c r="H6" i="42"/>
  <c r="K6" i="42" s="1"/>
  <c r="I5" i="42"/>
  <c r="H5" i="42"/>
  <c r="G188" i="60" l="1"/>
  <c r="I188" i="60"/>
  <c r="I26" i="43"/>
  <c r="K83" i="43"/>
  <c r="I100" i="43"/>
  <c r="K36" i="42"/>
  <c r="K19" i="42"/>
  <c r="H1095" i="42"/>
  <c r="P33" i="62"/>
  <c r="T33" i="62"/>
  <c r="T32" i="62" s="1"/>
  <c r="P12" i="62"/>
  <c r="T12" i="62"/>
  <c r="P17" i="63"/>
  <c r="T17" i="63"/>
  <c r="L26" i="62"/>
  <c r="N26" i="62" s="1"/>
  <c r="L25" i="62"/>
  <c r="N25" i="62" s="1"/>
  <c r="N23" i="62"/>
  <c r="L27" i="62"/>
  <c r="N27" i="62" s="1"/>
  <c r="L24" i="62"/>
  <c r="N24" i="62" s="1"/>
  <c r="P10" i="62"/>
  <c r="T10" i="62"/>
  <c r="P18" i="62"/>
  <c r="T18" i="62"/>
  <c r="V30" i="62"/>
  <c r="V29" i="62" s="1"/>
  <c r="P29" i="62"/>
  <c r="L19" i="63"/>
  <c r="N19" i="63" s="1"/>
  <c r="L20" i="63"/>
  <c r="N18" i="63"/>
  <c r="V9" i="63"/>
  <c r="W9" i="63" s="1"/>
  <c r="N25" i="64"/>
  <c r="P25" i="64" s="1"/>
  <c r="L26" i="64"/>
  <c r="N26" i="64" s="1"/>
  <c r="P26" i="64" s="1"/>
  <c r="P7" i="62"/>
  <c r="L8" i="62"/>
  <c r="N8" i="62" s="1"/>
  <c r="P9" i="62"/>
  <c r="P17" i="62"/>
  <c r="P19" i="62"/>
  <c r="L20" i="62"/>
  <c r="N20" i="62" s="1"/>
  <c r="N40" i="62"/>
  <c r="P40" i="62" s="1"/>
  <c r="P35" i="62" s="1"/>
  <c r="P66" i="62"/>
  <c r="T23" i="63"/>
  <c r="P23" i="63"/>
  <c r="P37" i="63"/>
  <c r="T37" i="63"/>
  <c r="T36" i="63" s="1"/>
  <c r="P41" i="63"/>
  <c r="T41" i="63"/>
  <c r="W73" i="63"/>
  <c r="V73" i="63"/>
  <c r="L30" i="64"/>
  <c r="L16" i="64"/>
  <c r="N16" i="64" s="1"/>
  <c r="L11" i="64"/>
  <c r="N11" i="64" s="1"/>
  <c r="N10" i="64"/>
  <c r="V14" i="64"/>
  <c r="W14" i="64" s="1"/>
  <c r="L17" i="64"/>
  <c r="N17" i="64" s="1"/>
  <c r="V23" i="64"/>
  <c r="W23" i="64" s="1"/>
  <c r="T27" i="64"/>
  <c r="P27" i="64"/>
  <c r="P58" i="64"/>
  <c r="T58" i="64"/>
  <c r="T94" i="65"/>
  <c r="P94" i="65"/>
  <c r="L15" i="63"/>
  <c r="N15" i="63" s="1"/>
  <c r="N14" i="63"/>
  <c r="T9" i="64"/>
  <c r="P9" i="64"/>
  <c r="P50" i="62"/>
  <c r="V69" i="62"/>
  <c r="V67" i="62" s="1"/>
  <c r="L30" i="63"/>
  <c r="L11" i="63"/>
  <c r="N11" i="63" s="1"/>
  <c r="N10" i="63"/>
  <c r="V13" i="63"/>
  <c r="W13" i="63" s="1"/>
  <c r="P24" i="63"/>
  <c r="T24" i="63"/>
  <c r="V59" i="63"/>
  <c r="W59" i="63" s="1"/>
  <c r="T71" i="63"/>
  <c r="T70" i="63" s="1"/>
  <c r="P71" i="63"/>
  <c r="W74" i="63"/>
  <c r="L18" i="64"/>
  <c r="V41" i="64"/>
  <c r="V39" i="64" s="1"/>
  <c r="W41" i="64"/>
  <c r="T10" i="65"/>
  <c r="P10" i="65"/>
  <c r="P12" i="63"/>
  <c r="T12" i="63"/>
  <c r="T40" i="63"/>
  <c r="P40" i="63"/>
  <c r="V87" i="65"/>
  <c r="W87" i="65"/>
  <c r="L11" i="62"/>
  <c r="N11" i="62" s="1"/>
  <c r="L13" i="62"/>
  <c r="W34" i="62"/>
  <c r="T13" i="63"/>
  <c r="V27" i="63"/>
  <c r="W27" i="63" s="1"/>
  <c r="P72" i="63"/>
  <c r="V15" i="64"/>
  <c r="W15" i="64" s="1"/>
  <c r="P22" i="64"/>
  <c r="T24" i="64"/>
  <c r="P24" i="64"/>
  <c r="V74" i="64"/>
  <c r="W74" i="64"/>
  <c r="T16" i="65"/>
  <c r="P16" i="65"/>
  <c r="V46" i="65"/>
  <c r="W46" i="65" s="1"/>
  <c r="W62" i="63"/>
  <c r="V74" i="63"/>
  <c r="P39" i="64"/>
  <c r="W44" i="64"/>
  <c r="P43" i="64"/>
  <c r="V45" i="64"/>
  <c r="V43" i="64" s="1"/>
  <c r="W45" i="65"/>
  <c r="V45" i="65"/>
  <c r="T66" i="65"/>
  <c r="T64" i="65" s="1"/>
  <c r="P66" i="65"/>
  <c r="V92" i="65"/>
  <c r="T95" i="65"/>
  <c r="P95" i="65"/>
  <c r="P42" i="63"/>
  <c r="P9" i="65"/>
  <c r="V15" i="65"/>
  <c r="W15" i="65" s="1"/>
  <c r="T24" i="65"/>
  <c r="P24" i="65"/>
  <c r="T42" i="65"/>
  <c r="T39" i="65" s="1"/>
  <c r="P42" i="65"/>
  <c r="P72" i="65"/>
  <c r="L16" i="63"/>
  <c r="N16" i="63" s="1"/>
  <c r="N22" i="63"/>
  <c r="W58" i="63"/>
  <c r="W13" i="64"/>
  <c r="W40" i="64"/>
  <c r="V61" i="64"/>
  <c r="V58" i="64" s="1"/>
  <c r="W66" i="64"/>
  <c r="V66" i="64"/>
  <c r="L30" i="65"/>
  <c r="L13" i="65"/>
  <c r="N13" i="65" s="1"/>
  <c r="N12" i="65"/>
  <c r="T14" i="65"/>
  <c r="P14" i="65"/>
  <c r="V49" i="65"/>
  <c r="W49" i="65" s="1"/>
  <c r="T51" i="65"/>
  <c r="T44" i="65" s="1"/>
  <c r="P51" i="65"/>
  <c r="W73" i="64"/>
  <c r="P72" i="64"/>
  <c r="V73" i="64"/>
  <c r="W76" i="64"/>
  <c r="V77" i="64"/>
  <c r="W77" i="64" s="1"/>
  <c r="T69" i="65"/>
  <c r="P69" i="65"/>
  <c r="W70" i="65"/>
  <c r="V71" i="65"/>
  <c r="W71" i="65" s="1"/>
  <c r="W85" i="65"/>
  <c r="W86" i="65"/>
  <c r="V86" i="65"/>
  <c r="T75" i="64"/>
  <c r="T72" i="64" s="1"/>
  <c r="P75" i="64"/>
  <c r="P80" i="64"/>
  <c r="T82" i="64"/>
  <c r="T81" i="64" s="1"/>
  <c r="T79" i="64" s="1"/>
  <c r="P82" i="64"/>
  <c r="W83" i="64"/>
  <c r="L17" i="65"/>
  <c r="L11" i="65"/>
  <c r="N11" i="65" s="1"/>
  <c r="P37" i="65"/>
  <c r="W40" i="65"/>
  <c r="P50" i="65"/>
  <c r="P65" i="65"/>
  <c r="T73" i="65"/>
  <c r="P73" i="65"/>
  <c r="W74" i="65"/>
  <c r="V75" i="65"/>
  <c r="W75" i="65" s="1"/>
  <c r="T88" i="65"/>
  <c r="T84" i="65" s="1"/>
  <c r="P88" i="65"/>
  <c r="W89" i="65"/>
  <c r="P84" i="65"/>
  <c r="G67" i="58"/>
  <c r="G69" i="58" s="1"/>
  <c r="G78" i="57"/>
  <c r="G80" i="57" s="1"/>
  <c r="IV80" i="57" s="1"/>
  <c r="G78" i="56"/>
  <c r="G42" i="56" s="1"/>
  <c r="G44" i="56" s="1"/>
  <c r="G47" i="56" s="1"/>
  <c r="L215" i="54"/>
  <c r="M218" i="54" s="1"/>
  <c r="I2899" i="2" s="1"/>
  <c r="G37" i="49"/>
  <c r="D9" i="47" s="1"/>
  <c r="G34" i="48"/>
  <c r="D8" i="47" s="1"/>
  <c r="G18" i="53"/>
  <c r="D13" i="47" s="1"/>
  <c r="F73" i="46"/>
  <c r="I2895" i="2" s="1"/>
  <c r="D74" i="46"/>
  <c r="F74" i="46" s="1"/>
  <c r="D42" i="46"/>
  <c r="F42" i="46" s="1"/>
  <c r="K25" i="45"/>
  <c r="I27" i="45"/>
  <c r="K16" i="45"/>
  <c r="K34" i="45"/>
  <c r="I34" i="45"/>
  <c r="K106" i="44"/>
  <c r="I106" i="44"/>
  <c r="E118" i="44"/>
  <c r="K112" i="44"/>
  <c r="I112" i="44"/>
  <c r="I104" i="44"/>
  <c r="I171" i="44"/>
  <c r="K104" i="44"/>
  <c r="K114" i="44"/>
  <c r="I158" i="44"/>
  <c r="K159" i="44"/>
  <c r="I162" i="44"/>
  <c r="I170" i="44"/>
  <c r="K98" i="43"/>
  <c r="H100" i="43"/>
  <c r="K95" i="43"/>
  <c r="I88" i="43"/>
  <c r="H76" i="43"/>
  <c r="I64" i="43"/>
  <c r="H39" i="43"/>
  <c r="K32" i="43"/>
  <c r="K16" i="43"/>
  <c r="H26" i="43"/>
  <c r="K52" i="43"/>
  <c r="K64" i="43"/>
  <c r="K39" i="43"/>
  <c r="H64" i="43"/>
  <c r="K79" i="43"/>
  <c r="I105" i="43"/>
  <c r="K5" i="43"/>
  <c r="K67" i="43"/>
  <c r="K76" i="43" s="1"/>
  <c r="I39" i="43"/>
  <c r="K189" i="42"/>
  <c r="K128" i="42"/>
  <c r="K110" i="42"/>
  <c r="K5" i="42"/>
  <c r="K344" i="42"/>
  <c r="I1096" i="42"/>
  <c r="K348" i="42"/>
  <c r="K679" i="42"/>
  <c r="K697" i="42"/>
  <c r="K717" i="42"/>
  <c r="K734" i="42"/>
  <c r="K751" i="42"/>
  <c r="K771" i="42"/>
  <c r="K791" i="42"/>
  <c r="K814" i="42"/>
  <c r="K836" i="42"/>
  <c r="K857" i="42"/>
  <c r="K879" i="42"/>
  <c r="K901" i="42"/>
  <c r="K921" i="42"/>
  <c r="K942" i="42"/>
  <c r="K966" i="42"/>
  <c r="K998" i="42"/>
  <c r="K1015" i="42"/>
  <c r="K1036" i="42"/>
  <c r="K1055" i="42"/>
  <c r="K688" i="42"/>
  <c r="K706" i="42"/>
  <c r="K726" i="42"/>
  <c r="K743" i="42"/>
  <c r="K761" i="42"/>
  <c r="K780" i="42"/>
  <c r="K802" i="42"/>
  <c r="K823" i="42"/>
  <c r="K845" i="42"/>
  <c r="K869" i="42"/>
  <c r="K890" i="42"/>
  <c r="K912" i="42"/>
  <c r="K954" i="42"/>
  <c r="K979" i="42"/>
  <c r="K1007" i="42"/>
  <c r="K1024" i="42"/>
  <c r="K1046" i="42"/>
  <c r="K1063" i="42"/>
  <c r="G190" i="60" l="1"/>
  <c r="I2903" i="2" s="1"/>
  <c r="G43" i="55"/>
  <c r="H43" i="55" s="1"/>
  <c r="K26" i="43"/>
  <c r="K88" i="43"/>
  <c r="K1102" i="42"/>
  <c r="I2887" i="2" s="1"/>
  <c r="N17" i="65"/>
  <c r="L22" i="65"/>
  <c r="N22" i="65" s="1"/>
  <c r="T13" i="65"/>
  <c r="P13" i="65"/>
  <c r="V72" i="65"/>
  <c r="W72" i="65"/>
  <c r="W9" i="65"/>
  <c r="V9" i="65"/>
  <c r="V66" i="65"/>
  <c r="W66" i="65" s="1"/>
  <c r="V55" i="63"/>
  <c r="V94" i="65"/>
  <c r="W94" i="65"/>
  <c r="P93" i="65"/>
  <c r="P91" i="65" s="1"/>
  <c r="W27" i="64"/>
  <c r="V27" i="64"/>
  <c r="T11" i="64"/>
  <c r="P11" i="64"/>
  <c r="W37" i="63"/>
  <c r="W36" i="63" s="1"/>
  <c r="V37" i="63"/>
  <c r="V36" i="63" s="1"/>
  <c r="P36" i="63"/>
  <c r="W73" i="65"/>
  <c r="V73" i="65"/>
  <c r="V69" i="65"/>
  <c r="W69" i="65"/>
  <c r="W42" i="65"/>
  <c r="V42" i="65"/>
  <c r="V39" i="65" s="1"/>
  <c r="P39" i="65"/>
  <c r="W22" i="64"/>
  <c r="V22" i="64"/>
  <c r="P10" i="63"/>
  <c r="T10" i="63"/>
  <c r="T93" i="65"/>
  <c r="T91" i="65" s="1"/>
  <c r="T16" i="64"/>
  <c r="P16" i="64"/>
  <c r="V9" i="62"/>
  <c r="W9" i="62" s="1"/>
  <c r="V10" i="62"/>
  <c r="W10" i="62" s="1"/>
  <c r="T25" i="62"/>
  <c r="P25" i="62"/>
  <c r="V37" i="65"/>
  <c r="V36" i="65" s="1"/>
  <c r="W37" i="65"/>
  <c r="W36" i="65" s="1"/>
  <c r="P36" i="65"/>
  <c r="P81" i="64"/>
  <c r="V82" i="64"/>
  <c r="V81" i="64" s="1"/>
  <c r="T12" i="65"/>
  <c r="P12" i="65"/>
  <c r="W61" i="64"/>
  <c r="W58" i="64" s="1"/>
  <c r="P22" i="63"/>
  <c r="T22" i="63"/>
  <c r="L15" i="62"/>
  <c r="L14" i="62"/>
  <c r="N14" i="62" s="1"/>
  <c r="N13" i="62"/>
  <c r="V40" i="63"/>
  <c r="W40" i="63" s="1"/>
  <c r="P39" i="63"/>
  <c r="W10" i="65"/>
  <c r="V10" i="65"/>
  <c r="V24" i="63"/>
  <c r="W24" i="63"/>
  <c r="T11" i="63"/>
  <c r="P11" i="63"/>
  <c r="V9" i="64"/>
  <c r="T15" i="63"/>
  <c r="P15" i="63"/>
  <c r="N30" i="64"/>
  <c r="L34" i="64"/>
  <c r="N34" i="64" s="1"/>
  <c r="L32" i="64"/>
  <c r="N32" i="64" s="1"/>
  <c r="L33" i="64"/>
  <c r="N33" i="64" s="1"/>
  <c r="L31" i="64"/>
  <c r="N31" i="64" s="1"/>
  <c r="V41" i="63"/>
  <c r="W41" i="63" s="1"/>
  <c r="P20" i="62"/>
  <c r="T20" i="62"/>
  <c r="P8" i="62"/>
  <c r="T8" i="62"/>
  <c r="T19" i="63"/>
  <c r="P19" i="63"/>
  <c r="P24" i="62"/>
  <c r="T24" i="62"/>
  <c r="T26" i="62"/>
  <c r="P26" i="62"/>
  <c r="V50" i="65"/>
  <c r="V44" i="65" s="1"/>
  <c r="V80" i="64"/>
  <c r="V79" i="64" s="1"/>
  <c r="P79" i="64"/>
  <c r="W80" i="64"/>
  <c r="V14" i="65"/>
  <c r="W14" i="65" s="1"/>
  <c r="V24" i="65"/>
  <c r="W24" i="65" s="1"/>
  <c r="T17" i="64"/>
  <c r="P17" i="64"/>
  <c r="W72" i="63"/>
  <c r="W66" i="62"/>
  <c r="V66" i="62"/>
  <c r="V65" i="62" s="1"/>
  <c r="P65" i="62"/>
  <c r="V17" i="62"/>
  <c r="W17" i="62" s="1"/>
  <c r="P18" i="63"/>
  <c r="T18" i="63"/>
  <c r="T23" i="62"/>
  <c r="T22" i="62" s="1"/>
  <c r="P23" i="62"/>
  <c r="V17" i="63"/>
  <c r="W17" i="63" s="1"/>
  <c r="W39" i="65"/>
  <c r="W75" i="64"/>
  <c r="W72" i="64" s="1"/>
  <c r="V75" i="64"/>
  <c r="N30" i="65"/>
  <c r="L34" i="65"/>
  <c r="N34" i="65" s="1"/>
  <c r="L32" i="65"/>
  <c r="N32" i="65" s="1"/>
  <c r="L33" i="65"/>
  <c r="N33" i="65" s="1"/>
  <c r="L31" i="65"/>
  <c r="N31" i="65" s="1"/>
  <c r="W55" i="63"/>
  <c r="V12" i="63"/>
  <c r="W12" i="63" s="1"/>
  <c r="V71" i="63"/>
  <c r="W71" i="63"/>
  <c r="P70" i="63"/>
  <c r="W50" i="62"/>
  <c r="W47" i="62" s="1"/>
  <c r="V50" i="62"/>
  <c r="V47" i="62" s="1"/>
  <c r="P14" i="63"/>
  <c r="T14" i="63"/>
  <c r="V23" i="63"/>
  <c r="W23" i="63"/>
  <c r="L21" i="63"/>
  <c r="N21" i="63" s="1"/>
  <c r="N20" i="63"/>
  <c r="V88" i="65"/>
  <c r="V84" i="65" s="1"/>
  <c r="V65" i="65"/>
  <c r="V64" i="65" s="1"/>
  <c r="P64" i="65"/>
  <c r="P11" i="65"/>
  <c r="T11" i="65"/>
  <c r="V72" i="64"/>
  <c r="V51" i="65"/>
  <c r="W51" i="65" s="1"/>
  <c r="L18" i="65"/>
  <c r="W39" i="64"/>
  <c r="P16" i="63"/>
  <c r="T16" i="63"/>
  <c r="W95" i="65"/>
  <c r="V95" i="65"/>
  <c r="W92" i="65"/>
  <c r="P44" i="65"/>
  <c r="W45" i="64"/>
  <c r="W43" i="64" s="1"/>
  <c r="V16" i="65"/>
  <c r="W16" i="65" s="1"/>
  <c r="V24" i="64"/>
  <c r="W24" i="64" s="1"/>
  <c r="T11" i="62"/>
  <c r="P11" i="62"/>
  <c r="T39" i="63"/>
  <c r="L20" i="64"/>
  <c r="L19" i="64"/>
  <c r="N19" i="64" s="1"/>
  <c r="N18" i="64"/>
  <c r="L34" i="63"/>
  <c r="N34" i="63" s="1"/>
  <c r="L32" i="63"/>
  <c r="N32" i="63" s="1"/>
  <c r="L33" i="63"/>
  <c r="N33" i="63" s="1"/>
  <c r="L31" i="63"/>
  <c r="N31" i="63" s="1"/>
  <c r="N30" i="63"/>
  <c r="W69" i="62"/>
  <c r="W67" i="62" s="1"/>
  <c r="T10" i="64"/>
  <c r="P10" i="64"/>
  <c r="V72" i="63"/>
  <c r="V19" i="62"/>
  <c r="W19" i="62" s="1"/>
  <c r="V7" i="62"/>
  <c r="W7" i="62"/>
  <c r="W30" i="62"/>
  <c r="W29" i="62" s="1"/>
  <c r="W18" i="62"/>
  <c r="V18" i="62"/>
  <c r="P27" i="62"/>
  <c r="T27" i="62"/>
  <c r="W12" i="62"/>
  <c r="V12" i="62"/>
  <c r="P32" i="62"/>
  <c r="V33" i="62"/>
  <c r="V32" i="62" s="1"/>
  <c r="G70" i="58"/>
  <c r="G72" i="58" s="1"/>
  <c r="G42" i="58" s="1"/>
  <c r="G81" i="57"/>
  <c r="G83" i="57"/>
  <c r="G42" i="57" s="1"/>
  <c r="D16" i="47"/>
  <c r="I2897" i="2" s="1"/>
  <c r="K27" i="45"/>
  <c r="K36" i="45" s="1"/>
  <c r="I2893" i="2" s="1"/>
  <c r="K118" i="44"/>
  <c r="K272" i="44" s="1"/>
  <c r="I118" i="44"/>
  <c r="I272" i="44" s="1"/>
  <c r="K100" i="43"/>
  <c r="G44" i="58" l="1"/>
  <c r="G47" i="58" s="1"/>
  <c r="G47" i="55"/>
  <c r="H47" i="55" s="1"/>
  <c r="K107" i="43"/>
  <c r="I2889" i="2" s="1"/>
  <c r="W39" i="63"/>
  <c r="T32" i="63"/>
  <c r="P32" i="63"/>
  <c r="L23" i="65"/>
  <c r="L19" i="65"/>
  <c r="N19" i="65" s="1"/>
  <c r="N18" i="65"/>
  <c r="L20" i="65"/>
  <c r="P21" i="63"/>
  <c r="T21" i="63"/>
  <c r="T30" i="65"/>
  <c r="P30" i="65"/>
  <c r="V8" i="62"/>
  <c r="W8" i="62" s="1"/>
  <c r="V10" i="64"/>
  <c r="W10" i="64" s="1"/>
  <c r="P30" i="63"/>
  <c r="T30" i="63"/>
  <c r="W70" i="63"/>
  <c r="T33" i="65"/>
  <c r="P33" i="65"/>
  <c r="V17" i="64"/>
  <c r="W17" i="64" s="1"/>
  <c r="T31" i="64"/>
  <c r="P31" i="64"/>
  <c r="P14" i="62"/>
  <c r="T14" i="62"/>
  <c r="V22" i="63"/>
  <c r="W22" i="63" s="1"/>
  <c r="V16" i="64"/>
  <c r="W16" i="64" s="1"/>
  <c r="V10" i="63"/>
  <c r="W10" i="63" s="1"/>
  <c r="W93" i="65"/>
  <c r="T22" i="65"/>
  <c r="P22" i="65"/>
  <c r="L21" i="64"/>
  <c r="N21" i="64" s="1"/>
  <c r="N20" i="64"/>
  <c r="V14" i="63"/>
  <c r="W14" i="63"/>
  <c r="T31" i="65"/>
  <c r="P31" i="65"/>
  <c r="V26" i="62"/>
  <c r="W26" i="62"/>
  <c r="V19" i="63"/>
  <c r="W19" i="63" s="1"/>
  <c r="T34" i="64"/>
  <c r="P34" i="64"/>
  <c r="T13" i="62"/>
  <c r="P13" i="62"/>
  <c r="V11" i="64"/>
  <c r="W11" i="64" s="1"/>
  <c r="W33" i="62"/>
  <c r="W32" i="62" s="1"/>
  <c r="T34" i="63"/>
  <c r="P34" i="63"/>
  <c r="V11" i="65"/>
  <c r="W11" i="65" s="1"/>
  <c r="T30" i="64"/>
  <c r="P30" i="64"/>
  <c r="V27" i="62"/>
  <c r="W27" i="62" s="1"/>
  <c r="P31" i="63"/>
  <c r="T31" i="63"/>
  <c r="T18" i="64"/>
  <c r="P18" i="64"/>
  <c r="V11" i="62"/>
  <c r="W11" i="62"/>
  <c r="W91" i="65"/>
  <c r="V16" i="63"/>
  <c r="W16" i="63" s="1"/>
  <c r="W65" i="65"/>
  <c r="W64" i="65" s="1"/>
  <c r="W88" i="65"/>
  <c r="W84" i="65" s="1"/>
  <c r="V70" i="63"/>
  <c r="T32" i="65"/>
  <c r="P32" i="65"/>
  <c r="V18" i="63"/>
  <c r="W18" i="63"/>
  <c r="W50" i="65"/>
  <c r="W44" i="65" s="1"/>
  <c r="W20" i="62"/>
  <c r="V20" i="62"/>
  <c r="T33" i="64"/>
  <c r="P33" i="64"/>
  <c r="V15" i="63"/>
  <c r="W15" i="63" s="1"/>
  <c r="W9" i="64"/>
  <c r="L16" i="62"/>
  <c r="N16" i="62" s="1"/>
  <c r="N15" i="62"/>
  <c r="W82" i="64"/>
  <c r="W81" i="64" s="1"/>
  <c r="V93" i="65"/>
  <c r="V91" i="65" s="1"/>
  <c r="T17" i="65"/>
  <c r="P17" i="65"/>
  <c r="P33" i="63"/>
  <c r="T33" i="63"/>
  <c r="T19" i="64"/>
  <c r="P19" i="64"/>
  <c r="P20" i="63"/>
  <c r="P6" i="63" s="1"/>
  <c r="T20" i="63"/>
  <c r="T6" i="63" s="1"/>
  <c r="T34" i="65"/>
  <c r="P34" i="65"/>
  <c r="V23" i="62"/>
  <c r="P22" i="62"/>
  <c r="W23" i="62"/>
  <c r="W65" i="62"/>
  <c r="W79" i="64"/>
  <c r="W24" i="62"/>
  <c r="V24" i="62"/>
  <c r="T32" i="64"/>
  <c r="P32" i="64"/>
  <c r="V11" i="63"/>
  <c r="W11" i="63" s="1"/>
  <c r="V39" i="63"/>
  <c r="V12" i="65"/>
  <c r="W12" i="65" s="1"/>
  <c r="V25" i="62"/>
  <c r="W25" i="62"/>
  <c r="V13" i="65"/>
  <c r="W13" i="65" s="1"/>
  <c r="G44" i="57"/>
  <c r="G47" i="57" s="1"/>
  <c r="G45" i="55"/>
  <c r="K274" i="44"/>
  <c r="I2891" i="2" s="1"/>
  <c r="P16" i="62" l="1"/>
  <c r="T16" i="62"/>
  <c r="T6" i="62" s="1"/>
  <c r="T5" i="62" s="1"/>
  <c r="V30" i="64"/>
  <c r="W30" i="64" s="1"/>
  <c r="P29" i="64"/>
  <c r="P21" i="64"/>
  <c r="T21" i="64"/>
  <c r="V31" i="63"/>
  <c r="W31" i="63" s="1"/>
  <c r="T29" i="64"/>
  <c r="V34" i="64"/>
  <c r="W34" i="64" s="1"/>
  <c r="W22" i="65"/>
  <c r="V22" i="65"/>
  <c r="T29" i="63"/>
  <c r="T5" i="63" s="1"/>
  <c r="T29" i="65"/>
  <c r="L21" i="65"/>
  <c r="N21" i="65" s="1"/>
  <c r="N20" i="65"/>
  <c r="V32" i="63"/>
  <c r="W32" i="63" s="1"/>
  <c r="V33" i="64"/>
  <c r="W33" i="64" s="1"/>
  <c r="W14" i="62"/>
  <c r="V14" i="62"/>
  <c r="V30" i="65"/>
  <c r="P29" i="65"/>
  <c r="N23" i="65"/>
  <c r="L27" i="65"/>
  <c r="N27" i="65" s="1"/>
  <c r="V22" i="62"/>
  <c r="V20" i="63"/>
  <c r="W20" i="63" s="1"/>
  <c r="V33" i="63"/>
  <c r="W33" i="63" s="1"/>
  <c r="V34" i="65"/>
  <c r="W34" i="65" s="1"/>
  <c r="W19" i="64"/>
  <c r="V19" i="64"/>
  <c r="V18" i="64"/>
  <c r="W18" i="64"/>
  <c r="V31" i="64"/>
  <c r="W31" i="64" s="1"/>
  <c r="V33" i="65"/>
  <c r="W33" i="65" s="1"/>
  <c r="V30" i="63"/>
  <c r="W30" i="63" s="1"/>
  <c r="P29" i="63"/>
  <c r="T18" i="65"/>
  <c r="P18" i="65"/>
  <c r="V32" i="64"/>
  <c r="W32" i="64" s="1"/>
  <c r="V34" i="63"/>
  <c r="W34" i="63" s="1"/>
  <c r="W22" i="62"/>
  <c r="W17" i="65"/>
  <c r="V17" i="65"/>
  <c r="T15" i="62"/>
  <c r="P15" i="62"/>
  <c r="W32" i="65"/>
  <c r="V32" i="65"/>
  <c r="V13" i="62"/>
  <c r="W13" i="62" s="1"/>
  <c r="V31" i="65"/>
  <c r="W31" i="65" s="1"/>
  <c r="T20" i="64"/>
  <c r="T6" i="64" s="1"/>
  <c r="T5" i="64" s="1"/>
  <c r="P20" i="64"/>
  <c r="V21" i="63"/>
  <c r="V6" i="63" s="1"/>
  <c r="P19" i="65"/>
  <c r="T19" i="65"/>
  <c r="H45" i="55"/>
  <c r="G50" i="55"/>
  <c r="I2901" i="2" s="1"/>
  <c r="I149" i="41"/>
  <c r="I148" i="41"/>
  <c r="I147" i="41"/>
  <c r="I146" i="41"/>
  <c r="I145" i="41"/>
  <c r="I144" i="41"/>
  <c r="I143" i="41"/>
  <c r="I142" i="41"/>
  <c r="I141" i="41"/>
  <c r="I140" i="41"/>
  <c r="I139" i="41"/>
  <c r="I138" i="41"/>
  <c r="I137" i="41"/>
  <c r="I136" i="41"/>
  <c r="I135" i="41"/>
  <c r="I134" i="41"/>
  <c r="I133" i="41"/>
  <c r="I132" i="41"/>
  <c r="I131" i="41"/>
  <c r="I130" i="41"/>
  <c r="I128" i="41"/>
  <c r="I127" i="41"/>
  <c r="I125" i="41"/>
  <c r="I124" i="41"/>
  <c r="I122" i="41"/>
  <c r="I121" i="41"/>
  <c r="I119" i="41"/>
  <c r="I118" i="41"/>
  <c r="I116" i="41"/>
  <c r="I115" i="41"/>
  <c r="I113" i="41"/>
  <c r="I112" i="41"/>
  <c r="I110" i="41"/>
  <c r="I109" i="41"/>
  <c r="I107" i="41"/>
  <c r="I106" i="41"/>
  <c r="I104" i="41"/>
  <c r="I103" i="41"/>
  <c r="I101" i="41"/>
  <c r="I100" i="41"/>
  <c r="I98" i="41"/>
  <c r="I97" i="41"/>
  <c r="I96" i="41"/>
  <c r="I95" i="41"/>
  <c r="I94" i="41"/>
  <c r="I93" i="41"/>
  <c r="I92" i="41"/>
  <c r="I91" i="41"/>
  <c r="I90" i="41" s="1"/>
  <c r="I89" i="41"/>
  <c r="I88" i="41"/>
  <c r="I87" i="41"/>
  <c r="I86" i="41"/>
  <c r="I85" i="41"/>
  <c r="I84" i="41"/>
  <c r="I83" i="41"/>
  <c r="I82" i="41"/>
  <c r="I81" i="41"/>
  <c r="I80" i="41"/>
  <c r="I79" i="41"/>
  <c r="I78" i="41"/>
  <c r="I77" i="41"/>
  <c r="I76" i="41"/>
  <c r="I75" i="41"/>
  <c r="I74" i="41"/>
  <c r="I71" i="41"/>
  <c r="I70" i="41"/>
  <c r="I69" i="41"/>
  <c r="I68" i="41"/>
  <c r="I67" i="41"/>
  <c r="I66" i="41"/>
  <c r="I65" i="41"/>
  <c r="I64" i="41"/>
  <c r="I63" i="41"/>
  <c r="I62" i="41"/>
  <c r="I61" i="41"/>
  <c r="I60" i="41"/>
  <c r="I59" i="41"/>
  <c r="I58" i="41"/>
  <c r="I57" i="41"/>
  <c r="I56" i="41"/>
  <c r="I55" i="41"/>
  <c r="I54" i="41"/>
  <c r="I53" i="41"/>
  <c r="I52" i="41"/>
  <c r="I51" i="41"/>
  <c r="I50" i="41"/>
  <c r="I49" i="41"/>
  <c r="I48" i="41"/>
  <c r="I47" i="41"/>
  <c r="I46" i="41"/>
  <c r="I45" i="41"/>
  <c r="I44" i="41"/>
  <c r="I43" i="41"/>
  <c r="I40" i="41"/>
  <c r="I39" i="41"/>
  <c r="I38" i="41"/>
  <c r="I37" i="41"/>
  <c r="I36" i="41"/>
  <c r="I35" i="41"/>
  <c r="I34" i="41"/>
  <c r="I33" i="41"/>
  <c r="I32" i="41"/>
  <c r="I31" i="41"/>
  <c r="I30" i="41"/>
  <c r="I29" i="41"/>
  <c r="I28" i="41"/>
  <c r="I27" i="41"/>
  <c r="I26" i="41"/>
  <c r="I25" i="41"/>
  <c r="I24" i="41"/>
  <c r="I23" i="41"/>
  <c r="I22" i="41"/>
  <c r="I21" i="41"/>
  <c r="I20" i="41"/>
  <c r="I19" i="41"/>
  <c r="I18" i="41"/>
  <c r="I17" i="41"/>
  <c r="I16" i="41"/>
  <c r="J138" i="40"/>
  <c r="H138" i="40"/>
  <c r="J137" i="40"/>
  <c r="H137" i="40"/>
  <c r="J136" i="40"/>
  <c r="H136" i="40"/>
  <c r="J135" i="40"/>
  <c r="H135" i="40"/>
  <c r="J134" i="40"/>
  <c r="H134" i="40"/>
  <c r="J133" i="40"/>
  <c r="H133" i="40"/>
  <c r="J132" i="40"/>
  <c r="H132" i="40"/>
  <c r="J131" i="40"/>
  <c r="H131" i="40"/>
  <c r="J130" i="40"/>
  <c r="H130" i="40"/>
  <c r="J129" i="40"/>
  <c r="H129" i="40"/>
  <c r="J128" i="40"/>
  <c r="H128" i="40"/>
  <c r="J127" i="40"/>
  <c r="H127" i="40"/>
  <c r="J126" i="40"/>
  <c r="H126" i="40"/>
  <c r="J125" i="40"/>
  <c r="H125" i="40"/>
  <c r="J124" i="40"/>
  <c r="H124" i="40"/>
  <c r="J123" i="40"/>
  <c r="H123" i="40"/>
  <c r="J122" i="40"/>
  <c r="H122" i="40"/>
  <c r="J121" i="40"/>
  <c r="H121" i="40"/>
  <c r="J120" i="40"/>
  <c r="H120" i="40"/>
  <c r="J119" i="40"/>
  <c r="H119" i="40"/>
  <c r="J116" i="40"/>
  <c r="H116" i="40"/>
  <c r="J115" i="40"/>
  <c r="H115" i="40"/>
  <c r="J114" i="40"/>
  <c r="H114" i="40"/>
  <c r="J113" i="40"/>
  <c r="H113" i="40"/>
  <c r="J112" i="40"/>
  <c r="H112" i="40"/>
  <c r="J111" i="40"/>
  <c r="H111" i="40"/>
  <c r="J108" i="40"/>
  <c r="H108" i="40"/>
  <c r="J107" i="40"/>
  <c r="H107" i="40"/>
  <c r="J106" i="40"/>
  <c r="H106" i="40"/>
  <c r="J105" i="40"/>
  <c r="H105" i="40"/>
  <c r="J104" i="40"/>
  <c r="H104" i="40"/>
  <c r="J101" i="40"/>
  <c r="H101" i="40"/>
  <c r="J100" i="40"/>
  <c r="H100" i="40"/>
  <c r="J99" i="40"/>
  <c r="H99" i="40"/>
  <c r="J98" i="40"/>
  <c r="H98" i="40"/>
  <c r="J97" i="40"/>
  <c r="H97" i="40"/>
  <c r="J96" i="40"/>
  <c r="H96" i="40"/>
  <c r="J95" i="40"/>
  <c r="H95" i="40"/>
  <c r="J94" i="40"/>
  <c r="H94" i="40"/>
  <c r="J93" i="40"/>
  <c r="H93" i="40"/>
  <c r="J92" i="40"/>
  <c r="H92" i="40"/>
  <c r="J89" i="40"/>
  <c r="H89" i="40"/>
  <c r="J88" i="40"/>
  <c r="H88" i="40"/>
  <c r="J87" i="40"/>
  <c r="H87" i="40"/>
  <c r="J86" i="40"/>
  <c r="H86" i="40"/>
  <c r="J85" i="40"/>
  <c r="H85" i="40"/>
  <c r="J84" i="40"/>
  <c r="H84" i="40"/>
  <c r="J83" i="40"/>
  <c r="H83" i="40"/>
  <c r="J82" i="40"/>
  <c r="H82" i="40"/>
  <c r="J81" i="40"/>
  <c r="H81" i="40"/>
  <c r="J79" i="40"/>
  <c r="H79" i="40"/>
  <c r="J78" i="40"/>
  <c r="H78" i="40"/>
  <c r="J77" i="40"/>
  <c r="H77" i="40"/>
  <c r="J76" i="40"/>
  <c r="H76" i="40"/>
  <c r="J75" i="40"/>
  <c r="H75" i="40"/>
  <c r="J74" i="40"/>
  <c r="H74" i="40"/>
  <c r="J73" i="40"/>
  <c r="H73" i="40"/>
  <c r="J70" i="40"/>
  <c r="H70" i="40"/>
  <c r="J69" i="40"/>
  <c r="H69" i="40"/>
  <c r="J68" i="40"/>
  <c r="H68" i="40"/>
  <c r="J67" i="40"/>
  <c r="H67" i="40"/>
  <c r="J64" i="40"/>
  <c r="H64" i="40"/>
  <c r="J63" i="40"/>
  <c r="H63" i="40"/>
  <c r="J62" i="40"/>
  <c r="H62" i="40"/>
  <c r="J61" i="40"/>
  <c r="H61" i="40"/>
  <c r="J60" i="40"/>
  <c r="H60" i="40"/>
  <c r="J59" i="40"/>
  <c r="H59" i="40"/>
  <c r="J58" i="40"/>
  <c r="H58" i="40"/>
  <c r="J57" i="40"/>
  <c r="H57" i="40"/>
  <c r="J54" i="40"/>
  <c r="H54" i="40"/>
  <c r="J53" i="40"/>
  <c r="H53" i="40"/>
  <c r="J52" i="40"/>
  <c r="H52" i="40"/>
  <c r="J49" i="40"/>
  <c r="H49" i="40"/>
  <c r="J48" i="40"/>
  <c r="H48" i="40"/>
  <c r="J47" i="40"/>
  <c r="H47" i="40"/>
  <c r="J46" i="40"/>
  <c r="H46" i="40"/>
  <c r="J45" i="40"/>
  <c r="H45" i="40"/>
  <c r="J44" i="40"/>
  <c r="H44" i="40"/>
  <c r="J43" i="40"/>
  <c r="H43" i="40"/>
  <c r="J42" i="40"/>
  <c r="H42" i="40"/>
  <c r="J41" i="40"/>
  <c r="H41" i="40"/>
  <c r="J40" i="40"/>
  <c r="H40" i="40"/>
  <c r="J39" i="40"/>
  <c r="H39" i="40"/>
  <c r="J38" i="40"/>
  <c r="H38" i="40"/>
  <c r="J37" i="40"/>
  <c r="H37" i="40"/>
  <c r="J34" i="40"/>
  <c r="H34" i="40"/>
  <c r="J33" i="40"/>
  <c r="H33" i="40"/>
  <c r="J32" i="40"/>
  <c r="H32" i="40"/>
  <c r="J31" i="40"/>
  <c r="H31" i="40"/>
  <c r="J30" i="40"/>
  <c r="H30" i="40"/>
  <c r="J29" i="40"/>
  <c r="H29" i="40"/>
  <c r="J28" i="40"/>
  <c r="H28" i="40"/>
  <c r="J27" i="40"/>
  <c r="H27" i="40"/>
  <c r="J26" i="40"/>
  <c r="H26" i="40"/>
  <c r="J25" i="40"/>
  <c r="H25" i="40"/>
  <c r="J24" i="40"/>
  <c r="H24" i="40"/>
  <c r="J23" i="40"/>
  <c r="H23" i="40"/>
  <c r="J22" i="40"/>
  <c r="H22" i="40"/>
  <c r="J21" i="40"/>
  <c r="H21" i="40"/>
  <c r="J20" i="40"/>
  <c r="H20" i="40"/>
  <c r="J19" i="40"/>
  <c r="H19" i="40"/>
  <c r="J18" i="40"/>
  <c r="H18" i="40"/>
  <c r="J17" i="40"/>
  <c r="H17" i="40"/>
  <c r="J16" i="40"/>
  <c r="H16" i="40"/>
  <c r="J15" i="40"/>
  <c r="H15" i="40"/>
  <c r="J14" i="40"/>
  <c r="H14" i="40"/>
  <c r="J13" i="40"/>
  <c r="H13" i="40"/>
  <c r="J12" i="40"/>
  <c r="H12" i="40"/>
  <c r="J11" i="40"/>
  <c r="H11" i="40"/>
  <c r="AE108" i="39"/>
  <c r="F41" i="38" s="1"/>
  <c r="V106" i="39"/>
  <c r="Q106" i="39"/>
  <c r="O106" i="39"/>
  <c r="M106" i="39"/>
  <c r="K106" i="39"/>
  <c r="I106" i="39"/>
  <c r="G106" i="39"/>
  <c r="V105" i="39"/>
  <c r="Q105" i="39"/>
  <c r="O105" i="39"/>
  <c r="M105" i="39"/>
  <c r="K105" i="39"/>
  <c r="I105" i="39"/>
  <c r="G105" i="39"/>
  <c r="V104" i="39"/>
  <c r="Q104" i="39"/>
  <c r="O104" i="39"/>
  <c r="K104" i="39"/>
  <c r="I104" i="39"/>
  <c r="G104" i="39"/>
  <c r="M104" i="39" s="1"/>
  <c r="V103" i="39"/>
  <c r="Q103" i="39"/>
  <c r="Q102" i="39" s="1"/>
  <c r="O103" i="39"/>
  <c r="O102" i="39" s="1"/>
  <c r="M103" i="39"/>
  <c r="M102" i="39" s="1"/>
  <c r="K103" i="39"/>
  <c r="I103" i="39"/>
  <c r="I102" i="39" s="1"/>
  <c r="G103" i="39"/>
  <c r="V102" i="39"/>
  <c r="K102" i="39"/>
  <c r="V101" i="39"/>
  <c r="Q101" i="39"/>
  <c r="O101" i="39"/>
  <c r="M101" i="39"/>
  <c r="K101" i="39"/>
  <c r="I101" i="39"/>
  <c r="G101" i="39"/>
  <c r="V100" i="39"/>
  <c r="Q100" i="39"/>
  <c r="O100" i="39"/>
  <c r="K100" i="39"/>
  <c r="I100" i="39"/>
  <c r="G100" i="39"/>
  <c r="M100" i="39" s="1"/>
  <c r="V99" i="39"/>
  <c r="Q99" i="39"/>
  <c r="O99" i="39"/>
  <c r="M99" i="39"/>
  <c r="K99" i="39"/>
  <c r="I99" i="39"/>
  <c r="G99" i="39"/>
  <c r="V98" i="39"/>
  <c r="V96" i="39" s="1"/>
  <c r="Q98" i="39"/>
  <c r="O98" i="39"/>
  <c r="K98" i="39"/>
  <c r="K96" i="39" s="1"/>
  <c r="I98" i="39"/>
  <c r="G98" i="39"/>
  <c r="M98" i="39" s="1"/>
  <c r="V97" i="39"/>
  <c r="Q97" i="39"/>
  <c r="Q96" i="39" s="1"/>
  <c r="O97" i="39"/>
  <c r="M97" i="39"/>
  <c r="K97" i="39"/>
  <c r="I97" i="39"/>
  <c r="I96" i="39" s="1"/>
  <c r="G97" i="39"/>
  <c r="O96" i="39"/>
  <c r="G96" i="39"/>
  <c r="V95" i="39"/>
  <c r="Q95" i="39"/>
  <c r="O95" i="39"/>
  <c r="M95" i="39"/>
  <c r="K95" i="39"/>
  <c r="I95" i="39"/>
  <c r="G95" i="39"/>
  <c r="V94" i="39"/>
  <c r="V93" i="39" s="1"/>
  <c r="Q94" i="39"/>
  <c r="O94" i="39"/>
  <c r="O93" i="39" s="1"/>
  <c r="K94" i="39"/>
  <c r="K93" i="39" s="1"/>
  <c r="I94" i="39"/>
  <c r="G94" i="39"/>
  <c r="M94" i="39" s="1"/>
  <c r="M93" i="39" s="1"/>
  <c r="Q93" i="39"/>
  <c r="I93" i="39"/>
  <c r="G93" i="39"/>
  <c r="I61" i="38" s="1"/>
  <c r="V92" i="39"/>
  <c r="Q92" i="39"/>
  <c r="O92" i="39"/>
  <c r="O90" i="39" s="1"/>
  <c r="M92" i="39"/>
  <c r="K92" i="39"/>
  <c r="I92" i="39"/>
  <c r="G92" i="39"/>
  <c r="G90" i="39" s="1"/>
  <c r="I60" i="38" s="1"/>
  <c r="V91" i="39"/>
  <c r="V90" i="39" s="1"/>
  <c r="Q91" i="39"/>
  <c r="O91" i="39"/>
  <c r="M91" i="39"/>
  <c r="M90" i="39" s="1"/>
  <c r="K91" i="39"/>
  <c r="K90" i="39" s="1"/>
  <c r="I91" i="39"/>
  <c r="G91" i="39"/>
  <c r="Q90" i="39"/>
  <c r="I90" i="39"/>
  <c r="V89" i="39"/>
  <c r="Q89" i="39"/>
  <c r="O89" i="39"/>
  <c r="K89" i="39"/>
  <c r="I89" i="39"/>
  <c r="G89" i="39"/>
  <c r="M89" i="39" s="1"/>
  <c r="V88" i="39"/>
  <c r="Q88" i="39"/>
  <c r="O88" i="39"/>
  <c r="M88" i="39"/>
  <c r="K88" i="39"/>
  <c r="I88" i="39"/>
  <c r="G88" i="39"/>
  <c r="V87" i="39"/>
  <c r="Q87" i="39"/>
  <c r="O87" i="39"/>
  <c r="M87" i="39"/>
  <c r="K87" i="39"/>
  <c r="I87" i="39"/>
  <c r="G87" i="39"/>
  <c r="V86" i="39"/>
  <c r="Q86" i="39"/>
  <c r="O86" i="39"/>
  <c r="K86" i="39"/>
  <c r="I86" i="39"/>
  <c r="G86" i="39"/>
  <c r="M86" i="39" s="1"/>
  <c r="V85" i="39"/>
  <c r="Q85" i="39"/>
  <c r="O85" i="39"/>
  <c r="K85" i="39"/>
  <c r="I85" i="39"/>
  <c r="G85" i="39"/>
  <c r="M85" i="39" s="1"/>
  <c r="V84" i="39"/>
  <c r="Q84" i="39"/>
  <c r="O84" i="39"/>
  <c r="M84" i="39"/>
  <c r="K84" i="39"/>
  <c r="I84" i="39"/>
  <c r="G84" i="39"/>
  <c r="V83" i="39"/>
  <c r="Q83" i="39"/>
  <c r="O83" i="39"/>
  <c r="M83" i="39"/>
  <c r="K83" i="39"/>
  <c r="I83" i="39"/>
  <c r="G83" i="39"/>
  <c r="V82" i="39"/>
  <c r="V80" i="39" s="1"/>
  <c r="Q82" i="39"/>
  <c r="O82" i="39"/>
  <c r="K82" i="39"/>
  <c r="K80" i="39" s="1"/>
  <c r="I82" i="39"/>
  <c r="G82" i="39"/>
  <c r="M82" i="39" s="1"/>
  <c r="V81" i="39"/>
  <c r="Q81" i="39"/>
  <c r="Q80" i="39" s="1"/>
  <c r="O81" i="39"/>
  <c r="O80" i="39" s="1"/>
  <c r="K81" i="39"/>
  <c r="I81" i="39"/>
  <c r="I80" i="39" s="1"/>
  <c r="G81" i="39"/>
  <c r="M81" i="39" s="1"/>
  <c r="M80" i="39" s="1"/>
  <c r="V79" i="39"/>
  <c r="Q79" i="39"/>
  <c r="O79" i="39"/>
  <c r="M79" i="39"/>
  <c r="K79" i="39"/>
  <c r="I79" i="39"/>
  <c r="G79" i="39"/>
  <c r="V78" i="39"/>
  <c r="Q78" i="39"/>
  <c r="O78" i="39"/>
  <c r="K78" i="39"/>
  <c r="I78" i="39"/>
  <c r="G78" i="39"/>
  <c r="M78" i="39" s="1"/>
  <c r="V77" i="39"/>
  <c r="Q77" i="39"/>
  <c r="O77" i="39"/>
  <c r="K77" i="39"/>
  <c r="I77" i="39"/>
  <c r="G77" i="39"/>
  <c r="M77" i="39" s="1"/>
  <c r="V76" i="39"/>
  <c r="Q76" i="39"/>
  <c r="O76" i="39"/>
  <c r="M76" i="39"/>
  <c r="K76" i="39"/>
  <c r="I76" i="39"/>
  <c r="G76" i="39"/>
  <c r="V75" i="39"/>
  <c r="Q75" i="39"/>
  <c r="O75" i="39"/>
  <c r="M75" i="39"/>
  <c r="K75" i="39"/>
  <c r="I75" i="39"/>
  <c r="G75" i="39"/>
  <c r="V74" i="39"/>
  <c r="Q74" i="39"/>
  <c r="O74" i="39"/>
  <c r="K74" i="39"/>
  <c r="I74" i="39"/>
  <c r="G74" i="39"/>
  <c r="M74" i="39" s="1"/>
  <c r="V73" i="39"/>
  <c r="Q73" i="39"/>
  <c r="O73" i="39"/>
  <c r="K73" i="39"/>
  <c r="I73" i="39"/>
  <c r="G73" i="39"/>
  <c r="M73" i="39" s="1"/>
  <c r="V72" i="39"/>
  <c r="Q72" i="39"/>
  <c r="O72" i="39"/>
  <c r="M72" i="39"/>
  <c r="K72" i="39"/>
  <c r="I72" i="39"/>
  <c r="G72" i="39"/>
  <c r="V71" i="39"/>
  <c r="Q71" i="39"/>
  <c r="O71" i="39"/>
  <c r="M71" i="39"/>
  <c r="K71" i="39"/>
  <c r="I71" i="39"/>
  <c r="G71" i="39"/>
  <c r="V70" i="39"/>
  <c r="Q70" i="39"/>
  <c r="O70" i="39"/>
  <c r="K70" i="39"/>
  <c r="I70" i="39"/>
  <c r="G70" i="39"/>
  <c r="M70" i="39" s="1"/>
  <c r="V69" i="39"/>
  <c r="Q69" i="39"/>
  <c r="O69" i="39"/>
  <c r="K69" i="39"/>
  <c r="I69" i="39"/>
  <c r="G69" i="39"/>
  <c r="M69" i="39" s="1"/>
  <c r="V68" i="39"/>
  <c r="Q68" i="39"/>
  <c r="O68" i="39"/>
  <c r="M68" i="39"/>
  <c r="K68" i="39"/>
  <c r="I68" i="39"/>
  <c r="G68" i="39"/>
  <c r="V67" i="39"/>
  <c r="Q67" i="39"/>
  <c r="O67" i="39"/>
  <c r="M67" i="39"/>
  <c r="K67" i="39"/>
  <c r="I67" i="39"/>
  <c r="G67" i="39"/>
  <c r="V66" i="39"/>
  <c r="Q66" i="39"/>
  <c r="O66" i="39"/>
  <c r="K66" i="39"/>
  <c r="I66" i="39"/>
  <c r="G66" i="39"/>
  <c r="M66" i="39" s="1"/>
  <c r="V65" i="39"/>
  <c r="Q65" i="39"/>
  <c r="O65" i="39"/>
  <c r="K65" i="39"/>
  <c r="I65" i="39"/>
  <c r="G65" i="39"/>
  <c r="M65" i="39" s="1"/>
  <c r="V64" i="39"/>
  <c r="Q64" i="39"/>
  <c r="O64" i="39"/>
  <c r="M64" i="39"/>
  <c r="K64" i="39"/>
  <c r="I64" i="39"/>
  <c r="G64" i="39"/>
  <c r="V63" i="39"/>
  <c r="Q63" i="39"/>
  <c r="O63" i="39"/>
  <c r="M63" i="39"/>
  <c r="K63" i="39"/>
  <c r="I63" i="39"/>
  <c r="G63" i="39"/>
  <c r="V62" i="39"/>
  <c r="Q62" i="39"/>
  <c r="O62" i="39"/>
  <c r="K62" i="39"/>
  <c r="I62" i="39"/>
  <c r="G62" i="39"/>
  <c r="M62" i="39" s="1"/>
  <c r="V61" i="39"/>
  <c r="Q61" i="39"/>
  <c r="O61" i="39"/>
  <c r="K61" i="39"/>
  <c r="I61" i="39"/>
  <c r="G61" i="39"/>
  <c r="M61" i="39" s="1"/>
  <c r="V60" i="39"/>
  <c r="Q60" i="39"/>
  <c r="O60" i="39"/>
  <c r="M60" i="39"/>
  <c r="K60" i="39"/>
  <c r="I60" i="39"/>
  <c r="G60" i="39"/>
  <c r="V59" i="39"/>
  <c r="Q59" i="39"/>
  <c r="O59" i="39"/>
  <c r="M59" i="39"/>
  <c r="K59" i="39"/>
  <c r="I59" i="39"/>
  <c r="G59" i="39"/>
  <c r="V58" i="39"/>
  <c r="Q58" i="39"/>
  <c r="O58" i="39"/>
  <c r="K58" i="39"/>
  <c r="I58" i="39"/>
  <c r="G58" i="39"/>
  <c r="M58" i="39" s="1"/>
  <c r="V57" i="39"/>
  <c r="Q57" i="39"/>
  <c r="O57" i="39"/>
  <c r="K57" i="39"/>
  <c r="I57" i="39"/>
  <c r="G57" i="39"/>
  <c r="M57" i="39" s="1"/>
  <c r="V56" i="39"/>
  <c r="Q56" i="39"/>
  <c r="O56" i="39"/>
  <c r="M56" i="39"/>
  <c r="K56" i="39"/>
  <c r="I56" i="39"/>
  <c r="G56" i="39"/>
  <c r="V55" i="39"/>
  <c r="Q55" i="39"/>
  <c r="O55" i="39"/>
  <c r="M55" i="39"/>
  <c r="K55" i="39"/>
  <c r="I55" i="39"/>
  <c r="G55" i="39"/>
  <c r="V54" i="39"/>
  <c r="Q54" i="39"/>
  <c r="O54" i="39"/>
  <c r="K54" i="39"/>
  <c r="I54" i="39"/>
  <c r="G54" i="39"/>
  <c r="M54" i="39" s="1"/>
  <c r="V53" i="39"/>
  <c r="Q53" i="39"/>
  <c r="O53" i="39"/>
  <c r="K53" i="39"/>
  <c r="I53" i="39"/>
  <c r="G53" i="39"/>
  <c r="M53" i="39" s="1"/>
  <c r="V52" i="39"/>
  <c r="Q52" i="39"/>
  <c r="O52" i="39"/>
  <c r="M52" i="39"/>
  <c r="K52" i="39"/>
  <c r="I52" i="39"/>
  <c r="G52" i="39"/>
  <c r="V51" i="39"/>
  <c r="Q51" i="39"/>
  <c r="O51" i="39"/>
  <c r="M51" i="39"/>
  <c r="K51" i="39"/>
  <c r="I51" i="39"/>
  <c r="G51" i="39"/>
  <c r="V50" i="39"/>
  <c r="Q50" i="39"/>
  <c r="O50" i="39"/>
  <c r="K50" i="39"/>
  <c r="K49" i="39" s="1"/>
  <c r="I50" i="39"/>
  <c r="G50" i="39"/>
  <c r="M50" i="39" s="1"/>
  <c r="O49" i="39"/>
  <c r="G49" i="39"/>
  <c r="I58" i="38" s="1"/>
  <c r="V48" i="39"/>
  <c r="Q48" i="39"/>
  <c r="O48" i="39"/>
  <c r="M48" i="39"/>
  <c r="K48" i="39"/>
  <c r="I48" i="39"/>
  <c r="G48" i="39"/>
  <c r="V47" i="39"/>
  <c r="Q47" i="39"/>
  <c r="O47" i="39"/>
  <c r="K47" i="39"/>
  <c r="I47" i="39"/>
  <c r="G47" i="39"/>
  <c r="M47" i="39" s="1"/>
  <c r="V46" i="39"/>
  <c r="Q46" i="39"/>
  <c r="O46" i="39"/>
  <c r="K46" i="39"/>
  <c r="I46" i="39"/>
  <c r="G46" i="39"/>
  <c r="M46" i="39" s="1"/>
  <c r="V45" i="39"/>
  <c r="Q45" i="39"/>
  <c r="O45" i="39"/>
  <c r="O44" i="39" s="1"/>
  <c r="K45" i="39"/>
  <c r="I45" i="39"/>
  <c r="G45" i="39"/>
  <c r="V43" i="39"/>
  <c r="V39" i="39" s="1"/>
  <c r="Q43" i="39"/>
  <c r="O43" i="39"/>
  <c r="M43" i="39"/>
  <c r="K43" i="39"/>
  <c r="K39" i="39" s="1"/>
  <c r="I43" i="39"/>
  <c r="G43" i="39"/>
  <c r="V42" i="39"/>
  <c r="Q42" i="39"/>
  <c r="O42" i="39"/>
  <c r="K42" i="39"/>
  <c r="I42" i="39"/>
  <c r="G42" i="39"/>
  <c r="M42" i="39" s="1"/>
  <c r="V41" i="39"/>
  <c r="Q41" i="39"/>
  <c r="O41" i="39"/>
  <c r="K41" i="39"/>
  <c r="I41" i="39"/>
  <c r="G41" i="39"/>
  <c r="M41" i="39" s="1"/>
  <c r="V40" i="39"/>
  <c r="Q40" i="39"/>
  <c r="O40" i="39"/>
  <c r="M40" i="39"/>
  <c r="K40" i="39"/>
  <c r="I40" i="39"/>
  <c r="G40" i="39"/>
  <c r="G39" i="39" s="1"/>
  <c r="I56" i="38" s="1"/>
  <c r="V38" i="39"/>
  <c r="V37" i="39" s="1"/>
  <c r="Q38" i="39"/>
  <c r="Q37" i="39" s="1"/>
  <c r="O38" i="39"/>
  <c r="K38" i="39"/>
  <c r="K37" i="39" s="1"/>
  <c r="I38" i="39"/>
  <c r="I37" i="39" s="1"/>
  <c r="G38" i="39"/>
  <c r="M38" i="39" s="1"/>
  <c r="M37" i="39" s="1"/>
  <c r="O37" i="39"/>
  <c r="G37" i="39"/>
  <c r="I55" i="38" s="1"/>
  <c r="V36" i="39"/>
  <c r="Q36" i="39"/>
  <c r="O36" i="39"/>
  <c r="O35" i="39" s="1"/>
  <c r="M36" i="39"/>
  <c r="M35" i="39" s="1"/>
  <c r="K36" i="39"/>
  <c r="I36" i="39"/>
  <c r="G36" i="39"/>
  <c r="G35" i="39" s="1"/>
  <c r="I54" i="38" s="1"/>
  <c r="V35" i="39"/>
  <c r="Q35" i="39"/>
  <c r="K35" i="39"/>
  <c r="I35" i="39"/>
  <c r="V34" i="39"/>
  <c r="V32" i="39" s="1"/>
  <c r="Q34" i="39"/>
  <c r="O34" i="39"/>
  <c r="K34" i="39"/>
  <c r="K32" i="39" s="1"/>
  <c r="I34" i="39"/>
  <c r="G34" i="39"/>
  <c r="M34" i="39" s="1"/>
  <c r="V33" i="39"/>
  <c r="Q33" i="39"/>
  <c r="O33" i="39"/>
  <c r="O32" i="39" s="1"/>
  <c r="K33" i="39"/>
  <c r="I33" i="39"/>
  <c r="G33" i="39"/>
  <c r="V31" i="39"/>
  <c r="Q31" i="39"/>
  <c r="O31" i="39"/>
  <c r="M31" i="39"/>
  <c r="K31" i="39"/>
  <c r="I31" i="39"/>
  <c r="G31" i="39"/>
  <c r="V30" i="39"/>
  <c r="Q30" i="39"/>
  <c r="O30" i="39"/>
  <c r="K30" i="39"/>
  <c r="I30" i="39"/>
  <c r="G30" i="39"/>
  <c r="M30" i="39" s="1"/>
  <c r="V29" i="39"/>
  <c r="Q29" i="39"/>
  <c r="O29" i="39"/>
  <c r="O28" i="39" s="1"/>
  <c r="K29" i="39"/>
  <c r="I29" i="39"/>
  <c r="G29" i="39"/>
  <c r="V27" i="39"/>
  <c r="V26" i="39" s="1"/>
  <c r="Q27" i="39"/>
  <c r="O27" i="39"/>
  <c r="M27" i="39"/>
  <c r="M26" i="39" s="1"/>
  <c r="K27" i="39"/>
  <c r="K26" i="39" s="1"/>
  <c r="I27" i="39"/>
  <c r="G27" i="39"/>
  <c r="Q26" i="39"/>
  <c r="O26" i="39"/>
  <c r="I26" i="39"/>
  <c r="G26" i="39"/>
  <c r="V25" i="39"/>
  <c r="Q25" i="39"/>
  <c r="Q23" i="39" s="1"/>
  <c r="O25" i="39"/>
  <c r="K25" i="39"/>
  <c r="I25" i="39"/>
  <c r="I23" i="39" s="1"/>
  <c r="G25" i="39"/>
  <c r="M25" i="39" s="1"/>
  <c r="V24" i="39"/>
  <c r="Q24" i="39"/>
  <c r="O24" i="39"/>
  <c r="O23" i="39" s="1"/>
  <c r="K24" i="39"/>
  <c r="I24" i="39"/>
  <c r="G24" i="39"/>
  <c r="M24" i="39" s="1"/>
  <c r="M23" i="39" s="1"/>
  <c r="V23" i="39"/>
  <c r="K23" i="39"/>
  <c r="V22" i="39"/>
  <c r="Q22" i="39"/>
  <c r="O22" i="39"/>
  <c r="K22" i="39"/>
  <c r="I22" i="39"/>
  <c r="G22" i="39"/>
  <c r="M22" i="39" s="1"/>
  <c r="V21" i="39"/>
  <c r="Q21" i="39"/>
  <c r="O21" i="39"/>
  <c r="K21" i="39"/>
  <c r="I21" i="39"/>
  <c r="G21" i="39"/>
  <c r="M21" i="39" s="1"/>
  <c r="V20" i="39"/>
  <c r="Q20" i="39"/>
  <c r="O20" i="39"/>
  <c r="M20" i="39"/>
  <c r="K20" i="39"/>
  <c r="I20" i="39"/>
  <c r="G20" i="39"/>
  <c r="V19" i="39"/>
  <c r="Q19" i="39"/>
  <c r="O19" i="39"/>
  <c r="M19" i="39"/>
  <c r="K19" i="39"/>
  <c r="I19" i="39"/>
  <c r="G19" i="39"/>
  <c r="V18" i="39"/>
  <c r="Q18" i="39"/>
  <c r="O18" i="39"/>
  <c r="K18" i="39"/>
  <c r="I18" i="39"/>
  <c r="G18" i="39"/>
  <c r="M18" i="39" s="1"/>
  <c r="V17" i="39"/>
  <c r="Q17" i="39"/>
  <c r="O17" i="39"/>
  <c r="K17" i="39"/>
  <c r="I17" i="39"/>
  <c r="G17" i="39"/>
  <c r="M17" i="39" s="1"/>
  <c r="V16" i="39"/>
  <c r="Q16" i="39"/>
  <c r="O16" i="39"/>
  <c r="M16" i="39"/>
  <c r="K16" i="39"/>
  <c r="I16" i="39"/>
  <c r="G16" i="39"/>
  <c r="V15" i="39"/>
  <c r="Q15" i="39"/>
  <c r="O15" i="39"/>
  <c r="M15" i="39"/>
  <c r="K15" i="39"/>
  <c r="I15" i="39"/>
  <c r="G15" i="39"/>
  <c r="V14" i="39"/>
  <c r="Q14" i="39"/>
  <c r="O14" i="39"/>
  <c r="K14" i="39"/>
  <c r="I14" i="39"/>
  <c r="G14" i="39"/>
  <c r="M14" i="39" s="1"/>
  <c r="V13" i="39"/>
  <c r="Q13" i="39"/>
  <c r="O13" i="39"/>
  <c r="K13" i="39"/>
  <c r="I13" i="39"/>
  <c r="G13" i="39"/>
  <c r="M13" i="39" s="1"/>
  <c r="G12" i="39"/>
  <c r="V11" i="39"/>
  <c r="Q11" i="39"/>
  <c r="O11" i="39"/>
  <c r="K11" i="39"/>
  <c r="I11" i="39"/>
  <c r="G11" i="39"/>
  <c r="M11" i="39" s="1"/>
  <c r="V10" i="39"/>
  <c r="Q10" i="39"/>
  <c r="O10" i="39"/>
  <c r="M10" i="39"/>
  <c r="K10" i="39"/>
  <c r="I10" i="39"/>
  <c r="G10" i="39"/>
  <c r="V9" i="39"/>
  <c r="V8" i="39" s="1"/>
  <c r="Q9" i="39"/>
  <c r="O9" i="39"/>
  <c r="M9" i="39"/>
  <c r="K9" i="39"/>
  <c r="K8" i="39" s="1"/>
  <c r="I9" i="39"/>
  <c r="G9" i="39"/>
  <c r="Q8" i="39"/>
  <c r="I8" i="39"/>
  <c r="I62" i="38"/>
  <c r="I51" i="38"/>
  <c r="G38" i="38"/>
  <c r="F38" i="38"/>
  <c r="J28" i="38"/>
  <c r="J27" i="38"/>
  <c r="J26" i="38"/>
  <c r="E26" i="38"/>
  <c r="J25" i="38"/>
  <c r="J24" i="38"/>
  <c r="E24" i="38"/>
  <c r="J23" i="38"/>
  <c r="I20" i="38"/>
  <c r="I19" i="38"/>
  <c r="I18" i="38"/>
  <c r="J181" i="36"/>
  <c r="H181" i="36"/>
  <c r="J180" i="36"/>
  <c r="H180" i="36"/>
  <c r="J179" i="36"/>
  <c r="H179" i="36"/>
  <c r="J178" i="36"/>
  <c r="H178" i="36"/>
  <c r="J177" i="36"/>
  <c r="H177" i="36"/>
  <c r="J174" i="36"/>
  <c r="H174" i="36"/>
  <c r="J173" i="36"/>
  <c r="H173" i="36"/>
  <c r="J172" i="36"/>
  <c r="H172" i="36"/>
  <c r="J171" i="36"/>
  <c r="H171" i="36"/>
  <c r="J170" i="36"/>
  <c r="H170" i="36"/>
  <c r="J169" i="36"/>
  <c r="H169" i="36"/>
  <c r="J168" i="36"/>
  <c r="H168" i="36"/>
  <c r="J167" i="36"/>
  <c r="H167" i="36"/>
  <c r="J166" i="36"/>
  <c r="H166" i="36"/>
  <c r="J165" i="36"/>
  <c r="H165" i="36"/>
  <c r="J164" i="36"/>
  <c r="H164" i="36"/>
  <c r="J163" i="36"/>
  <c r="H163" i="36"/>
  <c r="J162" i="36"/>
  <c r="H162" i="36"/>
  <c r="J161" i="36"/>
  <c r="H161" i="36"/>
  <c r="J158" i="36"/>
  <c r="H158" i="36"/>
  <c r="J157" i="36"/>
  <c r="H157" i="36"/>
  <c r="J154" i="36"/>
  <c r="H154" i="36"/>
  <c r="J153" i="36"/>
  <c r="H153" i="36"/>
  <c r="J152" i="36"/>
  <c r="H152" i="36"/>
  <c r="J151" i="36"/>
  <c r="H151" i="36"/>
  <c r="J150" i="36"/>
  <c r="H150" i="36"/>
  <c r="J147" i="36"/>
  <c r="H147" i="36"/>
  <c r="J146" i="36"/>
  <c r="H146" i="36"/>
  <c r="J145" i="36"/>
  <c r="H145" i="36"/>
  <c r="J144" i="36"/>
  <c r="H144" i="36"/>
  <c r="J143" i="36"/>
  <c r="H143" i="36"/>
  <c r="J142" i="36"/>
  <c r="H142" i="36"/>
  <c r="J141" i="36"/>
  <c r="H141" i="36"/>
  <c r="J140" i="36"/>
  <c r="H140" i="36"/>
  <c r="J139" i="36"/>
  <c r="H139" i="36"/>
  <c r="J135" i="36"/>
  <c r="H135" i="36"/>
  <c r="J134" i="36"/>
  <c r="H134" i="36"/>
  <c r="J133" i="36"/>
  <c r="H133" i="36"/>
  <c r="J130" i="36"/>
  <c r="H130" i="36"/>
  <c r="J129" i="36"/>
  <c r="H129" i="36"/>
  <c r="J128" i="36"/>
  <c r="H128" i="36"/>
  <c r="J127" i="36"/>
  <c r="H127" i="36"/>
  <c r="J126" i="36"/>
  <c r="H126" i="36"/>
  <c r="J125" i="36"/>
  <c r="H125" i="36"/>
  <c r="J124" i="36"/>
  <c r="H124" i="36"/>
  <c r="J123" i="36"/>
  <c r="H123" i="36"/>
  <c r="J122" i="36"/>
  <c r="H122" i="36"/>
  <c r="J118" i="36"/>
  <c r="H118" i="36"/>
  <c r="J117" i="36"/>
  <c r="H117" i="36"/>
  <c r="J116" i="36"/>
  <c r="H116" i="36"/>
  <c r="J113" i="36"/>
  <c r="H113" i="36"/>
  <c r="J112" i="36"/>
  <c r="H112" i="36"/>
  <c r="J111" i="36"/>
  <c r="H111" i="36"/>
  <c r="J110" i="36"/>
  <c r="H110" i="36"/>
  <c r="J109" i="36"/>
  <c r="H109" i="36"/>
  <c r="J108" i="36"/>
  <c r="H108" i="36"/>
  <c r="J107" i="36"/>
  <c r="H107" i="36"/>
  <c r="J105" i="36"/>
  <c r="H105" i="36"/>
  <c r="J104" i="36"/>
  <c r="H104" i="36"/>
  <c r="J103" i="36"/>
  <c r="H103" i="36"/>
  <c r="J102" i="36"/>
  <c r="H102" i="36"/>
  <c r="J101" i="36"/>
  <c r="H101" i="36"/>
  <c r="J100" i="36"/>
  <c r="H100" i="36"/>
  <c r="J99" i="36"/>
  <c r="H99" i="36"/>
  <c r="J98" i="36"/>
  <c r="H98" i="36"/>
  <c r="J97" i="36"/>
  <c r="H97" i="36"/>
  <c r="J96" i="36"/>
  <c r="H96" i="36"/>
  <c r="J91" i="36"/>
  <c r="H91" i="36"/>
  <c r="J90" i="36"/>
  <c r="H90" i="36"/>
  <c r="J89" i="36"/>
  <c r="H89" i="36"/>
  <c r="J88" i="36"/>
  <c r="H88" i="36"/>
  <c r="J87" i="36"/>
  <c r="H87" i="36"/>
  <c r="J86" i="36"/>
  <c r="H86" i="36"/>
  <c r="J85" i="36"/>
  <c r="H85" i="36"/>
  <c r="J84" i="36"/>
  <c r="H84" i="36"/>
  <c r="J83" i="36"/>
  <c r="H83" i="36"/>
  <c r="J80" i="36"/>
  <c r="H80" i="36"/>
  <c r="J79" i="36"/>
  <c r="H79" i="36"/>
  <c r="J78" i="36"/>
  <c r="H78" i="36"/>
  <c r="J75" i="36"/>
  <c r="H75" i="36"/>
  <c r="J74" i="36"/>
  <c r="H74" i="36"/>
  <c r="J73" i="36"/>
  <c r="H73" i="36"/>
  <c r="J72" i="36"/>
  <c r="H72" i="36"/>
  <c r="J71" i="36"/>
  <c r="H71" i="36"/>
  <c r="J70" i="36"/>
  <c r="H70" i="36"/>
  <c r="J69" i="36"/>
  <c r="H69" i="36"/>
  <c r="J68" i="36"/>
  <c r="H68" i="36"/>
  <c r="J67" i="36"/>
  <c r="H67" i="36"/>
  <c r="J66" i="36"/>
  <c r="H66" i="36"/>
  <c r="J65" i="36"/>
  <c r="H65" i="36"/>
  <c r="J64" i="36"/>
  <c r="H64" i="36"/>
  <c r="J63" i="36"/>
  <c r="H63" i="36"/>
  <c r="J62" i="36"/>
  <c r="H62" i="36"/>
  <c r="J61" i="36"/>
  <c r="H61" i="36"/>
  <c r="J60" i="36"/>
  <c r="H60" i="36"/>
  <c r="J59" i="36"/>
  <c r="H59" i="36"/>
  <c r="J58" i="36"/>
  <c r="H58" i="36"/>
  <c r="J55" i="36"/>
  <c r="H55" i="36"/>
  <c r="J54" i="36"/>
  <c r="H54" i="36"/>
  <c r="J53" i="36"/>
  <c r="H53" i="36"/>
  <c r="J52" i="36"/>
  <c r="H52" i="36"/>
  <c r="J51" i="36"/>
  <c r="H51" i="36"/>
  <c r="J50" i="36"/>
  <c r="H50" i="36"/>
  <c r="J49" i="36"/>
  <c r="H49" i="36"/>
  <c r="J46" i="36"/>
  <c r="H46" i="36"/>
  <c r="J45" i="36"/>
  <c r="H45" i="36"/>
  <c r="J44" i="36"/>
  <c r="H44" i="36"/>
  <c r="J43" i="36"/>
  <c r="H43" i="36"/>
  <c r="J42" i="36"/>
  <c r="H42" i="36"/>
  <c r="J41" i="36"/>
  <c r="H41" i="36"/>
  <c r="J40" i="36"/>
  <c r="H40" i="36"/>
  <c r="J39" i="36"/>
  <c r="H39" i="36"/>
  <c r="J36" i="36"/>
  <c r="H36" i="36"/>
  <c r="J35" i="36"/>
  <c r="H35" i="36"/>
  <c r="J34" i="36"/>
  <c r="H34" i="36"/>
  <c r="J31" i="36"/>
  <c r="H31" i="36"/>
  <c r="J30" i="36"/>
  <c r="H30" i="36"/>
  <c r="J29" i="36"/>
  <c r="H29" i="36"/>
  <c r="J28" i="36"/>
  <c r="H28" i="36"/>
  <c r="J26" i="36"/>
  <c r="H26" i="36"/>
  <c r="J25" i="36"/>
  <c r="H25" i="36"/>
  <c r="J24" i="36"/>
  <c r="H24" i="36"/>
  <c r="J23" i="36"/>
  <c r="H23" i="36"/>
  <c r="J22" i="36"/>
  <c r="H22" i="36"/>
  <c r="J21" i="36"/>
  <c r="H21" i="36"/>
  <c r="J20" i="36"/>
  <c r="H20" i="36"/>
  <c r="J19" i="36"/>
  <c r="H19" i="36"/>
  <c r="J18" i="36"/>
  <c r="H18" i="36"/>
  <c r="J17" i="36"/>
  <c r="H17" i="36"/>
  <c r="J16" i="36"/>
  <c r="H16" i="36"/>
  <c r="J15" i="36"/>
  <c r="H15" i="36"/>
  <c r="J14" i="36"/>
  <c r="H14" i="36"/>
  <c r="J13" i="36"/>
  <c r="J183" i="36" s="1"/>
  <c r="H13" i="36"/>
  <c r="I73" i="35"/>
  <c r="G73" i="35"/>
  <c r="I72" i="35"/>
  <c r="I74" i="35" s="1"/>
  <c r="G72" i="35"/>
  <c r="G74" i="35" s="1"/>
  <c r="I69" i="35"/>
  <c r="G69" i="35"/>
  <c r="I68" i="35"/>
  <c r="I70" i="35" s="1"/>
  <c r="G68" i="35"/>
  <c r="G70" i="35" s="1"/>
  <c r="I65" i="35"/>
  <c r="G65" i="35"/>
  <c r="I64" i="35"/>
  <c r="G64" i="35"/>
  <c r="I63" i="35"/>
  <c r="G63" i="35"/>
  <c r="I62" i="35"/>
  <c r="G62" i="35"/>
  <c r="I61" i="35"/>
  <c r="G61" i="35"/>
  <c r="I60" i="35"/>
  <c r="G60" i="35"/>
  <c r="I59" i="35"/>
  <c r="G59" i="35"/>
  <c r="I58" i="35"/>
  <c r="G58" i="35"/>
  <c r="I57" i="35"/>
  <c r="G57" i="35"/>
  <c r="I56" i="35"/>
  <c r="G56" i="35"/>
  <c r="I55" i="35"/>
  <c r="G55" i="35"/>
  <c r="I54" i="35"/>
  <c r="G54" i="35"/>
  <c r="I53" i="35"/>
  <c r="G53" i="35"/>
  <c r="I52" i="35"/>
  <c r="G52" i="35"/>
  <c r="I51" i="35"/>
  <c r="G51" i="35"/>
  <c r="I50" i="35"/>
  <c r="G50" i="35"/>
  <c r="I49" i="35"/>
  <c r="G49" i="35"/>
  <c r="I48" i="35"/>
  <c r="G48" i="35"/>
  <c r="I47" i="35"/>
  <c r="G47" i="35"/>
  <c r="I46" i="35"/>
  <c r="I66" i="35" s="1"/>
  <c r="G46" i="35"/>
  <c r="G66" i="35" s="1"/>
  <c r="G44" i="35"/>
  <c r="I43" i="35"/>
  <c r="I44" i="35" s="1"/>
  <c r="G43" i="35"/>
  <c r="I40" i="35"/>
  <c r="G40" i="35"/>
  <c r="I39" i="35"/>
  <c r="G39" i="35"/>
  <c r="I38" i="35"/>
  <c r="G38" i="35"/>
  <c r="I37" i="35"/>
  <c r="G37" i="35"/>
  <c r="I36" i="35"/>
  <c r="G36" i="35"/>
  <c r="I35" i="35"/>
  <c r="G35" i="35"/>
  <c r="I34" i="35"/>
  <c r="G34" i="35"/>
  <c r="I33" i="35"/>
  <c r="G33" i="35"/>
  <c r="I32" i="35"/>
  <c r="G32" i="35"/>
  <c r="I31" i="35"/>
  <c r="G31" i="35"/>
  <c r="I30" i="35"/>
  <c r="G30" i="35"/>
  <c r="I29" i="35"/>
  <c r="G29" i="35"/>
  <c r="I28" i="35"/>
  <c r="G28" i="35"/>
  <c r="I27" i="35"/>
  <c r="G27" i="35"/>
  <c r="I26" i="35"/>
  <c r="G26" i="35"/>
  <c r="I25" i="35"/>
  <c r="G25" i="35"/>
  <c r="I24" i="35"/>
  <c r="G24" i="35"/>
  <c r="I23" i="35"/>
  <c r="G23" i="35"/>
  <c r="I22" i="35"/>
  <c r="G22" i="35"/>
  <c r="I21" i="35"/>
  <c r="G21" i="35"/>
  <c r="I20" i="35"/>
  <c r="G20" i="35"/>
  <c r="I19" i="35"/>
  <c r="G19" i="35"/>
  <c r="I18" i="35"/>
  <c r="G18" i="35"/>
  <c r="I17" i="35"/>
  <c r="G17" i="35"/>
  <c r="I16" i="35"/>
  <c r="G16" i="35"/>
  <c r="I15" i="35"/>
  <c r="G15" i="35"/>
  <c r="I14" i="35"/>
  <c r="G14" i="35"/>
  <c r="I13" i="35"/>
  <c r="G13" i="35"/>
  <c r="I12" i="35"/>
  <c r="G12" i="35"/>
  <c r="I11" i="35"/>
  <c r="I41" i="35" s="1"/>
  <c r="G11" i="35"/>
  <c r="W21" i="63" l="1"/>
  <c r="P5" i="63"/>
  <c r="G8" i="61" s="1"/>
  <c r="I73" i="41"/>
  <c r="I42" i="41"/>
  <c r="I15" i="41"/>
  <c r="J140" i="40"/>
  <c r="H183" i="36"/>
  <c r="J184" i="36" s="1"/>
  <c r="I2879" i="2" s="1"/>
  <c r="V29" i="65"/>
  <c r="P5" i="64"/>
  <c r="G9" i="61" s="1"/>
  <c r="W6" i="63"/>
  <c r="W29" i="64"/>
  <c r="T27" i="65"/>
  <c r="P27" i="65"/>
  <c r="V18" i="65"/>
  <c r="W18" i="65" s="1"/>
  <c r="V29" i="63"/>
  <c r="V5" i="63" s="1"/>
  <c r="P23" i="65"/>
  <c r="T23" i="65"/>
  <c r="T21" i="65"/>
  <c r="P21" i="65"/>
  <c r="W19" i="65"/>
  <c r="V19" i="65"/>
  <c r="W29" i="63"/>
  <c r="W5" i="63" s="1"/>
  <c r="V16" i="62"/>
  <c r="V6" i="62" s="1"/>
  <c r="V5" i="62" s="1"/>
  <c r="V15" i="62"/>
  <c r="W15" i="62"/>
  <c r="W30" i="65"/>
  <c r="W29" i="65" s="1"/>
  <c r="T20" i="65"/>
  <c r="P20" i="65"/>
  <c r="V29" i="64"/>
  <c r="V20" i="64"/>
  <c r="V6" i="64" s="1"/>
  <c r="P6" i="62"/>
  <c r="P5" i="62" s="1"/>
  <c r="G7" i="61" s="1"/>
  <c r="W21" i="64"/>
  <c r="V21" i="64"/>
  <c r="G52" i="55"/>
  <c r="H56" i="55" s="1"/>
  <c r="I14" i="41"/>
  <c r="I2885" i="2" s="1"/>
  <c r="H140" i="40"/>
  <c r="J141" i="40" s="1"/>
  <c r="I2881" i="2" s="1"/>
  <c r="F40" i="38"/>
  <c r="F39" i="38"/>
  <c r="F42" i="38" s="1"/>
  <c r="G23" i="38" s="1"/>
  <c r="G23" i="39"/>
  <c r="I50" i="38" s="1"/>
  <c r="V28" i="39"/>
  <c r="V44" i="39"/>
  <c r="AF108" i="39"/>
  <c r="M29" i="39"/>
  <c r="M28" i="39" s="1"/>
  <c r="G28" i="39"/>
  <c r="I52" i="38" s="1"/>
  <c r="Q28" i="39"/>
  <c r="K28" i="39"/>
  <c r="M33" i="39"/>
  <c r="M32" i="39" s="1"/>
  <c r="G32" i="39"/>
  <c r="I53" i="38" s="1"/>
  <c r="Q32" i="39"/>
  <c r="M39" i="39"/>
  <c r="Q39" i="39"/>
  <c r="M45" i="39"/>
  <c r="M44" i="39" s="1"/>
  <c r="G44" i="39"/>
  <c r="I57" i="38" s="1"/>
  <c r="I17" i="38" s="1"/>
  <c r="Q44" i="39"/>
  <c r="K44" i="39"/>
  <c r="M49" i="39"/>
  <c r="Q49" i="39"/>
  <c r="M96" i="39"/>
  <c r="M8" i="39"/>
  <c r="G8" i="39"/>
  <c r="O8" i="39"/>
  <c r="I28" i="39"/>
  <c r="I32" i="39"/>
  <c r="O39" i="39"/>
  <c r="I39" i="39"/>
  <c r="I44" i="39"/>
  <c r="I49" i="39"/>
  <c r="V49" i="39"/>
  <c r="G80" i="39"/>
  <c r="I59" i="38" s="1"/>
  <c r="G102" i="39"/>
  <c r="I63" i="38" s="1"/>
  <c r="G41" i="35"/>
  <c r="G76" i="35" s="1"/>
  <c r="I2877" i="2" s="1"/>
  <c r="V5" i="64" l="1"/>
  <c r="W16" i="62"/>
  <c r="W6" i="62" s="1"/>
  <c r="W5" i="62" s="1"/>
  <c r="V23" i="65"/>
  <c r="W23" i="65" s="1"/>
  <c r="W27" i="65"/>
  <c r="V27" i="65"/>
  <c r="P6" i="65"/>
  <c r="P5" i="65" s="1"/>
  <c r="G10" i="61" s="1"/>
  <c r="G12" i="61" s="1"/>
  <c r="I2905" i="2" s="1"/>
  <c r="W20" i="64"/>
  <c r="W6" i="64" s="1"/>
  <c r="W5" i="64" s="1"/>
  <c r="W21" i="65"/>
  <c r="V21" i="65"/>
  <c r="T6" i="65"/>
  <c r="T5" i="65" s="1"/>
  <c r="V20" i="65"/>
  <c r="V6" i="65" s="1"/>
  <c r="V5" i="65" s="1"/>
  <c r="G40" i="38"/>
  <c r="G41" i="38"/>
  <c r="G39" i="38"/>
  <c r="I49" i="38"/>
  <c r="G108" i="39"/>
  <c r="A23" i="38"/>
  <c r="G13" i="61" l="1"/>
  <c r="G14" i="61" s="1"/>
  <c r="W20" i="65"/>
  <c r="W6" i="65" s="1"/>
  <c r="W5" i="65" s="1"/>
  <c r="H41" i="38"/>
  <c r="I41" i="38" s="1"/>
  <c r="I16" i="38"/>
  <c r="I21" i="38" s="1"/>
  <c r="I2883" i="2" s="1"/>
  <c r="I64" i="38"/>
  <c r="A24" i="38"/>
  <c r="G24" i="38"/>
  <c r="G42" i="38"/>
  <c r="H39" i="38"/>
  <c r="H42" i="38" s="1"/>
  <c r="H40" i="38"/>
  <c r="I40" i="38" s="1"/>
  <c r="J62" i="38" l="1"/>
  <c r="J60" i="38"/>
  <c r="J58" i="38"/>
  <c r="J56" i="38"/>
  <c r="J54" i="38"/>
  <c r="J52" i="38"/>
  <c r="J50" i="38"/>
  <c r="J63" i="38"/>
  <c r="J57" i="38"/>
  <c r="J61" i="38"/>
  <c r="J59" i="38"/>
  <c r="J51" i="38"/>
  <c r="J55" i="38"/>
  <c r="J49" i="38"/>
  <c r="J53" i="38"/>
  <c r="G25" i="38"/>
  <c r="A25" i="38" s="1"/>
  <c r="G28" i="38"/>
  <c r="I39" i="38"/>
  <c r="I42" i="38" s="1"/>
  <c r="J39" i="38" l="1"/>
  <c r="J42" i="38" s="1"/>
  <c r="J41" i="38"/>
  <c r="J40" i="38"/>
  <c r="J64" i="38"/>
  <c r="A26" i="38"/>
  <c r="G26" i="38"/>
  <c r="A27" i="38" s="1"/>
  <c r="A29" i="38" l="1"/>
  <c r="G29" i="38"/>
  <c r="G27" i="38" s="1"/>
  <c r="H66" i="34"/>
  <c r="I66" i="34" s="1"/>
  <c r="H65" i="34"/>
  <c r="H64" i="34"/>
  <c r="I64" i="34" s="1"/>
  <c r="J64" i="34" s="1"/>
  <c r="G62" i="34"/>
  <c r="H62" i="34" s="1"/>
  <c r="G61" i="34"/>
  <c r="H61" i="34" s="1"/>
  <c r="G60" i="34"/>
  <c r="H60" i="34" s="1"/>
  <c r="G58" i="34"/>
  <c r="H58" i="34" s="1"/>
  <c r="G57" i="34"/>
  <c r="H57" i="34" s="1"/>
  <c r="G56" i="34"/>
  <c r="H56" i="34" s="1"/>
  <c r="G55" i="34"/>
  <c r="H55" i="34" s="1"/>
  <c r="G54" i="34"/>
  <c r="H54" i="34" s="1"/>
  <c r="G52" i="34"/>
  <c r="H52" i="34" s="1"/>
  <c r="G51" i="34"/>
  <c r="H51" i="34" s="1"/>
  <c r="G50" i="34"/>
  <c r="H50" i="34" s="1"/>
  <c r="G49" i="34"/>
  <c r="H49" i="34" s="1"/>
  <c r="G48" i="34"/>
  <c r="H48" i="34" s="1"/>
  <c r="G47" i="34"/>
  <c r="H47" i="34" s="1"/>
  <c r="G45" i="34"/>
  <c r="H45" i="34" s="1"/>
  <c r="G44" i="34"/>
  <c r="H44" i="34" s="1"/>
  <c r="G43" i="34"/>
  <c r="H43" i="34" s="1"/>
  <c r="G42" i="34"/>
  <c r="H42" i="34" s="1"/>
  <c r="G40" i="34"/>
  <c r="H40" i="34" s="1"/>
  <c r="G39" i="34"/>
  <c r="H39" i="34" s="1"/>
  <c r="G38" i="34"/>
  <c r="H38" i="34" s="1"/>
  <c r="G37" i="34"/>
  <c r="H37" i="34" s="1"/>
  <c r="G36" i="34"/>
  <c r="H36" i="34" s="1"/>
  <c r="G35" i="34"/>
  <c r="H35" i="34" s="1"/>
  <c r="G34" i="34"/>
  <c r="H34" i="34" s="1"/>
  <c r="G33" i="34"/>
  <c r="H33" i="34" s="1"/>
  <c r="G31" i="34"/>
  <c r="H31" i="34" s="1"/>
  <c r="G30" i="34"/>
  <c r="H30" i="34" s="1"/>
  <c r="G28" i="34"/>
  <c r="H28" i="34" s="1"/>
  <c r="G27" i="34"/>
  <c r="H27" i="34" s="1"/>
  <c r="G26" i="34"/>
  <c r="H26" i="34" s="1"/>
  <c r="G25" i="34"/>
  <c r="H25" i="34" s="1"/>
  <c r="G23" i="34"/>
  <c r="H23" i="34" s="1"/>
  <c r="G21" i="34"/>
  <c r="H21" i="34" s="1"/>
  <c r="I21" i="34" s="1"/>
  <c r="G20" i="34"/>
  <c r="H20" i="34" s="1"/>
  <c r="I20" i="34" s="1"/>
  <c r="G19" i="34"/>
  <c r="H19" i="34" s="1"/>
  <c r="I19" i="34" s="1"/>
  <c r="I177" i="33"/>
  <c r="G177" i="33"/>
  <c r="I176" i="33"/>
  <c r="G176" i="33"/>
  <c r="I175" i="33"/>
  <c r="G175" i="33"/>
  <c r="I174" i="33"/>
  <c r="G174" i="33"/>
  <c r="I173" i="33"/>
  <c r="G173" i="33"/>
  <c r="I172" i="33"/>
  <c r="G172" i="33"/>
  <c r="I171" i="33"/>
  <c r="I178" i="33" s="1"/>
  <c r="G171" i="33"/>
  <c r="G178" i="33" s="1"/>
  <c r="I168" i="33"/>
  <c r="G168" i="33"/>
  <c r="G167" i="33"/>
  <c r="I166" i="33"/>
  <c r="G166" i="33"/>
  <c r="I165" i="33"/>
  <c r="G165" i="33"/>
  <c r="I164" i="33"/>
  <c r="G164" i="33"/>
  <c r="I163" i="33"/>
  <c r="G163" i="33"/>
  <c r="I162" i="33"/>
  <c r="G162" i="33"/>
  <c r="I161" i="33"/>
  <c r="G161" i="33"/>
  <c r="I160" i="33"/>
  <c r="G160" i="33"/>
  <c r="I159" i="33"/>
  <c r="G159" i="33"/>
  <c r="I158" i="33"/>
  <c r="G158" i="33"/>
  <c r="I157" i="33"/>
  <c r="G157" i="33"/>
  <c r="I156" i="33"/>
  <c r="G156" i="33"/>
  <c r="I155" i="33"/>
  <c r="G155" i="33"/>
  <c r="I154" i="33"/>
  <c r="G154" i="33"/>
  <c r="I153" i="33"/>
  <c r="G153" i="33"/>
  <c r="I152" i="33"/>
  <c r="G152" i="33"/>
  <c r="I151" i="33"/>
  <c r="G151" i="33"/>
  <c r="I150" i="33"/>
  <c r="G150" i="33"/>
  <c r="I149" i="33"/>
  <c r="G149" i="33"/>
  <c r="I148" i="33"/>
  <c r="G148" i="33"/>
  <c r="I147" i="33"/>
  <c r="G147" i="33"/>
  <c r="I146" i="33"/>
  <c r="G146" i="33"/>
  <c r="I145" i="33"/>
  <c r="G145" i="33"/>
  <c r="I144" i="33"/>
  <c r="G144" i="33"/>
  <c r="I143" i="33"/>
  <c r="G143" i="33"/>
  <c r="I142" i="33"/>
  <c r="G142" i="33"/>
  <c r="I141" i="33"/>
  <c r="G141" i="33"/>
  <c r="I140" i="33"/>
  <c r="G140" i="33"/>
  <c r="I139" i="33"/>
  <c r="G139" i="33"/>
  <c r="I138" i="33"/>
  <c r="G138" i="33"/>
  <c r="I137" i="33"/>
  <c r="G137" i="33"/>
  <c r="I136" i="33"/>
  <c r="G136" i="33"/>
  <c r="I135" i="33"/>
  <c r="G135" i="33"/>
  <c r="I134" i="33"/>
  <c r="G134" i="33"/>
  <c r="I133" i="33"/>
  <c r="G133" i="33"/>
  <c r="I132" i="33"/>
  <c r="G132" i="33"/>
  <c r="I131" i="33"/>
  <c r="G131" i="33"/>
  <c r="I130" i="33"/>
  <c r="G130" i="33"/>
  <c r="I129" i="33"/>
  <c r="G129" i="33"/>
  <c r="I128" i="33"/>
  <c r="G128" i="33"/>
  <c r="I127" i="33"/>
  <c r="G127" i="33"/>
  <c r="I126" i="33"/>
  <c r="G126" i="33"/>
  <c r="I125" i="33"/>
  <c r="G125" i="33"/>
  <c r="I124" i="33"/>
  <c r="G124" i="33"/>
  <c r="I123" i="33"/>
  <c r="G123" i="33"/>
  <c r="I122" i="33"/>
  <c r="G122" i="33"/>
  <c r="I121" i="33"/>
  <c r="G121" i="33"/>
  <c r="I120" i="33"/>
  <c r="G120" i="33"/>
  <c r="I119" i="33"/>
  <c r="G119" i="33"/>
  <c r="I118" i="33"/>
  <c r="G118" i="33"/>
  <c r="I117" i="33"/>
  <c r="G117" i="33"/>
  <c r="I116" i="33"/>
  <c r="G116" i="33"/>
  <c r="I115" i="33"/>
  <c r="G115" i="33"/>
  <c r="I114" i="33"/>
  <c r="G114" i="33"/>
  <c r="I113" i="33"/>
  <c r="G113" i="33"/>
  <c r="I112" i="33"/>
  <c r="G112" i="33"/>
  <c r="I111" i="33"/>
  <c r="G111" i="33"/>
  <c r="I110" i="33"/>
  <c r="G110" i="33"/>
  <c r="I109" i="33"/>
  <c r="G109" i="33"/>
  <c r="I108" i="33"/>
  <c r="G108" i="33"/>
  <c r="I107" i="33"/>
  <c r="G107" i="33"/>
  <c r="I106" i="33"/>
  <c r="G106" i="33"/>
  <c r="I105" i="33"/>
  <c r="G105" i="33"/>
  <c r="I104" i="33"/>
  <c r="G104" i="33"/>
  <c r="I103" i="33"/>
  <c r="G103" i="33"/>
  <c r="I102" i="33"/>
  <c r="G102" i="33"/>
  <c r="I101" i="33"/>
  <c r="G101" i="33"/>
  <c r="I100" i="33"/>
  <c r="G100" i="33"/>
  <c r="I99" i="33"/>
  <c r="G99" i="33"/>
  <c r="I98" i="33"/>
  <c r="I169" i="33" s="1"/>
  <c r="G98" i="33"/>
  <c r="G169" i="33" s="1"/>
  <c r="I95" i="33"/>
  <c r="G95" i="33"/>
  <c r="I94" i="33"/>
  <c r="G94" i="33"/>
  <c r="I93" i="33"/>
  <c r="G93" i="33"/>
  <c r="I92" i="33"/>
  <c r="G92" i="33"/>
  <c r="I91" i="33"/>
  <c r="G91" i="33"/>
  <c r="I90" i="33"/>
  <c r="G90" i="33"/>
  <c r="I89" i="33"/>
  <c r="G89" i="33"/>
  <c r="I88" i="33"/>
  <c r="G88" i="33"/>
  <c r="I87" i="33"/>
  <c r="G87" i="33"/>
  <c r="I86" i="33"/>
  <c r="G86" i="33"/>
  <c r="I85" i="33"/>
  <c r="G85" i="33"/>
  <c r="I84" i="33"/>
  <c r="G84" i="33"/>
  <c r="I83" i="33"/>
  <c r="G83" i="33"/>
  <c r="I82" i="33"/>
  <c r="G82" i="33"/>
  <c r="I81" i="33"/>
  <c r="G81" i="33"/>
  <c r="I80" i="33"/>
  <c r="G80" i="33"/>
  <c r="I79" i="33"/>
  <c r="G79" i="33"/>
  <c r="I78" i="33"/>
  <c r="G78" i="33"/>
  <c r="I77" i="33"/>
  <c r="G77" i="33"/>
  <c r="I76" i="33"/>
  <c r="G76" i="33"/>
  <c r="I75" i="33"/>
  <c r="G75" i="33"/>
  <c r="I74" i="33"/>
  <c r="G74" i="33"/>
  <c r="I73" i="33"/>
  <c r="G73" i="33"/>
  <c r="I72" i="33"/>
  <c r="G72" i="33"/>
  <c r="I71" i="33"/>
  <c r="G71" i="33"/>
  <c r="I70" i="33"/>
  <c r="G70" i="33"/>
  <c r="I69" i="33"/>
  <c r="G69" i="33"/>
  <c r="I68" i="33"/>
  <c r="G68" i="33"/>
  <c r="I67" i="33"/>
  <c r="G67" i="33"/>
  <c r="I66" i="33"/>
  <c r="G66" i="33"/>
  <c r="I65" i="33"/>
  <c r="G65" i="33"/>
  <c r="I64" i="33"/>
  <c r="G64" i="33"/>
  <c r="I63" i="33"/>
  <c r="G63" i="33"/>
  <c r="I62" i="33"/>
  <c r="G62" i="33"/>
  <c r="I61" i="33"/>
  <c r="G61" i="33"/>
  <c r="I60" i="33"/>
  <c r="I59" i="33"/>
  <c r="G59" i="33"/>
  <c r="I58" i="33"/>
  <c r="G58" i="33"/>
  <c r="I57" i="33"/>
  <c r="G57" i="33"/>
  <c r="I56" i="33"/>
  <c r="G56" i="33"/>
  <c r="I55" i="33"/>
  <c r="G55" i="33"/>
  <c r="I54" i="33"/>
  <c r="G54" i="33"/>
  <c r="I53" i="33"/>
  <c r="G53" i="33"/>
  <c r="I52" i="33"/>
  <c r="G52" i="33"/>
  <c r="I51" i="33"/>
  <c r="G51" i="33"/>
  <c r="I50" i="33"/>
  <c r="G50" i="33"/>
  <c r="I49" i="33"/>
  <c r="G49" i="33"/>
  <c r="I48" i="33"/>
  <c r="G48" i="33"/>
  <c r="I47" i="33"/>
  <c r="G47" i="33"/>
  <c r="I46" i="33"/>
  <c r="G46" i="33"/>
  <c r="I45" i="33"/>
  <c r="G45" i="33"/>
  <c r="I44" i="33"/>
  <c r="G44" i="33"/>
  <c r="I43" i="33"/>
  <c r="G43" i="33"/>
  <c r="I42" i="33"/>
  <c r="G42" i="33"/>
  <c r="I41" i="33"/>
  <c r="G41" i="33"/>
  <c r="I40" i="33"/>
  <c r="G40" i="33"/>
  <c r="I39" i="33"/>
  <c r="G39" i="33"/>
  <c r="I38" i="33"/>
  <c r="G38" i="33"/>
  <c r="I37" i="33"/>
  <c r="G37" i="33"/>
  <c r="I36" i="33"/>
  <c r="G36" i="33"/>
  <c r="I35" i="33"/>
  <c r="G35" i="33"/>
  <c r="I34" i="33"/>
  <c r="G34" i="33"/>
  <c r="I33" i="33"/>
  <c r="G33" i="33"/>
  <c r="I32" i="33"/>
  <c r="G32" i="33"/>
  <c r="I31" i="33"/>
  <c r="G31" i="33"/>
  <c r="I30" i="33"/>
  <c r="G30" i="33"/>
  <c r="I29" i="33"/>
  <c r="G29" i="33"/>
  <c r="I28" i="33"/>
  <c r="G28" i="33"/>
  <c r="I27" i="33"/>
  <c r="G27" i="33"/>
  <c r="I26" i="33"/>
  <c r="G26" i="33"/>
  <c r="I25" i="33"/>
  <c r="I96" i="33" s="1"/>
  <c r="G25" i="33"/>
  <c r="I22" i="33"/>
  <c r="G22" i="33"/>
  <c r="I21" i="33"/>
  <c r="G21" i="33"/>
  <c r="I20" i="33"/>
  <c r="G20" i="33"/>
  <c r="I19" i="33"/>
  <c r="G19" i="33"/>
  <c r="I18" i="33"/>
  <c r="G18" i="33"/>
  <c r="I17" i="33"/>
  <c r="G17" i="33"/>
  <c r="I16" i="33"/>
  <c r="G16" i="33"/>
  <c r="I15" i="33"/>
  <c r="G15" i="33"/>
  <c r="I14" i="33"/>
  <c r="G14" i="33"/>
  <c r="I13" i="33"/>
  <c r="G13" i="33"/>
  <c r="I12" i="33"/>
  <c r="G12" i="33"/>
  <c r="I11" i="33"/>
  <c r="G11" i="33"/>
  <c r="I10" i="33"/>
  <c r="I23" i="33" s="1"/>
  <c r="G10" i="33"/>
  <c r="G23" i="33" s="1"/>
  <c r="I78" i="31"/>
  <c r="G78" i="31"/>
  <c r="I77" i="31"/>
  <c r="G77" i="31"/>
  <c r="I76" i="31"/>
  <c r="I79" i="31" s="1"/>
  <c r="G76" i="31"/>
  <c r="G79" i="31" s="1"/>
  <c r="I73" i="31"/>
  <c r="G73" i="31"/>
  <c r="I72" i="31"/>
  <c r="G72" i="31"/>
  <c r="I71" i="31"/>
  <c r="G71" i="31"/>
  <c r="I70" i="31"/>
  <c r="G70" i="31"/>
  <c r="I69" i="31"/>
  <c r="G69" i="31"/>
  <c r="I68" i="31"/>
  <c r="G68" i="31"/>
  <c r="I67" i="31"/>
  <c r="G67" i="31"/>
  <c r="I66" i="31"/>
  <c r="G66" i="31"/>
  <c r="I65" i="31"/>
  <c r="G65" i="31"/>
  <c r="I64" i="31"/>
  <c r="G64" i="31"/>
  <c r="I63" i="31"/>
  <c r="G63" i="31"/>
  <c r="I62" i="31"/>
  <c r="G62" i="31"/>
  <c r="I61" i="31"/>
  <c r="G61" i="31"/>
  <c r="I60" i="31"/>
  <c r="I74" i="31" s="1"/>
  <c r="G60" i="31"/>
  <c r="G74" i="31" s="1"/>
  <c r="I57" i="31"/>
  <c r="G57" i="31"/>
  <c r="I56" i="31"/>
  <c r="G56" i="31"/>
  <c r="I55" i="31"/>
  <c r="G55" i="31"/>
  <c r="I54" i="31"/>
  <c r="G54" i="31"/>
  <c r="I53" i="31"/>
  <c r="G53" i="31"/>
  <c r="I52" i="31"/>
  <c r="G52" i="31"/>
  <c r="I51" i="31"/>
  <c r="G51" i="31"/>
  <c r="I50" i="31"/>
  <c r="G50" i="31"/>
  <c r="I49" i="31"/>
  <c r="G49" i="31"/>
  <c r="I48" i="31"/>
  <c r="G48" i="31"/>
  <c r="I47" i="31"/>
  <c r="G47" i="31"/>
  <c r="I46" i="31"/>
  <c r="G46" i="31"/>
  <c r="I45" i="31"/>
  <c r="G45" i="31"/>
  <c r="I44" i="31"/>
  <c r="G44" i="31"/>
  <c r="I43" i="31"/>
  <c r="G43" i="31"/>
  <c r="I42" i="31"/>
  <c r="I58" i="31" s="1"/>
  <c r="G42" i="31"/>
  <c r="G58" i="31" s="1"/>
  <c r="I39" i="31"/>
  <c r="G39" i="31"/>
  <c r="I38" i="31"/>
  <c r="G38" i="31"/>
  <c r="I37" i="31"/>
  <c r="G37" i="31"/>
  <c r="I36" i="31"/>
  <c r="G36" i="31"/>
  <c r="I35" i="31"/>
  <c r="G35" i="31"/>
  <c r="I34" i="31"/>
  <c r="G34" i="31"/>
  <c r="I33" i="31"/>
  <c r="G33" i="31"/>
  <c r="I32" i="31"/>
  <c r="I40" i="31" s="1"/>
  <c r="G32" i="31"/>
  <c r="G40" i="31" s="1"/>
  <c r="I29" i="31"/>
  <c r="G29" i="31"/>
  <c r="I28" i="31"/>
  <c r="G28" i="31"/>
  <c r="I27" i="31"/>
  <c r="G27" i="31"/>
  <c r="I26" i="31"/>
  <c r="G26" i="31"/>
  <c r="I25" i="31"/>
  <c r="G25" i="31"/>
  <c r="I24" i="31"/>
  <c r="G24" i="31"/>
  <c r="I23" i="31"/>
  <c r="G23" i="31"/>
  <c r="I22" i="31"/>
  <c r="G22" i="31"/>
  <c r="I21" i="31"/>
  <c r="G21" i="31"/>
  <c r="I20" i="31"/>
  <c r="G20" i="31"/>
  <c r="I19" i="31"/>
  <c r="G19" i="31"/>
  <c r="I18" i="31"/>
  <c r="I30" i="31" s="1"/>
  <c r="G18" i="31"/>
  <c r="G30" i="31" s="1"/>
  <c r="I15" i="31"/>
  <c r="G15" i="31"/>
  <c r="I14" i="31"/>
  <c r="G14" i="31"/>
  <c r="I13" i="31"/>
  <c r="G13" i="31"/>
  <c r="I12" i="31"/>
  <c r="G12" i="31"/>
  <c r="I11" i="31"/>
  <c r="G11" i="31"/>
  <c r="I10" i="31"/>
  <c r="I16" i="31" s="1"/>
  <c r="G10" i="31"/>
  <c r="G16" i="31" s="1"/>
  <c r="I56" i="30"/>
  <c r="G56" i="30"/>
  <c r="I55" i="30"/>
  <c r="G55" i="30"/>
  <c r="I54" i="30"/>
  <c r="G54" i="30"/>
  <c r="I53" i="30"/>
  <c r="G53" i="30"/>
  <c r="I52" i="30"/>
  <c r="G52" i="30"/>
  <c r="I51" i="30"/>
  <c r="G51" i="30"/>
  <c r="I50" i="30"/>
  <c r="G50" i="30"/>
  <c r="I49" i="30"/>
  <c r="G49" i="30"/>
  <c r="I48" i="30"/>
  <c r="G48" i="30"/>
  <c r="I47" i="30"/>
  <c r="G47" i="30"/>
  <c r="I46" i="30"/>
  <c r="G46" i="30"/>
  <c r="I45" i="30"/>
  <c r="G45" i="30"/>
  <c r="I44" i="30"/>
  <c r="G44" i="30"/>
  <c r="I43" i="30"/>
  <c r="G43" i="30"/>
  <c r="I42" i="30"/>
  <c r="G42" i="30"/>
  <c r="I41" i="30"/>
  <c r="G41" i="30"/>
  <c r="I40" i="30"/>
  <c r="G40" i="30"/>
  <c r="I39" i="30"/>
  <c r="G39" i="30"/>
  <c r="I38" i="30"/>
  <c r="I57" i="30" s="1"/>
  <c r="G38" i="30"/>
  <c r="I35" i="30"/>
  <c r="G35" i="30"/>
  <c r="I34" i="30"/>
  <c r="G34" i="30"/>
  <c r="I33" i="30"/>
  <c r="G33" i="30"/>
  <c r="I32" i="30"/>
  <c r="G32" i="30"/>
  <c r="I31" i="30"/>
  <c r="G31" i="30"/>
  <c r="I30" i="30"/>
  <c r="I36" i="30" s="1"/>
  <c r="G30" i="30"/>
  <c r="G36" i="30" s="1"/>
  <c r="I27" i="30"/>
  <c r="G27" i="30"/>
  <c r="I26" i="30"/>
  <c r="G26" i="30"/>
  <c r="I25" i="30"/>
  <c r="G25" i="30"/>
  <c r="I24" i="30"/>
  <c r="G24" i="30"/>
  <c r="I23" i="30"/>
  <c r="G23" i="30"/>
  <c r="I22" i="30"/>
  <c r="G22" i="30"/>
  <c r="I21" i="30"/>
  <c r="G21" i="30"/>
  <c r="I20" i="30"/>
  <c r="I28" i="30" s="1"/>
  <c r="G20" i="30"/>
  <c r="G28" i="30" s="1"/>
  <c r="I19" i="30"/>
  <c r="G19" i="30"/>
  <c r="I16" i="30"/>
  <c r="G16" i="30"/>
  <c r="I15" i="30"/>
  <c r="G15" i="30"/>
  <c r="I14" i="30"/>
  <c r="G14" i="30"/>
  <c r="I13" i="30"/>
  <c r="G13" i="30"/>
  <c r="I12" i="30"/>
  <c r="G12" i="30"/>
  <c r="I11" i="30"/>
  <c r="I17" i="30" s="1"/>
  <c r="G11" i="30"/>
  <c r="G17" i="30" s="1"/>
  <c r="I10" i="30"/>
  <c r="G10" i="30"/>
  <c r="F83" i="29"/>
  <c r="F82" i="29"/>
  <c r="F81" i="29"/>
  <c r="F78" i="29"/>
  <c r="F77" i="29"/>
  <c r="F76" i="29"/>
  <c r="F75" i="29"/>
  <c r="F74" i="29"/>
  <c r="F73" i="29"/>
  <c r="F72" i="29"/>
  <c r="F71" i="29"/>
  <c r="F70" i="29"/>
  <c r="F69" i="29"/>
  <c r="F68" i="29"/>
  <c r="F67" i="29"/>
  <c r="F66" i="29"/>
  <c r="F65" i="29"/>
  <c r="F62" i="29"/>
  <c r="F61" i="29"/>
  <c r="F60" i="29"/>
  <c r="F59" i="29"/>
  <c r="F58" i="29"/>
  <c r="F57" i="29"/>
  <c r="F56" i="29"/>
  <c r="F55" i="29"/>
  <c r="F54" i="29"/>
  <c r="F53" i="29"/>
  <c r="F51" i="29"/>
  <c r="F50" i="29"/>
  <c r="F49" i="29"/>
  <c r="F48" i="29"/>
  <c r="F47" i="29"/>
  <c r="F44" i="29"/>
  <c r="F43" i="29"/>
  <c r="F42" i="29"/>
  <c r="F41" i="29"/>
  <c r="F40" i="29"/>
  <c r="F39" i="29"/>
  <c r="F38" i="29"/>
  <c r="F37" i="29"/>
  <c r="F36" i="29"/>
  <c r="F35" i="29"/>
  <c r="F33" i="29"/>
  <c r="F32" i="29"/>
  <c r="F31" i="29"/>
  <c r="F30" i="29"/>
  <c r="F29" i="29"/>
  <c r="F28" i="29"/>
  <c r="F26" i="29"/>
  <c r="F25" i="29"/>
  <c r="F24" i="29"/>
  <c r="F23" i="29"/>
  <c r="F22" i="29"/>
  <c r="F20" i="29"/>
  <c r="F19" i="29"/>
  <c r="F18" i="29"/>
  <c r="F17" i="29"/>
  <c r="F16" i="29"/>
  <c r="F14" i="29"/>
  <c r="F13" i="29"/>
  <c r="F12" i="29"/>
  <c r="F11" i="29"/>
  <c r="F9" i="29"/>
  <c r="F8" i="29"/>
  <c r="F7" i="29"/>
  <c r="F6" i="29"/>
  <c r="F5" i="29"/>
  <c r="F7" i="28"/>
  <c r="F6" i="28"/>
  <c r="F5" i="28"/>
  <c r="F8" i="28"/>
  <c r="D15" i="21" s="1"/>
  <c r="F6" i="27"/>
  <c r="F8" i="27" s="1"/>
  <c r="D14" i="21" s="1"/>
  <c r="F22" i="26"/>
  <c r="F21" i="26"/>
  <c r="F20" i="26"/>
  <c r="F19" i="26"/>
  <c r="F18" i="26"/>
  <c r="F17" i="26"/>
  <c r="F15" i="26"/>
  <c r="F14" i="26"/>
  <c r="F13" i="26"/>
  <c r="F12" i="26"/>
  <c r="F11" i="26"/>
  <c r="F10" i="26"/>
  <c r="F9" i="26"/>
  <c r="F8" i="26"/>
  <c r="F7" i="26"/>
  <c r="F65" i="25"/>
  <c r="F64" i="25"/>
  <c r="F63" i="25"/>
  <c r="F61" i="25"/>
  <c r="F60" i="25"/>
  <c r="F58" i="25"/>
  <c r="F57" i="25"/>
  <c r="F56" i="25"/>
  <c r="F55" i="25"/>
  <c r="F54" i="25"/>
  <c r="F53" i="25"/>
  <c r="F52" i="25"/>
  <c r="F51" i="25"/>
  <c r="F50" i="25"/>
  <c r="F49" i="25"/>
  <c r="F48" i="25"/>
  <c r="F47" i="25"/>
  <c r="F46" i="25"/>
  <c r="F45" i="25"/>
  <c r="F43" i="25"/>
  <c r="F42" i="25"/>
  <c r="F41" i="25"/>
  <c r="F40" i="25"/>
  <c r="F39" i="25"/>
  <c r="F38" i="25"/>
  <c r="F37" i="25"/>
  <c r="F35" i="25"/>
  <c r="F34" i="25"/>
  <c r="F32" i="25"/>
  <c r="F31" i="25"/>
  <c r="F30" i="25"/>
  <c r="F29" i="25"/>
  <c r="F28" i="25"/>
  <c r="F26" i="25"/>
  <c r="F25" i="25"/>
  <c r="F24" i="25"/>
  <c r="F23" i="25"/>
  <c r="F22" i="25"/>
  <c r="F20" i="25"/>
  <c r="F19" i="25"/>
  <c r="F18" i="25"/>
  <c r="F17" i="25"/>
  <c r="F16" i="25"/>
  <c r="F14" i="25"/>
  <c r="F13" i="25"/>
  <c r="F12" i="25"/>
  <c r="F11" i="25"/>
  <c r="F9" i="25"/>
  <c r="F8" i="25"/>
  <c r="F7" i="25"/>
  <c r="F6" i="25"/>
  <c r="F5" i="25"/>
  <c r="F5" i="24"/>
  <c r="F6" i="24"/>
  <c r="F7" i="24"/>
  <c r="F8" i="24"/>
  <c r="F9" i="24"/>
  <c r="F11" i="24"/>
  <c r="F12" i="24"/>
  <c r="F13" i="24"/>
  <c r="F14" i="24"/>
  <c r="F16" i="24"/>
  <c r="F17" i="24"/>
  <c r="F18" i="24"/>
  <c r="F19" i="24"/>
  <c r="F20" i="24"/>
  <c r="F22" i="24"/>
  <c r="F23" i="24"/>
  <c r="F24" i="24"/>
  <c r="F25" i="24"/>
  <c r="F26" i="24"/>
  <c r="F28" i="24"/>
  <c r="F29" i="24"/>
  <c r="F30" i="24"/>
  <c r="F31" i="24"/>
  <c r="F32" i="24"/>
  <c r="F33" i="24"/>
  <c r="F34" i="24"/>
  <c r="F36" i="24"/>
  <c r="F37" i="24"/>
  <c r="F38" i="24"/>
  <c r="F39" i="24"/>
  <c r="F41" i="24"/>
  <c r="F42" i="24"/>
  <c r="F43" i="24"/>
  <c r="F44" i="24"/>
  <c r="F45" i="24"/>
  <c r="F46" i="24"/>
  <c r="F47" i="24"/>
  <c r="F48" i="24"/>
  <c r="F51" i="24"/>
  <c r="F52" i="24"/>
  <c r="F53" i="24"/>
  <c r="F54" i="24"/>
  <c r="F55" i="24"/>
  <c r="F56" i="24"/>
  <c r="F57" i="24"/>
  <c r="F58" i="24"/>
  <c r="F59" i="24"/>
  <c r="F60" i="24"/>
  <c r="F62" i="24"/>
  <c r="F63" i="24"/>
  <c r="F64" i="24"/>
  <c r="F65" i="24"/>
  <c r="F66" i="24"/>
  <c r="F67" i="24"/>
  <c r="F68" i="24"/>
  <c r="F70" i="24"/>
  <c r="F71" i="24"/>
  <c r="F72" i="24"/>
  <c r="F73" i="24"/>
  <c r="F74" i="24"/>
  <c r="F75" i="24"/>
  <c r="F76" i="24"/>
  <c r="F77" i="24"/>
  <c r="F79" i="24"/>
  <c r="F80" i="24"/>
  <c r="F81" i="24"/>
  <c r="F112" i="23"/>
  <c r="F111" i="23"/>
  <c r="F110" i="23"/>
  <c r="F107" i="23"/>
  <c r="F106" i="23"/>
  <c r="F105" i="23"/>
  <c r="F104" i="23"/>
  <c r="F103" i="23"/>
  <c r="F102" i="23"/>
  <c r="F101" i="23"/>
  <c r="F100" i="23"/>
  <c r="F99" i="23"/>
  <c r="F98" i="23"/>
  <c r="F97" i="23"/>
  <c r="F96" i="23"/>
  <c r="F95" i="23"/>
  <c r="F94" i="23"/>
  <c r="F93" i="23"/>
  <c r="F92" i="23"/>
  <c r="F91" i="23"/>
  <c r="F90" i="23"/>
  <c r="F87" i="23"/>
  <c r="F86" i="23"/>
  <c r="F85" i="23"/>
  <c r="F84" i="23"/>
  <c r="F83" i="23"/>
  <c r="F82" i="23"/>
  <c r="F81" i="23"/>
  <c r="F80" i="23"/>
  <c r="F79" i="23"/>
  <c r="F78" i="23"/>
  <c r="F77" i="23"/>
  <c r="F75" i="23"/>
  <c r="F74" i="23"/>
  <c r="F73" i="23"/>
  <c r="F72" i="23"/>
  <c r="F71" i="23"/>
  <c r="F70" i="23"/>
  <c r="F69" i="23"/>
  <c r="F68" i="23"/>
  <c r="F66" i="23"/>
  <c r="F65" i="23"/>
  <c r="F64" i="23"/>
  <c r="F63" i="23"/>
  <c r="F62" i="23"/>
  <c r="F61" i="23"/>
  <c r="F60" i="23"/>
  <c r="F58" i="23"/>
  <c r="F57" i="23"/>
  <c r="F56" i="23"/>
  <c r="F55" i="23"/>
  <c r="F54" i="23"/>
  <c r="F53" i="23"/>
  <c r="F52" i="23"/>
  <c r="F50" i="23"/>
  <c r="F49" i="23"/>
  <c r="F48" i="23"/>
  <c r="F47" i="23"/>
  <c r="F46" i="23"/>
  <c r="F45" i="23"/>
  <c r="F44" i="23"/>
  <c r="F43" i="23"/>
  <c r="F42" i="23"/>
  <c r="F40" i="23"/>
  <c r="F39" i="23"/>
  <c r="F38" i="23"/>
  <c r="F37" i="23"/>
  <c r="F36" i="23"/>
  <c r="F34" i="23"/>
  <c r="F33" i="23"/>
  <c r="F32" i="23"/>
  <c r="F31" i="23"/>
  <c r="F30" i="23"/>
  <c r="F28" i="23"/>
  <c r="F27" i="23"/>
  <c r="F26" i="23"/>
  <c r="F25" i="23"/>
  <c r="F24" i="23"/>
  <c r="F22" i="23"/>
  <c r="F21" i="23"/>
  <c r="F20" i="23"/>
  <c r="F19" i="23"/>
  <c r="F17" i="23"/>
  <c r="F16" i="23"/>
  <c r="F15" i="23"/>
  <c r="F14" i="23"/>
  <c r="F12" i="23"/>
  <c r="F11" i="23"/>
  <c r="F10" i="23"/>
  <c r="F9" i="23"/>
  <c r="F7" i="23"/>
  <c r="F6" i="23"/>
  <c r="F5" i="23"/>
  <c r="F100" i="22"/>
  <c r="F99" i="22"/>
  <c r="F98" i="22"/>
  <c r="F95" i="22"/>
  <c r="F94" i="22"/>
  <c r="F93" i="22"/>
  <c r="F92" i="22"/>
  <c r="F91" i="22"/>
  <c r="F90" i="22"/>
  <c r="F89" i="22"/>
  <c r="F88" i="22"/>
  <c r="F87" i="22"/>
  <c r="F86" i="22"/>
  <c r="F83" i="22"/>
  <c r="F82" i="22"/>
  <c r="F81" i="22"/>
  <c r="F80" i="22"/>
  <c r="F79" i="22"/>
  <c r="F78" i="22"/>
  <c r="F77" i="22"/>
  <c r="F76" i="22"/>
  <c r="F75" i="22"/>
  <c r="F74" i="22"/>
  <c r="F73" i="22"/>
  <c r="F72" i="22"/>
  <c r="F71" i="22"/>
  <c r="F70" i="22"/>
  <c r="F69" i="22"/>
  <c r="F68" i="22"/>
  <c r="F67" i="22"/>
  <c r="F66" i="22"/>
  <c r="F64" i="22"/>
  <c r="F63" i="22"/>
  <c r="F62" i="22"/>
  <c r="F61" i="22"/>
  <c r="F59" i="22"/>
  <c r="F58" i="22"/>
  <c r="F57" i="22"/>
  <c r="F56" i="22"/>
  <c r="F55" i="22"/>
  <c r="F54" i="22"/>
  <c r="F53" i="22"/>
  <c r="F51" i="22"/>
  <c r="F50" i="22"/>
  <c r="F49" i="22"/>
  <c r="F48" i="22"/>
  <c r="F47" i="22"/>
  <c r="F46" i="22"/>
  <c r="F45" i="22"/>
  <c r="F44" i="22"/>
  <c r="F43" i="22"/>
  <c r="F41" i="22"/>
  <c r="F40" i="22"/>
  <c r="F39" i="22"/>
  <c r="F37" i="22"/>
  <c r="F36" i="22"/>
  <c r="F35" i="22"/>
  <c r="F34" i="22"/>
  <c r="F33" i="22"/>
  <c r="F32" i="22"/>
  <c r="F31" i="22"/>
  <c r="F30" i="22"/>
  <c r="F29" i="22"/>
  <c r="F28" i="22"/>
  <c r="F26" i="22"/>
  <c r="F25" i="22"/>
  <c r="F24" i="22"/>
  <c r="F23" i="22"/>
  <c r="F22" i="22"/>
  <c r="F20" i="22"/>
  <c r="F19" i="22"/>
  <c r="F18" i="22"/>
  <c r="F17" i="22"/>
  <c r="F16" i="22"/>
  <c r="F14" i="22"/>
  <c r="F13" i="22"/>
  <c r="F12" i="22"/>
  <c r="F11" i="22"/>
  <c r="F9" i="22"/>
  <c r="F8" i="22"/>
  <c r="F7" i="22"/>
  <c r="F6" i="22"/>
  <c r="F5" i="22"/>
  <c r="B8" i="21"/>
  <c r="I30" i="20"/>
  <c r="H30" i="20"/>
  <c r="G30" i="20"/>
  <c r="H29" i="20"/>
  <c r="I29" i="20" s="1"/>
  <c r="G29" i="20"/>
  <c r="H28" i="20"/>
  <c r="G28" i="20"/>
  <c r="I28" i="20" s="1"/>
  <c r="H27" i="20"/>
  <c r="I27" i="20" s="1"/>
  <c r="G27" i="20"/>
  <c r="I26" i="20"/>
  <c r="H26" i="20"/>
  <c r="G26" i="20"/>
  <c r="H25" i="20"/>
  <c r="I25" i="20" s="1"/>
  <c r="G25" i="20"/>
  <c r="H24" i="20"/>
  <c r="G24" i="20"/>
  <c r="I24" i="20" s="1"/>
  <c r="H23" i="20"/>
  <c r="I23" i="20" s="1"/>
  <c r="G23" i="20"/>
  <c r="I22" i="20"/>
  <c r="H22" i="20"/>
  <c r="G22" i="20"/>
  <c r="H21" i="20"/>
  <c r="I21" i="20" s="1"/>
  <c r="G21" i="20"/>
  <c r="H20" i="20"/>
  <c r="G20" i="20"/>
  <c r="I20" i="20" s="1"/>
  <c r="H19" i="20"/>
  <c r="G19" i="20"/>
  <c r="H18" i="20"/>
  <c r="G18" i="20"/>
  <c r="H17" i="20"/>
  <c r="I17" i="20" s="1"/>
  <c r="G17" i="20"/>
  <c r="I16" i="20"/>
  <c r="H16" i="20"/>
  <c r="G16" i="20"/>
  <c r="H15" i="20"/>
  <c r="I15" i="20" s="1"/>
  <c r="G15" i="20"/>
  <c r="H14" i="20"/>
  <c r="G14" i="20"/>
  <c r="I14" i="20" s="1"/>
  <c r="H13" i="20"/>
  <c r="I13" i="20" s="1"/>
  <c r="G13" i="20"/>
  <c r="I12" i="20"/>
  <c r="H12" i="20"/>
  <c r="G12" i="20"/>
  <c r="H11" i="20"/>
  <c r="I11" i="20" s="1"/>
  <c r="G11" i="20"/>
  <c r="H10" i="20"/>
  <c r="G10" i="20"/>
  <c r="I10" i="20" s="1"/>
  <c r="H9" i="20"/>
  <c r="G9" i="20"/>
  <c r="I8" i="20"/>
  <c r="H8" i="20"/>
  <c r="G8" i="20"/>
  <c r="H7" i="20"/>
  <c r="G7" i="20"/>
  <c r="I103" i="19"/>
  <c r="H103" i="19"/>
  <c r="G103" i="19"/>
  <c r="H102" i="19"/>
  <c r="I102" i="19" s="1"/>
  <c r="G102" i="19"/>
  <c r="H101" i="19"/>
  <c r="G101" i="19"/>
  <c r="I101" i="19" s="1"/>
  <c r="H100" i="19"/>
  <c r="I100" i="19" s="1"/>
  <c r="G100" i="19"/>
  <c r="I99" i="19"/>
  <c r="H99" i="19"/>
  <c r="G99" i="19"/>
  <c r="H98" i="19"/>
  <c r="I98" i="19" s="1"/>
  <c r="G98" i="19"/>
  <c r="H97" i="19"/>
  <c r="G97" i="19"/>
  <c r="I96" i="19"/>
  <c r="H96" i="19"/>
  <c r="G96" i="19"/>
  <c r="H95" i="19"/>
  <c r="G95" i="19"/>
  <c r="H94" i="19"/>
  <c r="I94" i="19" s="1"/>
  <c r="G94" i="19"/>
  <c r="H93" i="19"/>
  <c r="G93" i="19"/>
  <c r="H92" i="19"/>
  <c r="G92" i="19"/>
  <c r="I92" i="19" s="1"/>
  <c r="H91" i="19"/>
  <c r="G91" i="19"/>
  <c r="H90" i="19"/>
  <c r="I90" i="19" s="1"/>
  <c r="G90" i="19"/>
  <c r="I89" i="19"/>
  <c r="H89" i="19"/>
  <c r="G89" i="19"/>
  <c r="H88" i="19"/>
  <c r="I88" i="19" s="1"/>
  <c r="G88" i="19"/>
  <c r="H87" i="19"/>
  <c r="G87" i="19"/>
  <c r="I87" i="19" s="1"/>
  <c r="H86" i="19"/>
  <c r="I86" i="19" s="1"/>
  <c r="G86" i="19"/>
  <c r="I85" i="19"/>
  <c r="H85" i="19"/>
  <c r="G85" i="19"/>
  <c r="H84" i="19"/>
  <c r="I84" i="19" s="1"/>
  <c r="G84" i="19"/>
  <c r="H83" i="19"/>
  <c r="I83" i="19" s="1"/>
  <c r="G83" i="19"/>
  <c r="H82" i="19"/>
  <c r="I82" i="19" s="1"/>
  <c r="G82" i="19"/>
  <c r="I81" i="19"/>
  <c r="H81" i="19"/>
  <c r="G81" i="19"/>
  <c r="H80" i="19"/>
  <c r="I80" i="19" s="1"/>
  <c r="G80" i="19"/>
  <c r="H79" i="19"/>
  <c r="I79" i="19" s="1"/>
  <c r="G79" i="19"/>
  <c r="H78" i="19"/>
  <c r="I78" i="19" s="1"/>
  <c r="G78" i="19"/>
  <c r="I77" i="19"/>
  <c r="H77" i="19"/>
  <c r="G77" i="19"/>
  <c r="H76" i="19"/>
  <c r="I76" i="19" s="1"/>
  <c r="G76" i="19"/>
  <c r="H75" i="19"/>
  <c r="I75" i="19" s="1"/>
  <c r="G75" i="19"/>
  <c r="H74" i="19"/>
  <c r="I74" i="19" s="1"/>
  <c r="G74" i="19"/>
  <c r="I73" i="19"/>
  <c r="H73" i="19"/>
  <c r="G73" i="19"/>
  <c r="H72" i="19"/>
  <c r="G72" i="19"/>
  <c r="I71" i="19"/>
  <c r="H71" i="19"/>
  <c r="G71" i="19"/>
  <c r="I70" i="19"/>
  <c r="H70" i="19"/>
  <c r="G70" i="19"/>
  <c r="H69" i="19"/>
  <c r="I69" i="19" s="1"/>
  <c r="G69" i="19"/>
  <c r="H68" i="19"/>
  <c r="I68" i="19" s="1"/>
  <c r="G68" i="19"/>
  <c r="I67" i="19"/>
  <c r="H67" i="19"/>
  <c r="G67" i="19"/>
  <c r="I66" i="19"/>
  <c r="H66" i="19"/>
  <c r="G66" i="19"/>
  <c r="H65" i="19"/>
  <c r="I65" i="19" s="1"/>
  <c r="G65" i="19"/>
  <c r="H64" i="19"/>
  <c r="I64" i="19" s="1"/>
  <c r="G64" i="19"/>
  <c r="H63" i="19"/>
  <c r="I63" i="19" s="1"/>
  <c r="G63" i="19"/>
  <c r="H62" i="19"/>
  <c r="G62" i="19"/>
  <c r="H61" i="19"/>
  <c r="I61" i="19" s="1"/>
  <c r="G61" i="19"/>
  <c r="H60" i="19"/>
  <c r="I60" i="19" s="1"/>
  <c r="G60" i="19"/>
  <c r="I59" i="19"/>
  <c r="H59" i="19"/>
  <c r="G59" i="19"/>
  <c r="H58" i="19"/>
  <c r="I58" i="19" s="1"/>
  <c r="G58" i="19"/>
  <c r="H57" i="19"/>
  <c r="I57" i="19" s="1"/>
  <c r="G57" i="19"/>
  <c r="H56" i="19"/>
  <c r="I56" i="19" s="1"/>
  <c r="G56" i="19"/>
  <c r="I55" i="19"/>
  <c r="H55" i="19"/>
  <c r="G55" i="19"/>
  <c r="H54" i="19"/>
  <c r="I54" i="19" s="1"/>
  <c r="G54" i="19"/>
  <c r="H53" i="19"/>
  <c r="I53" i="19" s="1"/>
  <c r="G53" i="19"/>
  <c r="H52" i="19"/>
  <c r="I52" i="19" s="1"/>
  <c r="G52" i="19"/>
  <c r="I51" i="19"/>
  <c r="H51" i="19"/>
  <c r="G51" i="19"/>
  <c r="H50" i="19"/>
  <c r="I50" i="19" s="1"/>
  <c r="G50" i="19"/>
  <c r="H49" i="19"/>
  <c r="I49" i="19" s="1"/>
  <c r="G49" i="19"/>
  <c r="H48" i="19"/>
  <c r="I48" i="19" s="1"/>
  <c r="G48" i="19"/>
  <c r="I47" i="19"/>
  <c r="H47" i="19"/>
  <c r="G47" i="19"/>
  <c r="H46" i="19"/>
  <c r="I46" i="19" s="1"/>
  <c r="G46" i="19"/>
  <c r="H45" i="19"/>
  <c r="I45" i="19" s="1"/>
  <c r="G45" i="19"/>
  <c r="H44" i="19"/>
  <c r="I44" i="19" s="1"/>
  <c r="G44" i="19"/>
  <c r="I43" i="19"/>
  <c r="H43" i="19"/>
  <c r="G43" i="19"/>
  <c r="H42" i="19"/>
  <c r="I42" i="19" s="1"/>
  <c r="G42" i="19"/>
  <c r="H41" i="19"/>
  <c r="I41" i="19" s="1"/>
  <c r="G41" i="19"/>
  <c r="H40" i="19"/>
  <c r="I40" i="19" s="1"/>
  <c r="G40" i="19"/>
  <c r="H39" i="19"/>
  <c r="I39" i="19" s="1"/>
  <c r="G39" i="19"/>
  <c r="H38" i="19"/>
  <c r="I38" i="19" s="1"/>
  <c r="G38" i="19"/>
  <c r="H37" i="19"/>
  <c r="I37" i="19" s="1"/>
  <c r="G37" i="19"/>
  <c r="H36" i="19"/>
  <c r="I36" i="19" s="1"/>
  <c r="G36" i="19"/>
  <c r="I35" i="19"/>
  <c r="H35" i="19"/>
  <c r="G35" i="19"/>
  <c r="H34" i="19"/>
  <c r="I34" i="19" s="1"/>
  <c r="G34" i="19"/>
  <c r="H33" i="19"/>
  <c r="I33" i="19" s="1"/>
  <c r="G33" i="19"/>
  <c r="H32" i="19"/>
  <c r="I32" i="19" s="1"/>
  <c r="G32" i="19"/>
  <c r="I31" i="19"/>
  <c r="H31" i="19"/>
  <c r="G31" i="19"/>
  <c r="H30" i="19"/>
  <c r="I30" i="19" s="1"/>
  <c r="G30" i="19"/>
  <c r="H29" i="19"/>
  <c r="I29" i="19" s="1"/>
  <c r="G29" i="19"/>
  <c r="H28" i="19"/>
  <c r="I28" i="19" s="1"/>
  <c r="G28" i="19"/>
  <c r="I27" i="19"/>
  <c r="H27" i="19"/>
  <c r="G27" i="19"/>
  <c r="H26" i="19"/>
  <c r="I26" i="19" s="1"/>
  <c r="G26" i="19"/>
  <c r="H25" i="19"/>
  <c r="I25" i="19" s="1"/>
  <c r="G25" i="19"/>
  <c r="H24" i="19"/>
  <c r="I24" i="19" s="1"/>
  <c r="G24" i="19"/>
  <c r="I23" i="19"/>
  <c r="H23" i="19"/>
  <c r="G23" i="19"/>
  <c r="H22" i="19"/>
  <c r="I22" i="19" s="1"/>
  <c r="G22" i="19"/>
  <c r="H21" i="19"/>
  <c r="I21" i="19" s="1"/>
  <c r="G21" i="19"/>
  <c r="H20" i="19"/>
  <c r="I20" i="19" s="1"/>
  <c r="G20" i="19"/>
  <c r="H19" i="19"/>
  <c r="G19" i="19"/>
  <c r="H18" i="19"/>
  <c r="I18" i="19" s="1"/>
  <c r="G18" i="19"/>
  <c r="I17" i="19"/>
  <c r="H17" i="19"/>
  <c r="G17" i="19"/>
  <c r="I16" i="19"/>
  <c r="H16" i="19"/>
  <c r="G16" i="19"/>
  <c r="H15" i="19"/>
  <c r="I15" i="19" s="1"/>
  <c r="G15" i="19"/>
  <c r="H14" i="19"/>
  <c r="I14" i="19" s="1"/>
  <c r="G14" i="19"/>
  <c r="H13" i="19"/>
  <c r="G13" i="19"/>
  <c r="I12" i="19"/>
  <c r="H12" i="19"/>
  <c r="G12" i="19"/>
  <c r="H11" i="19"/>
  <c r="I11" i="19" s="1"/>
  <c r="G11" i="19"/>
  <c r="H10" i="19"/>
  <c r="I10" i="19" s="1"/>
  <c r="G10" i="19"/>
  <c r="H9" i="19"/>
  <c r="I9" i="19" s="1"/>
  <c r="G9" i="19"/>
  <c r="I8" i="19"/>
  <c r="H8" i="19"/>
  <c r="G8" i="19"/>
  <c r="H7" i="19"/>
  <c r="G7" i="19"/>
  <c r="I103" i="18"/>
  <c r="H103" i="18"/>
  <c r="G103" i="18"/>
  <c r="H102" i="18"/>
  <c r="I102" i="18" s="1"/>
  <c r="G102" i="18"/>
  <c r="H101" i="18"/>
  <c r="G101" i="18"/>
  <c r="I101" i="18" s="1"/>
  <c r="I100" i="18"/>
  <c r="H100" i="18"/>
  <c r="G100" i="18"/>
  <c r="I99" i="18"/>
  <c r="H99" i="18"/>
  <c r="G99" i="18"/>
  <c r="H98" i="18"/>
  <c r="I98" i="18" s="1"/>
  <c r="G98" i="18"/>
  <c r="H97" i="18"/>
  <c r="G97" i="18"/>
  <c r="I96" i="18"/>
  <c r="H96" i="18"/>
  <c r="G96" i="18"/>
  <c r="H95" i="18"/>
  <c r="G95" i="18"/>
  <c r="I94" i="18"/>
  <c r="H94" i="18"/>
  <c r="G94" i="18"/>
  <c r="H93" i="18"/>
  <c r="G93" i="18"/>
  <c r="H92" i="18"/>
  <c r="G92" i="18"/>
  <c r="I92" i="18" s="1"/>
  <c r="H91" i="18"/>
  <c r="G91" i="18"/>
  <c r="I91" i="18" s="1"/>
  <c r="H90" i="18"/>
  <c r="G90" i="18"/>
  <c r="I89" i="18"/>
  <c r="H89" i="18"/>
  <c r="G89" i="18"/>
  <c r="H88" i="18"/>
  <c r="I88" i="18" s="1"/>
  <c r="G88" i="18"/>
  <c r="H87" i="18"/>
  <c r="I87" i="18" s="1"/>
  <c r="G87" i="18"/>
  <c r="I86" i="18"/>
  <c r="H86" i="18"/>
  <c r="G86" i="18"/>
  <c r="I85" i="18"/>
  <c r="H85" i="18"/>
  <c r="G85" i="18"/>
  <c r="H84" i="18"/>
  <c r="I84" i="18" s="1"/>
  <c r="G84" i="18"/>
  <c r="H83" i="18"/>
  <c r="I83" i="18" s="1"/>
  <c r="G83" i="18"/>
  <c r="I82" i="18"/>
  <c r="H82" i="18"/>
  <c r="G82" i="18"/>
  <c r="I81" i="18"/>
  <c r="H81" i="18"/>
  <c r="G81" i="18"/>
  <c r="H80" i="18"/>
  <c r="I80" i="18" s="1"/>
  <c r="G80" i="18"/>
  <c r="H79" i="18"/>
  <c r="I79" i="18" s="1"/>
  <c r="G79" i="18"/>
  <c r="I78" i="18"/>
  <c r="H78" i="18"/>
  <c r="G78" i="18"/>
  <c r="I77" i="18"/>
  <c r="H77" i="18"/>
  <c r="G77" i="18"/>
  <c r="H76" i="18"/>
  <c r="I76" i="18" s="1"/>
  <c r="G76" i="18"/>
  <c r="H75" i="18"/>
  <c r="I75" i="18" s="1"/>
  <c r="G75" i="18"/>
  <c r="I74" i="18"/>
  <c r="H74" i="18"/>
  <c r="G74" i="18"/>
  <c r="I73" i="18"/>
  <c r="H73" i="18"/>
  <c r="G73" i="18"/>
  <c r="H72" i="18"/>
  <c r="G72" i="18"/>
  <c r="I71" i="18"/>
  <c r="H71" i="18"/>
  <c r="G71" i="18"/>
  <c r="I70" i="18"/>
  <c r="H70" i="18"/>
  <c r="G70" i="18"/>
  <c r="H69" i="18"/>
  <c r="I69" i="18" s="1"/>
  <c r="G69" i="18"/>
  <c r="H68" i="18"/>
  <c r="I68" i="18" s="1"/>
  <c r="G68" i="18"/>
  <c r="I67" i="18"/>
  <c r="H67" i="18"/>
  <c r="G67" i="18"/>
  <c r="I66" i="18"/>
  <c r="H66" i="18"/>
  <c r="G66" i="18"/>
  <c r="H65" i="18"/>
  <c r="I65" i="18" s="1"/>
  <c r="G65" i="18"/>
  <c r="H64" i="18"/>
  <c r="I64" i="18" s="1"/>
  <c r="G64" i="18"/>
  <c r="I63" i="18"/>
  <c r="H63" i="18"/>
  <c r="G63" i="18"/>
  <c r="H62" i="18"/>
  <c r="G62" i="18"/>
  <c r="H61" i="18"/>
  <c r="G61" i="18"/>
  <c r="I61" i="18" s="1"/>
  <c r="H60" i="18"/>
  <c r="I60" i="18" s="1"/>
  <c r="G60" i="18"/>
  <c r="I59" i="18"/>
  <c r="H59" i="18"/>
  <c r="G59" i="18"/>
  <c r="H58" i="18"/>
  <c r="I58" i="18" s="1"/>
  <c r="G58" i="18"/>
  <c r="H57" i="18"/>
  <c r="G57" i="18"/>
  <c r="I57" i="18" s="1"/>
  <c r="I56" i="18"/>
  <c r="H56" i="18"/>
  <c r="G56" i="18"/>
  <c r="I55" i="18"/>
  <c r="H55" i="18"/>
  <c r="G55" i="18"/>
  <c r="H54" i="18"/>
  <c r="I54" i="18" s="1"/>
  <c r="G54" i="18"/>
  <c r="H53" i="18"/>
  <c r="G53" i="18"/>
  <c r="I53" i="18" s="1"/>
  <c r="I52" i="18"/>
  <c r="H52" i="18"/>
  <c r="G52" i="18"/>
  <c r="I51" i="18"/>
  <c r="H51" i="18"/>
  <c r="G51" i="18"/>
  <c r="H50" i="18"/>
  <c r="I50" i="18" s="1"/>
  <c r="G50" i="18"/>
  <c r="H49" i="18"/>
  <c r="I49" i="18" s="1"/>
  <c r="G49" i="18"/>
  <c r="I48" i="18"/>
  <c r="H48" i="18"/>
  <c r="G48" i="18"/>
  <c r="I47" i="18"/>
  <c r="H47" i="18"/>
  <c r="G47" i="18"/>
  <c r="H46" i="18"/>
  <c r="I46" i="18" s="1"/>
  <c r="G46" i="18"/>
  <c r="H45" i="18"/>
  <c r="I45" i="18" s="1"/>
  <c r="G45" i="18"/>
  <c r="I44" i="18"/>
  <c r="H44" i="18"/>
  <c r="G44" i="18"/>
  <c r="I43" i="18"/>
  <c r="H43" i="18"/>
  <c r="G43" i="18"/>
  <c r="H42" i="18"/>
  <c r="I42" i="18" s="1"/>
  <c r="G42" i="18"/>
  <c r="H41" i="18"/>
  <c r="I41" i="18" s="1"/>
  <c r="G41" i="18"/>
  <c r="I40" i="18"/>
  <c r="H40" i="18"/>
  <c r="G40" i="18"/>
  <c r="I39" i="18"/>
  <c r="H39" i="18"/>
  <c r="G39" i="18"/>
  <c r="H38" i="18"/>
  <c r="I38" i="18" s="1"/>
  <c r="G38" i="18"/>
  <c r="H37" i="18"/>
  <c r="I37" i="18" s="1"/>
  <c r="G37" i="18"/>
  <c r="I36" i="18"/>
  <c r="H36" i="18"/>
  <c r="G36" i="18"/>
  <c r="I35" i="18"/>
  <c r="H35" i="18"/>
  <c r="G35" i="18"/>
  <c r="H34" i="18"/>
  <c r="I34" i="18" s="1"/>
  <c r="G34" i="18"/>
  <c r="H33" i="18"/>
  <c r="I33" i="18" s="1"/>
  <c r="G33" i="18"/>
  <c r="I32" i="18"/>
  <c r="H32" i="18"/>
  <c r="G32" i="18"/>
  <c r="I31" i="18"/>
  <c r="H31" i="18"/>
  <c r="G31" i="18"/>
  <c r="H30" i="18"/>
  <c r="I30" i="18" s="1"/>
  <c r="G30" i="18"/>
  <c r="H29" i="18"/>
  <c r="G29" i="18"/>
  <c r="I29" i="18" s="1"/>
  <c r="I28" i="18"/>
  <c r="H28" i="18"/>
  <c r="G28" i="18"/>
  <c r="I27" i="18"/>
  <c r="H27" i="18"/>
  <c r="G27" i="18"/>
  <c r="H26" i="18"/>
  <c r="I26" i="18" s="1"/>
  <c r="G26" i="18"/>
  <c r="H25" i="18"/>
  <c r="G25" i="18"/>
  <c r="I25" i="18" s="1"/>
  <c r="I24" i="18"/>
  <c r="H24" i="18"/>
  <c r="G24" i="18"/>
  <c r="I23" i="18"/>
  <c r="H23" i="18"/>
  <c r="G23" i="18"/>
  <c r="H22" i="18"/>
  <c r="I22" i="18" s="1"/>
  <c r="G22" i="18"/>
  <c r="H21" i="18"/>
  <c r="G21" i="18"/>
  <c r="I21" i="18" s="1"/>
  <c r="I20" i="18"/>
  <c r="H20" i="18"/>
  <c r="G20" i="18"/>
  <c r="H19" i="18"/>
  <c r="G19" i="18"/>
  <c r="H18" i="18"/>
  <c r="G18" i="18"/>
  <c r="I18" i="18" s="1"/>
  <c r="I17" i="18"/>
  <c r="H17" i="18"/>
  <c r="G17" i="18"/>
  <c r="I16" i="18"/>
  <c r="H16" i="18"/>
  <c r="G16" i="18"/>
  <c r="H15" i="18"/>
  <c r="I15" i="18" s="1"/>
  <c r="G15" i="18"/>
  <c r="H14" i="18"/>
  <c r="G14" i="18"/>
  <c r="I14" i="18" s="1"/>
  <c r="I13" i="18"/>
  <c r="H13" i="18"/>
  <c r="G13" i="18"/>
  <c r="I12" i="18"/>
  <c r="H12" i="18"/>
  <c r="G12" i="18"/>
  <c r="H11" i="18"/>
  <c r="I11" i="18" s="1"/>
  <c r="G11" i="18"/>
  <c r="H10" i="18"/>
  <c r="G10" i="18"/>
  <c r="I10" i="18" s="1"/>
  <c r="I9" i="18"/>
  <c r="H9" i="18"/>
  <c r="G9" i="18"/>
  <c r="I8" i="18"/>
  <c r="H8" i="18"/>
  <c r="G8" i="18"/>
  <c r="H7" i="18"/>
  <c r="G7" i="18"/>
  <c r="I103" i="17"/>
  <c r="H103" i="17"/>
  <c r="G103" i="17"/>
  <c r="H102" i="17"/>
  <c r="I102" i="17" s="1"/>
  <c r="G102" i="17"/>
  <c r="H101" i="17"/>
  <c r="G101" i="17"/>
  <c r="I101" i="17" s="1"/>
  <c r="H100" i="17"/>
  <c r="I100" i="17" s="1"/>
  <c r="G100" i="17"/>
  <c r="I99" i="17"/>
  <c r="H99" i="17"/>
  <c r="G99" i="17"/>
  <c r="H98" i="17"/>
  <c r="I98" i="17" s="1"/>
  <c r="G98" i="17"/>
  <c r="H97" i="17"/>
  <c r="G97" i="17"/>
  <c r="I96" i="17"/>
  <c r="H96" i="17"/>
  <c r="G96" i="17"/>
  <c r="H95" i="17"/>
  <c r="G95" i="17"/>
  <c r="H94" i="17"/>
  <c r="I94" i="17" s="1"/>
  <c r="G94" i="17"/>
  <c r="I93" i="17"/>
  <c r="H93" i="17"/>
  <c r="G93" i="17"/>
  <c r="H92" i="17"/>
  <c r="G92" i="17"/>
  <c r="I92" i="17" s="1"/>
  <c r="H91" i="17"/>
  <c r="G91" i="17"/>
  <c r="I91" i="17" s="1"/>
  <c r="H90" i="17"/>
  <c r="I90" i="17" s="1"/>
  <c r="G90" i="17"/>
  <c r="I89" i="17"/>
  <c r="H89" i="17"/>
  <c r="G89" i="17"/>
  <c r="H88" i="17"/>
  <c r="I88" i="17" s="1"/>
  <c r="G88" i="17"/>
  <c r="H87" i="17"/>
  <c r="I87" i="17" s="1"/>
  <c r="G87" i="17"/>
  <c r="H86" i="17"/>
  <c r="I86" i="17" s="1"/>
  <c r="G86" i="17"/>
  <c r="I85" i="17"/>
  <c r="H85" i="17"/>
  <c r="G85" i="17"/>
  <c r="H84" i="17"/>
  <c r="I84" i="17" s="1"/>
  <c r="G84" i="17"/>
  <c r="H83" i="17"/>
  <c r="G83" i="17"/>
  <c r="I83" i="17" s="1"/>
  <c r="H82" i="17"/>
  <c r="I82" i="17" s="1"/>
  <c r="G82" i="17"/>
  <c r="I81" i="17"/>
  <c r="H81" i="17"/>
  <c r="G81" i="17"/>
  <c r="H80" i="17"/>
  <c r="I80" i="17" s="1"/>
  <c r="G80" i="17"/>
  <c r="H79" i="17"/>
  <c r="G79" i="17"/>
  <c r="I79" i="17" s="1"/>
  <c r="H78" i="17"/>
  <c r="I78" i="17" s="1"/>
  <c r="G78" i="17"/>
  <c r="I77" i="17"/>
  <c r="H77" i="17"/>
  <c r="G77" i="17"/>
  <c r="H76" i="17"/>
  <c r="I76" i="17" s="1"/>
  <c r="G76" i="17"/>
  <c r="H75" i="17"/>
  <c r="I75" i="17" s="1"/>
  <c r="G75" i="17"/>
  <c r="H74" i="17"/>
  <c r="I74" i="17" s="1"/>
  <c r="G74" i="17"/>
  <c r="I73" i="17"/>
  <c r="H73" i="17"/>
  <c r="G73" i="17"/>
  <c r="H72" i="17"/>
  <c r="G72" i="17"/>
  <c r="H71" i="17"/>
  <c r="I71" i="17" s="1"/>
  <c r="G71" i="17"/>
  <c r="I70" i="17"/>
  <c r="H70" i="17"/>
  <c r="G70" i="17"/>
  <c r="H69" i="17"/>
  <c r="I69" i="17" s="1"/>
  <c r="G69" i="17"/>
  <c r="H68" i="17"/>
  <c r="I68" i="17" s="1"/>
  <c r="G68" i="17"/>
  <c r="H67" i="17"/>
  <c r="I67" i="17" s="1"/>
  <c r="G67" i="17"/>
  <c r="I66" i="17"/>
  <c r="H66" i="17"/>
  <c r="G66" i="17"/>
  <c r="H65" i="17"/>
  <c r="I65" i="17" s="1"/>
  <c r="G65" i="17"/>
  <c r="H64" i="17"/>
  <c r="I64" i="17" s="1"/>
  <c r="G64" i="17"/>
  <c r="H63" i="17"/>
  <c r="I63" i="17" s="1"/>
  <c r="G63" i="17"/>
  <c r="H62" i="17"/>
  <c r="G62" i="17"/>
  <c r="H61" i="17"/>
  <c r="G61" i="17"/>
  <c r="I61" i="17" s="1"/>
  <c r="H60" i="17"/>
  <c r="I60" i="17" s="1"/>
  <c r="G60" i="17"/>
  <c r="I59" i="17"/>
  <c r="H59" i="17"/>
  <c r="G59" i="17"/>
  <c r="H58" i="17"/>
  <c r="I58" i="17" s="1"/>
  <c r="G58" i="17"/>
  <c r="H57" i="17"/>
  <c r="I57" i="17" s="1"/>
  <c r="G57" i="17"/>
  <c r="H56" i="17"/>
  <c r="I56" i="17" s="1"/>
  <c r="G56" i="17"/>
  <c r="I55" i="17"/>
  <c r="H55" i="17"/>
  <c r="G55" i="17"/>
  <c r="H54" i="17"/>
  <c r="I54" i="17" s="1"/>
  <c r="G54" i="17"/>
  <c r="H53" i="17"/>
  <c r="I53" i="17" s="1"/>
  <c r="G53" i="17"/>
  <c r="H52" i="17"/>
  <c r="I52" i="17" s="1"/>
  <c r="G52" i="17"/>
  <c r="I51" i="17"/>
  <c r="H51" i="17"/>
  <c r="G51" i="17"/>
  <c r="H50" i="17"/>
  <c r="I50" i="17" s="1"/>
  <c r="G50" i="17"/>
  <c r="H49" i="17"/>
  <c r="I49" i="17" s="1"/>
  <c r="G49" i="17"/>
  <c r="H48" i="17"/>
  <c r="I48" i="17" s="1"/>
  <c r="G48" i="17"/>
  <c r="I47" i="17"/>
  <c r="H47" i="17"/>
  <c r="G47" i="17"/>
  <c r="H46" i="17"/>
  <c r="I46" i="17" s="1"/>
  <c r="G46" i="17"/>
  <c r="H45" i="17"/>
  <c r="I45" i="17" s="1"/>
  <c r="G45" i="17"/>
  <c r="H44" i="17"/>
  <c r="I44" i="17" s="1"/>
  <c r="G44" i="17"/>
  <c r="I43" i="17"/>
  <c r="H43" i="17"/>
  <c r="G43" i="17"/>
  <c r="H42" i="17"/>
  <c r="I42" i="17" s="1"/>
  <c r="G42" i="17"/>
  <c r="H41" i="17"/>
  <c r="I41" i="17" s="1"/>
  <c r="G41" i="17"/>
  <c r="H40" i="17"/>
  <c r="I40" i="17" s="1"/>
  <c r="G40" i="17"/>
  <c r="I39" i="17"/>
  <c r="H39" i="17"/>
  <c r="G39" i="17"/>
  <c r="H38" i="17"/>
  <c r="I38" i="17" s="1"/>
  <c r="G38" i="17"/>
  <c r="H37" i="17"/>
  <c r="G37" i="17"/>
  <c r="I37" i="17" s="1"/>
  <c r="H36" i="17"/>
  <c r="I36" i="17" s="1"/>
  <c r="G36" i="17"/>
  <c r="I35" i="17"/>
  <c r="H35" i="17"/>
  <c r="G35" i="17"/>
  <c r="H34" i="17"/>
  <c r="I34" i="17" s="1"/>
  <c r="G34" i="17"/>
  <c r="H33" i="17"/>
  <c r="G33" i="17"/>
  <c r="I33" i="17" s="1"/>
  <c r="H32" i="17"/>
  <c r="I32" i="17" s="1"/>
  <c r="G32" i="17"/>
  <c r="I31" i="17"/>
  <c r="H31" i="17"/>
  <c r="G31" i="17"/>
  <c r="H30" i="17"/>
  <c r="I30" i="17" s="1"/>
  <c r="G30" i="17"/>
  <c r="H29" i="17"/>
  <c r="I29" i="17" s="1"/>
  <c r="G29" i="17"/>
  <c r="H28" i="17"/>
  <c r="I28" i="17" s="1"/>
  <c r="G28" i="17"/>
  <c r="I27" i="17"/>
  <c r="H27" i="17"/>
  <c r="G27" i="17"/>
  <c r="H26" i="17"/>
  <c r="I26" i="17" s="1"/>
  <c r="G26" i="17"/>
  <c r="H25" i="17"/>
  <c r="I25" i="17" s="1"/>
  <c r="G25" i="17"/>
  <c r="H24" i="17"/>
  <c r="I24" i="17" s="1"/>
  <c r="G24" i="17"/>
  <c r="H23" i="17"/>
  <c r="G23" i="17"/>
  <c r="I23" i="17" s="1"/>
  <c r="H22" i="17"/>
  <c r="I22" i="17" s="1"/>
  <c r="G22" i="17"/>
  <c r="H21" i="17"/>
  <c r="I21" i="17" s="1"/>
  <c r="G21" i="17"/>
  <c r="H20" i="17"/>
  <c r="I20" i="17" s="1"/>
  <c r="G20" i="17"/>
  <c r="H19" i="17"/>
  <c r="G19" i="17"/>
  <c r="H18" i="17"/>
  <c r="G18" i="17"/>
  <c r="I18" i="17" s="1"/>
  <c r="H17" i="17"/>
  <c r="I17" i="17" s="1"/>
  <c r="G17" i="17"/>
  <c r="I16" i="17"/>
  <c r="H16" i="17"/>
  <c r="G16" i="17"/>
  <c r="H15" i="17"/>
  <c r="I15" i="17" s="1"/>
  <c r="G15" i="17"/>
  <c r="H14" i="17"/>
  <c r="I14" i="17" s="1"/>
  <c r="G14" i="17"/>
  <c r="H13" i="17"/>
  <c r="I13" i="17" s="1"/>
  <c r="G13" i="17"/>
  <c r="I12" i="17"/>
  <c r="H12" i="17"/>
  <c r="G12" i="17"/>
  <c r="H11" i="17"/>
  <c r="I11" i="17" s="1"/>
  <c r="G11" i="17"/>
  <c r="H10" i="17"/>
  <c r="I10" i="17" s="1"/>
  <c r="G10" i="17"/>
  <c r="H9" i="17"/>
  <c r="I9" i="17" s="1"/>
  <c r="G9" i="17"/>
  <c r="I8" i="17"/>
  <c r="H8" i="17"/>
  <c r="G8" i="17"/>
  <c r="H7" i="17"/>
  <c r="H105" i="17" s="1"/>
  <c r="G7" i="17"/>
  <c r="I103" i="16"/>
  <c r="H103" i="16"/>
  <c r="G103" i="16"/>
  <c r="H102" i="16"/>
  <c r="I102" i="16" s="1"/>
  <c r="G102" i="16"/>
  <c r="H101" i="16"/>
  <c r="I101" i="16" s="1"/>
  <c r="G101" i="16"/>
  <c r="H100" i="16"/>
  <c r="I100" i="16" s="1"/>
  <c r="G100" i="16"/>
  <c r="I99" i="16"/>
  <c r="H99" i="16"/>
  <c r="G99" i="16"/>
  <c r="H98" i="16"/>
  <c r="I98" i="16" s="1"/>
  <c r="G98" i="16"/>
  <c r="H97" i="16"/>
  <c r="G97" i="16"/>
  <c r="I96" i="16"/>
  <c r="H96" i="16"/>
  <c r="G96" i="16"/>
  <c r="H95" i="16"/>
  <c r="G95" i="16"/>
  <c r="H94" i="16"/>
  <c r="I94" i="16" s="1"/>
  <c r="G94" i="16"/>
  <c r="I93" i="16"/>
  <c r="H93" i="16"/>
  <c r="G93" i="16"/>
  <c r="I92" i="16"/>
  <c r="H92" i="16"/>
  <c r="G92" i="16"/>
  <c r="H91" i="16"/>
  <c r="G91" i="16"/>
  <c r="I91" i="16" s="1"/>
  <c r="H90" i="16"/>
  <c r="I90" i="16" s="1"/>
  <c r="G90" i="16"/>
  <c r="I89" i="16"/>
  <c r="H89" i="16"/>
  <c r="G89" i="16"/>
  <c r="H88" i="16"/>
  <c r="I88" i="16" s="1"/>
  <c r="G88" i="16"/>
  <c r="H87" i="16"/>
  <c r="I87" i="16" s="1"/>
  <c r="G87" i="16"/>
  <c r="H86" i="16"/>
  <c r="I86" i="16" s="1"/>
  <c r="G86" i="16"/>
  <c r="I85" i="16"/>
  <c r="H85" i="16"/>
  <c r="G85" i="16"/>
  <c r="H84" i="16"/>
  <c r="I84" i="16" s="1"/>
  <c r="G84" i="16"/>
  <c r="H83" i="16"/>
  <c r="I83" i="16" s="1"/>
  <c r="G83" i="16"/>
  <c r="H82" i="16"/>
  <c r="I82" i="16" s="1"/>
  <c r="G82" i="16"/>
  <c r="I81" i="16"/>
  <c r="H81" i="16"/>
  <c r="G81" i="16"/>
  <c r="H80" i="16"/>
  <c r="I80" i="16" s="1"/>
  <c r="G80" i="16"/>
  <c r="H79" i="16"/>
  <c r="I79" i="16" s="1"/>
  <c r="G79" i="16"/>
  <c r="H78" i="16"/>
  <c r="I78" i="16" s="1"/>
  <c r="G78" i="16"/>
  <c r="I77" i="16"/>
  <c r="H77" i="16"/>
  <c r="G77" i="16"/>
  <c r="H76" i="16"/>
  <c r="I76" i="16" s="1"/>
  <c r="G76" i="16"/>
  <c r="H75" i="16"/>
  <c r="I75" i="16" s="1"/>
  <c r="G75" i="16"/>
  <c r="H74" i="16"/>
  <c r="I74" i="16" s="1"/>
  <c r="G74" i="16"/>
  <c r="I73" i="16"/>
  <c r="H73" i="16"/>
  <c r="G73" i="16"/>
  <c r="H72" i="16"/>
  <c r="G72" i="16"/>
  <c r="H71" i="16"/>
  <c r="I71" i="16" s="1"/>
  <c r="G71" i="16"/>
  <c r="I70" i="16"/>
  <c r="H70" i="16"/>
  <c r="G70" i="16"/>
  <c r="H69" i="16"/>
  <c r="I69" i="16" s="1"/>
  <c r="G69" i="16"/>
  <c r="H68" i="16"/>
  <c r="I68" i="16" s="1"/>
  <c r="G68" i="16"/>
  <c r="H67" i="16"/>
  <c r="I67" i="16" s="1"/>
  <c r="G67" i="16"/>
  <c r="I66" i="16"/>
  <c r="H66" i="16"/>
  <c r="G66" i="16"/>
  <c r="H65" i="16"/>
  <c r="I65" i="16" s="1"/>
  <c r="G65" i="16"/>
  <c r="H64" i="16"/>
  <c r="I64" i="16" s="1"/>
  <c r="G64" i="16"/>
  <c r="H63" i="16"/>
  <c r="I63" i="16" s="1"/>
  <c r="G63" i="16"/>
  <c r="H62" i="16"/>
  <c r="G62" i="16"/>
  <c r="H61" i="16"/>
  <c r="I61" i="16" s="1"/>
  <c r="G61" i="16"/>
  <c r="H60" i="16"/>
  <c r="I60" i="16" s="1"/>
  <c r="G60" i="16"/>
  <c r="I59" i="16"/>
  <c r="H59" i="16"/>
  <c r="G59" i="16"/>
  <c r="H58" i="16"/>
  <c r="I58" i="16" s="1"/>
  <c r="G58" i="16"/>
  <c r="H57" i="16"/>
  <c r="I57" i="16" s="1"/>
  <c r="G57" i="16"/>
  <c r="H56" i="16"/>
  <c r="I56" i="16" s="1"/>
  <c r="G56" i="16"/>
  <c r="I55" i="16"/>
  <c r="H55" i="16"/>
  <c r="G55" i="16"/>
  <c r="H54" i="16"/>
  <c r="I54" i="16" s="1"/>
  <c r="G54" i="16"/>
  <c r="H53" i="16"/>
  <c r="I53" i="16" s="1"/>
  <c r="G53" i="16"/>
  <c r="H52" i="16"/>
  <c r="I52" i="16" s="1"/>
  <c r="G52" i="16"/>
  <c r="I51" i="16"/>
  <c r="H51" i="16"/>
  <c r="G51" i="16"/>
  <c r="H50" i="16"/>
  <c r="I50" i="16" s="1"/>
  <c r="G50" i="16"/>
  <c r="H49" i="16"/>
  <c r="I49" i="16" s="1"/>
  <c r="G49" i="16"/>
  <c r="H48" i="16"/>
  <c r="I48" i="16" s="1"/>
  <c r="G48" i="16"/>
  <c r="I47" i="16"/>
  <c r="H47" i="16"/>
  <c r="G47" i="16"/>
  <c r="H46" i="16"/>
  <c r="I46" i="16" s="1"/>
  <c r="G46" i="16"/>
  <c r="H45" i="16"/>
  <c r="I45" i="16" s="1"/>
  <c r="G45" i="16"/>
  <c r="H44" i="16"/>
  <c r="I44" i="16" s="1"/>
  <c r="G44" i="16"/>
  <c r="I43" i="16"/>
  <c r="H43" i="16"/>
  <c r="G43" i="16"/>
  <c r="H42" i="16"/>
  <c r="I42" i="16" s="1"/>
  <c r="G42" i="16"/>
  <c r="H41" i="16"/>
  <c r="G41" i="16"/>
  <c r="H40" i="16"/>
  <c r="G40" i="16"/>
  <c r="I40" i="16" s="1"/>
  <c r="I39" i="16"/>
  <c r="H39" i="16"/>
  <c r="G39" i="16"/>
  <c r="H38" i="16"/>
  <c r="I38" i="16" s="1"/>
  <c r="G38" i="16"/>
  <c r="H37" i="16"/>
  <c r="I37" i="16" s="1"/>
  <c r="G37" i="16"/>
  <c r="H36" i="16"/>
  <c r="G36" i="16"/>
  <c r="I36" i="16" s="1"/>
  <c r="I35" i="16"/>
  <c r="H35" i="16"/>
  <c r="G35" i="16"/>
  <c r="H34" i="16"/>
  <c r="I34" i="16" s="1"/>
  <c r="G34" i="16"/>
  <c r="H33" i="16"/>
  <c r="I33" i="16" s="1"/>
  <c r="G33" i="16"/>
  <c r="H32" i="16"/>
  <c r="G32" i="16"/>
  <c r="I32" i="16" s="1"/>
  <c r="I31" i="16"/>
  <c r="H31" i="16"/>
  <c r="G31" i="16"/>
  <c r="H30" i="16"/>
  <c r="I30" i="16" s="1"/>
  <c r="G30" i="16"/>
  <c r="H29" i="16"/>
  <c r="I29" i="16" s="1"/>
  <c r="G29" i="16"/>
  <c r="H28" i="16"/>
  <c r="I28" i="16" s="1"/>
  <c r="G28" i="16"/>
  <c r="I27" i="16"/>
  <c r="H27" i="16"/>
  <c r="G27" i="16"/>
  <c r="H26" i="16"/>
  <c r="I26" i="16" s="1"/>
  <c r="G26" i="16"/>
  <c r="H25" i="16"/>
  <c r="I25" i="16" s="1"/>
  <c r="G25" i="16"/>
  <c r="H24" i="16"/>
  <c r="I24" i="16" s="1"/>
  <c r="G24" i="16"/>
  <c r="I23" i="16"/>
  <c r="H23" i="16"/>
  <c r="G23" i="16"/>
  <c r="H22" i="16"/>
  <c r="I22" i="16" s="1"/>
  <c r="G22" i="16"/>
  <c r="H21" i="16"/>
  <c r="I21" i="16" s="1"/>
  <c r="G21" i="16"/>
  <c r="H20" i="16"/>
  <c r="I20" i="16" s="1"/>
  <c r="G20" i="16"/>
  <c r="H19" i="16"/>
  <c r="G19" i="16"/>
  <c r="H18" i="16"/>
  <c r="I18" i="16" s="1"/>
  <c r="G18" i="16"/>
  <c r="H17" i="16"/>
  <c r="G17" i="16"/>
  <c r="I17" i="16" s="1"/>
  <c r="I16" i="16"/>
  <c r="H16" i="16"/>
  <c r="G16" i="16"/>
  <c r="H15" i="16"/>
  <c r="I15" i="16" s="1"/>
  <c r="G15" i="16"/>
  <c r="H14" i="16"/>
  <c r="I14" i="16" s="1"/>
  <c r="G14" i="16"/>
  <c r="H13" i="16"/>
  <c r="I13" i="16" s="1"/>
  <c r="G13" i="16"/>
  <c r="I12" i="16"/>
  <c r="H12" i="16"/>
  <c r="G12" i="16"/>
  <c r="H11" i="16"/>
  <c r="I11" i="16" s="1"/>
  <c r="G11" i="16"/>
  <c r="H10" i="16"/>
  <c r="I10" i="16" s="1"/>
  <c r="G10" i="16"/>
  <c r="H9" i="16"/>
  <c r="G9" i="16"/>
  <c r="I9" i="16" s="1"/>
  <c r="I8" i="16"/>
  <c r="H8" i="16"/>
  <c r="G8" i="16"/>
  <c r="H7" i="16"/>
  <c r="I7" i="16" s="1"/>
  <c r="G7" i="16"/>
  <c r="I102" i="15"/>
  <c r="H102" i="15"/>
  <c r="G102" i="15"/>
  <c r="H101" i="15"/>
  <c r="I101" i="15" s="1"/>
  <c r="G101" i="15"/>
  <c r="H100" i="15"/>
  <c r="I100" i="15" s="1"/>
  <c r="G100" i="15"/>
  <c r="H99" i="15"/>
  <c r="I99" i="15" s="1"/>
  <c r="G99" i="15"/>
  <c r="I98" i="15"/>
  <c r="H98" i="15"/>
  <c r="G98" i="15"/>
  <c r="H97" i="15"/>
  <c r="I97" i="15" s="1"/>
  <c r="G97" i="15"/>
  <c r="H96" i="15"/>
  <c r="G96" i="15"/>
  <c r="I95" i="15"/>
  <c r="H95" i="15"/>
  <c r="G95" i="15"/>
  <c r="H94" i="15"/>
  <c r="G94" i="15"/>
  <c r="H93" i="15"/>
  <c r="I93" i="15" s="1"/>
  <c r="G93" i="15"/>
  <c r="I92" i="15"/>
  <c r="H92" i="15"/>
  <c r="G92" i="15"/>
  <c r="H91" i="15"/>
  <c r="I91" i="15" s="1"/>
  <c r="G91" i="15"/>
  <c r="H90" i="15"/>
  <c r="I90" i="15" s="1"/>
  <c r="G90" i="15"/>
  <c r="H89" i="15"/>
  <c r="I89" i="15" s="1"/>
  <c r="G89" i="15"/>
  <c r="I88" i="15"/>
  <c r="H88" i="15"/>
  <c r="G88" i="15"/>
  <c r="H87" i="15"/>
  <c r="I87" i="15" s="1"/>
  <c r="G87" i="15"/>
  <c r="H86" i="15"/>
  <c r="I86" i="15" s="1"/>
  <c r="G86" i="15"/>
  <c r="H85" i="15"/>
  <c r="I85" i="15" s="1"/>
  <c r="G85" i="15"/>
  <c r="I84" i="15"/>
  <c r="H84" i="15"/>
  <c r="G84" i="15"/>
  <c r="H83" i="15"/>
  <c r="I83" i="15" s="1"/>
  <c r="G83" i="15"/>
  <c r="H82" i="15"/>
  <c r="I82" i="15" s="1"/>
  <c r="G82" i="15"/>
  <c r="H81" i="15"/>
  <c r="I81" i="15" s="1"/>
  <c r="G81" i="15"/>
  <c r="I80" i="15"/>
  <c r="H80" i="15"/>
  <c r="G80" i="15"/>
  <c r="H79" i="15"/>
  <c r="I79" i="15" s="1"/>
  <c r="G79" i="15"/>
  <c r="H78" i="15"/>
  <c r="I78" i="15" s="1"/>
  <c r="G78" i="15"/>
  <c r="H77" i="15"/>
  <c r="I77" i="15" s="1"/>
  <c r="G77" i="15"/>
  <c r="I76" i="15"/>
  <c r="H76" i="15"/>
  <c r="G76" i="15"/>
  <c r="H75" i="15"/>
  <c r="I75" i="15" s="1"/>
  <c r="G75" i="15"/>
  <c r="H74" i="15"/>
  <c r="I74" i="15" s="1"/>
  <c r="G74" i="15"/>
  <c r="H73" i="15"/>
  <c r="I73" i="15" s="1"/>
  <c r="G73" i="15"/>
  <c r="I72" i="15"/>
  <c r="H72" i="15"/>
  <c r="G72" i="15"/>
  <c r="H71" i="15"/>
  <c r="G71" i="15"/>
  <c r="H70" i="15"/>
  <c r="I70" i="15" s="1"/>
  <c r="G70" i="15"/>
  <c r="I69" i="15"/>
  <c r="H69" i="15"/>
  <c r="G69" i="15"/>
  <c r="H68" i="15"/>
  <c r="I68" i="15" s="1"/>
  <c r="G68" i="15"/>
  <c r="H67" i="15"/>
  <c r="I67" i="15" s="1"/>
  <c r="G67" i="15"/>
  <c r="H66" i="15"/>
  <c r="I66" i="15" s="1"/>
  <c r="G66" i="15"/>
  <c r="I65" i="15"/>
  <c r="H65" i="15"/>
  <c r="G65" i="15"/>
  <c r="H64" i="15"/>
  <c r="I64" i="15" s="1"/>
  <c r="G64" i="15"/>
  <c r="H63" i="15"/>
  <c r="I63" i="15" s="1"/>
  <c r="G63" i="15"/>
  <c r="H62" i="15"/>
  <c r="I62" i="15" s="1"/>
  <c r="G62" i="15"/>
  <c r="H61" i="15"/>
  <c r="G61" i="15"/>
  <c r="H60" i="15"/>
  <c r="I60" i="15" s="1"/>
  <c r="G60" i="15"/>
  <c r="H59" i="15"/>
  <c r="I59" i="15" s="1"/>
  <c r="G59" i="15"/>
  <c r="I58" i="15"/>
  <c r="H58" i="15"/>
  <c r="G58" i="15"/>
  <c r="H57" i="15"/>
  <c r="I57" i="15" s="1"/>
  <c r="G57" i="15"/>
  <c r="H56" i="15"/>
  <c r="I56" i="15" s="1"/>
  <c r="G56" i="15"/>
  <c r="H55" i="15"/>
  <c r="I55" i="15" s="1"/>
  <c r="G55" i="15"/>
  <c r="I54" i="15"/>
  <c r="H54" i="15"/>
  <c r="G54" i="15"/>
  <c r="H53" i="15"/>
  <c r="I53" i="15" s="1"/>
  <c r="G53" i="15"/>
  <c r="H52" i="15"/>
  <c r="I52" i="15" s="1"/>
  <c r="G52" i="15"/>
  <c r="H51" i="15"/>
  <c r="I51" i="15" s="1"/>
  <c r="G51" i="15"/>
  <c r="I50" i="15"/>
  <c r="H50" i="15"/>
  <c r="G50" i="15"/>
  <c r="H49" i="15"/>
  <c r="I49" i="15" s="1"/>
  <c r="G49" i="15"/>
  <c r="H48" i="15"/>
  <c r="I48" i="15" s="1"/>
  <c r="G48" i="15"/>
  <c r="H47" i="15"/>
  <c r="I47" i="15" s="1"/>
  <c r="G47" i="15"/>
  <c r="I46" i="15"/>
  <c r="H46" i="15"/>
  <c r="G46" i="15"/>
  <c r="H45" i="15"/>
  <c r="I45" i="15" s="1"/>
  <c r="G45" i="15"/>
  <c r="H44" i="15"/>
  <c r="I44" i="15" s="1"/>
  <c r="G44" i="15"/>
  <c r="H43" i="15"/>
  <c r="I43" i="15" s="1"/>
  <c r="G43" i="15"/>
  <c r="I42" i="15"/>
  <c r="H42" i="15"/>
  <c r="G42" i="15"/>
  <c r="H41" i="15"/>
  <c r="I41" i="15" s="1"/>
  <c r="G41" i="15"/>
  <c r="H40" i="15"/>
  <c r="I40" i="15" s="1"/>
  <c r="G40" i="15"/>
  <c r="H39" i="15"/>
  <c r="I39" i="15" s="1"/>
  <c r="G39" i="15"/>
  <c r="I38" i="15"/>
  <c r="H38" i="15"/>
  <c r="G38" i="15"/>
  <c r="H37" i="15"/>
  <c r="I37" i="15" s="1"/>
  <c r="G37" i="15"/>
  <c r="H36" i="15"/>
  <c r="G36" i="15"/>
  <c r="H35" i="15"/>
  <c r="I35" i="15" s="1"/>
  <c r="G35" i="15"/>
  <c r="I34" i="15"/>
  <c r="H34" i="15"/>
  <c r="G34" i="15"/>
  <c r="H33" i="15"/>
  <c r="I33" i="15" s="1"/>
  <c r="G33" i="15"/>
  <c r="H32" i="15"/>
  <c r="I32" i="15" s="1"/>
  <c r="G32" i="15"/>
  <c r="H31" i="15"/>
  <c r="I31" i="15" s="1"/>
  <c r="G31" i="15"/>
  <c r="I30" i="15"/>
  <c r="H30" i="15"/>
  <c r="G30" i="15"/>
  <c r="H29" i="15"/>
  <c r="I29" i="15" s="1"/>
  <c r="G29" i="15"/>
  <c r="H28" i="15"/>
  <c r="I28" i="15" s="1"/>
  <c r="G28" i="15"/>
  <c r="H27" i="15"/>
  <c r="I27" i="15" s="1"/>
  <c r="G27" i="15"/>
  <c r="I26" i="15"/>
  <c r="H26" i="15"/>
  <c r="G26" i="15"/>
  <c r="H25" i="15"/>
  <c r="I25" i="15" s="1"/>
  <c r="G25" i="15"/>
  <c r="H24" i="15"/>
  <c r="I24" i="15" s="1"/>
  <c r="G24" i="15"/>
  <c r="H23" i="15"/>
  <c r="I23" i="15" s="1"/>
  <c r="G23" i="15"/>
  <c r="I22" i="15"/>
  <c r="H22" i="15"/>
  <c r="G22" i="15"/>
  <c r="H21" i="15"/>
  <c r="I21" i="15" s="1"/>
  <c r="G21" i="15"/>
  <c r="H20" i="15"/>
  <c r="I20" i="15" s="1"/>
  <c r="G20" i="15"/>
  <c r="H19" i="15"/>
  <c r="G19" i="15"/>
  <c r="H18" i="15"/>
  <c r="I18" i="15" s="1"/>
  <c r="G18" i="15"/>
  <c r="H17" i="15"/>
  <c r="I17" i="15" s="1"/>
  <c r="G17" i="15"/>
  <c r="H16" i="15"/>
  <c r="I16" i="15" s="1"/>
  <c r="G16" i="15"/>
  <c r="H15" i="15"/>
  <c r="I15" i="15" s="1"/>
  <c r="G15" i="15"/>
  <c r="H14" i="15"/>
  <c r="I14" i="15" s="1"/>
  <c r="G14" i="15"/>
  <c r="H13" i="15"/>
  <c r="I13" i="15" s="1"/>
  <c r="G13" i="15"/>
  <c r="H12" i="15"/>
  <c r="I12" i="15" s="1"/>
  <c r="G12" i="15"/>
  <c r="I11" i="15"/>
  <c r="H11" i="15"/>
  <c r="G11" i="15"/>
  <c r="H10" i="15"/>
  <c r="I10" i="15" s="1"/>
  <c r="G10" i="15"/>
  <c r="H9" i="15"/>
  <c r="I9" i="15" s="1"/>
  <c r="G9" i="15"/>
  <c r="H8" i="15"/>
  <c r="I8" i="15" s="1"/>
  <c r="G8" i="15"/>
  <c r="I7" i="15"/>
  <c r="H7" i="15"/>
  <c r="G7" i="15"/>
  <c r="I91" i="19" l="1"/>
  <c r="H105" i="19"/>
  <c r="I93" i="18"/>
  <c r="G105" i="18"/>
  <c r="H105" i="18"/>
  <c r="G57" i="30"/>
  <c r="G59" i="30" s="1"/>
  <c r="I2871" i="2" s="1"/>
  <c r="G96" i="33"/>
  <c r="G180" i="33" s="1"/>
  <c r="F4" i="32" s="1"/>
  <c r="I23" i="34"/>
  <c r="I28" i="34"/>
  <c r="J28" i="34" s="1"/>
  <c r="I34" i="34"/>
  <c r="J34" i="34" s="1"/>
  <c r="I38" i="34"/>
  <c r="J38" i="34" s="1"/>
  <c r="I43" i="34"/>
  <c r="J43" i="34" s="1"/>
  <c r="I48" i="34"/>
  <c r="J48" i="34" s="1"/>
  <c r="I52" i="34"/>
  <c r="J52" i="34" s="1"/>
  <c r="I57" i="34"/>
  <c r="J57" i="34" s="1"/>
  <c r="I62" i="34"/>
  <c r="J62" i="34" s="1"/>
  <c r="E68" i="34"/>
  <c r="F5" i="32" s="1"/>
  <c r="I25" i="34"/>
  <c r="J25" i="34" s="1"/>
  <c r="I30" i="34"/>
  <c r="J30" i="34" s="1"/>
  <c r="I35" i="34"/>
  <c r="J35" i="34" s="1"/>
  <c r="I39" i="34"/>
  <c r="J39" i="34" s="1"/>
  <c r="I44" i="34"/>
  <c r="J44" i="34" s="1"/>
  <c r="J49" i="34"/>
  <c r="I49" i="34"/>
  <c r="I54" i="34"/>
  <c r="J54" i="34" s="1"/>
  <c r="I58" i="34"/>
  <c r="J58" i="34" s="1"/>
  <c r="I26" i="34"/>
  <c r="J26" i="34" s="1"/>
  <c r="I31" i="34"/>
  <c r="J31" i="34" s="1"/>
  <c r="I36" i="34"/>
  <c r="J36" i="34" s="1"/>
  <c r="I40" i="34"/>
  <c r="J40" i="34" s="1"/>
  <c r="I45" i="34"/>
  <c r="J45" i="34" s="1"/>
  <c r="I50" i="34"/>
  <c r="J50" i="34" s="1"/>
  <c r="I55" i="34"/>
  <c r="J55" i="34" s="1"/>
  <c r="I60" i="34"/>
  <c r="J60" i="34" s="1"/>
  <c r="I27" i="34"/>
  <c r="J27" i="34" s="1"/>
  <c r="I33" i="34"/>
  <c r="J33" i="34" s="1"/>
  <c r="I37" i="34"/>
  <c r="J37" i="34" s="1"/>
  <c r="I42" i="34"/>
  <c r="J42" i="34" s="1"/>
  <c r="I47" i="34"/>
  <c r="J47" i="34" s="1"/>
  <c r="I51" i="34"/>
  <c r="J51" i="34" s="1"/>
  <c r="I56" i="34"/>
  <c r="J56" i="34" s="1"/>
  <c r="I61" i="34"/>
  <c r="J61" i="34" s="1"/>
  <c r="I65" i="34"/>
  <c r="J65" i="34" s="1"/>
  <c r="J66" i="34"/>
  <c r="G81" i="31"/>
  <c r="I2873" i="2" s="1"/>
  <c r="F23" i="26"/>
  <c r="D13" i="21" s="1"/>
  <c r="F84" i="29"/>
  <c r="D11" i="21" s="1"/>
  <c r="I9" i="20"/>
  <c r="H104" i="15"/>
  <c r="I36" i="15"/>
  <c r="I105" i="15" s="1"/>
  <c r="B11" i="14" s="1"/>
  <c r="G104" i="15"/>
  <c r="F66" i="25"/>
  <c r="D12" i="21" s="1"/>
  <c r="F82" i="24"/>
  <c r="D10" i="21" s="1"/>
  <c r="F113" i="23"/>
  <c r="D9" i="21" s="1"/>
  <c r="F101" i="22"/>
  <c r="D8" i="21" s="1"/>
  <c r="H32" i="20"/>
  <c r="G32" i="20"/>
  <c r="I13" i="19"/>
  <c r="G105" i="19"/>
  <c r="G105" i="17"/>
  <c r="I41" i="16"/>
  <c r="I7" i="20"/>
  <c r="I7" i="19"/>
  <c r="I7" i="18"/>
  <c r="I106" i="18" s="1"/>
  <c r="B14" i="14" s="1"/>
  <c r="C14" i="14" s="1"/>
  <c r="I7" i="17"/>
  <c r="I106" i="17" s="1"/>
  <c r="B13" i="14" s="1"/>
  <c r="C13" i="14" s="1"/>
  <c r="I106" i="16"/>
  <c r="B12" i="14" s="1"/>
  <c r="C12" i="14" s="1"/>
  <c r="H105" i="16"/>
  <c r="G105" i="16"/>
  <c r="AN96" i="1"/>
  <c r="F7" i="32" l="1"/>
  <c r="I2875" i="2" s="1"/>
  <c r="E69" i="34"/>
  <c r="J23" i="34"/>
  <c r="E70" i="34" s="1"/>
  <c r="I33" i="20"/>
  <c r="B16" i="14" s="1"/>
  <c r="C16" i="14" s="1"/>
  <c r="C11" i="14"/>
  <c r="D18" i="21"/>
  <c r="D21" i="21" s="1"/>
  <c r="I2869" i="2" s="1"/>
  <c r="I106" i="19"/>
  <c r="B15" i="14" s="1"/>
  <c r="C15" i="14" s="1"/>
  <c r="F8" i="32" l="1"/>
  <c r="F9" i="32" s="1"/>
  <c r="B17" i="14"/>
  <c r="I2867" i="2" s="1"/>
  <c r="C18" i="14"/>
  <c r="AU96" i="1" l="1"/>
  <c r="AW96" i="1"/>
  <c r="AX96" i="1"/>
  <c r="AY96" i="1"/>
  <c r="BD96" i="1"/>
  <c r="J2899" i="2" l="1"/>
  <c r="J2897" i="2" l="1"/>
  <c r="J2959" i="2"/>
  <c r="AZ96" i="1" l="1"/>
  <c r="AV96" i="1"/>
  <c r="BK2944" i="2"/>
  <c r="BI2944" i="2"/>
  <c r="BH2944" i="2"/>
  <c r="BG2944" i="2"/>
  <c r="BF2944" i="2"/>
  <c r="T2944" i="2"/>
  <c r="R2944" i="2"/>
  <c r="P2944" i="2"/>
  <c r="J2944" i="2"/>
  <c r="BE2944" i="2" s="1"/>
  <c r="BK2942" i="2"/>
  <c r="BI2942" i="2"/>
  <c r="BH2942" i="2"/>
  <c r="BG2942" i="2"/>
  <c r="BF2942" i="2"/>
  <c r="T2942" i="2"/>
  <c r="R2942" i="2"/>
  <c r="P2942" i="2"/>
  <c r="J2942" i="2"/>
  <c r="BE2942" i="2" s="1"/>
  <c r="BK2940" i="2"/>
  <c r="BI2940" i="2"/>
  <c r="BH2940" i="2"/>
  <c r="BG2940" i="2"/>
  <c r="BF2940" i="2"/>
  <c r="T2940" i="2"/>
  <c r="R2940" i="2"/>
  <c r="P2940" i="2"/>
  <c r="J2940" i="2"/>
  <c r="BE2940" i="2" s="1"/>
  <c r="J37" i="2"/>
  <c r="J36" i="2"/>
  <c r="AY95" i="1" s="1"/>
  <c r="J35" i="2"/>
  <c r="AX95" i="1" s="1"/>
  <c r="BI2962" i="2"/>
  <c r="BH2962" i="2"/>
  <c r="BG2962" i="2"/>
  <c r="BF2962" i="2"/>
  <c r="T2962" i="2"/>
  <c r="R2962" i="2"/>
  <c r="P2962" i="2"/>
  <c r="BI2960" i="2"/>
  <c r="BH2960" i="2"/>
  <c r="BG2960" i="2"/>
  <c r="BF2960" i="2"/>
  <c r="T2960" i="2"/>
  <c r="R2960" i="2"/>
  <c r="P2960" i="2"/>
  <c r="BI2957" i="2"/>
  <c r="BH2957" i="2"/>
  <c r="BG2957" i="2"/>
  <c r="BF2957" i="2"/>
  <c r="T2957" i="2"/>
  <c r="R2957" i="2"/>
  <c r="P2957" i="2"/>
  <c r="BI2955" i="2"/>
  <c r="BH2955" i="2"/>
  <c r="BG2955" i="2"/>
  <c r="BF2955" i="2"/>
  <c r="T2955" i="2"/>
  <c r="R2955" i="2"/>
  <c r="P2955" i="2"/>
  <c r="BI2953" i="2"/>
  <c r="BH2953" i="2"/>
  <c r="BG2953" i="2"/>
  <c r="BF2953" i="2"/>
  <c r="T2953" i="2"/>
  <c r="R2953" i="2"/>
  <c r="P2953" i="2"/>
  <c r="BI2951" i="2"/>
  <c r="BH2951" i="2"/>
  <c r="BG2951" i="2"/>
  <c r="BF2951" i="2"/>
  <c r="T2951" i="2"/>
  <c r="R2951" i="2"/>
  <c r="P2951" i="2"/>
  <c r="BI2949" i="2"/>
  <c r="BH2949" i="2"/>
  <c r="BG2949" i="2"/>
  <c r="BF2949" i="2"/>
  <c r="T2949" i="2"/>
  <c r="R2949" i="2"/>
  <c r="P2949" i="2"/>
  <c r="BI2947" i="2"/>
  <c r="BH2947" i="2"/>
  <c r="BG2947" i="2"/>
  <c r="BF2947" i="2"/>
  <c r="T2947" i="2"/>
  <c r="R2947" i="2"/>
  <c r="P2947" i="2"/>
  <c r="BI2938" i="2"/>
  <c r="BH2938" i="2"/>
  <c r="BG2938" i="2"/>
  <c r="BF2938" i="2"/>
  <c r="T2938" i="2"/>
  <c r="R2938" i="2"/>
  <c r="P2938" i="2"/>
  <c r="BI2936" i="2"/>
  <c r="BH2936" i="2"/>
  <c r="BG2936" i="2"/>
  <c r="BF2936" i="2"/>
  <c r="T2936" i="2"/>
  <c r="R2936" i="2"/>
  <c r="P2936" i="2"/>
  <c r="BI2934" i="2"/>
  <c r="BH2934" i="2"/>
  <c r="BG2934" i="2"/>
  <c r="BF2934" i="2"/>
  <c r="T2934" i="2"/>
  <c r="R2934" i="2"/>
  <c r="P2934" i="2"/>
  <c r="BI2931" i="2"/>
  <c r="BH2931" i="2"/>
  <c r="BG2931" i="2"/>
  <c r="BF2931" i="2"/>
  <c r="T2931" i="2"/>
  <c r="R2931" i="2"/>
  <c r="P2931" i="2"/>
  <c r="BI2929" i="2"/>
  <c r="BH2929" i="2"/>
  <c r="BG2929" i="2"/>
  <c r="BF2929" i="2"/>
  <c r="T2929" i="2"/>
  <c r="R2929" i="2"/>
  <c r="P2929" i="2"/>
  <c r="BI2927" i="2"/>
  <c r="BH2927" i="2"/>
  <c r="BG2927" i="2"/>
  <c r="BF2927" i="2"/>
  <c r="T2927" i="2"/>
  <c r="R2927" i="2"/>
  <c r="P2927" i="2"/>
  <c r="BI2924" i="2"/>
  <c r="BH2924" i="2"/>
  <c r="BG2924" i="2"/>
  <c r="BF2924" i="2"/>
  <c r="T2924" i="2"/>
  <c r="R2924" i="2"/>
  <c r="P2924" i="2"/>
  <c r="BI2922" i="2"/>
  <c r="BH2922" i="2"/>
  <c r="BG2922" i="2"/>
  <c r="BF2922" i="2"/>
  <c r="T2922" i="2"/>
  <c r="R2922" i="2"/>
  <c r="P2922" i="2"/>
  <c r="BI2920" i="2"/>
  <c r="BH2920" i="2"/>
  <c r="BG2920" i="2"/>
  <c r="BF2920" i="2"/>
  <c r="T2920" i="2"/>
  <c r="R2920" i="2"/>
  <c r="P2920" i="2"/>
  <c r="BI2917" i="2"/>
  <c r="BH2917" i="2"/>
  <c r="BG2917" i="2"/>
  <c r="BF2917" i="2"/>
  <c r="T2917" i="2"/>
  <c r="R2917" i="2"/>
  <c r="P2917" i="2"/>
  <c r="BI2915" i="2"/>
  <c r="BH2915" i="2"/>
  <c r="BG2915" i="2"/>
  <c r="BF2915" i="2"/>
  <c r="T2915" i="2"/>
  <c r="R2915" i="2"/>
  <c r="P2915" i="2"/>
  <c r="BI2913" i="2"/>
  <c r="BH2913" i="2"/>
  <c r="BG2913" i="2"/>
  <c r="BF2913" i="2"/>
  <c r="T2913" i="2"/>
  <c r="R2913" i="2"/>
  <c r="P2913" i="2"/>
  <c r="BI2911" i="2"/>
  <c r="BH2911" i="2"/>
  <c r="BG2911" i="2"/>
  <c r="BF2911" i="2"/>
  <c r="T2911" i="2"/>
  <c r="R2911" i="2"/>
  <c r="P2911" i="2"/>
  <c r="BI2909" i="2"/>
  <c r="BH2909" i="2"/>
  <c r="BG2909" i="2"/>
  <c r="BF2909" i="2"/>
  <c r="T2909" i="2"/>
  <c r="R2909" i="2"/>
  <c r="P2909" i="2"/>
  <c r="BI2905" i="2"/>
  <c r="BH2905" i="2"/>
  <c r="BG2905" i="2"/>
  <c r="BF2905" i="2"/>
  <c r="BI2903" i="2"/>
  <c r="BH2903" i="2"/>
  <c r="BG2903" i="2"/>
  <c r="BF2903" i="2"/>
  <c r="BI2901" i="2"/>
  <c r="BH2901" i="2"/>
  <c r="BG2901" i="2"/>
  <c r="BF2901" i="2"/>
  <c r="BI2899" i="2"/>
  <c r="BH2899" i="2"/>
  <c r="BG2899" i="2"/>
  <c r="BF2899" i="2"/>
  <c r="BI2897" i="2"/>
  <c r="BH2897" i="2"/>
  <c r="BG2897" i="2"/>
  <c r="BF2897" i="2"/>
  <c r="BI2895" i="2"/>
  <c r="BH2895" i="2"/>
  <c r="BG2895" i="2"/>
  <c r="BF2895" i="2"/>
  <c r="BI2893" i="2"/>
  <c r="BH2893" i="2"/>
  <c r="BG2893" i="2"/>
  <c r="BF2893" i="2"/>
  <c r="BI2891" i="2"/>
  <c r="BH2891" i="2"/>
  <c r="BG2891" i="2"/>
  <c r="BF2891" i="2"/>
  <c r="BI2889" i="2"/>
  <c r="BH2889" i="2"/>
  <c r="BG2889" i="2"/>
  <c r="BF2889" i="2"/>
  <c r="BI2887" i="2"/>
  <c r="BH2887" i="2"/>
  <c r="BG2887" i="2"/>
  <c r="BF2887" i="2"/>
  <c r="BI2885" i="2"/>
  <c r="BH2885" i="2"/>
  <c r="BG2885" i="2"/>
  <c r="BF2885" i="2"/>
  <c r="BI2883" i="2"/>
  <c r="BH2883" i="2"/>
  <c r="BG2883" i="2"/>
  <c r="BF2883" i="2"/>
  <c r="BI2881" i="2"/>
  <c r="BH2881" i="2"/>
  <c r="BG2881" i="2"/>
  <c r="BF2881" i="2"/>
  <c r="BI2879" i="2"/>
  <c r="BH2879" i="2"/>
  <c r="BG2879" i="2"/>
  <c r="BF2879" i="2"/>
  <c r="BI2877" i="2"/>
  <c r="BH2877" i="2"/>
  <c r="BG2877" i="2"/>
  <c r="BF2877" i="2"/>
  <c r="T2877" i="2"/>
  <c r="R2877" i="2"/>
  <c r="P2877" i="2"/>
  <c r="BI2875" i="2"/>
  <c r="BH2875" i="2"/>
  <c r="BG2875" i="2"/>
  <c r="BF2875" i="2"/>
  <c r="T2875" i="2"/>
  <c r="R2875" i="2"/>
  <c r="P2875" i="2"/>
  <c r="BI2873" i="2"/>
  <c r="BH2873" i="2"/>
  <c r="BG2873" i="2"/>
  <c r="BF2873" i="2"/>
  <c r="T2873" i="2"/>
  <c r="R2873" i="2"/>
  <c r="P2873" i="2"/>
  <c r="BI2871" i="2"/>
  <c r="BH2871" i="2"/>
  <c r="BG2871" i="2"/>
  <c r="BF2871" i="2"/>
  <c r="T2871" i="2"/>
  <c r="R2871" i="2"/>
  <c r="P2871" i="2"/>
  <c r="BI2869" i="2"/>
  <c r="BH2869" i="2"/>
  <c r="BG2869" i="2"/>
  <c r="BF2869" i="2"/>
  <c r="T2869" i="2"/>
  <c r="R2869" i="2"/>
  <c r="P2869" i="2"/>
  <c r="BI2867" i="2"/>
  <c r="BH2867" i="2"/>
  <c r="BG2867" i="2"/>
  <c r="BF2867" i="2"/>
  <c r="T2867" i="2"/>
  <c r="R2867" i="2"/>
  <c r="P2867" i="2"/>
  <c r="BI2864" i="2"/>
  <c r="BH2864" i="2"/>
  <c r="BG2864" i="2"/>
  <c r="BF2864" i="2"/>
  <c r="T2864" i="2"/>
  <c r="T2863" i="2" s="1"/>
  <c r="R2864" i="2"/>
  <c r="R2863" i="2" s="1"/>
  <c r="P2864" i="2"/>
  <c r="P2863" i="2" s="1"/>
  <c r="BI2861" i="2"/>
  <c r="BH2861" i="2"/>
  <c r="BG2861" i="2"/>
  <c r="BF2861" i="2"/>
  <c r="T2861" i="2"/>
  <c r="T2860" i="2" s="1"/>
  <c r="R2861" i="2"/>
  <c r="R2860" i="2"/>
  <c r="P2861" i="2"/>
  <c r="P2860" i="2" s="1"/>
  <c r="BI2858" i="2"/>
  <c r="BH2858" i="2"/>
  <c r="BG2858" i="2"/>
  <c r="BF2858" i="2"/>
  <c r="T2858" i="2"/>
  <c r="R2858" i="2"/>
  <c r="P2858" i="2"/>
  <c r="BI2856" i="2"/>
  <c r="BH2856" i="2"/>
  <c r="BG2856" i="2"/>
  <c r="BF2856" i="2"/>
  <c r="T2856" i="2"/>
  <c r="R2856" i="2"/>
  <c r="P2856" i="2"/>
  <c r="BI2853" i="2"/>
  <c r="BH2853" i="2"/>
  <c r="BG2853" i="2"/>
  <c r="BF2853" i="2"/>
  <c r="T2853" i="2"/>
  <c r="R2853" i="2"/>
  <c r="P2853" i="2"/>
  <c r="BI2847" i="2"/>
  <c r="BH2847" i="2"/>
  <c r="BG2847" i="2"/>
  <c r="BF2847" i="2"/>
  <c r="T2847" i="2"/>
  <c r="R2847" i="2"/>
  <c r="P2847" i="2"/>
  <c r="BI2844" i="2"/>
  <c r="BH2844" i="2"/>
  <c r="BG2844" i="2"/>
  <c r="BF2844" i="2"/>
  <c r="T2844" i="2"/>
  <c r="R2844" i="2"/>
  <c r="P2844" i="2"/>
  <c r="BI2842" i="2"/>
  <c r="BH2842" i="2"/>
  <c r="BG2842" i="2"/>
  <c r="BF2842" i="2"/>
  <c r="T2842" i="2"/>
  <c r="R2842" i="2"/>
  <c r="P2842" i="2"/>
  <c r="BI2840" i="2"/>
  <c r="BH2840" i="2"/>
  <c r="BG2840" i="2"/>
  <c r="BF2840" i="2"/>
  <c r="T2840" i="2"/>
  <c r="R2840" i="2"/>
  <c r="P2840" i="2"/>
  <c r="BI2838" i="2"/>
  <c r="BH2838" i="2"/>
  <c r="BG2838" i="2"/>
  <c r="BF2838" i="2"/>
  <c r="T2838" i="2"/>
  <c r="R2838" i="2"/>
  <c r="P2838" i="2"/>
  <c r="BI2814" i="2"/>
  <c r="BH2814" i="2"/>
  <c r="BG2814" i="2"/>
  <c r="BF2814" i="2"/>
  <c r="T2814" i="2"/>
  <c r="R2814" i="2"/>
  <c r="P2814" i="2"/>
  <c r="BI2797" i="2"/>
  <c r="BH2797" i="2"/>
  <c r="BG2797" i="2"/>
  <c r="BF2797" i="2"/>
  <c r="T2797" i="2"/>
  <c r="R2797" i="2"/>
  <c r="P2797" i="2"/>
  <c r="BI2780" i="2"/>
  <c r="BH2780" i="2"/>
  <c r="BG2780" i="2"/>
  <c r="BF2780" i="2"/>
  <c r="T2780" i="2"/>
  <c r="R2780" i="2"/>
  <c r="P2780" i="2"/>
  <c r="BI2776" i="2"/>
  <c r="BH2776" i="2"/>
  <c r="BG2776" i="2"/>
  <c r="BF2776" i="2"/>
  <c r="T2776" i="2"/>
  <c r="R2776" i="2"/>
  <c r="P2776" i="2"/>
  <c r="BI2774" i="2"/>
  <c r="BH2774" i="2"/>
  <c r="BG2774" i="2"/>
  <c r="BF2774" i="2"/>
  <c r="T2774" i="2"/>
  <c r="R2774" i="2"/>
  <c r="P2774" i="2"/>
  <c r="BI2770" i="2"/>
  <c r="BH2770" i="2"/>
  <c r="BG2770" i="2"/>
  <c r="BF2770" i="2"/>
  <c r="T2770" i="2"/>
  <c r="R2770" i="2"/>
  <c r="P2770" i="2"/>
  <c r="BI2768" i="2"/>
  <c r="BH2768" i="2"/>
  <c r="BG2768" i="2"/>
  <c r="BF2768" i="2"/>
  <c r="T2768" i="2"/>
  <c r="R2768" i="2"/>
  <c r="P2768" i="2"/>
  <c r="BI2766" i="2"/>
  <c r="BH2766" i="2"/>
  <c r="BG2766" i="2"/>
  <c r="BF2766" i="2"/>
  <c r="T2766" i="2"/>
  <c r="R2766" i="2"/>
  <c r="P2766" i="2"/>
  <c r="BI2751" i="2"/>
  <c r="BH2751" i="2"/>
  <c r="BG2751" i="2"/>
  <c r="BF2751" i="2"/>
  <c r="T2751" i="2"/>
  <c r="R2751" i="2"/>
  <c r="P2751" i="2"/>
  <c r="BI2748" i="2"/>
  <c r="BH2748" i="2"/>
  <c r="BG2748" i="2"/>
  <c r="BF2748" i="2"/>
  <c r="T2748" i="2"/>
  <c r="R2748" i="2"/>
  <c r="P2748" i="2"/>
  <c r="BI2746" i="2"/>
  <c r="BH2746" i="2"/>
  <c r="BG2746" i="2"/>
  <c r="BF2746" i="2"/>
  <c r="T2746" i="2"/>
  <c r="R2746" i="2"/>
  <c r="P2746" i="2"/>
  <c r="BI2744" i="2"/>
  <c r="BH2744" i="2"/>
  <c r="BG2744" i="2"/>
  <c r="BF2744" i="2"/>
  <c r="T2744" i="2"/>
  <c r="R2744" i="2"/>
  <c r="P2744" i="2"/>
  <c r="BI2741" i="2"/>
  <c r="BH2741" i="2"/>
  <c r="BG2741" i="2"/>
  <c r="BF2741" i="2"/>
  <c r="T2741" i="2"/>
  <c r="R2741" i="2"/>
  <c r="P2741" i="2"/>
  <c r="BI2739" i="2"/>
  <c r="BH2739" i="2"/>
  <c r="BG2739" i="2"/>
  <c r="BF2739" i="2"/>
  <c r="T2739" i="2"/>
  <c r="R2739" i="2"/>
  <c r="P2739" i="2"/>
  <c r="BI2733" i="2"/>
  <c r="BH2733" i="2"/>
  <c r="BG2733" i="2"/>
  <c r="BF2733" i="2"/>
  <c r="T2733" i="2"/>
  <c r="R2733" i="2"/>
  <c r="P2733" i="2"/>
  <c r="BI2729" i="2"/>
  <c r="BH2729" i="2"/>
  <c r="BG2729" i="2"/>
  <c r="BF2729" i="2"/>
  <c r="T2729" i="2"/>
  <c r="R2729" i="2"/>
  <c r="P2729" i="2"/>
  <c r="BI2711" i="2"/>
  <c r="BH2711" i="2"/>
  <c r="BG2711" i="2"/>
  <c r="BF2711" i="2"/>
  <c r="T2711" i="2"/>
  <c r="R2711" i="2"/>
  <c r="P2711" i="2"/>
  <c r="BI2709" i="2"/>
  <c r="BH2709" i="2"/>
  <c r="BG2709" i="2"/>
  <c r="BF2709" i="2"/>
  <c r="T2709" i="2"/>
  <c r="R2709" i="2"/>
  <c r="P2709" i="2"/>
  <c r="BI2707" i="2"/>
  <c r="BH2707" i="2"/>
  <c r="BG2707" i="2"/>
  <c r="BF2707" i="2"/>
  <c r="T2707" i="2"/>
  <c r="R2707" i="2"/>
  <c r="P2707" i="2"/>
  <c r="BI2704" i="2"/>
  <c r="BH2704" i="2"/>
  <c r="BG2704" i="2"/>
  <c r="BF2704" i="2"/>
  <c r="T2704" i="2"/>
  <c r="R2704" i="2"/>
  <c r="P2704" i="2"/>
  <c r="BI2699" i="2"/>
  <c r="BH2699" i="2"/>
  <c r="BG2699" i="2"/>
  <c r="BF2699" i="2"/>
  <c r="T2699" i="2"/>
  <c r="R2699" i="2"/>
  <c r="P2699" i="2"/>
  <c r="BI2697" i="2"/>
  <c r="BH2697" i="2"/>
  <c r="BG2697" i="2"/>
  <c r="BF2697" i="2"/>
  <c r="T2697" i="2"/>
  <c r="R2697" i="2"/>
  <c r="P2697" i="2"/>
  <c r="BI2692" i="2"/>
  <c r="BH2692" i="2"/>
  <c r="BG2692" i="2"/>
  <c r="BF2692" i="2"/>
  <c r="T2692" i="2"/>
  <c r="R2692" i="2"/>
  <c r="P2692" i="2"/>
  <c r="BI2687" i="2"/>
  <c r="BH2687" i="2"/>
  <c r="BG2687" i="2"/>
  <c r="BF2687" i="2"/>
  <c r="T2687" i="2"/>
  <c r="R2687" i="2"/>
  <c r="P2687" i="2"/>
  <c r="BI2682" i="2"/>
  <c r="BH2682" i="2"/>
  <c r="BG2682" i="2"/>
  <c r="BF2682" i="2"/>
  <c r="T2682" i="2"/>
  <c r="R2682" i="2"/>
  <c r="P2682" i="2"/>
  <c r="BI2677" i="2"/>
  <c r="BH2677" i="2"/>
  <c r="BG2677" i="2"/>
  <c r="BF2677" i="2"/>
  <c r="T2677" i="2"/>
  <c r="R2677" i="2"/>
  <c r="P2677" i="2"/>
  <c r="BI2675" i="2"/>
  <c r="BH2675" i="2"/>
  <c r="BG2675" i="2"/>
  <c r="BF2675" i="2"/>
  <c r="T2675" i="2"/>
  <c r="R2675" i="2"/>
  <c r="P2675" i="2"/>
  <c r="BI2673" i="2"/>
  <c r="BH2673" i="2"/>
  <c r="BG2673" i="2"/>
  <c r="BF2673" i="2"/>
  <c r="T2673" i="2"/>
  <c r="R2673" i="2"/>
  <c r="P2673" i="2"/>
  <c r="BI2671" i="2"/>
  <c r="BH2671" i="2"/>
  <c r="BG2671" i="2"/>
  <c r="BF2671" i="2"/>
  <c r="T2671" i="2"/>
  <c r="R2671" i="2"/>
  <c r="P2671" i="2"/>
  <c r="BI2669" i="2"/>
  <c r="BH2669" i="2"/>
  <c r="BG2669" i="2"/>
  <c r="BF2669" i="2"/>
  <c r="T2669" i="2"/>
  <c r="R2669" i="2"/>
  <c r="P2669" i="2"/>
  <c r="BI2667" i="2"/>
  <c r="BH2667" i="2"/>
  <c r="BG2667" i="2"/>
  <c r="BF2667" i="2"/>
  <c r="T2667" i="2"/>
  <c r="R2667" i="2"/>
  <c r="P2667" i="2"/>
  <c r="BI2665" i="2"/>
  <c r="BH2665" i="2"/>
  <c r="BG2665" i="2"/>
  <c r="BF2665" i="2"/>
  <c r="T2665" i="2"/>
  <c r="R2665" i="2"/>
  <c r="P2665" i="2"/>
  <c r="BI2663" i="2"/>
  <c r="BH2663" i="2"/>
  <c r="BG2663" i="2"/>
  <c r="BF2663" i="2"/>
  <c r="T2663" i="2"/>
  <c r="R2663" i="2"/>
  <c r="P2663" i="2"/>
  <c r="BI2661" i="2"/>
  <c r="BH2661" i="2"/>
  <c r="BG2661" i="2"/>
  <c r="BF2661" i="2"/>
  <c r="T2661" i="2"/>
  <c r="R2661" i="2"/>
  <c r="P2661" i="2"/>
  <c r="BI2659" i="2"/>
  <c r="BH2659" i="2"/>
  <c r="BG2659" i="2"/>
  <c r="BF2659" i="2"/>
  <c r="T2659" i="2"/>
  <c r="R2659" i="2"/>
  <c r="P2659" i="2"/>
  <c r="BI2657" i="2"/>
  <c r="BH2657" i="2"/>
  <c r="BG2657" i="2"/>
  <c r="BF2657" i="2"/>
  <c r="T2657" i="2"/>
  <c r="R2657" i="2"/>
  <c r="P2657" i="2"/>
  <c r="BI2655" i="2"/>
  <c r="BH2655" i="2"/>
  <c r="BG2655" i="2"/>
  <c r="BF2655" i="2"/>
  <c r="T2655" i="2"/>
  <c r="R2655" i="2"/>
  <c r="P2655" i="2"/>
  <c r="BI2653" i="2"/>
  <c r="BH2653" i="2"/>
  <c r="BG2653" i="2"/>
  <c r="BF2653" i="2"/>
  <c r="T2653" i="2"/>
  <c r="R2653" i="2"/>
  <c r="P2653" i="2"/>
  <c r="BI2651" i="2"/>
  <c r="BH2651" i="2"/>
  <c r="BG2651" i="2"/>
  <c r="BF2651" i="2"/>
  <c r="T2651" i="2"/>
  <c r="R2651" i="2"/>
  <c r="P2651" i="2"/>
  <c r="BI2649" i="2"/>
  <c r="BH2649" i="2"/>
  <c r="BG2649" i="2"/>
  <c r="BF2649" i="2"/>
  <c r="T2649" i="2"/>
  <c r="R2649" i="2"/>
  <c r="P2649" i="2"/>
  <c r="BI2647" i="2"/>
  <c r="BH2647" i="2"/>
  <c r="BG2647" i="2"/>
  <c r="BF2647" i="2"/>
  <c r="T2647" i="2"/>
  <c r="R2647" i="2"/>
  <c r="P2647" i="2"/>
  <c r="BI2645" i="2"/>
  <c r="BH2645" i="2"/>
  <c r="BG2645" i="2"/>
  <c r="BF2645" i="2"/>
  <c r="T2645" i="2"/>
  <c r="R2645" i="2"/>
  <c r="P2645" i="2"/>
  <c r="BI2643" i="2"/>
  <c r="BH2643" i="2"/>
  <c r="BG2643" i="2"/>
  <c r="BF2643" i="2"/>
  <c r="T2643" i="2"/>
  <c r="R2643" i="2"/>
  <c r="P2643" i="2"/>
  <c r="BI2641" i="2"/>
  <c r="BH2641" i="2"/>
  <c r="BG2641" i="2"/>
  <c r="BF2641" i="2"/>
  <c r="T2641" i="2"/>
  <c r="R2641" i="2"/>
  <c r="P2641" i="2"/>
  <c r="BI2639" i="2"/>
  <c r="BH2639" i="2"/>
  <c r="BG2639" i="2"/>
  <c r="BF2639" i="2"/>
  <c r="T2639" i="2"/>
  <c r="R2639" i="2"/>
  <c r="P2639" i="2"/>
  <c r="BI2637" i="2"/>
  <c r="BH2637" i="2"/>
  <c r="BG2637" i="2"/>
  <c r="BF2637" i="2"/>
  <c r="T2637" i="2"/>
  <c r="R2637" i="2"/>
  <c r="P2637" i="2"/>
  <c r="BI2635" i="2"/>
  <c r="BH2635" i="2"/>
  <c r="BG2635" i="2"/>
  <c r="BF2635" i="2"/>
  <c r="T2635" i="2"/>
  <c r="R2635" i="2"/>
  <c r="P2635" i="2"/>
  <c r="BI2630" i="2"/>
  <c r="BH2630" i="2"/>
  <c r="BG2630" i="2"/>
  <c r="BF2630" i="2"/>
  <c r="T2630" i="2"/>
  <c r="R2630" i="2"/>
  <c r="P2630" i="2"/>
  <c r="BI2625" i="2"/>
  <c r="BH2625" i="2"/>
  <c r="BG2625" i="2"/>
  <c r="BF2625" i="2"/>
  <c r="T2625" i="2"/>
  <c r="R2625" i="2"/>
  <c r="P2625" i="2"/>
  <c r="BI2620" i="2"/>
  <c r="BH2620" i="2"/>
  <c r="BG2620" i="2"/>
  <c r="BF2620" i="2"/>
  <c r="T2620" i="2"/>
  <c r="R2620" i="2"/>
  <c r="P2620" i="2"/>
  <c r="BI2618" i="2"/>
  <c r="BH2618" i="2"/>
  <c r="BG2618" i="2"/>
  <c r="BF2618" i="2"/>
  <c r="T2618" i="2"/>
  <c r="R2618" i="2"/>
  <c r="P2618" i="2"/>
  <c r="BI2615" i="2"/>
  <c r="BH2615" i="2"/>
  <c r="BG2615" i="2"/>
  <c r="BF2615" i="2"/>
  <c r="T2615" i="2"/>
  <c r="R2615" i="2"/>
  <c r="P2615" i="2"/>
  <c r="BI2613" i="2"/>
  <c r="BH2613" i="2"/>
  <c r="BG2613" i="2"/>
  <c r="BF2613" i="2"/>
  <c r="T2613" i="2"/>
  <c r="R2613" i="2"/>
  <c r="P2613" i="2"/>
  <c r="BI2611" i="2"/>
  <c r="BH2611" i="2"/>
  <c r="BG2611" i="2"/>
  <c r="BF2611" i="2"/>
  <c r="T2611" i="2"/>
  <c r="R2611" i="2"/>
  <c r="P2611" i="2"/>
  <c r="BI2609" i="2"/>
  <c r="BH2609" i="2"/>
  <c r="BG2609" i="2"/>
  <c r="BF2609" i="2"/>
  <c r="T2609" i="2"/>
  <c r="R2609" i="2"/>
  <c r="P2609" i="2"/>
  <c r="BI2607" i="2"/>
  <c r="BH2607" i="2"/>
  <c r="BG2607" i="2"/>
  <c r="BF2607" i="2"/>
  <c r="T2607" i="2"/>
  <c r="R2607" i="2"/>
  <c r="P2607" i="2"/>
  <c r="BI2605" i="2"/>
  <c r="BH2605" i="2"/>
  <c r="BG2605" i="2"/>
  <c r="BF2605" i="2"/>
  <c r="T2605" i="2"/>
  <c r="R2605" i="2"/>
  <c r="P2605" i="2"/>
  <c r="BI2603" i="2"/>
  <c r="BH2603" i="2"/>
  <c r="BG2603" i="2"/>
  <c r="BF2603" i="2"/>
  <c r="T2603" i="2"/>
  <c r="R2603" i="2"/>
  <c r="P2603" i="2"/>
  <c r="BI2601" i="2"/>
  <c r="BH2601" i="2"/>
  <c r="BG2601" i="2"/>
  <c r="BF2601" i="2"/>
  <c r="T2601" i="2"/>
  <c r="R2601" i="2"/>
  <c r="P2601" i="2"/>
  <c r="BI2599" i="2"/>
  <c r="BH2599" i="2"/>
  <c r="BG2599" i="2"/>
  <c r="BF2599" i="2"/>
  <c r="T2599" i="2"/>
  <c r="R2599" i="2"/>
  <c r="P2599" i="2"/>
  <c r="BI2597" i="2"/>
  <c r="BH2597" i="2"/>
  <c r="BG2597" i="2"/>
  <c r="BF2597" i="2"/>
  <c r="T2597" i="2"/>
  <c r="R2597" i="2"/>
  <c r="P2597" i="2"/>
  <c r="BI2595" i="2"/>
  <c r="BH2595" i="2"/>
  <c r="BG2595" i="2"/>
  <c r="BF2595" i="2"/>
  <c r="T2595" i="2"/>
  <c r="R2595" i="2"/>
  <c r="P2595" i="2"/>
  <c r="BI2593" i="2"/>
  <c r="BH2593" i="2"/>
  <c r="BG2593" i="2"/>
  <c r="BF2593" i="2"/>
  <c r="T2593" i="2"/>
  <c r="R2593" i="2"/>
  <c r="P2593" i="2"/>
  <c r="BI2591" i="2"/>
  <c r="BH2591" i="2"/>
  <c r="BG2591" i="2"/>
  <c r="BF2591" i="2"/>
  <c r="T2591" i="2"/>
  <c r="R2591" i="2"/>
  <c r="P2591" i="2"/>
  <c r="BI2589" i="2"/>
  <c r="BH2589" i="2"/>
  <c r="BG2589" i="2"/>
  <c r="BF2589" i="2"/>
  <c r="T2589" i="2"/>
  <c r="R2589" i="2"/>
  <c r="P2589" i="2"/>
  <c r="BI2587" i="2"/>
  <c r="BH2587" i="2"/>
  <c r="BG2587" i="2"/>
  <c r="BF2587" i="2"/>
  <c r="T2587" i="2"/>
  <c r="R2587" i="2"/>
  <c r="P2587" i="2"/>
  <c r="BI2585" i="2"/>
  <c r="BH2585" i="2"/>
  <c r="BG2585" i="2"/>
  <c r="BF2585" i="2"/>
  <c r="T2585" i="2"/>
  <c r="R2585" i="2"/>
  <c r="P2585" i="2"/>
  <c r="BI2583" i="2"/>
  <c r="BH2583" i="2"/>
  <c r="BG2583" i="2"/>
  <c r="BF2583" i="2"/>
  <c r="T2583" i="2"/>
  <c r="R2583" i="2"/>
  <c r="P2583" i="2"/>
  <c r="BI2581" i="2"/>
  <c r="BH2581" i="2"/>
  <c r="BG2581" i="2"/>
  <c r="BF2581" i="2"/>
  <c r="T2581" i="2"/>
  <c r="R2581" i="2"/>
  <c r="P2581" i="2"/>
  <c r="BI2579" i="2"/>
  <c r="BH2579" i="2"/>
  <c r="BG2579" i="2"/>
  <c r="BF2579" i="2"/>
  <c r="T2579" i="2"/>
  <c r="R2579" i="2"/>
  <c r="P2579" i="2"/>
  <c r="BI2577" i="2"/>
  <c r="BH2577" i="2"/>
  <c r="BG2577" i="2"/>
  <c r="BF2577" i="2"/>
  <c r="T2577" i="2"/>
  <c r="R2577" i="2"/>
  <c r="P2577" i="2"/>
  <c r="BI2575" i="2"/>
  <c r="BH2575" i="2"/>
  <c r="BG2575" i="2"/>
  <c r="BF2575" i="2"/>
  <c r="T2575" i="2"/>
  <c r="R2575" i="2"/>
  <c r="P2575" i="2"/>
  <c r="BI2573" i="2"/>
  <c r="BH2573" i="2"/>
  <c r="BG2573" i="2"/>
  <c r="BF2573" i="2"/>
  <c r="T2573" i="2"/>
  <c r="R2573" i="2"/>
  <c r="P2573" i="2"/>
  <c r="BI2571" i="2"/>
  <c r="BH2571" i="2"/>
  <c r="BG2571" i="2"/>
  <c r="BF2571" i="2"/>
  <c r="T2571" i="2"/>
  <c r="R2571" i="2"/>
  <c r="P2571" i="2"/>
  <c r="BI2569" i="2"/>
  <c r="BH2569" i="2"/>
  <c r="BG2569" i="2"/>
  <c r="BF2569" i="2"/>
  <c r="T2569" i="2"/>
  <c r="R2569" i="2"/>
  <c r="P2569" i="2"/>
  <c r="BI2567" i="2"/>
  <c r="BH2567" i="2"/>
  <c r="BG2567" i="2"/>
  <c r="BF2567" i="2"/>
  <c r="T2567" i="2"/>
  <c r="R2567" i="2"/>
  <c r="P2567" i="2"/>
  <c r="BI2565" i="2"/>
  <c r="BH2565" i="2"/>
  <c r="BG2565" i="2"/>
  <c r="BF2565" i="2"/>
  <c r="T2565" i="2"/>
  <c r="R2565" i="2"/>
  <c r="P2565" i="2"/>
  <c r="BI2563" i="2"/>
  <c r="BH2563" i="2"/>
  <c r="BG2563" i="2"/>
  <c r="BF2563" i="2"/>
  <c r="T2563" i="2"/>
  <c r="R2563" i="2"/>
  <c r="P2563" i="2"/>
  <c r="BI2561" i="2"/>
  <c r="BH2561" i="2"/>
  <c r="BG2561" i="2"/>
  <c r="BF2561" i="2"/>
  <c r="T2561" i="2"/>
  <c r="R2561" i="2"/>
  <c r="P2561" i="2"/>
  <c r="BI2559" i="2"/>
  <c r="BH2559" i="2"/>
  <c r="BG2559" i="2"/>
  <c r="BF2559" i="2"/>
  <c r="T2559" i="2"/>
  <c r="R2559" i="2"/>
  <c r="P2559" i="2"/>
  <c r="BI2557" i="2"/>
  <c r="BH2557" i="2"/>
  <c r="BG2557" i="2"/>
  <c r="BF2557" i="2"/>
  <c r="T2557" i="2"/>
  <c r="R2557" i="2"/>
  <c r="P2557" i="2"/>
  <c r="BI2554" i="2"/>
  <c r="BH2554" i="2"/>
  <c r="BG2554" i="2"/>
  <c r="BF2554" i="2"/>
  <c r="T2554" i="2"/>
  <c r="R2554" i="2"/>
  <c r="P2554" i="2"/>
  <c r="BI2552" i="2"/>
  <c r="BH2552" i="2"/>
  <c r="BG2552" i="2"/>
  <c r="BF2552" i="2"/>
  <c r="T2552" i="2"/>
  <c r="R2552" i="2"/>
  <c r="P2552" i="2"/>
  <c r="BI2550" i="2"/>
  <c r="BH2550" i="2"/>
  <c r="BG2550" i="2"/>
  <c r="BF2550" i="2"/>
  <c r="T2550" i="2"/>
  <c r="R2550" i="2"/>
  <c r="P2550" i="2"/>
  <c r="BI2548" i="2"/>
  <c r="BH2548" i="2"/>
  <c r="BG2548" i="2"/>
  <c r="BF2548" i="2"/>
  <c r="T2548" i="2"/>
  <c r="R2548" i="2"/>
  <c r="P2548" i="2"/>
  <c r="BI2546" i="2"/>
  <c r="BH2546" i="2"/>
  <c r="BG2546" i="2"/>
  <c r="BF2546" i="2"/>
  <c r="T2546" i="2"/>
  <c r="R2546" i="2"/>
  <c r="P2546" i="2"/>
  <c r="BI2544" i="2"/>
  <c r="BH2544" i="2"/>
  <c r="BG2544" i="2"/>
  <c r="BF2544" i="2"/>
  <c r="T2544" i="2"/>
  <c r="R2544" i="2"/>
  <c r="P2544" i="2"/>
  <c r="BI2542" i="2"/>
  <c r="BH2542" i="2"/>
  <c r="BG2542" i="2"/>
  <c r="BF2542" i="2"/>
  <c r="T2542" i="2"/>
  <c r="R2542" i="2"/>
  <c r="P2542" i="2"/>
  <c r="BI2540" i="2"/>
  <c r="BH2540" i="2"/>
  <c r="BG2540" i="2"/>
  <c r="BF2540" i="2"/>
  <c r="T2540" i="2"/>
  <c r="R2540" i="2"/>
  <c r="P2540" i="2"/>
  <c r="BI2538" i="2"/>
  <c r="BH2538" i="2"/>
  <c r="BG2538" i="2"/>
  <c r="BF2538" i="2"/>
  <c r="T2538" i="2"/>
  <c r="R2538" i="2"/>
  <c r="P2538" i="2"/>
  <c r="BI2536" i="2"/>
  <c r="BH2536" i="2"/>
  <c r="BG2536" i="2"/>
  <c r="BF2536" i="2"/>
  <c r="T2536" i="2"/>
  <c r="R2536" i="2"/>
  <c r="P2536" i="2"/>
  <c r="BI2534" i="2"/>
  <c r="BH2534" i="2"/>
  <c r="BG2534" i="2"/>
  <c r="BF2534" i="2"/>
  <c r="T2534" i="2"/>
  <c r="R2534" i="2"/>
  <c r="P2534" i="2"/>
  <c r="BI2532" i="2"/>
  <c r="BH2532" i="2"/>
  <c r="BG2532" i="2"/>
  <c r="BF2532" i="2"/>
  <c r="T2532" i="2"/>
  <c r="R2532" i="2"/>
  <c r="P2532" i="2"/>
  <c r="BI2530" i="2"/>
  <c r="BH2530" i="2"/>
  <c r="BG2530" i="2"/>
  <c r="BF2530" i="2"/>
  <c r="T2530" i="2"/>
  <c r="R2530" i="2"/>
  <c r="P2530" i="2"/>
  <c r="BI2528" i="2"/>
  <c r="BH2528" i="2"/>
  <c r="BG2528" i="2"/>
  <c r="BF2528" i="2"/>
  <c r="T2528" i="2"/>
  <c r="R2528" i="2"/>
  <c r="P2528" i="2"/>
  <c r="BI2526" i="2"/>
  <c r="BH2526" i="2"/>
  <c r="BG2526" i="2"/>
  <c r="BF2526" i="2"/>
  <c r="T2526" i="2"/>
  <c r="R2526" i="2"/>
  <c r="P2526" i="2"/>
  <c r="BI2524" i="2"/>
  <c r="BH2524" i="2"/>
  <c r="BG2524" i="2"/>
  <c r="BF2524" i="2"/>
  <c r="T2524" i="2"/>
  <c r="R2524" i="2"/>
  <c r="P2524" i="2"/>
  <c r="BI2522" i="2"/>
  <c r="BH2522" i="2"/>
  <c r="BG2522" i="2"/>
  <c r="BF2522" i="2"/>
  <c r="T2522" i="2"/>
  <c r="R2522" i="2"/>
  <c r="P2522" i="2"/>
  <c r="BI2520" i="2"/>
  <c r="BH2520" i="2"/>
  <c r="BG2520" i="2"/>
  <c r="BF2520" i="2"/>
  <c r="T2520" i="2"/>
  <c r="R2520" i="2"/>
  <c r="P2520" i="2"/>
  <c r="BI2518" i="2"/>
  <c r="BH2518" i="2"/>
  <c r="BG2518" i="2"/>
  <c r="BF2518" i="2"/>
  <c r="T2518" i="2"/>
  <c r="R2518" i="2"/>
  <c r="P2518" i="2"/>
  <c r="BI2516" i="2"/>
  <c r="BH2516" i="2"/>
  <c r="BG2516" i="2"/>
  <c r="BF2516" i="2"/>
  <c r="T2516" i="2"/>
  <c r="R2516" i="2"/>
  <c r="P2516" i="2"/>
  <c r="BI2514" i="2"/>
  <c r="BH2514" i="2"/>
  <c r="BG2514" i="2"/>
  <c r="BF2514" i="2"/>
  <c r="T2514" i="2"/>
  <c r="R2514" i="2"/>
  <c r="P2514" i="2"/>
  <c r="BI2512" i="2"/>
  <c r="BH2512" i="2"/>
  <c r="BG2512" i="2"/>
  <c r="BF2512" i="2"/>
  <c r="T2512" i="2"/>
  <c r="R2512" i="2"/>
  <c r="P2512" i="2"/>
  <c r="BI2510" i="2"/>
  <c r="BH2510" i="2"/>
  <c r="BG2510" i="2"/>
  <c r="BF2510" i="2"/>
  <c r="T2510" i="2"/>
  <c r="R2510" i="2"/>
  <c r="P2510" i="2"/>
  <c r="BI2508" i="2"/>
  <c r="BH2508" i="2"/>
  <c r="BG2508" i="2"/>
  <c r="BF2508" i="2"/>
  <c r="T2508" i="2"/>
  <c r="R2508" i="2"/>
  <c r="P2508" i="2"/>
  <c r="BI2506" i="2"/>
  <c r="BH2506" i="2"/>
  <c r="BG2506" i="2"/>
  <c r="BF2506" i="2"/>
  <c r="T2506" i="2"/>
  <c r="R2506" i="2"/>
  <c r="P2506" i="2"/>
  <c r="BI2504" i="2"/>
  <c r="BH2504" i="2"/>
  <c r="BG2504" i="2"/>
  <c r="BF2504" i="2"/>
  <c r="T2504" i="2"/>
  <c r="R2504" i="2"/>
  <c r="P2504" i="2"/>
  <c r="BI2502" i="2"/>
  <c r="BH2502" i="2"/>
  <c r="BG2502" i="2"/>
  <c r="BF2502" i="2"/>
  <c r="T2502" i="2"/>
  <c r="R2502" i="2"/>
  <c r="P2502" i="2"/>
  <c r="BI2500" i="2"/>
  <c r="BH2500" i="2"/>
  <c r="BG2500" i="2"/>
  <c r="BF2500" i="2"/>
  <c r="T2500" i="2"/>
  <c r="R2500" i="2"/>
  <c r="P2500" i="2"/>
  <c r="BI2498" i="2"/>
  <c r="BH2498" i="2"/>
  <c r="BG2498" i="2"/>
  <c r="BF2498" i="2"/>
  <c r="T2498" i="2"/>
  <c r="R2498" i="2"/>
  <c r="P2498" i="2"/>
  <c r="BI2496" i="2"/>
  <c r="BH2496" i="2"/>
  <c r="BG2496" i="2"/>
  <c r="BF2496" i="2"/>
  <c r="T2496" i="2"/>
  <c r="R2496" i="2"/>
  <c r="P2496" i="2"/>
  <c r="BI2494" i="2"/>
  <c r="BH2494" i="2"/>
  <c r="BG2494" i="2"/>
  <c r="BF2494" i="2"/>
  <c r="T2494" i="2"/>
  <c r="R2494" i="2"/>
  <c r="P2494" i="2"/>
  <c r="BI2492" i="2"/>
  <c r="BH2492" i="2"/>
  <c r="BG2492" i="2"/>
  <c r="BF2492" i="2"/>
  <c r="T2492" i="2"/>
  <c r="R2492" i="2"/>
  <c r="P2492" i="2"/>
  <c r="BI2490" i="2"/>
  <c r="BH2490" i="2"/>
  <c r="BG2490" i="2"/>
  <c r="BF2490" i="2"/>
  <c r="T2490" i="2"/>
  <c r="R2490" i="2"/>
  <c r="P2490" i="2"/>
  <c r="BI2488" i="2"/>
  <c r="BH2488" i="2"/>
  <c r="BG2488" i="2"/>
  <c r="BF2488" i="2"/>
  <c r="T2488" i="2"/>
  <c r="R2488" i="2"/>
  <c r="P2488" i="2"/>
  <c r="BI2486" i="2"/>
  <c r="BH2486" i="2"/>
  <c r="BG2486" i="2"/>
  <c r="BF2486" i="2"/>
  <c r="T2486" i="2"/>
  <c r="R2486" i="2"/>
  <c r="P2486" i="2"/>
  <c r="BI2484" i="2"/>
  <c r="BH2484" i="2"/>
  <c r="BG2484" i="2"/>
  <c r="BF2484" i="2"/>
  <c r="T2484" i="2"/>
  <c r="R2484" i="2"/>
  <c r="P2484" i="2"/>
  <c r="BI2482" i="2"/>
  <c r="BH2482" i="2"/>
  <c r="BG2482" i="2"/>
  <c r="BF2482" i="2"/>
  <c r="T2482" i="2"/>
  <c r="R2482" i="2"/>
  <c r="P2482" i="2"/>
  <c r="BI2480" i="2"/>
  <c r="BH2480" i="2"/>
  <c r="BG2480" i="2"/>
  <c r="BF2480" i="2"/>
  <c r="T2480" i="2"/>
  <c r="R2480" i="2"/>
  <c r="P2480" i="2"/>
  <c r="BI2478" i="2"/>
  <c r="BH2478" i="2"/>
  <c r="BG2478" i="2"/>
  <c r="BF2478" i="2"/>
  <c r="T2478" i="2"/>
  <c r="R2478" i="2"/>
  <c r="P2478" i="2"/>
  <c r="BI2476" i="2"/>
  <c r="BH2476" i="2"/>
  <c r="BG2476" i="2"/>
  <c r="BF2476" i="2"/>
  <c r="T2476" i="2"/>
  <c r="R2476" i="2"/>
  <c r="P2476" i="2"/>
  <c r="BI2474" i="2"/>
  <c r="BH2474" i="2"/>
  <c r="BG2474" i="2"/>
  <c r="BF2474" i="2"/>
  <c r="T2474" i="2"/>
  <c r="R2474" i="2"/>
  <c r="P2474" i="2"/>
  <c r="BI2472" i="2"/>
  <c r="BH2472" i="2"/>
  <c r="BG2472" i="2"/>
  <c r="BF2472" i="2"/>
  <c r="T2472" i="2"/>
  <c r="R2472" i="2"/>
  <c r="P2472" i="2"/>
  <c r="BI2470" i="2"/>
  <c r="BH2470" i="2"/>
  <c r="BG2470" i="2"/>
  <c r="BF2470" i="2"/>
  <c r="T2470" i="2"/>
  <c r="R2470" i="2"/>
  <c r="P2470" i="2"/>
  <c r="BI2468" i="2"/>
  <c r="BH2468" i="2"/>
  <c r="BG2468" i="2"/>
  <c r="BF2468" i="2"/>
  <c r="T2468" i="2"/>
  <c r="R2468" i="2"/>
  <c r="P2468" i="2"/>
  <c r="BI2466" i="2"/>
  <c r="BH2466" i="2"/>
  <c r="BG2466" i="2"/>
  <c r="BF2466" i="2"/>
  <c r="T2466" i="2"/>
  <c r="R2466" i="2"/>
  <c r="P2466" i="2"/>
  <c r="BI2464" i="2"/>
  <c r="BH2464" i="2"/>
  <c r="BG2464" i="2"/>
  <c r="BF2464" i="2"/>
  <c r="T2464" i="2"/>
  <c r="R2464" i="2"/>
  <c r="P2464" i="2"/>
  <c r="BI2462" i="2"/>
  <c r="BH2462" i="2"/>
  <c r="BG2462" i="2"/>
  <c r="BF2462" i="2"/>
  <c r="T2462" i="2"/>
  <c r="R2462" i="2"/>
  <c r="P2462" i="2"/>
  <c r="BI2460" i="2"/>
  <c r="BH2460" i="2"/>
  <c r="BG2460" i="2"/>
  <c r="BF2460" i="2"/>
  <c r="T2460" i="2"/>
  <c r="R2460" i="2"/>
  <c r="P2460" i="2"/>
  <c r="BI2458" i="2"/>
  <c r="BH2458" i="2"/>
  <c r="BG2458" i="2"/>
  <c r="BF2458" i="2"/>
  <c r="T2458" i="2"/>
  <c r="R2458" i="2"/>
  <c r="P2458" i="2"/>
  <c r="BI2456" i="2"/>
  <c r="BH2456" i="2"/>
  <c r="BG2456" i="2"/>
  <c r="BF2456" i="2"/>
  <c r="T2456" i="2"/>
  <c r="R2456" i="2"/>
  <c r="P2456" i="2"/>
  <c r="BI2454" i="2"/>
  <c r="BH2454" i="2"/>
  <c r="BG2454" i="2"/>
  <c r="BF2454" i="2"/>
  <c r="T2454" i="2"/>
  <c r="R2454" i="2"/>
  <c r="P2454" i="2"/>
  <c r="BI2452" i="2"/>
  <c r="BH2452" i="2"/>
  <c r="BG2452" i="2"/>
  <c r="BF2452" i="2"/>
  <c r="T2452" i="2"/>
  <c r="R2452" i="2"/>
  <c r="P2452" i="2"/>
  <c r="BI2450" i="2"/>
  <c r="BH2450" i="2"/>
  <c r="BG2450" i="2"/>
  <c r="BF2450" i="2"/>
  <c r="T2450" i="2"/>
  <c r="R2450" i="2"/>
  <c r="P2450" i="2"/>
  <c r="BI2448" i="2"/>
  <c r="BH2448" i="2"/>
  <c r="BG2448" i="2"/>
  <c r="BF2448" i="2"/>
  <c r="T2448" i="2"/>
  <c r="R2448" i="2"/>
  <c r="P2448" i="2"/>
  <c r="BI2446" i="2"/>
  <c r="BH2446" i="2"/>
  <c r="BG2446" i="2"/>
  <c r="BF2446" i="2"/>
  <c r="T2446" i="2"/>
  <c r="R2446" i="2"/>
  <c r="P2446" i="2"/>
  <c r="BI2444" i="2"/>
  <c r="BH2444" i="2"/>
  <c r="BG2444" i="2"/>
  <c r="BF2444" i="2"/>
  <c r="T2444" i="2"/>
  <c r="R2444" i="2"/>
  <c r="P2444" i="2"/>
  <c r="BI2442" i="2"/>
  <c r="BH2442" i="2"/>
  <c r="BG2442" i="2"/>
  <c r="BF2442" i="2"/>
  <c r="T2442" i="2"/>
  <c r="R2442" i="2"/>
  <c r="P2442" i="2"/>
  <c r="BI2440" i="2"/>
  <c r="BH2440" i="2"/>
  <c r="BG2440" i="2"/>
  <c r="BF2440" i="2"/>
  <c r="T2440" i="2"/>
  <c r="R2440" i="2"/>
  <c r="P2440" i="2"/>
  <c r="BI2438" i="2"/>
  <c r="BH2438" i="2"/>
  <c r="BG2438" i="2"/>
  <c r="BF2438" i="2"/>
  <c r="T2438" i="2"/>
  <c r="R2438" i="2"/>
  <c r="P2438" i="2"/>
  <c r="BI2436" i="2"/>
  <c r="BH2436" i="2"/>
  <c r="BG2436" i="2"/>
  <c r="BF2436" i="2"/>
  <c r="T2436" i="2"/>
  <c r="R2436" i="2"/>
  <c r="P2436" i="2"/>
  <c r="BI2434" i="2"/>
  <c r="BH2434" i="2"/>
  <c r="BG2434" i="2"/>
  <c r="BF2434" i="2"/>
  <c r="T2434" i="2"/>
  <c r="R2434" i="2"/>
  <c r="P2434" i="2"/>
  <c r="BI2432" i="2"/>
  <c r="BH2432" i="2"/>
  <c r="BG2432" i="2"/>
  <c r="BF2432" i="2"/>
  <c r="T2432" i="2"/>
  <c r="R2432" i="2"/>
  <c r="P2432" i="2"/>
  <c r="BI2430" i="2"/>
  <c r="BH2430" i="2"/>
  <c r="BG2430" i="2"/>
  <c r="BF2430" i="2"/>
  <c r="T2430" i="2"/>
  <c r="R2430" i="2"/>
  <c r="P2430" i="2"/>
  <c r="BI2428" i="2"/>
  <c r="BH2428" i="2"/>
  <c r="BG2428" i="2"/>
  <c r="BF2428" i="2"/>
  <c r="T2428" i="2"/>
  <c r="R2428" i="2"/>
  <c r="P2428" i="2"/>
  <c r="BI2426" i="2"/>
  <c r="BH2426" i="2"/>
  <c r="BG2426" i="2"/>
  <c r="BF2426" i="2"/>
  <c r="T2426" i="2"/>
  <c r="R2426" i="2"/>
  <c r="P2426" i="2"/>
  <c r="BI2424" i="2"/>
  <c r="BH2424" i="2"/>
  <c r="BG2424" i="2"/>
  <c r="BF2424" i="2"/>
  <c r="T2424" i="2"/>
  <c r="R2424" i="2"/>
  <c r="P2424" i="2"/>
  <c r="BI2422" i="2"/>
  <c r="BH2422" i="2"/>
  <c r="BG2422" i="2"/>
  <c r="BF2422" i="2"/>
  <c r="T2422" i="2"/>
  <c r="R2422" i="2"/>
  <c r="P2422" i="2"/>
  <c r="BI2419" i="2"/>
  <c r="BH2419" i="2"/>
  <c r="BG2419" i="2"/>
  <c r="BF2419" i="2"/>
  <c r="T2419" i="2"/>
  <c r="R2419" i="2"/>
  <c r="P2419" i="2"/>
  <c r="BI2417" i="2"/>
  <c r="BH2417" i="2"/>
  <c r="BG2417" i="2"/>
  <c r="BF2417" i="2"/>
  <c r="T2417" i="2"/>
  <c r="R2417" i="2"/>
  <c r="P2417" i="2"/>
  <c r="BI2415" i="2"/>
  <c r="BH2415" i="2"/>
  <c r="BG2415" i="2"/>
  <c r="BF2415" i="2"/>
  <c r="T2415" i="2"/>
  <c r="R2415" i="2"/>
  <c r="P2415" i="2"/>
  <c r="BI2413" i="2"/>
  <c r="BH2413" i="2"/>
  <c r="BG2413" i="2"/>
  <c r="BF2413" i="2"/>
  <c r="T2413" i="2"/>
  <c r="R2413" i="2"/>
  <c r="P2413" i="2"/>
  <c r="BI2411" i="2"/>
  <c r="BH2411" i="2"/>
  <c r="BG2411" i="2"/>
  <c r="BF2411" i="2"/>
  <c r="T2411" i="2"/>
  <c r="R2411" i="2"/>
  <c r="P2411" i="2"/>
  <c r="BI2409" i="2"/>
  <c r="BH2409" i="2"/>
  <c r="BG2409" i="2"/>
  <c r="BF2409" i="2"/>
  <c r="T2409" i="2"/>
  <c r="R2409" i="2"/>
  <c r="P2409" i="2"/>
  <c r="BI2407" i="2"/>
  <c r="BH2407" i="2"/>
  <c r="BG2407" i="2"/>
  <c r="BF2407" i="2"/>
  <c r="T2407" i="2"/>
  <c r="R2407" i="2"/>
  <c r="P2407" i="2"/>
  <c r="BI2405" i="2"/>
  <c r="BH2405" i="2"/>
  <c r="BG2405" i="2"/>
  <c r="BF2405" i="2"/>
  <c r="T2405" i="2"/>
  <c r="R2405" i="2"/>
  <c r="P2405" i="2"/>
  <c r="BI2403" i="2"/>
  <c r="BH2403" i="2"/>
  <c r="BG2403" i="2"/>
  <c r="BF2403" i="2"/>
  <c r="T2403" i="2"/>
  <c r="R2403" i="2"/>
  <c r="P2403" i="2"/>
  <c r="BI2401" i="2"/>
  <c r="BH2401" i="2"/>
  <c r="BG2401" i="2"/>
  <c r="BF2401" i="2"/>
  <c r="T2401" i="2"/>
  <c r="R2401" i="2"/>
  <c r="P2401" i="2"/>
  <c r="BI2399" i="2"/>
  <c r="BH2399" i="2"/>
  <c r="BG2399" i="2"/>
  <c r="BF2399" i="2"/>
  <c r="T2399" i="2"/>
  <c r="R2399" i="2"/>
  <c r="P2399" i="2"/>
  <c r="BI2397" i="2"/>
  <c r="BH2397" i="2"/>
  <c r="BG2397" i="2"/>
  <c r="BF2397" i="2"/>
  <c r="T2397" i="2"/>
  <c r="R2397" i="2"/>
  <c r="P2397" i="2"/>
  <c r="BI2395" i="2"/>
  <c r="BH2395" i="2"/>
  <c r="BG2395" i="2"/>
  <c r="BF2395" i="2"/>
  <c r="T2395" i="2"/>
  <c r="R2395" i="2"/>
  <c r="P2395" i="2"/>
  <c r="BI2393" i="2"/>
  <c r="BH2393" i="2"/>
  <c r="BG2393" i="2"/>
  <c r="BF2393" i="2"/>
  <c r="T2393" i="2"/>
  <c r="R2393" i="2"/>
  <c r="P2393" i="2"/>
  <c r="BI2391" i="2"/>
  <c r="BH2391" i="2"/>
  <c r="BG2391" i="2"/>
  <c r="BF2391" i="2"/>
  <c r="T2391" i="2"/>
  <c r="R2391" i="2"/>
  <c r="P2391" i="2"/>
  <c r="BI2389" i="2"/>
  <c r="BH2389" i="2"/>
  <c r="BG2389" i="2"/>
  <c r="BF2389" i="2"/>
  <c r="T2389" i="2"/>
  <c r="R2389" i="2"/>
  <c r="P2389" i="2"/>
  <c r="BI2387" i="2"/>
  <c r="BH2387" i="2"/>
  <c r="BG2387" i="2"/>
  <c r="BF2387" i="2"/>
  <c r="T2387" i="2"/>
  <c r="R2387" i="2"/>
  <c r="P2387" i="2"/>
  <c r="BI2385" i="2"/>
  <c r="BH2385" i="2"/>
  <c r="BG2385" i="2"/>
  <c r="BF2385" i="2"/>
  <c r="T2385" i="2"/>
  <c r="R2385" i="2"/>
  <c r="P2385" i="2"/>
  <c r="BI2383" i="2"/>
  <c r="BH2383" i="2"/>
  <c r="BG2383" i="2"/>
  <c r="BF2383" i="2"/>
  <c r="T2383" i="2"/>
  <c r="R2383" i="2"/>
  <c r="P2383" i="2"/>
  <c r="BI2381" i="2"/>
  <c r="BH2381" i="2"/>
  <c r="BG2381" i="2"/>
  <c r="BF2381" i="2"/>
  <c r="T2381" i="2"/>
  <c r="R2381" i="2"/>
  <c r="P2381" i="2"/>
  <c r="BI2379" i="2"/>
  <c r="BH2379" i="2"/>
  <c r="BG2379" i="2"/>
  <c r="BF2379" i="2"/>
  <c r="T2379" i="2"/>
  <c r="R2379" i="2"/>
  <c r="P2379" i="2"/>
  <c r="BI2377" i="2"/>
  <c r="BH2377" i="2"/>
  <c r="BG2377" i="2"/>
  <c r="BF2377" i="2"/>
  <c r="T2377" i="2"/>
  <c r="R2377" i="2"/>
  <c r="P2377" i="2"/>
  <c r="BI2375" i="2"/>
  <c r="BH2375" i="2"/>
  <c r="BG2375" i="2"/>
  <c r="BF2375" i="2"/>
  <c r="T2375" i="2"/>
  <c r="R2375" i="2"/>
  <c r="P2375" i="2"/>
  <c r="BI2373" i="2"/>
  <c r="BH2373" i="2"/>
  <c r="BG2373" i="2"/>
  <c r="BF2373" i="2"/>
  <c r="T2373" i="2"/>
  <c r="R2373" i="2"/>
  <c r="P2373" i="2"/>
  <c r="BI2371" i="2"/>
  <c r="BH2371" i="2"/>
  <c r="BG2371" i="2"/>
  <c r="BF2371" i="2"/>
  <c r="T2371" i="2"/>
  <c r="R2371" i="2"/>
  <c r="P2371" i="2"/>
  <c r="BI2369" i="2"/>
  <c r="BH2369" i="2"/>
  <c r="BG2369" i="2"/>
  <c r="BF2369" i="2"/>
  <c r="T2369" i="2"/>
  <c r="R2369" i="2"/>
  <c r="P2369" i="2"/>
  <c r="BI2367" i="2"/>
  <c r="BH2367" i="2"/>
  <c r="BG2367" i="2"/>
  <c r="BF2367" i="2"/>
  <c r="T2367" i="2"/>
  <c r="R2367" i="2"/>
  <c r="P2367" i="2"/>
  <c r="BI2365" i="2"/>
  <c r="BH2365" i="2"/>
  <c r="BG2365" i="2"/>
  <c r="BF2365" i="2"/>
  <c r="T2365" i="2"/>
  <c r="R2365" i="2"/>
  <c r="P2365" i="2"/>
  <c r="BI2363" i="2"/>
  <c r="BH2363" i="2"/>
  <c r="BG2363" i="2"/>
  <c r="BF2363" i="2"/>
  <c r="T2363" i="2"/>
  <c r="R2363" i="2"/>
  <c r="P2363" i="2"/>
  <c r="BI2361" i="2"/>
  <c r="BH2361" i="2"/>
  <c r="BG2361" i="2"/>
  <c r="BF2361" i="2"/>
  <c r="T2361" i="2"/>
  <c r="R2361" i="2"/>
  <c r="P2361" i="2"/>
  <c r="BI2359" i="2"/>
  <c r="BH2359" i="2"/>
  <c r="BG2359" i="2"/>
  <c r="BF2359" i="2"/>
  <c r="T2359" i="2"/>
  <c r="R2359" i="2"/>
  <c r="P2359" i="2"/>
  <c r="BI2357" i="2"/>
  <c r="BH2357" i="2"/>
  <c r="BG2357" i="2"/>
  <c r="BF2357" i="2"/>
  <c r="T2357" i="2"/>
  <c r="R2357" i="2"/>
  <c r="P2357" i="2"/>
  <c r="BI2355" i="2"/>
  <c r="BH2355" i="2"/>
  <c r="BG2355" i="2"/>
  <c r="BF2355" i="2"/>
  <c r="T2355" i="2"/>
  <c r="R2355" i="2"/>
  <c r="P2355" i="2"/>
  <c r="BI2353" i="2"/>
  <c r="BH2353" i="2"/>
  <c r="BG2353" i="2"/>
  <c r="BF2353" i="2"/>
  <c r="T2353" i="2"/>
  <c r="R2353" i="2"/>
  <c r="P2353" i="2"/>
  <c r="BI2351" i="2"/>
  <c r="BH2351" i="2"/>
  <c r="BG2351" i="2"/>
  <c r="BF2351" i="2"/>
  <c r="T2351" i="2"/>
  <c r="R2351" i="2"/>
  <c r="P2351" i="2"/>
  <c r="BI2349" i="2"/>
  <c r="BH2349" i="2"/>
  <c r="BG2349" i="2"/>
  <c r="BF2349" i="2"/>
  <c r="T2349" i="2"/>
  <c r="R2349" i="2"/>
  <c r="P2349" i="2"/>
  <c r="BI2347" i="2"/>
  <c r="BH2347" i="2"/>
  <c r="BG2347" i="2"/>
  <c r="BF2347" i="2"/>
  <c r="T2347" i="2"/>
  <c r="R2347" i="2"/>
  <c r="P2347" i="2"/>
  <c r="BI2345" i="2"/>
  <c r="BH2345" i="2"/>
  <c r="BG2345" i="2"/>
  <c r="BF2345" i="2"/>
  <c r="T2345" i="2"/>
  <c r="R2345" i="2"/>
  <c r="P2345" i="2"/>
  <c r="BI2343" i="2"/>
  <c r="BH2343" i="2"/>
  <c r="BG2343" i="2"/>
  <c r="BF2343" i="2"/>
  <c r="T2343" i="2"/>
  <c r="R2343" i="2"/>
  <c r="P2343" i="2"/>
  <c r="BI2341" i="2"/>
  <c r="BH2341" i="2"/>
  <c r="BG2341" i="2"/>
  <c r="BF2341" i="2"/>
  <c r="T2341" i="2"/>
  <c r="R2341" i="2"/>
  <c r="P2341" i="2"/>
  <c r="BI2339" i="2"/>
  <c r="BH2339" i="2"/>
  <c r="BG2339" i="2"/>
  <c r="BF2339" i="2"/>
  <c r="T2339" i="2"/>
  <c r="R2339" i="2"/>
  <c r="P2339" i="2"/>
  <c r="BI2337" i="2"/>
  <c r="BH2337" i="2"/>
  <c r="BG2337" i="2"/>
  <c r="BF2337" i="2"/>
  <c r="T2337" i="2"/>
  <c r="R2337" i="2"/>
  <c r="P2337" i="2"/>
  <c r="BI2335" i="2"/>
  <c r="BH2335" i="2"/>
  <c r="BG2335" i="2"/>
  <c r="BF2335" i="2"/>
  <c r="T2335" i="2"/>
  <c r="R2335" i="2"/>
  <c r="P2335" i="2"/>
  <c r="BI2333" i="2"/>
  <c r="BH2333" i="2"/>
  <c r="BG2333" i="2"/>
  <c r="BF2333" i="2"/>
  <c r="T2333" i="2"/>
  <c r="R2333" i="2"/>
  <c r="P2333" i="2"/>
  <c r="BI2331" i="2"/>
  <c r="BH2331" i="2"/>
  <c r="BG2331" i="2"/>
  <c r="BF2331" i="2"/>
  <c r="T2331" i="2"/>
  <c r="R2331" i="2"/>
  <c r="P2331" i="2"/>
  <c r="BI2329" i="2"/>
  <c r="BH2329" i="2"/>
  <c r="BG2329" i="2"/>
  <c r="BF2329" i="2"/>
  <c r="T2329" i="2"/>
  <c r="R2329" i="2"/>
  <c r="P2329" i="2"/>
  <c r="BI2327" i="2"/>
  <c r="BH2327" i="2"/>
  <c r="BG2327" i="2"/>
  <c r="BF2327" i="2"/>
  <c r="T2327" i="2"/>
  <c r="R2327" i="2"/>
  <c r="P2327" i="2"/>
  <c r="BI2325" i="2"/>
  <c r="BH2325" i="2"/>
  <c r="BG2325" i="2"/>
  <c r="BF2325" i="2"/>
  <c r="T2325" i="2"/>
  <c r="R2325" i="2"/>
  <c r="P2325" i="2"/>
  <c r="BI2323" i="2"/>
  <c r="BH2323" i="2"/>
  <c r="BG2323" i="2"/>
  <c r="BF2323" i="2"/>
  <c r="T2323" i="2"/>
  <c r="R2323" i="2"/>
  <c r="P2323" i="2"/>
  <c r="BI2321" i="2"/>
  <c r="BH2321" i="2"/>
  <c r="BG2321" i="2"/>
  <c r="BF2321" i="2"/>
  <c r="T2321" i="2"/>
  <c r="R2321" i="2"/>
  <c r="P2321" i="2"/>
  <c r="BI2319" i="2"/>
  <c r="BH2319" i="2"/>
  <c r="BG2319" i="2"/>
  <c r="BF2319" i="2"/>
  <c r="T2319" i="2"/>
  <c r="R2319" i="2"/>
  <c r="P2319" i="2"/>
  <c r="BI2317" i="2"/>
  <c r="BH2317" i="2"/>
  <c r="BG2317" i="2"/>
  <c r="BF2317" i="2"/>
  <c r="T2317" i="2"/>
  <c r="R2317" i="2"/>
  <c r="P2317" i="2"/>
  <c r="BI2315" i="2"/>
  <c r="BH2315" i="2"/>
  <c r="BG2315" i="2"/>
  <c r="BF2315" i="2"/>
  <c r="T2315" i="2"/>
  <c r="R2315" i="2"/>
  <c r="P2315" i="2"/>
  <c r="BI2313" i="2"/>
  <c r="BH2313" i="2"/>
  <c r="BG2313" i="2"/>
  <c r="BF2313" i="2"/>
  <c r="T2313" i="2"/>
  <c r="R2313" i="2"/>
  <c r="P2313" i="2"/>
  <c r="BI2311" i="2"/>
  <c r="BH2311" i="2"/>
  <c r="BG2311" i="2"/>
  <c r="BF2311" i="2"/>
  <c r="T2311" i="2"/>
  <c r="R2311" i="2"/>
  <c r="P2311" i="2"/>
  <c r="BI2309" i="2"/>
  <c r="BH2309" i="2"/>
  <c r="BG2309" i="2"/>
  <c r="BF2309" i="2"/>
  <c r="T2309" i="2"/>
  <c r="R2309" i="2"/>
  <c r="P2309" i="2"/>
  <c r="BI2307" i="2"/>
  <c r="BH2307" i="2"/>
  <c r="BG2307" i="2"/>
  <c r="BF2307" i="2"/>
  <c r="T2307" i="2"/>
  <c r="R2307" i="2"/>
  <c r="P2307" i="2"/>
  <c r="BI2305" i="2"/>
  <c r="BH2305" i="2"/>
  <c r="BG2305" i="2"/>
  <c r="BF2305" i="2"/>
  <c r="T2305" i="2"/>
  <c r="R2305" i="2"/>
  <c r="P2305" i="2"/>
  <c r="BI2303" i="2"/>
  <c r="BH2303" i="2"/>
  <c r="BG2303" i="2"/>
  <c r="BF2303" i="2"/>
  <c r="T2303" i="2"/>
  <c r="R2303" i="2"/>
  <c r="P2303" i="2"/>
  <c r="BI2301" i="2"/>
  <c r="BH2301" i="2"/>
  <c r="BG2301" i="2"/>
  <c r="BF2301" i="2"/>
  <c r="T2301" i="2"/>
  <c r="R2301" i="2"/>
  <c r="P2301" i="2"/>
  <c r="BI2299" i="2"/>
  <c r="BH2299" i="2"/>
  <c r="BG2299" i="2"/>
  <c r="BF2299" i="2"/>
  <c r="T2299" i="2"/>
  <c r="R2299" i="2"/>
  <c r="P2299" i="2"/>
  <c r="BI2297" i="2"/>
  <c r="BH2297" i="2"/>
  <c r="BG2297" i="2"/>
  <c r="BF2297" i="2"/>
  <c r="T2297" i="2"/>
  <c r="R2297" i="2"/>
  <c r="P2297" i="2"/>
  <c r="BI2295" i="2"/>
  <c r="BH2295" i="2"/>
  <c r="BG2295" i="2"/>
  <c r="BF2295" i="2"/>
  <c r="T2295" i="2"/>
  <c r="R2295" i="2"/>
  <c r="P2295" i="2"/>
  <c r="BI2293" i="2"/>
  <c r="BH2293" i="2"/>
  <c r="BG2293" i="2"/>
  <c r="BF2293" i="2"/>
  <c r="T2293" i="2"/>
  <c r="R2293" i="2"/>
  <c r="P2293" i="2"/>
  <c r="BI2291" i="2"/>
  <c r="BH2291" i="2"/>
  <c r="BG2291" i="2"/>
  <c r="BF2291" i="2"/>
  <c r="T2291" i="2"/>
  <c r="R2291" i="2"/>
  <c r="P2291" i="2"/>
  <c r="BI2289" i="2"/>
  <c r="BH2289" i="2"/>
  <c r="BG2289" i="2"/>
  <c r="BF2289" i="2"/>
  <c r="T2289" i="2"/>
  <c r="R2289" i="2"/>
  <c r="P2289" i="2"/>
  <c r="BI2287" i="2"/>
  <c r="BH2287" i="2"/>
  <c r="BG2287" i="2"/>
  <c r="BF2287" i="2"/>
  <c r="T2287" i="2"/>
  <c r="R2287" i="2"/>
  <c r="P2287" i="2"/>
  <c r="BI2285" i="2"/>
  <c r="BH2285" i="2"/>
  <c r="BG2285" i="2"/>
  <c r="BF2285" i="2"/>
  <c r="T2285" i="2"/>
  <c r="R2285" i="2"/>
  <c r="P2285" i="2"/>
  <c r="BI2283" i="2"/>
  <c r="BH2283" i="2"/>
  <c r="BG2283" i="2"/>
  <c r="BF2283" i="2"/>
  <c r="T2283" i="2"/>
  <c r="R2283" i="2"/>
  <c r="P2283" i="2"/>
  <c r="BI2281" i="2"/>
  <c r="BH2281" i="2"/>
  <c r="BG2281" i="2"/>
  <c r="BF2281" i="2"/>
  <c r="T2281" i="2"/>
  <c r="R2281" i="2"/>
  <c r="P2281" i="2"/>
  <c r="BI2279" i="2"/>
  <c r="BH2279" i="2"/>
  <c r="BG2279" i="2"/>
  <c r="BF2279" i="2"/>
  <c r="T2279" i="2"/>
  <c r="R2279" i="2"/>
  <c r="P2279" i="2"/>
  <c r="BI2277" i="2"/>
  <c r="BH2277" i="2"/>
  <c r="BG2277" i="2"/>
  <c r="BF2277" i="2"/>
  <c r="T2277" i="2"/>
  <c r="R2277" i="2"/>
  <c r="P2277" i="2"/>
  <c r="BI2275" i="2"/>
  <c r="BH2275" i="2"/>
  <c r="BG2275" i="2"/>
  <c r="BF2275" i="2"/>
  <c r="T2275" i="2"/>
  <c r="R2275" i="2"/>
  <c r="P2275" i="2"/>
  <c r="BI2273" i="2"/>
  <c r="BH2273" i="2"/>
  <c r="BG2273" i="2"/>
  <c r="BF2273" i="2"/>
  <c r="T2273" i="2"/>
  <c r="R2273" i="2"/>
  <c r="P2273" i="2"/>
  <c r="BI2271" i="2"/>
  <c r="BH2271" i="2"/>
  <c r="BG2271" i="2"/>
  <c r="BF2271" i="2"/>
  <c r="T2271" i="2"/>
  <c r="R2271" i="2"/>
  <c r="P2271" i="2"/>
  <c r="BI2269" i="2"/>
  <c r="BH2269" i="2"/>
  <c r="BG2269" i="2"/>
  <c r="BF2269" i="2"/>
  <c r="T2269" i="2"/>
  <c r="R2269" i="2"/>
  <c r="P2269" i="2"/>
  <c r="BI2267" i="2"/>
  <c r="BH2267" i="2"/>
  <c r="BG2267" i="2"/>
  <c r="BF2267" i="2"/>
  <c r="T2267" i="2"/>
  <c r="R2267" i="2"/>
  <c r="P2267" i="2"/>
  <c r="BI2265" i="2"/>
  <c r="BH2265" i="2"/>
  <c r="BG2265" i="2"/>
  <c r="BF2265" i="2"/>
  <c r="T2265" i="2"/>
  <c r="R2265" i="2"/>
  <c r="P2265" i="2"/>
  <c r="BI2263" i="2"/>
  <c r="BH2263" i="2"/>
  <c r="BG2263" i="2"/>
  <c r="BF2263" i="2"/>
  <c r="T2263" i="2"/>
  <c r="R2263" i="2"/>
  <c r="P2263" i="2"/>
  <c r="BI2261" i="2"/>
  <c r="BH2261" i="2"/>
  <c r="BG2261" i="2"/>
  <c r="BF2261" i="2"/>
  <c r="T2261" i="2"/>
  <c r="R2261" i="2"/>
  <c r="P2261" i="2"/>
  <c r="BI2259" i="2"/>
  <c r="BH2259" i="2"/>
  <c r="BG2259" i="2"/>
  <c r="BF2259" i="2"/>
  <c r="T2259" i="2"/>
  <c r="R2259" i="2"/>
  <c r="P2259" i="2"/>
  <c r="BI2257" i="2"/>
  <c r="BH2257" i="2"/>
  <c r="BG2257" i="2"/>
  <c r="BF2257" i="2"/>
  <c r="T2257" i="2"/>
  <c r="R2257" i="2"/>
  <c r="P2257" i="2"/>
  <c r="BI2255" i="2"/>
  <c r="BH2255" i="2"/>
  <c r="BG2255" i="2"/>
  <c r="BF2255" i="2"/>
  <c r="T2255" i="2"/>
  <c r="R2255" i="2"/>
  <c r="P2255" i="2"/>
  <c r="BI2253" i="2"/>
  <c r="BH2253" i="2"/>
  <c r="BG2253" i="2"/>
  <c r="BF2253" i="2"/>
  <c r="T2253" i="2"/>
  <c r="R2253" i="2"/>
  <c r="P2253" i="2"/>
  <c r="BI2251" i="2"/>
  <c r="BH2251" i="2"/>
  <c r="BG2251" i="2"/>
  <c r="BF2251" i="2"/>
  <c r="T2251" i="2"/>
  <c r="R2251" i="2"/>
  <c r="P2251" i="2"/>
  <c r="BI2249" i="2"/>
  <c r="BH2249" i="2"/>
  <c r="BG2249" i="2"/>
  <c r="BF2249" i="2"/>
  <c r="T2249" i="2"/>
  <c r="R2249" i="2"/>
  <c r="P2249" i="2"/>
  <c r="BI2247" i="2"/>
  <c r="BH2247" i="2"/>
  <c r="BG2247" i="2"/>
  <c r="BF2247" i="2"/>
  <c r="T2247" i="2"/>
  <c r="R2247" i="2"/>
  <c r="P2247" i="2"/>
  <c r="BI2245" i="2"/>
  <c r="BH2245" i="2"/>
  <c r="BG2245" i="2"/>
  <c r="BF2245" i="2"/>
  <c r="T2245" i="2"/>
  <c r="R2245" i="2"/>
  <c r="P2245" i="2"/>
  <c r="BI2243" i="2"/>
  <c r="BH2243" i="2"/>
  <c r="BG2243" i="2"/>
  <c r="BF2243" i="2"/>
  <c r="T2243" i="2"/>
  <c r="R2243" i="2"/>
  <c r="P2243" i="2"/>
  <c r="BI2241" i="2"/>
  <c r="BH2241" i="2"/>
  <c r="BG2241" i="2"/>
  <c r="BF2241" i="2"/>
  <c r="T2241" i="2"/>
  <c r="R2241" i="2"/>
  <c r="P2241" i="2"/>
  <c r="BI2239" i="2"/>
  <c r="BH2239" i="2"/>
  <c r="BG2239" i="2"/>
  <c r="BF2239" i="2"/>
  <c r="T2239" i="2"/>
  <c r="R2239" i="2"/>
  <c r="P2239" i="2"/>
  <c r="BI2237" i="2"/>
  <c r="BH2237" i="2"/>
  <c r="BG2237" i="2"/>
  <c r="BF2237" i="2"/>
  <c r="T2237" i="2"/>
  <c r="R2237" i="2"/>
  <c r="P2237" i="2"/>
  <c r="BI2235" i="2"/>
  <c r="BH2235" i="2"/>
  <c r="BG2235" i="2"/>
  <c r="BF2235" i="2"/>
  <c r="T2235" i="2"/>
  <c r="R2235" i="2"/>
  <c r="P2235" i="2"/>
  <c r="BI2233" i="2"/>
  <c r="BH2233" i="2"/>
  <c r="BG2233" i="2"/>
  <c r="BF2233" i="2"/>
  <c r="T2233" i="2"/>
  <c r="R2233" i="2"/>
  <c r="P2233" i="2"/>
  <c r="BI2231" i="2"/>
  <c r="BH2231" i="2"/>
  <c r="BG2231" i="2"/>
  <c r="BF2231" i="2"/>
  <c r="T2231" i="2"/>
  <c r="R2231" i="2"/>
  <c r="P2231" i="2"/>
  <c r="BI2229" i="2"/>
  <c r="BH2229" i="2"/>
  <c r="BG2229" i="2"/>
  <c r="BF2229" i="2"/>
  <c r="T2229" i="2"/>
  <c r="R2229" i="2"/>
  <c r="P2229" i="2"/>
  <c r="BI2227" i="2"/>
  <c r="BH2227" i="2"/>
  <c r="BG2227" i="2"/>
  <c r="BF2227" i="2"/>
  <c r="T2227" i="2"/>
  <c r="R2227" i="2"/>
  <c r="P2227" i="2"/>
  <c r="BI2225" i="2"/>
  <c r="BH2225" i="2"/>
  <c r="BG2225" i="2"/>
  <c r="BF2225" i="2"/>
  <c r="T2225" i="2"/>
  <c r="R2225" i="2"/>
  <c r="P2225" i="2"/>
  <c r="BI2223" i="2"/>
  <c r="BH2223" i="2"/>
  <c r="BG2223" i="2"/>
  <c r="BF2223" i="2"/>
  <c r="T2223" i="2"/>
  <c r="R2223" i="2"/>
  <c r="P2223" i="2"/>
  <c r="BI2221" i="2"/>
  <c r="BH2221" i="2"/>
  <c r="BG2221" i="2"/>
  <c r="BF2221" i="2"/>
  <c r="T2221" i="2"/>
  <c r="R2221" i="2"/>
  <c r="P2221" i="2"/>
  <c r="BI2219" i="2"/>
  <c r="BH2219" i="2"/>
  <c r="BG2219" i="2"/>
  <c r="BF2219" i="2"/>
  <c r="T2219" i="2"/>
  <c r="R2219" i="2"/>
  <c r="P2219" i="2"/>
  <c r="BI2217" i="2"/>
  <c r="BH2217" i="2"/>
  <c r="BG2217" i="2"/>
  <c r="BF2217" i="2"/>
  <c r="T2217" i="2"/>
  <c r="R2217" i="2"/>
  <c r="P2217" i="2"/>
  <c r="BI2215" i="2"/>
  <c r="BH2215" i="2"/>
  <c r="BG2215" i="2"/>
  <c r="BF2215" i="2"/>
  <c r="T2215" i="2"/>
  <c r="R2215" i="2"/>
  <c r="P2215" i="2"/>
  <c r="BI2213" i="2"/>
  <c r="BH2213" i="2"/>
  <c r="BG2213" i="2"/>
  <c r="BF2213" i="2"/>
  <c r="T2213" i="2"/>
  <c r="R2213" i="2"/>
  <c r="P2213" i="2"/>
  <c r="BI2211" i="2"/>
  <c r="BH2211" i="2"/>
  <c r="BG2211" i="2"/>
  <c r="BF2211" i="2"/>
  <c r="T2211" i="2"/>
  <c r="R2211" i="2"/>
  <c r="P2211" i="2"/>
  <c r="BI2209" i="2"/>
  <c r="BH2209" i="2"/>
  <c r="BG2209" i="2"/>
  <c r="BF2209" i="2"/>
  <c r="T2209" i="2"/>
  <c r="R2209" i="2"/>
  <c r="P2209" i="2"/>
  <c r="BI2207" i="2"/>
  <c r="BH2207" i="2"/>
  <c r="BG2207" i="2"/>
  <c r="BF2207" i="2"/>
  <c r="T2207" i="2"/>
  <c r="R2207" i="2"/>
  <c r="P2207" i="2"/>
  <c r="BI2205" i="2"/>
  <c r="BH2205" i="2"/>
  <c r="BG2205" i="2"/>
  <c r="BF2205" i="2"/>
  <c r="T2205" i="2"/>
  <c r="R2205" i="2"/>
  <c r="P2205" i="2"/>
  <c r="BI2203" i="2"/>
  <c r="BH2203" i="2"/>
  <c r="BG2203" i="2"/>
  <c r="BF2203" i="2"/>
  <c r="T2203" i="2"/>
  <c r="R2203" i="2"/>
  <c r="P2203" i="2"/>
  <c r="BI2201" i="2"/>
  <c r="BH2201" i="2"/>
  <c r="BG2201" i="2"/>
  <c r="BF2201" i="2"/>
  <c r="T2201" i="2"/>
  <c r="R2201" i="2"/>
  <c r="P2201" i="2"/>
  <c r="BI2199" i="2"/>
  <c r="BH2199" i="2"/>
  <c r="BG2199" i="2"/>
  <c r="BF2199" i="2"/>
  <c r="T2199" i="2"/>
  <c r="R2199" i="2"/>
  <c r="P2199" i="2"/>
  <c r="BI2197" i="2"/>
  <c r="BH2197" i="2"/>
  <c r="BG2197" i="2"/>
  <c r="BF2197" i="2"/>
  <c r="T2197" i="2"/>
  <c r="R2197" i="2"/>
  <c r="P2197" i="2"/>
  <c r="BI2195" i="2"/>
  <c r="BH2195" i="2"/>
  <c r="BG2195" i="2"/>
  <c r="BF2195" i="2"/>
  <c r="T2195" i="2"/>
  <c r="R2195" i="2"/>
  <c r="P2195" i="2"/>
  <c r="BI2193" i="2"/>
  <c r="BH2193" i="2"/>
  <c r="BG2193" i="2"/>
  <c r="BF2193" i="2"/>
  <c r="T2193" i="2"/>
  <c r="R2193" i="2"/>
  <c r="P2193" i="2"/>
  <c r="BI2191" i="2"/>
  <c r="BH2191" i="2"/>
  <c r="BG2191" i="2"/>
  <c r="BF2191" i="2"/>
  <c r="T2191" i="2"/>
  <c r="R2191" i="2"/>
  <c r="P2191" i="2"/>
  <c r="BI2189" i="2"/>
  <c r="BH2189" i="2"/>
  <c r="BG2189" i="2"/>
  <c r="BF2189" i="2"/>
  <c r="T2189" i="2"/>
  <c r="R2189" i="2"/>
  <c r="P2189" i="2"/>
  <c r="BI2187" i="2"/>
  <c r="BH2187" i="2"/>
  <c r="BG2187" i="2"/>
  <c r="BF2187" i="2"/>
  <c r="T2187" i="2"/>
  <c r="R2187" i="2"/>
  <c r="P2187" i="2"/>
  <c r="BI2185" i="2"/>
  <c r="BH2185" i="2"/>
  <c r="BG2185" i="2"/>
  <c r="BF2185" i="2"/>
  <c r="T2185" i="2"/>
  <c r="R2185" i="2"/>
  <c r="P2185" i="2"/>
  <c r="BI2183" i="2"/>
  <c r="BH2183" i="2"/>
  <c r="BG2183" i="2"/>
  <c r="BF2183" i="2"/>
  <c r="T2183" i="2"/>
  <c r="R2183" i="2"/>
  <c r="P2183" i="2"/>
  <c r="BI2181" i="2"/>
  <c r="BH2181" i="2"/>
  <c r="BG2181" i="2"/>
  <c r="BF2181" i="2"/>
  <c r="T2181" i="2"/>
  <c r="R2181" i="2"/>
  <c r="P2181" i="2"/>
  <c r="BI2179" i="2"/>
  <c r="BH2179" i="2"/>
  <c r="BG2179" i="2"/>
  <c r="BF2179" i="2"/>
  <c r="T2179" i="2"/>
  <c r="R2179" i="2"/>
  <c r="P2179" i="2"/>
  <c r="BI2177" i="2"/>
  <c r="BH2177" i="2"/>
  <c r="BG2177" i="2"/>
  <c r="BF2177" i="2"/>
  <c r="T2177" i="2"/>
  <c r="R2177" i="2"/>
  <c r="P2177" i="2"/>
  <c r="BI2175" i="2"/>
  <c r="BH2175" i="2"/>
  <c r="BG2175" i="2"/>
  <c r="BF2175" i="2"/>
  <c r="T2175" i="2"/>
  <c r="R2175" i="2"/>
  <c r="P2175" i="2"/>
  <c r="BI2173" i="2"/>
  <c r="BH2173" i="2"/>
  <c r="BG2173" i="2"/>
  <c r="BF2173" i="2"/>
  <c r="T2173" i="2"/>
  <c r="R2173" i="2"/>
  <c r="P2173" i="2"/>
  <c r="BI2171" i="2"/>
  <c r="BH2171" i="2"/>
  <c r="BG2171" i="2"/>
  <c r="BF2171" i="2"/>
  <c r="T2171" i="2"/>
  <c r="R2171" i="2"/>
  <c r="P2171" i="2"/>
  <c r="BI2169" i="2"/>
  <c r="BH2169" i="2"/>
  <c r="BG2169" i="2"/>
  <c r="BF2169" i="2"/>
  <c r="T2169" i="2"/>
  <c r="R2169" i="2"/>
  <c r="P2169" i="2"/>
  <c r="BI2167" i="2"/>
  <c r="BH2167" i="2"/>
  <c r="BG2167" i="2"/>
  <c r="BF2167" i="2"/>
  <c r="T2167" i="2"/>
  <c r="R2167" i="2"/>
  <c r="P2167" i="2"/>
  <c r="BI2165" i="2"/>
  <c r="BH2165" i="2"/>
  <c r="BG2165" i="2"/>
  <c r="BF2165" i="2"/>
  <c r="T2165" i="2"/>
  <c r="R2165" i="2"/>
  <c r="P2165" i="2"/>
  <c r="BI2163" i="2"/>
  <c r="BH2163" i="2"/>
  <c r="BG2163" i="2"/>
  <c r="BF2163" i="2"/>
  <c r="T2163" i="2"/>
  <c r="R2163" i="2"/>
  <c r="P2163" i="2"/>
  <c r="BI2161" i="2"/>
  <c r="BH2161" i="2"/>
  <c r="BG2161" i="2"/>
  <c r="BF2161" i="2"/>
  <c r="T2161" i="2"/>
  <c r="R2161" i="2"/>
  <c r="P2161" i="2"/>
  <c r="BI2159" i="2"/>
  <c r="BH2159" i="2"/>
  <c r="BG2159" i="2"/>
  <c r="BF2159" i="2"/>
  <c r="T2159" i="2"/>
  <c r="R2159" i="2"/>
  <c r="P2159" i="2"/>
  <c r="BI2157" i="2"/>
  <c r="BH2157" i="2"/>
  <c r="BG2157" i="2"/>
  <c r="BF2157" i="2"/>
  <c r="T2157" i="2"/>
  <c r="R2157" i="2"/>
  <c r="P2157" i="2"/>
  <c r="BI2155" i="2"/>
  <c r="BH2155" i="2"/>
  <c r="BG2155" i="2"/>
  <c r="BF2155" i="2"/>
  <c r="T2155" i="2"/>
  <c r="R2155" i="2"/>
  <c r="P2155" i="2"/>
  <c r="BI2153" i="2"/>
  <c r="BH2153" i="2"/>
  <c r="BG2153" i="2"/>
  <c r="BF2153" i="2"/>
  <c r="T2153" i="2"/>
  <c r="R2153" i="2"/>
  <c r="P2153" i="2"/>
  <c r="BI2151" i="2"/>
  <c r="BH2151" i="2"/>
  <c r="BG2151" i="2"/>
  <c r="BF2151" i="2"/>
  <c r="T2151" i="2"/>
  <c r="R2151" i="2"/>
  <c r="P2151" i="2"/>
  <c r="BI2149" i="2"/>
  <c r="BH2149" i="2"/>
  <c r="BG2149" i="2"/>
  <c r="BF2149" i="2"/>
  <c r="T2149" i="2"/>
  <c r="R2149" i="2"/>
  <c r="P2149" i="2"/>
  <c r="BI2147" i="2"/>
  <c r="BH2147" i="2"/>
  <c r="BG2147" i="2"/>
  <c r="BF2147" i="2"/>
  <c r="T2147" i="2"/>
  <c r="R2147" i="2"/>
  <c r="P2147" i="2"/>
  <c r="BI2145" i="2"/>
  <c r="BH2145" i="2"/>
  <c r="BG2145" i="2"/>
  <c r="BF2145" i="2"/>
  <c r="T2145" i="2"/>
  <c r="R2145" i="2"/>
  <c r="P2145" i="2"/>
  <c r="BI2143" i="2"/>
  <c r="BH2143" i="2"/>
  <c r="BG2143" i="2"/>
  <c r="BF2143" i="2"/>
  <c r="T2143" i="2"/>
  <c r="R2143" i="2"/>
  <c r="P2143" i="2"/>
  <c r="BI2141" i="2"/>
  <c r="BH2141" i="2"/>
  <c r="BG2141" i="2"/>
  <c r="BF2141" i="2"/>
  <c r="T2141" i="2"/>
  <c r="R2141" i="2"/>
  <c r="P2141" i="2"/>
  <c r="BI2139" i="2"/>
  <c r="BH2139" i="2"/>
  <c r="BG2139" i="2"/>
  <c r="BF2139" i="2"/>
  <c r="T2139" i="2"/>
  <c r="R2139" i="2"/>
  <c r="P2139" i="2"/>
  <c r="BI2137" i="2"/>
  <c r="BH2137" i="2"/>
  <c r="BG2137" i="2"/>
  <c r="BF2137" i="2"/>
  <c r="T2137" i="2"/>
  <c r="R2137" i="2"/>
  <c r="P2137" i="2"/>
  <c r="BI2135" i="2"/>
  <c r="BH2135" i="2"/>
  <c r="BG2135" i="2"/>
  <c r="BF2135" i="2"/>
  <c r="T2135" i="2"/>
  <c r="R2135" i="2"/>
  <c r="P2135" i="2"/>
  <c r="BI2133" i="2"/>
  <c r="BH2133" i="2"/>
  <c r="BG2133" i="2"/>
  <c r="BF2133" i="2"/>
  <c r="T2133" i="2"/>
  <c r="R2133" i="2"/>
  <c r="P2133" i="2"/>
  <c r="BI2131" i="2"/>
  <c r="BH2131" i="2"/>
  <c r="BG2131" i="2"/>
  <c r="BF2131" i="2"/>
  <c r="T2131" i="2"/>
  <c r="R2131" i="2"/>
  <c r="P2131" i="2"/>
  <c r="BI2129" i="2"/>
  <c r="BH2129" i="2"/>
  <c r="BG2129" i="2"/>
  <c r="BF2129" i="2"/>
  <c r="T2129" i="2"/>
  <c r="R2129" i="2"/>
  <c r="P2129" i="2"/>
  <c r="BI2127" i="2"/>
  <c r="BH2127" i="2"/>
  <c r="BG2127" i="2"/>
  <c r="BF2127" i="2"/>
  <c r="T2127" i="2"/>
  <c r="R2127" i="2"/>
  <c r="P2127" i="2"/>
  <c r="BI2125" i="2"/>
  <c r="BH2125" i="2"/>
  <c r="BG2125" i="2"/>
  <c r="BF2125" i="2"/>
  <c r="T2125" i="2"/>
  <c r="R2125" i="2"/>
  <c r="P2125" i="2"/>
  <c r="BI2123" i="2"/>
  <c r="BH2123" i="2"/>
  <c r="BG2123" i="2"/>
  <c r="BF2123" i="2"/>
  <c r="T2123" i="2"/>
  <c r="R2123" i="2"/>
  <c r="P2123" i="2"/>
  <c r="BI2121" i="2"/>
  <c r="BH2121" i="2"/>
  <c r="BG2121" i="2"/>
  <c r="BF2121" i="2"/>
  <c r="T2121" i="2"/>
  <c r="R2121" i="2"/>
  <c r="P2121" i="2"/>
  <c r="BI2119" i="2"/>
  <c r="BH2119" i="2"/>
  <c r="BG2119" i="2"/>
  <c r="BF2119" i="2"/>
  <c r="T2119" i="2"/>
  <c r="R2119" i="2"/>
  <c r="P2119" i="2"/>
  <c r="BI2117" i="2"/>
  <c r="BH2117" i="2"/>
  <c r="BG2117" i="2"/>
  <c r="BF2117" i="2"/>
  <c r="T2117" i="2"/>
  <c r="R2117" i="2"/>
  <c r="P2117" i="2"/>
  <c r="BI2115" i="2"/>
  <c r="BH2115" i="2"/>
  <c r="BG2115" i="2"/>
  <c r="BF2115" i="2"/>
  <c r="T2115" i="2"/>
  <c r="R2115" i="2"/>
  <c r="P2115" i="2"/>
  <c r="BI2113" i="2"/>
  <c r="BH2113" i="2"/>
  <c r="BG2113" i="2"/>
  <c r="BF2113" i="2"/>
  <c r="T2113" i="2"/>
  <c r="R2113" i="2"/>
  <c r="P2113" i="2"/>
  <c r="BI2111" i="2"/>
  <c r="BH2111" i="2"/>
  <c r="BG2111" i="2"/>
  <c r="BF2111" i="2"/>
  <c r="T2111" i="2"/>
  <c r="R2111" i="2"/>
  <c r="P2111" i="2"/>
  <c r="BI2109" i="2"/>
  <c r="BH2109" i="2"/>
  <c r="BG2109" i="2"/>
  <c r="BF2109" i="2"/>
  <c r="T2109" i="2"/>
  <c r="R2109" i="2"/>
  <c r="P2109" i="2"/>
  <c r="BI2107" i="2"/>
  <c r="BH2107" i="2"/>
  <c r="BG2107" i="2"/>
  <c r="BF2107" i="2"/>
  <c r="T2107" i="2"/>
  <c r="R2107" i="2"/>
  <c r="P2107" i="2"/>
  <c r="BI2105" i="2"/>
  <c r="BH2105" i="2"/>
  <c r="BG2105" i="2"/>
  <c r="BF2105" i="2"/>
  <c r="T2105" i="2"/>
  <c r="R2105" i="2"/>
  <c r="P2105" i="2"/>
  <c r="BI2103" i="2"/>
  <c r="BH2103" i="2"/>
  <c r="BG2103" i="2"/>
  <c r="BF2103" i="2"/>
  <c r="T2103" i="2"/>
  <c r="R2103" i="2"/>
  <c r="P2103" i="2"/>
  <c r="BI2101" i="2"/>
  <c r="BH2101" i="2"/>
  <c r="BG2101" i="2"/>
  <c r="BF2101" i="2"/>
  <c r="T2101" i="2"/>
  <c r="R2101" i="2"/>
  <c r="P2101" i="2"/>
  <c r="BI2099" i="2"/>
  <c r="BH2099" i="2"/>
  <c r="BG2099" i="2"/>
  <c r="BF2099" i="2"/>
  <c r="T2099" i="2"/>
  <c r="R2099" i="2"/>
  <c r="P2099" i="2"/>
  <c r="BI2097" i="2"/>
  <c r="BH2097" i="2"/>
  <c r="BG2097" i="2"/>
  <c r="BF2097" i="2"/>
  <c r="T2097" i="2"/>
  <c r="R2097" i="2"/>
  <c r="P2097" i="2"/>
  <c r="BI2095" i="2"/>
  <c r="BH2095" i="2"/>
  <c r="BG2095" i="2"/>
  <c r="BF2095" i="2"/>
  <c r="T2095" i="2"/>
  <c r="R2095" i="2"/>
  <c r="P2095" i="2"/>
  <c r="BI2093" i="2"/>
  <c r="BH2093" i="2"/>
  <c r="BG2093" i="2"/>
  <c r="BF2093" i="2"/>
  <c r="T2093" i="2"/>
  <c r="R2093" i="2"/>
  <c r="P2093" i="2"/>
  <c r="BI2091" i="2"/>
  <c r="BH2091" i="2"/>
  <c r="BG2091" i="2"/>
  <c r="BF2091" i="2"/>
  <c r="T2091" i="2"/>
  <c r="R2091" i="2"/>
  <c r="P2091" i="2"/>
  <c r="BI2089" i="2"/>
  <c r="BH2089" i="2"/>
  <c r="BG2089" i="2"/>
  <c r="BF2089" i="2"/>
  <c r="T2089" i="2"/>
  <c r="R2089" i="2"/>
  <c r="P2089" i="2"/>
  <c r="BI2087" i="2"/>
  <c r="BH2087" i="2"/>
  <c r="BG2087" i="2"/>
  <c r="BF2087" i="2"/>
  <c r="T2087" i="2"/>
  <c r="R2087" i="2"/>
  <c r="P2087" i="2"/>
  <c r="BI2085" i="2"/>
  <c r="BH2085" i="2"/>
  <c r="BG2085" i="2"/>
  <c r="BF2085" i="2"/>
  <c r="T2085" i="2"/>
  <c r="R2085" i="2"/>
  <c r="P2085" i="2"/>
  <c r="BI2083" i="2"/>
  <c r="BH2083" i="2"/>
  <c r="BG2083" i="2"/>
  <c r="BF2083" i="2"/>
  <c r="T2083" i="2"/>
  <c r="R2083" i="2"/>
  <c r="P2083" i="2"/>
  <c r="BI2081" i="2"/>
  <c r="BH2081" i="2"/>
  <c r="BG2081" i="2"/>
  <c r="BF2081" i="2"/>
  <c r="T2081" i="2"/>
  <c r="R2081" i="2"/>
  <c r="P2081" i="2"/>
  <c r="BI2079" i="2"/>
  <c r="BH2079" i="2"/>
  <c r="BG2079" i="2"/>
  <c r="BF2079" i="2"/>
  <c r="T2079" i="2"/>
  <c r="R2079" i="2"/>
  <c r="P2079" i="2"/>
  <c r="BI2077" i="2"/>
  <c r="BH2077" i="2"/>
  <c r="BG2077" i="2"/>
  <c r="BF2077" i="2"/>
  <c r="T2077" i="2"/>
  <c r="R2077" i="2"/>
  <c r="P2077" i="2"/>
  <c r="BI2075" i="2"/>
  <c r="BH2075" i="2"/>
  <c r="BG2075" i="2"/>
  <c r="BF2075" i="2"/>
  <c r="T2075" i="2"/>
  <c r="R2075" i="2"/>
  <c r="P2075" i="2"/>
  <c r="BI2073" i="2"/>
  <c r="BH2073" i="2"/>
  <c r="BG2073" i="2"/>
  <c r="BF2073" i="2"/>
  <c r="T2073" i="2"/>
  <c r="R2073" i="2"/>
  <c r="P2073" i="2"/>
  <c r="BI2071" i="2"/>
  <c r="BH2071" i="2"/>
  <c r="BG2071" i="2"/>
  <c r="BF2071" i="2"/>
  <c r="T2071" i="2"/>
  <c r="R2071" i="2"/>
  <c r="P2071" i="2"/>
  <c r="BI2069" i="2"/>
  <c r="BH2069" i="2"/>
  <c r="BG2069" i="2"/>
  <c r="BF2069" i="2"/>
  <c r="T2069" i="2"/>
  <c r="R2069" i="2"/>
  <c r="P2069" i="2"/>
  <c r="BI2067" i="2"/>
  <c r="BH2067" i="2"/>
  <c r="BG2067" i="2"/>
  <c r="BF2067" i="2"/>
  <c r="T2067" i="2"/>
  <c r="R2067" i="2"/>
  <c r="P2067" i="2"/>
  <c r="BI2065" i="2"/>
  <c r="BH2065" i="2"/>
  <c r="BG2065" i="2"/>
  <c r="BF2065" i="2"/>
  <c r="T2065" i="2"/>
  <c r="R2065" i="2"/>
  <c r="P2065" i="2"/>
  <c r="BI2063" i="2"/>
  <c r="BH2063" i="2"/>
  <c r="BG2063" i="2"/>
  <c r="BF2063" i="2"/>
  <c r="T2063" i="2"/>
  <c r="R2063" i="2"/>
  <c r="P2063" i="2"/>
  <c r="BI2061" i="2"/>
  <c r="BH2061" i="2"/>
  <c r="BG2061" i="2"/>
  <c r="BF2061" i="2"/>
  <c r="T2061" i="2"/>
  <c r="R2061" i="2"/>
  <c r="P2061" i="2"/>
  <c r="BI2059" i="2"/>
  <c r="BH2059" i="2"/>
  <c r="BG2059" i="2"/>
  <c r="BF2059" i="2"/>
  <c r="T2059" i="2"/>
  <c r="R2059" i="2"/>
  <c r="P2059" i="2"/>
  <c r="BI2057" i="2"/>
  <c r="BH2057" i="2"/>
  <c r="BG2057" i="2"/>
  <c r="BF2057" i="2"/>
  <c r="T2057" i="2"/>
  <c r="R2057" i="2"/>
  <c r="P2057" i="2"/>
  <c r="BI2055" i="2"/>
  <c r="BH2055" i="2"/>
  <c r="BG2055" i="2"/>
  <c r="BF2055" i="2"/>
  <c r="T2055" i="2"/>
  <c r="R2055" i="2"/>
  <c r="P2055" i="2"/>
  <c r="BI2053" i="2"/>
  <c r="BH2053" i="2"/>
  <c r="BG2053" i="2"/>
  <c r="BF2053" i="2"/>
  <c r="T2053" i="2"/>
  <c r="R2053" i="2"/>
  <c r="P2053" i="2"/>
  <c r="BI2051" i="2"/>
  <c r="BH2051" i="2"/>
  <c r="BG2051" i="2"/>
  <c r="BF2051" i="2"/>
  <c r="T2051" i="2"/>
  <c r="R2051" i="2"/>
  <c r="P2051" i="2"/>
  <c r="BI2049" i="2"/>
  <c r="BH2049" i="2"/>
  <c r="BG2049" i="2"/>
  <c r="BF2049" i="2"/>
  <c r="T2049" i="2"/>
  <c r="R2049" i="2"/>
  <c r="P2049" i="2"/>
  <c r="BI2047" i="2"/>
  <c r="BH2047" i="2"/>
  <c r="BG2047" i="2"/>
  <c r="BF2047" i="2"/>
  <c r="T2047" i="2"/>
  <c r="R2047" i="2"/>
  <c r="P2047" i="2"/>
  <c r="BI2045" i="2"/>
  <c r="BH2045" i="2"/>
  <c r="BG2045" i="2"/>
  <c r="BF2045" i="2"/>
  <c r="T2045" i="2"/>
  <c r="R2045" i="2"/>
  <c r="P2045" i="2"/>
  <c r="BI2043" i="2"/>
  <c r="BH2043" i="2"/>
  <c r="BG2043" i="2"/>
  <c r="BF2043" i="2"/>
  <c r="T2043" i="2"/>
  <c r="R2043" i="2"/>
  <c r="P2043" i="2"/>
  <c r="BI2041" i="2"/>
  <c r="BH2041" i="2"/>
  <c r="BG2041" i="2"/>
  <c r="BF2041" i="2"/>
  <c r="T2041" i="2"/>
  <c r="R2041" i="2"/>
  <c r="P2041" i="2"/>
  <c r="BI2039" i="2"/>
  <c r="BH2039" i="2"/>
  <c r="BG2039" i="2"/>
  <c r="BF2039" i="2"/>
  <c r="T2039" i="2"/>
  <c r="R2039" i="2"/>
  <c r="P2039" i="2"/>
  <c r="BI2037" i="2"/>
  <c r="BH2037" i="2"/>
  <c r="BG2037" i="2"/>
  <c r="BF2037" i="2"/>
  <c r="T2037" i="2"/>
  <c r="R2037" i="2"/>
  <c r="P2037" i="2"/>
  <c r="BI2035" i="2"/>
  <c r="BH2035" i="2"/>
  <c r="BG2035" i="2"/>
  <c r="BF2035" i="2"/>
  <c r="T2035" i="2"/>
  <c r="R2035" i="2"/>
  <c r="P2035" i="2"/>
  <c r="BI2033" i="2"/>
  <c r="BH2033" i="2"/>
  <c r="BG2033" i="2"/>
  <c r="BF2033" i="2"/>
  <c r="T2033" i="2"/>
  <c r="R2033" i="2"/>
  <c r="P2033" i="2"/>
  <c r="BI2031" i="2"/>
  <c r="BH2031" i="2"/>
  <c r="BG2031" i="2"/>
  <c r="BF2031" i="2"/>
  <c r="T2031" i="2"/>
  <c r="R2031" i="2"/>
  <c r="P2031" i="2"/>
  <c r="BI2029" i="2"/>
  <c r="BH2029" i="2"/>
  <c r="BG2029" i="2"/>
  <c r="BF2029" i="2"/>
  <c r="T2029" i="2"/>
  <c r="R2029" i="2"/>
  <c r="P2029" i="2"/>
  <c r="BI2027" i="2"/>
  <c r="BH2027" i="2"/>
  <c r="BG2027" i="2"/>
  <c r="BF2027" i="2"/>
  <c r="T2027" i="2"/>
  <c r="R2027" i="2"/>
  <c r="P2027" i="2"/>
  <c r="BI2025" i="2"/>
  <c r="BH2025" i="2"/>
  <c r="BG2025" i="2"/>
  <c r="BF2025" i="2"/>
  <c r="T2025" i="2"/>
  <c r="R2025" i="2"/>
  <c r="P2025" i="2"/>
  <c r="BI2023" i="2"/>
  <c r="BH2023" i="2"/>
  <c r="BG2023" i="2"/>
  <c r="BF2023" i="2"/>
  <c r="T2023" i="2"/>
  <c r="R2023" i="2"/>
  <c r="P2023" i="2"/>
  <c r="BI2021" i="2"/>
  <c r="BH2021" i="2"/>
  <c r="BG2021" i="2"/>
  <c r="BF2021" i="2"/>
  <c r="T2021" i="2"/>
  <c r="R2021" i="2"/>
  <c r="P2021" i="2"/>
  <c r="BI2019" i="2"/>
  <c r="BH2019" i="2"/>
  <c r="BG2019" i="2"/>
  <c r="BF2019" i="2"/>
  <c r="T2019" i="2"/>
  <c r="R2019" i="2"/>
  <c r="P2019" i="2"/>
  <c r="BI2017" i="2"/>
  <c r="BH2017" i="2"/>
  <c r="BG2017" i="2"/>
  <c r="BF2017" i="2"/>
  <c r="T2017" i="2"/>
  <c r="R2017" i="2"/>
  <c r="P2017" i="2"/>
  <c r="BI2015" i="2"/>
  <c r="BH2015" i="2"/>
  <c r="BG2015" i="2"/>
  <c r="BF2015" i="2"/>
  <c r="T2015" i="2"/>
  <c r="R2015" i="2"/>
  <c r="P2015" i="2"/>
  <c r="BI2013" i="2"/>
  <c r="BH2013" i="2"/>
  <c r="BG2013" i="2"/>
  <c r="BF2013" i="2"/>
  <c r="T2013" i="2"/>
  <c r="R2013" i="2"/>
  <c r="P2013" i="2"/>
  <c r="BI2011" i="2"/>
  <c r="BH2011" i="2"/>
  <c r="BG2011" i="2"/>
  <c r="BF2011" i="2"/>
  <c r="T2011" i="2"/>
  <c r="R2011" i="2"/>
  <c r="P2011" i="2"/>
  <c r="BI2009" i="2"/>
  <c r="BH2009" i="2"/>
  <c r="BG2009" i="2"/>
  <c r="BF2009" i="2"/>
  <c r="T2009" i="2"/>
  <c r="R2009" i="2"/>
  <c r="P2009" i="2"/>
  <c r="BI2007" i="2"/>
  <c r="BH2007" i="2"/>
  <c r="BG2007" i="2"/>
  <c r="BF2007" i="2"/>
  <c r="T2007" i="2"/>
  <c r="R2007" i="2"/>
  <c r="P2007" i="2"/>
  <c r="BI2005" i="2"/>
  <c r="BH2005" i="2"/>
  <c r="BG2005" i="2"/>
  <c r="BF2005" i="2"/>
  <c r="T2005" i="2"/>
  <c r="R2005" i="2"/>
  <c r="P2005" i="2"/>
  <c r="BI2003" i="2"/>
  <c r="BH2003" i="2"/>
  <c r="BG2003" i="2"/>
  <c r="BF2003" i="2"/>
  <c r="T2003" i="2"/>
  <c r="R2003" i="2"/>
  <c r="P2003" i="2"/>
  <c r="BI2001" i="2"/>
  <c r="BH2001" i="2"/>
  <c r="BG2001" i="2"/>
  <c r="BF2001" i="2"/>
  <c r="T2001" i="2"/>
  <c r="R2001" i="2"/>
  <c r="P2001" i="2"/>
  <c r="BI1999" i="2"/>
  <c r="BH1999" i="2"/>
  <c r="BG1999" i="2"/>
  <c r="BF1999" i="2"/>
  <c r="T1999" i="2"/>
  <c r="R1999" i="2"/>
  <c r="P1999" i="2"/>
  <c r="BI1997" i="2"/>
  <c r="BH1997" i="2"/>
  <c r="BG1997" i="2"/>
  <c r="BF1997" i="2"/>
  <c r="T1997" i="2"/>
  <c r="R1997" i="2"/>
  <c r="P1997" i="2"/>
  <c r="BI1995" i="2"/>
  <c r="BH1995" i="2"/>
  <c r="BG1995" i="2"/>
  <c r="BF1995" i="2"/>
  <c r="T1995" i="2"/>
  <c r="R1995" i="2"/>
  <c r="P1995" i="2"/>
  <c r="BI1993" i="2"/>
  <c r="BH1993" i="2"/>
  <c r="BG1993" i="2"/>
  <c r="BF1993" i="2"/>
  <c r="T1993" i="2"/>
  <c r="R1993" i="2"/>
  <c r="P1993" i="2"/>
  <c r="BI1991" i="2"/>
  <c r="BH1991" i="2"/>
  <c r="BG1991" i="2"/>
  <c r="BF1991" i="2"/>
  <c r="T1991" i="2"/>
  <c r="R1991" i="2"/>
  <c r="P1991" i="2"/>
  <c r="BI1989" i="2"/>
  <c r="BH1989" i="2"/>
  <c r="BG1989" i="2"/>
  <c r="BF1989" i="2"/>
  <c r="T1989" i="2"/>
  <c r="R1989" i="2"/>
  <c r="P1989" i="2"/>
  <c r="BI1987" i="2"/>
  <c r="BH1987" i="2"/>
  <c r="BG1987" i="2"/>
  <c r="BF1987" i="2"/>
  <c r="T1987" i="2"/>
  <c r="R1987" i="2"/>
  <c r="P1987" i="2"/>
  <c r="BI1985" i="2"/>
  <c r="BH1985" i="2"/>
  <c r="BG1985" i="2"/>
  <c r="BF1985" i="2"/>
  <c r="T1985" i="2"/>
  <c r="R1985" i="2"/>
  <c r="P1985" i="2"/>
  <c r="BI1983" i="2"/>
  <c r="BH1983" i="2"/>
  <c r="BG1983" i="2"/>
  <c r="BF1983" i="2"/>
  <c r="T1983" i="2"/>
  <c r="R1983" i="2"/>
  <c r="P1983" i="2"/>
  <c r="BI1981" i="2"/>
  <c r="BH1981" i="2"/>
  <c r="BG1981" i="2"/>
  <c r="BF1981" i="2"/>
  <c r="T1981" i="2"/>
  <c r="R1981" i="2"/>
  <c r="P1981" i="2"/>
  <c r="BI1979" i="2"/>
  <c r="BH1979" i="2"/>
  <c r="BG1979" i="2"/>
  <c r="BF1979" i="2"/>
  <c r="T1979" i="2"/>
  <c r="R1979" i="2"/>
  <c r="P1979" i="2"/>
  <c r="BI1977" i="2"/>
  <c r="BH1977" i="2"/>
  <c r="BG1977" i="2"/>
  <c r="BF1977" i="2"/>
  <c r="T1977" i="2"/>
  <c r="R1977" i="2"/>
  <c r="P1977" i="2"/>
  <c r="BI1974" i="2"/>
  <c r="BH1974" i="2"/>
  <c r="BG1974" i="2"/>
  <c r="BF1974" i="2"/>
  <c r="T1974" i="2"/>
  <c r="R1974" i="2"/>
  <c r="P1974" i="2"/>
  <c r="BI1972" i="2"/>
  <c r="BH1972" i="2"/>
  <c r="BG1972" i="2"/>
  <c r="BF1972" i="2"/>
  <c r="T1972" i="2"/>
  <c r="R1972" i="2"/>
  <c r="P1972" i="2"/>
  <c r="BI1970" i="2"/>
  <c r="BH1970" i="2"/>
  <c r="BG1970" i="2"/>
  <c r="BF1970" i="2"/>
  <c r="T1970" i="2"/>
  <c r="R1970" i="2"/>
  <c r="P1970" i="2"/>
  <c r="BI1965" i="2"/>
  <c r="BH1965" i="2"/>
  <c r="BG1965" i="2"/>
  <c r="BF1965" i="2"/>
  <c r="T1965" i="2"/>
  <c r="R1965" i="2"/>
  <c r="P1965" i="2"/>
  <c r="BI1963" i="2"/>
  <c r="BH1963" i="2"/>
  <c r="BG1963" i="2"/>
  <c r="BF1963" i="2"/>
  <c r="T1963" i="2"/>
  <c r="R1963" i="2"/>
  <c r="P1963" i="2"/>
  <c r="BI1960" i="2"/>
  <c r="BH1960" i="2"/>
  <c r="BG1960" i="2"/>
  <c r="BF1960" i="2"/>
  <c r="T1960" i="2"/>
  <c r="R1960" i="2"/>
  <c r="P1960" i="2"/>
  <c r="BI1955" i="2"/>
  <c r="BH1955" i="2"/>
  <c r="BG1955" i="2"/>
  <c r="BF1955" i="2"/>
  <c r="T1955" i="2"/>
  <c r="R1955" i="2"/>
  <c r="P1955" i="2"/>
  <c r="BI1950" i="2"/>
  <c r="BH1950" i="2"/>
  <c r="BG1950" i="2"/>
  <c r="BF1950" i="2"/>
  <c r="T1950" i="2"/>
  <c r="R1950" i="2"/>
  <c r="P1950" i="2"/>
  <c r="BI1943" i="2"/>
  <c r="BH1943" i="2"/>
  <c r="BG1943" i="2"/>
  <c r="BF1943" i="2"/>
  <c r="T1943" i="2"/>
  <c r="R1943" i="2"/>
  <c r="P1943" i="2"/>
  <c r="BI1939" i="2"/>
  <c r="BH1939" i="2"/>
  <c r="BG1939" i="2"/>
  <c r="BF1939" i="2"/>
  <c r="T1939" i="2"/>
  <c r="R1939" i="2"/>
  <c r="P1939" i="2"/>
  <c r="BI1937" i="2"/>
  <c r="BH1937" i="2"/>
  <c r="BG1937" i="2"/>
  <c r="BF1937" i="2"/>
  <c r="T1937" i="2"/>
  <c r="R1937" i="2"/>
  <c r="P1937" i="2"/>
  <c r="BI1935" i="2"/>
  <c r="BH1935" i="2"/>
  <c r="BG1935" i="2"/>
  <c r="BF1935" i="2"/>
  <c r="T1935" i="2"/>
  <c r="R1935" i="2"/>
  <c r="P1935" i="2"/>
  <c r="BI1931" i="2"/>
  <c r="BH1931" i="2"/>
  <c r="BG1931" i="2"/>
  <c r="BF1931" i="2"/>
  <c r="T1931" i="2"/>
  <c r="R1931" i="2"/>
  <c r="P1931" i="2"/>
  <c r="BI1929" i="2"/>
  <c r="BH1929" i="2"/>
  <c r="BG1929" i="2"/>
  <c r="BF1929" i="2"/>
  <c r="T1929" i="2"/>
  <c r="R1929" i="2"/>
  <c r="P1929" i="2"/>
  <c r="BI1925" i="2"/>
  <c r="BH1925" i="2"/>
  <c r="BG1925" i="2"/>
  <c r="BF1925" i="2"/>
  <c r="T1925" i="2"/>
  <c r="R1925" i="2"/>
  <c r="P1925" i="2"/>
  <c r="BI1923" i="2"/>
  <c r="BH1923" i="2"/>
  <c r="BG1923" i="2"/>
  <c r="BF1923" i="2"/>
  <c r="T1923" i="2"/>
  <c r="R1923" i="2"/>
  <c r="P1923" i="2"/>
  <c r="BI1921" i="2"/>
  <c r="BH1921" i="2"/>
  <c r="BG1921" i="2"/>
  <c r="BF1921" i="2"/>
  <c r="T1921" i="2"/>
  <c r="R1921" i="2"/>
  <c r="P1921" i="2"/>
  <c r="BI1919" i="2"/>
  <c r="BH1919" i="2"/>
  <c r="BG1919" i="2"/>
  <c r="BF1919" i="2"/>
  <c r="T1919" i="2"/>
  <c r="R1919" i="2"/>
  <c r="P1919" i="2"/>
  <c r="BI1917" i="2"/>
  <c r="BH1917" i="2"/>
  <c r="BG1917" i="2"/>
  <c r="BF1917" i="2"/>
  <c r="T1917" i="2"/>
  <c r="R1917" i="2"/>
  <c r="P1917" i="2"/>
  <c r="BI1915" i="2"/>
  <c r="BH1915" i="2"/>
  <c r="BG1915" i="2"/>
  <c r="BF1915" i="2"/>
  <c r="T1915" i="2"/>
  <c r="R1915" i="2"/>
  <c r="P1915" i="2"/>
  <c r="BI1913" i="2"/>
  <c r="BH1913" i="2"/>
  <c r="BG1913" i="2"/>
  <c r="BF1913" i="2"/>
  <c r="T1913" i="2"/>
  <c r="R1913" i="2"/>
  <c r="P1913" i="2"/>
  <c r="BI1911" i="2"/>
  <c r="BH1911" i="2"/>
  <c r="BG1911" i="2"/>
  <c r="BF1911" i="2"/>
  <c r="T1911" i="2"/>
  <c r="R1911" i="2"/>
  <c r="P1911" i="2"/>
  <c r="BI1909" i="2"/>
  <c r="BH1909" i="2"/>
  <c r="BG1909" i="2"/>
  <c r="BF1909" i="2"/>
  <c r="T1909" i="2"/>
  <c r="R1909" i="2"/>
  <c r="P1909" i="2"/>
  <c r="BI1906" i="2"/>
  <c r="BH1906" i="2"/>
  <c r="BG1906" i="2"/>
  <c r="BF1906" i="2"/>
  <c r="T1906" i="2"/>
  <c r="R1906" i="2"/>
  <c r="P1906" i="2"/>
  <c r="BI1904" i="2"/>
  <c r="BH1904" i="2"/>
  <c r="BG1904" i="2"/>
  <c r="BF1904" i="2"/>
  <c r="T1904" i="2"/>
  <c r="R1904" i="2"/>
  <c r="P1904" i="2"/>
  <c r="BI1899" i="2"/>
  <c r="BH1899" i="2"/>
  <c r="BG1899" i="2"/>
  <c r="BF1899" i="2"/>
  <c r="T1899" i="2"/>
  <c r="R1899" i="2"/>
  <c r="P1899" i="2"/>
  <c r="BI1896" i="2"/>
  <c r="BH1896" i="2"/>
  <c r="BG1896" i="2"/>
  <c r="BF1896" i="2"/>
  <c r="T1896" i="2"/>
  <c r="R1896" i="2"/>
  <c r="P1896" i="2"/>
  <c r="BI1894" i="2"/>
  <c r="BH1894" i="2"/>
  <c r="BG1894" i="2"/>
  <c r="BF1894" i="2"/>
  <c r="T1894" i="2"/>
  <c r="R1894" i="2"/>
  <c r="P1894" i="2"/>
  <c r="BI1884" i="2"/>
  <c r="BH1884" i="2"/>
  <c r="BG1884" i="2"/>
  <c r="BF1884" i="2"/>
  <c r="T1884" i="2"/>
  <c r="R1884" i="2"/>
  <c r="P1884" i="2"/>
  <c r="BI1882" i="2"/>
  <c r="BH1882" i="2"/>
  <c r="BG1882" i="2"/>
  <c r="BF1882" i="2"/>
  <c r="T1882" i="2"/>
  <c r="R1882" i="2"/>
  <c r="P1882" i="2"/>
  <c r="BI1880" i="2"/>
  <c r="BH1880" i="2"/>
  <c r="BG1880" i="2"/>
  <c r="BF1880" i="2"/>
  <c r="T1880" i="2"/>
  <c r="R1880" i="2"/>
  <c r="P1880" i="2"/>
  <c r="BI1878" i="2"/>
  <c r="BH1878" i="2"/>
  <c r="BG1878" i="2"/>
  <c r="BF1878" i="2"/>
  <c r="T1878" i="2"/>
  <c r="R1878" i="2"/>
  <c r="P1878" i="2"/>
  <c r="BI1875" i="2"/>
  <c r="BH1875" i="2"/>
  <c r="BG1875" i="2"/>
  <c r="BF1875" i="2"/>
  <c r="T1875" i="2"/>
  <c r="R1875" i="2"/>
  <c r="P1875" i="2"/>
  <c r="BI1871" i="2"/>
  <c r="BH1871" i="2"/>
  <c r="BG1871" i="2"/>
  <c r="BF1871" i="2"/>
  <c r="T1871" i="2"/>
  <c r="R1871" i="2"/>
  <c r="P1871" i="2"/>
  <c r="BI1867" i="2"/>
  <c r="BH1867" i="2"/>
  <c r="BG1867" i="2"/>
  <c r="BF1867" i="2"/>
  <c r="T1867" i="2"/>
  <c r="R1867" i="2"/>
  <c r="P1867" i="2"/>
  <c r="BI1865" i="2"/>
  <c r="BH1865" i="2"/>
  <c r="BG1865" i="2"/>
  <c r="BF1865" i="2"/>
  <c r="T1865" i="2"/>
  <c r="R1865" i="2"/>
  <c r="P1865" i="2"/>
  <c r="BI1861" i="2"/>
  <c r="BH1861" i="2"/>
  <c r="BG1861" i="2"/>
  <c r="BF1861" i="2"/>
  <c r="T1861" i="2"/>
  <c r="R1861" i="2"/>
  <c r="P1861" i="2"/>
  <c r="BI1857" i="2"/>
  <c r="BH1857" i="2"/>
  <c r="BG1857" i="2"/>
  <c r="BF1857" i="2"/>
  <c r="T1857" i="2"/>
  <c r="R1857" i="2"/>
  <c r="P1857" i="2"/>
  <c r="BI1853" i="2"/>
  <c r="BH1853" i="2"/>
  <c r="BG1853" i="2"/>
  <c r="BF1853" i="2"/>
  <c r="T1853" i="2"/>
  <c r="R1853" i="2"/>
  <c r="P1853" i="2"/>
  <c r="BI1851" i="2"/>
  <c r="BH1851" i="2"/>
  <c r="BG1851" i="2"/>
  <c r="BF1851" i="2"/>
  <c r="T1851" i="2"/>
  <c r="R1851" i="2"/>
  <c r="P1851" i="2"/>
  <c r="BI1847" i="2"/>
  <c r="BH1847" i="2"/>
  <c r="BG1847" i="2"/>
  <c r="BF1847" i="2"/>
  <c r="T1847" i="2"/>
  <c r="R1847" i="2"/>
  <c r="P1847" i="2"/>
  <c r="BI1842" i="2"/>
  <c r="BH1842" i="2"/>
  <c r="BG1842" i="2"/>
  <c r="BF1842" i="2"/>
  <c r="T1842" i="2"/>
  <c r="R1842" i="2"/>
  <c r="P1842" i="2"/>
  <c r="BI1840" i="2"/>
  <c r="BH1840" i="2"/>
  <c r="BG1840" i="2"/>
  <c r="BF1840" i="2"/>
  <c r="T1840" i="2"/>
  <c r="R1840" i="2"/>
  <c r="P1840" i="2"/>
  <c r="BI1832" i="2"/>
  <c r="BH1832" i="2"/>
  <c r="BG1832" i="2"/>
  <c r="BF1832" i="2"/>
  <c r="T1832" i="2"/>
  <c r="R1832" i="2"/>
  <c r="P1832" i="2"/>
  <c r="BI1830" i="2"/>
  <c r="BH1830" i="2"/>
  <c r="BG1830" i="2"/>
  <c r="BF1830" i="2"/>
  <c r="T1830" i="2"/>
  <c r="R1830" i="2"/>
  <c r="P1830" i="2"/>
  <c r="BI1828" i="2"/>
  <c r="BH1828" i="2"/>
  <c r="BG1828" i="2"/>
  <c r="BF1828" i="2"/>
  <c r="T1828" i="2"/>
  <c r="R1828" i="2"/>
  <c r="P1828" i="2"/>
  <c r="BI1826" i="2"/>
  <c r="BH1826" i="2"/>
  <c r="BG1826" i="2"/>
  <c r="BF1826" i="2"/>
  <c r="T1826" i="2"/>
  <c r="R1826" i="2"/>
  <c r="P1826" i="2"/>
  <c r="BI1824" i="2"/>
  <c r="BH1824" i="2"/>
  <c r="BG1824" i="2"/>
  <c r="BF1824" i="2"/>
  <c r="T1824" i="2"/>
  <c r="R1824" i="2"/>
  <c r="P1824" i="2"/>
  <c r="BI1820" i="2"/>
  <c r="BH1820" i="2"/>
  <c r="BG1820" i="2"/>
  <c r="BF1820" i="2"/>
  <c r="T1820" i="2"/>
  <c r="R1820" i="2"/>
  <c r="P1820" i="2"/>
  <c r="BI1818" i="2"/>
  <c r="BH1818" i="2"/>
  <c r="BG1818" i="2"/>
  <c r="BF1818" i="2"/>
  <c r="T1818" i="2"/>
  <c r="R1818" i="2"/>
  <c r="P1818" i="2"/>
  <c r="BI1792" i="2"/>
  <c r="BH1792" i="2"/>
  <c r="BG1792" i="2"/>
  <c r="BF1792" i="2"/>
  <c r="T1792" i="2"/>
  <c r="R1792" i="2"/>
  <c r="P1792" i="2"/>
  <c r="BI1787" i="2"/>
  <c r="BH1787" i="2"/>
  <c r="BG1787" i="2"/>
  <c r="BF1787" i="2"/>
  <c r="T1787" i="2"/>
  <c r="R1787" i="2"/>
  <c r="P1787" i="2"/>
  <c r="BI1785" i="2"/>
  <c r="BH1785" i="2"/>
  <c r="BG1785" i="2"/>
  <c r="BF1785" i="2"/>
  <c r="T1785" i="2"/>
  <c r="R1785" i="2"/>
  <c r="P1785" i="2"/>
  <c r="BI1783" i="2"/>
  <c r="BH1783" i="2"/>
  <c r="BG1783" i="2"/>
  <c r="BF1783" i="2"/>
  <c r="T1783" i="2"/>
  <c r="R1783" i="2"/>
  <c r="P1783" i="2"/>
  <c r="BI1779" i="2"/>
  <c r="BH1779" i="2"/>
  <c r="BG1779" i="2"/>
  <c r="BF1779" i="2"/>
  <c r="T1779" i="2"/>
  <c r="R1779" i="2"/>
  <c r="P1779" i="2"/>
  <c r="BI1775" i="2"/>
  <c r="BH1775" i="2"/>
  <c r="BG1775" i="2"/>
  <c r="BF1775" i="2"/>
  <c r="T1775" i="2"/>
  <c r="R1775" i="2"/>
  <c r="P1775" i="2"/>
  <c r="BI1771" i="2"/>
  <c r="BH1771" i="2"/>
  <c r="BG1771" i="2"/>
  <c r="BF1771" i="2"/>
  <c r="T1771" i="2"/>
  <c r="R1771" i="2"/>
  <c r="P1771" i="2"/>
  <c r="BI1767" i="2"/>
  <c r="BH1767" i="2"/>
  <c r="BG1767" i="2"/>
  <c r="BF1767" i="2"/>
  <c r="T1767" i="2"/>
  <c r="R1767" i="2"/>
  <c r="P1767" i="2"/>
  <c r="BI1763" i="2"/>
  <c r="BH1763" i="2"/>
  <c r="BG1763" i="2"/>
  <c r="BF1763" i="2"/>
  <c r="T1763" i="2"/>
  <c r="R1763" i="2"/>
  <c r="P1763" i="2"/>
  <c r="BI1761" i="2"/>
  <c r="BH1761" i="2"/>
  <c r="BG1761" i="2"/>
  <c r="BF1761" i="2"/>
  <c r="T1761" i="2"/>
  <c r="R1761" i="2"/>
  <c r="P1761" i="2"/>
  <c r="BI1759" i="2"/>
  <c r="BH1759" i="2"/>
  <c r="BG1759" i="2"/>
  <c r="BF1759" i="2"/>
  <c r="T1759" i="2"/>
  <c r="R1759" i="2"/>
  <c r="P1759" i="2"/>
  <c r="BI1757" i="2"/>
  <c r="BH1757" i="2"/>
  <c r="BG1757" i="2"/>
  <c r="BF1757" i="2"/>
  <c r="T1757" i="2"/>
  <c r="R1757" i="2"/>
  <c r="P1757" i="2"/>
  <c r="BI1755" i="2"/>
  <c r="BH1755" i="2"/>
  <c r="BG1755" i="2"/>
  <c r="BF1755" i="2"/>
  <c r="T1755" i="2"/>
  <c r="R1755" i="2"/>
  <c r="P1755" i="2"/>
  <c r="BI1752" i="2"/>
  <c r="BH1752" i="2"/>
  <c r="BG1752" i="2"/>
  <c r="BF1752" i="2"/>
  <c r="T1752" i="2"/>
  <c r="R1752" i="2"/>
  <c r="P1752" i="2"/>
  <c r="BI1748" i="2"/>
  <c r="BH1748" i="2"/>
  <c r="BG1748" i="2"/>
  <c r="BF1748" i="2"/>
  <c r="T1748" i="2"/>
  <c r="R1748" i="2"/>
  <c r="P1748" i="2"/>
  <c r="BI1746" i="2"/>
  <c r="BH1746" i="2"/>
  <c r="BG1746" i="2"/>
  <c r="BF1746" i="2"/>
  <c r="T1746" i="2"/>
  <c r="R1746" i="2"/>
  <c r="P1746" i="2"/>
  <c r="BI1741" i="2"/>
  <c r="BH1741" i="2"/>
  <c r="BG1741" i="2"/>
  <c r="BF1741" i="2"/>
  <c r="T1741" i="2"/>
  <c r="R1741" i="2"/>
  <c r="P1741" i="2"/>
  <c r="BI1736" i="2"/>
  <c r="BH1736" i="2"/>
  <c r="BG1736" i="2"/>
  <c r="BF1736" i="2"/>
  <c r="T1736" i="2"/>
  <c r="R1736" i="2"/>
  <c r="P1736" i="2"/>
  <c r="BI1731" i="2"/>
  <c r="BH1731" i="2"/>
  <c r="BG1731" i="2"/>
  <c r="BF1731" i="2"/>
  <c r="T1731" i="2"/>
  <c r="R1731" i="2"/>
  <c r="P1731" i="2"/>
  <c r="BI1726" i="2"/>
  <c r="BH1726" i="2"/>
  <c r="BG1726" i="2"/>
  <c r="BF1726" i="2"/>
  <c r="T1726" i="2"/>
  <c r="R1726" i="2"/>
  <c r="P1726" i="2"/>
  <c r="BI1721" i="2"/>
  <c r="BH1721" i="2"/>
  <c r="BG1721" i="2"/>
  <c r="BF1721" i="2"/>
  <c r="T1721" i="2"/>
  <c r="R1721" i="2"/>
  <c r="P1721" i="2"/>
  <c r="BI1719" i="2"/>
  <c r="BH1719" i="2"/>
  <c r="BG1719" i="2"/>
  <c r="BF1719" i="2"/>
  <c r="T1719" i="2"/>
  <c r="R1719" i="2"/>
  <c r="P1719" i="2"/>
  <c r="BI1715" i="2"/>
  <c r="BH1715" i="2"/>
  <c r="BG1715" i="2"/>
  <c r="BF1715" i="2"/>
  <c r="T1715" i="2"/>
  <c r="R1715" i="2"/>
  <c r="P1715" i="2"/>
  <c r="BI1713" i="2"/>
  <c r="BH1713" i="2"/>
  <c r="BG1713" i="2"/>
  <c r="BF1713" i="2"/>
  <c r="T1713" i="2"/>
  <c r="R1713" i="2"/>
  <c r="P1713" i="2"/>
  <c r="BI1710" i="2"/>
  <c r="BH1710" i="2"/>
  <c r="BG1710" i="2"/>
  <c r="BF1710" i="2"/>
  <c r="T1710" i="2"/>
  <c r="R1710" i="2"/>
  <c r="P1710" i="2"/>
  <c r="BI1708" i="2"/>
  <c r="BH1708" i="2"/>
  <c r="BG1708" i="2"/>
  <c r="BF1708" i="2"/>
  <c r="T1708" i="2"/>
  <c r="R1708" i="2"/>
  <c r="P1708" i="2"/>
  <c r="BI1706" i="2"/>
  <c r="BH1706" i="2"/>
  <c r="BG1706" i="2"/>
  <c r="BF1706" i="2"/>
  <c r="T1706" i="2"/>
  <c r="R1706" i="2"/>
  <c r="P1706" i="2"/>
  <c r="BI1704" i="2"/>
  <c r="BH1704" i="2"/>
  <c r="BG1704" i="2"/>
  <c r="BF1704" i="2"/>
  <c r="T1704" i="2"/>
  <c r="R1704" i="2"/>
  <c r="P1704" i="2"/>
  <c r="BI1687" i="2"/>
  <c r="BH1687" i="2"/>
  <c r="BG1687" i="2"/>
  <c r="BF1687" i="2"/>
  <c r="T1687" i="2"/>
  <c r="R1687" i="2"/>
  <c r="P1687" i="2"/>
  <c r="BI1685" i="2"/>
  <c r="BH1685" i="2"/>
  <c r="BG1685" i="2"/>
  <c r="BF1685" i="2"/>
  <c r="T1685" i="2"/>
  <c r="R1685" i="2"/>
  <c r="P1685" i="2"/>
  <c r="BI1683" i="2"/>
  <c r="BH1683" i="2"/>
  <c r="BG1683" i="2"/>
  <c r="BF1683" i="2"/>
  <c r="T1683" i="2"/>
  <c r="R1683" i="2"/>
  <c r="P1683" i="2"/>
  <c r="BI1681" i="2"/>
  <c r="BH1681" i="2"/>
  <c r="BG1681" i="2"/>
  <c r="BF1681" i="2"/>
  <c r="T1681" i="2"/>
  <c r="R1681" i="2"/>
  <c r="P1681" i="2"/>
  <c r="BI1679" i="2"/>
  <c r="BH1679" i="2"/>
  <c r="BG1679" i="2"/>
  <c r="BF1679" i="2"/>
  <c r="T1679" i="2"/>
  <c r="R1679" i="2"/>
  <c r="P1679" i="2"/>
  <c r="BI1677" i="2"/>
  <c r="BH1677" i="2"/>
  <c r="BG1677" i="2"/>
  <c r="BF1677" i="2"/>
  <c r="T1677" i="2"/>
  <c r="R1677" i="2"/>
  <c r="P1677" i="2"/>
  <c r="BI1663" i="2"/>
  <c r="BH1663" i="2"/>
  <c r="BG1663" i="2"/>
  <c r="BF1663" i="2"/>
  <c r="T1663" i="2"/>
  <c r="R1663" i="2"/>
  <c r="P1663" i="2"/>
  <c r="BI1660" i="2"/>
  <c r="BH1660" i="2"/>
  <c r="BG1660" i="2"/>
  <c r="BF1660" i="2"/>
  <c r="T1660" i="2"/>
  <c r="R1660" i="2"/>
  <c r="P1660" i="2"/>
  <c r="BI1652" i="2"/>
  <c r="BH1652" i="2"/>
  <c r="BG1652" i="2"/>
  <c r="BF1652" i="2"/>
  <c r="T1652" i="2"/>
  <c r="R1652" i="2"/>
  <c r="P1652" i="2"/>
  <c r="BI1650" i="2"/>
  <c r="BH1650" i="2"/>
  <c r="BG1650" i="2"/>
  <c r="BF1650" i="2"/>
  <c r="T1650" i="2"/>
  <c r="R1650" i="2"/>
  <c r="P1650" i="2"/>
  <c r="BI1648" i="2"/>
  <c r="BH1648" i="2"/>
  <c r="BG1648" i="2"/>
  <c r="BF1648" i="2"/>
  <c r="T1648" i="2"/>
  <c r="R1648" i="2"/>
  <c r="P1648" i="2"/>
  <c r="BI1528" i="2"/>
  <c r="BH1528" i="2"/>
  <c r="BG1528" i="2"/>
  <c r="BF1528" i="2"/>
  <c r="T1528" i="2"/>
  <c r="R1528" i="2"/>
  <c r="P1528" i="2"/>
  <c r="BI1526" i="2"/>
  <c r="BH1526" i="2"/>
  <c r="BG1526" i="2"/>
  <c r="BF1526" i="2"/>
  <c r="T1526" i="2"/>
  <c r="R1526" i="2"/>
  <c r="P1526" i="2"/>
  <c r="BI1521" i="2"/>
  <c r="BH1521" i="2"/>
  <c r="BG1521" i="2"/>
  <c r="BF1521" i="2"/>
  <c r="T1521" i="2"/>
  <c r="R1521" i="2"/>
  <c r="P1521" i="2"/>
  <c r="BI1519" i="2"/>
  <c r="BH1519" i="2"/>
  <c r="BG1519" i="2"/>
  <c r="BF1519" i="2"/>
  <c r="T1519" i="2"/>
  <c r="R1519" i="2"/>
  <c r="P1519"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9" i="2"/>
  <c r="BH1509" i="2"/>
  <c r="BG1509" i="2"/>
  <c r="BF1509" i="2"/>
  <c r="T1509" i="2"/>
  <c r="R1509" i="2"/>
  <c r="P1509" i="2"/>
  <c r="BI1507" i="2"/>
  <c r="BH1507" i="2"/>
  <c r="BG1507" i="2"/>
  <c r="BF1507" i="2"/>
  <c r="T1507" i="2"/>
  <c r="R1507" i="2"/>
  <c r="P1507" i="2"/>
  <c r="BI1505" i="2"/>
  <c r="BH1505" i="2"/>
  <c r="BG1505" i="2"/>
  <c r="BF1505" i="2"/>
  <c r="T1505" i="2"/>
  <c r="R1505" i="2"/>
  <c r="P1505" i="2"/>
  <c r="BI1503" i="2"/>
  <c r="BH1503" i="2"/>
  <c r="BG1503" i="2"/>
  <c r="BF1503" i="2"/>
  <c r="T1503" i="2"/>
  <c r="R1503" i="2"/>
  <c r="P1503" i="2"/>
  <c r="BI1491" i="2"/>
  <c r="BH1491" i="2"/>
  <c r="BG1491" i="2"/>
  <c r="BF1491" i="2"/>
  <c r="T1491" i="2"/>
  <c r="R1491" i="2"/>
  <c r="P1491" i="2"/>
  <c r="BI1487" i="2"/>
  <c r="BH1487" i="2"/>
  <c r="BG1487" i="2"/>
  <c r="BF1487" i="2"/>
  <c r="T1487" i="2"/>
  <c r="R1487" i="2"/>
  <c r="P1487" i="2"/>
  <c r="BI1483" i="2"/>
  <c r="BH1483" i="2"/>
  <c r="BG1483" i="2"/>
  <c r="BF1483" i="2"/>
  <c r="T1483" i="2"/>
  <c r="R1483" i="2"/>
  <c r="P1483" i="2"/>
  <c r="BI1481" i="2"/>
  <c r="BH1481" i="2"/>
  <c r="BG1481" i="2"/>
  <c r="BF1481" i="2"/>
  <c r="T1481" i="2"/>
  <c r="R1481" i="2"/>
  <c r="P1481" i="2"/>
  <c r="BI1479" i="2"/>
  <c r="BH1479" i="2"/>
  <c r="BG1479" i="2"/>
  <c r="BF1479" i="2"/>
  <c r="T1479" i="2"/>
  <c r="R1479" i="2"/>
  <c r="P1479" i="2"/>
  <c r="BI1477" i="2"/>
  <c r="BH1477" i="2"/>
  <c r="BG1477" i="2"/>
  <c r="BF1477" i="2"/>
  <c r="T1477" i="2"/>
  <c r="R1477" i="2"/>
  <c r="P1477" i="2"/>
  <c r="BI1475" i="2"/>
  <c r="BH1475" i="2"/>
  <c r="BG1475" i="2"/>
  <c r="BF1475" i="2"/>
  <c r="T1475" i="2"/>
  <c r="R1475" i="2"/>
  <c r="P1475" i="2"/>
  <c r="BI1473" i="2"/>
  <c r="BH1473" i="2"/>
  <c r="BG1473" i="2"/>
  <c r="BF1473" i="2"/>
  <c r="T1473" i="2"/>
  <c r="R1473" i="2"/>
  <c r="P1473" i="2"/>
  <c r="BI1436" i="2"/>
  <c r="BH1436" i="2"/>
  <c r="BG1436" i="2"/>
  <c r="BF1436" i="2"/>
  <c r="T1436" i="2"/>
  <c r="R1436" i="2"/>
  <c r="P1436" i="2"/>
  <c r="BI1434" i="2"/>
  <c r="BH1434" i="2"/>
  <c r="BG1434" i="2"/>
  <c r="BF1434" i="2"/>
  <c r="T1434" i="2"/>
  <c r="R1434" i="2"/>
  <c r="P1434" i="2"/>
  <c r="BI1431" i="2"/>
  <c r="BH1431" i="2"/>
  <c r="BG1431" i="2"/>
  <c r="BF1431" i="2"/>
  <c r="T1431" i="2"/>
  <c r="R1431" i="2"/>
  <c r="P1431" i="2"/>
  <c r="BI1429" i="2"/>
  <c r="BH1429" i="2"/>
  <c r="BG1429" i="2"/>
  <c r="BF1429" i="2"/>
  <c r="T1429" i="2"/>
  <c r="R1429" i="2"/>
  <c r="P1429" i="2"/>
  <c r="BI1427" i="2"/>
  <c r="BH1427" i="2"/>
  <c r="BG1427" i="2"/>
  <c r="BF1427" i="2"/>
  <c r="T1427" i="2"/>
  <c r="R1427" i="2"/>
  <c r="P1427" i="2"/>
  <c r="BI1425" i="2"/>
  <c r="BH1425" i="2"/>
  <c r="BG1425" i="2"/>
  <c r="BF1425" i="2"/>
  <c r="T1425" i="2"/>
  <c r="R1425" i="2"/>
  <c r="P1425" i="2"/>
  <c r="BI1423" i="2"/>
  <c r="BH1423" i="2"/>
  <c r="BG1423" i="2"/>
  <c r="BF1423" i="2"/>
  <c r="T1423" i="2"/>
  <c r="R1423" i="2"/>
  <c r="P1423" i="2"/>
  <c r="BI1420" i="2"/>
  <c r="BH1420" i="2"/>
  <c r="BG1420" i="2"/>
  <c r="BF1420" i="2"/>
  <c r="T1420" i="2"/>
  <c r="R1420" i="2"/>
  <c r="P1420" i="2"/>
  <c r="BI1418" i="2"/>
  <c r="BH1418" i="2"/>
  <c r="BG1418" i="2"/>
  <c r="BF1418" i="2"/>
  <c r="T1418" i="2"/>
  <c r="R1418" i="2"/>
  <c r="P1418" i="2"/>
  <c r="BI1416" i="2"/>
  <c r="BH1416" i="2"/>
  <c r="BG1416" i="2"/>
  <c r="BF1416" i="2"/>
  <c r="T1416" i="2"/>
  <c r="R1416" i="2"/>
  <c r="P1416" i="2"/>
  <c r="BI1413" i="2"/>
  <c r="BH1413" i="2"/>
  <c r="BG1413" i="2"/>
  <c r="BF1413" i="2"/>
  <c r="T1413" i="2"/>
  <c r="R1413" i="2"/>
  <c r="P1413" i="2"/>
  <c r="BI1411" i="2"/>
  <c r="BH1411" i="2"/>
  <c r="BG1411" i="2"/>
  <c r="BF1411" i="2"/>
  <c r="T1411" i="2"/>
  <c r="R1411" i="2"/>
  <c r="P1411" i="2"/>
  <c r="BI1409" i="2"/>
  <c r="BH1409" i="2"/>
  <c r="BG1409" i="2"/>
  <c r="BF1409" i="2"/>
  <c r="T1409" i="2"/>
  <c r="R1409" i="2"/>
  <c r="P1409" i="2"/>
  <c r="BI1407" i="2"/>
  <c r="BH1407" i="2"/>
  <c r="BG1407" i="2"/>
  <c r="BF1407" i="2"/>
  <c r="T1407" i="2"/>
  <c r="R1407" i="2"/>
  <c r="P1407" i="2"/>
  <c r="BI1405" i="2"/>
  <c r="BH1405" i="2"/>
  <c r="BG1405" i="2"/>
  <c r="BF1405" i="2"/>
  <c r="T1405" i="2"/>
  <c r="R1405" i="2"/>
  <c r="P1405" i="2"/>
  <c r="BI1403" i="2"/>
  <c r="BH1403" i="2"/>
  <c r="BG1403" i="2"/>
  <c r="BF1403" i="2"/>
  <c r="T1403" i="2"/>
  <c r="R1403" i="2"/>
  <c r="P1403" i="2"/>
  <c r="BI1401" i="2"/>
  <c r="BH1401" i="2"/>
  <c r="BG1401" i="2"/>
  <c r="BF1401" i="2"/>
  <c r="T1401" i="2"/>
  <c r="R1401" i="2"/>
  <c r="P1401" i="2"/>
  <c r="BI1399" i="2"/>
  <c r="BH1399" i="2"/>
  <c r="BG1399" i="2"/>
  <c r="BF1399" i="2"/>
  <c r="T1399" i="2"/>
  <c r="R1399" i="2"/>
  <c r="P1399" i="2"/>
  <c r="BI1397" i="2"/>
  <c r="BH1397" i="2"/>
  <c r="BG1397" i="2"/>
  <c r="BF1397" i="2"/>
  <c r="T1397" i="2"/>
  <c r="R1397" i="2"/>
  <c r="P1397" i="2"/>
  <c r="BI1395" i="2"/>
  <c r="BH1395" i="2"/>
  <c r="BG1395" i="2"/>
  <c r="BF1395" i="2"/>
  <c r="T1395" i="2"/>
  <c r="R1395" i="2"/>
  <c r="P1395" i="2"/>
  <c r="BI1390" i="2"/>
  <c r="BH1390" i="2"/>
  <c r="BG1390" i="2"/>
  <c r="BF1390" i="2"/>
  <c r="T1390" i="2"/>
  <c r="R1390" i="2"/>
  <c r="P1390" i="2"/>
  <c r="BI1385" i="2"/>
  <c r="BH1385" i="2"/>
  <c r="BG1385" i="2"/>
  <c r="BF1385" i="2"/>
  <c r="T1385" i="2"/>
  <c r="R1385" i="2"/>
  <c r="P1385" i="2"/>
  <c r="BI1381" i="2"/>
  <c r="BH1381" i="2"/>
  <c r="BG1381" i="2"/>
  <c r="BF1381" i="2"/>
  <c r="T1381" i="2"/>
  <c r="R1381" i="2"/>
  <c r="P1381" i="2"/>
  <c r="BI1377" i="2"/>
  <c r="BH1377" i="2"/>
  <c r="BG1377" i="2"/>
  <c r="BF1377" i="2"/>
  <c r="T1377" i="2"/>
  <c r="R1377" i="2"/>
  <c r="P1377" i="2"/>
  <c r="BI1373" i="2"/>
  <c r="BH1373" i="2"/>
  <c r="BG1373" i="2"/>
  <c r="BF1373" i="2"/>
  <c r="T1373" i="2"/>
  <c r="R1373" i="2"/>
  <c r="P1373" i="2"/>
  <c r="BI1369" i="2"/>
  <c r="BH1369" i="2"/>
  <c r="BG1369" i="2"/>
  <c r="BF1369" i="2"/>
  <c r="T1369" i="2"/>
  <c r="R1369" i="2"/>
  <c r="P1369" i="2"/>
  <c r="BI1365" i="2"/>
  <c r="BH1365" i="2"/>
  <c r="BG1365" i="2"/>
  <c r="BF1365" i="2"/>
  <c r="T1365" i="2"/>
  <c r="R1365" i="2"/>
  <c r="P1365" i="2"/>
  <c r="BI1360" i="2"/>
  <c r="BH1360" i="2"/>
  <c r="BG1360" i="2"/>
  <c r="BF1360" i="2"/>
  <c r="T1360" i="2"/>
  <c r="R1360" i="2"/>
  <c r="P1360" i="2"/>
  <c r="BI1358" i="2"/>
  <c r="BH1358" i="2"/>
  <c r="BG1358" i="2"/>
  <c r="BF1358" i="2"/>
  <c r="T1358" i="2"/>
  <c r="R1358" i="2"/>
  <c r="P1358" i="2"/>
  <c r="BI1356" i="2"/>
  <c r="BH1356" i="2"/>
  <c r="BG1356" i="2"/>
  <c r="BF1356" i="2"/>
  <c r="T1356" i="2"/>
  <c r="R1356" i="2"/>
  <c r="P1356" i="2"/>
  <c r="BI1354" i="2"/>
  <c r="BH1354" i="2"/>
  <c r="BG1354" i="2"/>
  <c r="BF1354" i="2"/>
  <c r="T1354" i="2"/>
  <c r="R1354" i="2"/>
  <c r="P1354" i="2"/>
  <c r="BI1349" i="2"/>
  <c r="BH1349" i="2"/>
  <c r="BG1349" i="2"/>
  <c r="BF1349" i="2"/>
  <c r="T1349" i="2"/>
  <c r="R1349" i="2"/>
  <c r="P1349" i="2"/>
  <c r="BI1347" i="2"/>
  <c r="BH1347" i="2"/>
  <c r="BG1347" i="2"/>
  <c r="BF1347" i="2"/>
  <c r="T1347" i="2"/>
  <c r="R1347" i="2"/>
  <c r="P1347" i="2"/>
  <c r="BI1345" i="2"/>
  <c r="BH1345" i="2"/>
  <c r="BG1345" i="2"/>
  <c r="BF1345" i="2"/>
  <c r="T1345" i="2"/>
  <c r="R1345" i="2"/>
  <c r="P1345" i="2"/>
  <c r="BI1337" i="2"/>
  <c r="BH1337" i="2"/>
  <c r="BG1337" i="2"/>
  <c r="BF1337" i="2"/>
  <c r="T1337" i="2"/>
  <c r="R1337" i="2"/>
  <c r="P1337" i="2"/>
  <c r="BI1335" i="2"/>
  <c r="BH1335" i="2"/>
  <c r="BG1335" i="2"/>
  <c r="BF1335" i="2"/>
  <c r="T1335" i="2"/>
  <c r="R1335" i="2"/>
  <c r="P1335" i="2"/>
  <c r="BI1333" i="2"/>
  <c r="BH1333" i="2"/>
  <c r="BG1333" i="2"/>
  <c r="BF1333" i="2"/>
  <c r="T1333" i="2"/>
  <c r="R1333" i="2"/>
  <c r="P1333" i="2"/>
  <c r="BI1331" i="2"/>
  <c r="BH1331" i="2"/>
  <c r="BG1331" i="2"/>
  <c r="BF1331" i="2"/>
  <c r="T1331" i="2"/>
  <c r="R1331" i="2"/>
  <c r="P1331" i="2"/>
  <c r="BI1329" i="2"/>
  <c r="BH1329" i="2"/>
  <c r="BG1329" i="2"/>
  <c r="BF1329" i="2"/>
  <c r="T1329" i="2"/>
  <c r="R1329" i="2"/>
  <c r="P1329" i="2"/>
  <c r="BI1327" i="2"/>
  <c r="BH1327" i="2"/>
  <c r="BG1327" i="2"/>
  <c r="BF1327" i="2"/>
  <c r="T1327" i="2"/>
  <c r="R1327" i="2"/>
  <c r="P1327" i="2"/>
  <c r="BI1316" i="2"/>
  <c r="BH1316" i="2"/>
  <c r="BG1316" i="2"/>
  <c r="BF1316" i="2"/>
  <c r="T1316" i="2"/>
  <c r="R1316" i="2"/>
  <c r="P1316" i="2"/>
  <c r="BI1313" i="2"/>
  <c r="BH1313" i="2"/>
  <c r="BG1313" i="2"/>
  <c r="BF1313" i="2"/>
  <c r="T1313" i="2"/>
  <c r="R1313" i="2"/>
  <c r="P1313" i="2"/>
  <c r="BI1311" i="2"/>
  <c r="BH1311" i="2"/>
  <c r="BG1311" i="2"/>
  <c r="BF1311" i="2"/>
  <c r="T1311" i="2"/>
  <c r="R1311" i="2"/>
  <c r="P1311" i="2"/>
  <c r="BI1309" i="2"/>
  <c r="BH1309" i="2"/>
  <c r="BG1309" i="2"/>
  <c r="BF1309" i="2"/>
  <c r="T1309" i="2"/>
  <c r="R1309" i="2"/>
  <c r="P1309" i="2"/>
  <c r="BI1307" i="2"/>
  <c r="BH1307" i="2"/>
  <c r="BG1307" i="2"/>
  <c r="BF1307" i="2"/>
  <c r="T1307" i="2"/>
  <c r="R1307" i="2"/>
  <c r="P1307" i="2"/>
  <c r="BI1305" i="2"/>
  <c r="BH1305" i="2"/>
  <c r="BG1305" i="2"/>
  <c r="BF1305" i="2"/>
  <c r="T1305" i="2"/>
  <c r="R1305" i="2"/>
  <c r="P1305" i="2"/>
  <c r="BI1303" i="2"/>
  <c r="BH1303" i="2"/>
  <c r="BG1303" i="2"/>
  <c r="BF1303" i="2"/>
  <c r="T1303" i="2"/>
  <c r="R1303" i="2"/>
  <c r="P1303" i="2"/>
  <c r="BI1301" i="2"/>
  <c r="BH1301" i="2"/>
  <c r="BG1301" i="2"/>
  <c r="BF1301" i="2"/>
  <c r="T1301" i="2"/>
  <c r="R1301" i="2"/>
  <c r="P1301" i="2"/>
  <c r="BI1299" i="2"/>
  <c r="BH1299" i="2"/>
  <c r="BG1299" i="2"/>
  <c r="BF1299" i="2"/>
  <c r="T1299" i="2"/>
  <c r="R1299" i="2"/>
  <c r="P1299" i="2"/>
  <c r="BI1294" i="2"/>
  <c r="BH1294" i="2"/>
  <c r="BG1294" i="2"/>
  <c r="BF1294" i="2"/>
  <c r="T1294" i="2"/>
  <c r="R1294" i="2"/>
  <c r="P1294" i="2"/>
  <c r="BI1290" i="2"/>
  <c r="BH1290" i="2"/>
  <c r="BG1290" i="2"/>
  <c r="BF1290" i="2"/>
  <c r="T1290" i="2"/>
  <c r="R1290" i="2"/>
  <c r="P1290" i="2"/>
  <c r="BI1286" i="2"/>
  <c r="BH1286" i="2"/>
  <c r="BG1286" i="2"/>
  <c r="BF1286" i="2"/>
  <c r="T1286" i="2"/>
  <c r="R1286" i="2"/>
  <c r="P1286" i="2"/>
  <c r="BI1282" i="2"/>
  <c r="BH1282" i="2"/>
  <c r="BG1282" i="2"/>
  <c r="BF1282" i="2"/>
  <c r="T1282" i="2"/>
  <c r="R1282" i="2"/>
  <c r="P1282" i="2"/>
  <c r="BI1280" i="2"/>
  <c r="BH1280" i="2"/>
  <c r="BG1280" i="2"/>
  <c r="BF1280" i="2"/>
  <c r="T1280" i="2"/>
  <c r="R1280" i="2"/>
  <c r="P1280" i="2"/>
  <c r="BI1278" i="2"/>
  <c r="BH1278" i="2"/>
  <c r="BG1278" i="2"/>
  <c r="BF1278" i="2"/>
  <c r="T1278" i="2"/>
  <c r="R1278" i="2"/>
  <c r="P1278" i="2"/>
  <c r="BI1276" i="2"/>
  <c r="BH1276" i="2"/>
  <c r="BG1276" i="2"/>
  <c r="BF1276" i="2"/>
  <c r="T1276" i="2"/>
  <c r="R1276" i="2"/>
  <c r="P1276" i="2"/>
  <c r="BI1274" i="2"/>
  <c r="BH1274" i="2"/>
  <c r="BG1274" i="2"/>
  <c r="BF1274" i="2"/>
  <c r="T1274" i="2"/>
  <c r="R1274" i="2"/>
  <c r="P1274" i="2"/>
  <c r="BI1270" i="2"/>
  <c r="BH1270" i="2"/>
  <c r="BG1270" i="2"/>
  <c r="BF1270" i="2"/>
  <c r="T1270" i="2"/>
  <c r="R1270" i="2"/>
  <c r="P1270" i="2"/>
  <c r="BI1266" i="2"/>
  <c r="BH1266" i="2"/>
  <c r="BG1266" i="2"/>
  <c r="BF1266" i="2"/>
  <c r="T1266" i="2"/>
  <c r="R1266" i="2"/>
  <c r="P1266" i="2"/>
  <c r="BI1264" i="2"/>
  <c r="BH1264" i="2"/>
  <c r="BG1264" i="2"/>
  <c r="BF1264" i="2"/>
  <c r="T1264" i="2"/>
  <c r="R1264" i="2"/>
  <c r="P1264" i="2"/>
  <c r="BI1262" i="2"/>
  <c r="BH1262" i="2"/>
  <c r="BG1262" i="2"/>
  <c r="BF1262" i="2"/>
  <c r="T1262" i="2"/>
  <c r="R1262" i="2"/>
  <c r="P1262" i="2"/>
  <c r="BI1260" i="2"/>
  <c r="BH1260" i="2"/>
  <c r="BG1260" i="2"/>
  <c r="BF1260" i="2"/>
  <c r="T1260" i="2"/>
  <c r="R1260" i="2"/>
  <c r="P1260" i="2"/>
  <c r="BI1258" i="2"/>
  <c r="BH1258" i="2"/>
  <c r="BG1258" i="2"/>
  <c r="BF1258" i="2"/>
  <c r="T1258" i="2"/>
  <c r="R1258" i="2"/>
  <c r="P1258" i="2"/>
  <c r="BI1255" i="2"/>
  <c r="BH1255" i="2"/>
  <c r="BG1255" i="2"/>
  <c r="BF1255" i="2"/>
  <c r="T1255" i="2"/>
  <c r="R1255" i="2"/>
  <c r="P1255" i="2"/>
  <c r="BI1253" i="2"/>
  <c r="BH1253" i="2"/>
  <c r="BG1253" i="2"/>
  <c r="BF1253" i="2"/>
  <c r="T1253" i="2"/>
  <c r="R1253" i="2"/>
  <c r="P1253" i="2"/>
  <c r="BI1248" i="2"/>
  <c r="BH1248" i="2"/>
  <c r="BG1248" i="2"/>
  <c r="BF1248" i="2"/>
  <c r="T1248" i="2"/>
  <c r="R1248" i="2"/>
  <c r="P1248" i="2"/>
  <c r="BI1246" i="2"/>
  <c r="BH1246" i="2"/>
  <c r="BG1246" i="2"/>
  <c r="BF1246" i="2"/>
  <c r="T1246" i="2"/>
  <c r="R1246" i="2"/>
  <c r="P1246" i="2"/>
  <c r="BI1244" i="2"/>
  <c r="BH1244" i="2"/>
  <c r="BG1244" i="2"/>
  <c r="BF1244" i="2"/>
  <c r="T1244" i="2"/>
  <c r="R1244" i="2"/>
  <c r="P1244" i="2"/>
  <c r="BI1242" i="2"/>
  <c r="BH1242" i="2"/>
  <c r="BG1242" i="2"/>
  <c r="BF1242" i="2"/>
  <c r="T1242" i="2"/>
  <c r="R1242" i="2"/>
  <c r="P1242" i="2"/>
  <c r="BI1238" i="2"/>
  <c r="BH1238" i="2"/>
  <c r="BG1238" i="2"/>
  <c r="BF1238" i="2"/>
  <c r="T1238" i="2"/>
  <c r="R1238" i="2"/>
  <c r="P1238" i="2"/>
  <c r="BI1236" i="2"/>
  <c r="BH1236" i="2"/>
  <c r="BG1236" i="2"/>
  <c r="BF1236" i="2"/>
  <c r="T1236" i="2"/>
  <c r="R1236" i="2"/>
  <c r="P1236" i="2"/>
  <c r="BI1234" i="2"/>
  <c r="BH1234" i="2"/>
  <c r="BG1234" i="2"/>
  <c r="BF1234" i="2"/>
  <c r="T1234" i="2"/>
  <c r="R1234" i="2"/>
  <c r="P1234" i="2"/>
  <c r="BI1232" i="2"/>
  <c r="BH1232" i="2"/>
  <c r="BG1232" i="2"/>
  <c r="BF1232" i="2"/>
  <c r="T1232" i="2"/>
  <c r="R1232" i="2"/>
  <c r="P1232" i="2"/>
  <c r="BI1230" i="2"/>
  <c r="BH1230" i="2"/>
  <c r="BG1230" i="2"/>
  <c r="BF1230" i="2"/>
  <c r="T1230" i="2"/>
  <c r="R1230" i="2"/>
  <c r="P1230" i="2"/>
  <c r="BI1228" i="2"/>
  <c r="BH1228" i="2"/>
  <c r="BG1228" i="2"/>
  <c r="BF1228" i="2"/>
  <c r="T1228" i="2"/>
  <c r="R1228" i="2"/>
  <c r="P1228" i="2"/>
  <c r="BI1226" i="2"/>
  <c r="BH1226" i="2"/>
  <c r="BG1226" i="2"/>
  <c r="BF1226" i="2"/>
  <c r="T1226" i="2"/>
  <c r="R1226" i="2"/>
  <c r="P1226" i="2"/>
  <c r="BI1224" i="2"/>
  <c r="BH1224" i="2"/>
  <c r="BG1224" i="2"/>
  <c r="BF1224" i="2"/>
  <c r="T1224" i="2"/>
  <c r="R1224" i="2"/>
  <c r="P1224" i="2"/>
  <c r="BI1222" i="2"/>
  <c r="BH1222" i="2"/>
  <c r="BG1222" i="2"/>
  <c r="BF1222" i="2"/>
  <c r="T1222" i="2"/>
  <c r="R1222" i="2"/>
  <c r="P1222" i="2"/>
  <c r="BI1220" i="2"/>
  <c r="BH1220" i="2"/>
  <c r="BG1220" i="2"/>
  <c r="BF1220" i="2"/>
  <c r="T1220" i="2"/>
  <c r="R1220" i="2"/>
  <c r="P1220" i="2"/>
  <c r="BI1218" i="2"/>
  <c r="BH1218" i="2"/>
  <c r="BG1218" i="2"/>
  <c r="BF1218" i="2"/>
  <c r="T1218" i="2"/>
  <c r="R1218" i="2"/>
  <c r="P1218" i="2"/>
  <c r="BI1216" i="2"/>
  <c r="BH1216" i="2"/>
  <c r="BG1216" i="2"/>
  <c r="BF1216" i="2"/>
  <c r="T1216" i="2"/>
  <c r="R1216" i="2"/>
  <c r="P1216" i="2"/>
  <c r="BI1209" i="2"/>
  <c r="BH1209" i="2"/>
  <c r="BG1209" i="2"/>
  <c r="BF1209" i="2"/>
  <c r="T1209" i="2"/>
  <c r="R1209" i="2"/>
  <c r="P1209" i="2"/>
  <c r="BI1207" i="2"/>
  <c r="BH1207" i="2"/>
  <c r="BG1207" i="2"/>
  <c r="BF1207" i="2"/>
  <c r="T1207" i="2"/>
  <c r="R1207" i="2"/>
  <c r="P1207" i="2"/>
  <c r="BI1205" i="2"/>
  <c r="BH1205" i="2"/>
  <c r="BG1205" i="2"/>
  <c r="BF1205" i="2"/>
  <c r="T1205" i="2"/>
  <c r="R1205" i="2"/>
  <c r="P1205" i="2"/>
  <c r="BI1203" i="2"/>
  <c r="BH1203" i="2"/>
  <c r="BG1203" i="2"/>
  <c r="BF1203" i="2"/>
  <c r="T1203" i="2"/>
  <c r="R1203" i="2"/>
  <c r="P1203" i="2"/>
  <c r="BI1201" i="2"/>
  <c r="BH1201" i="2"/>
  <c r="BG1201" i="2"/>
  <c r="BF1201" i="2"/>
  <c r="T1201" i="2"/>
  <c r="R1201" i="2"/>
  <c r="P1201" i="2"/>
  <c r="BI1199" i="2"/>
  <c r="BH1199" i="2"/>
  <c r="BG1199" i="2"/>
  <c r="BF1199" i="2"/>
  <c r="T1199" i="2"/>
  <c r="R1199" i="2"/>
  <c r="P1199" i="2"/>
  <c r="BI1197" i="2"/>
  <c r="BH1197" i="2"/>
  <c r="BG1197" i="2"/>
  <c r="BF1197" i="2"/>
  <c r="T1197" i="2"/>
  <c r="R1197" i="2"/>
  <c r="P1197" i="2"/>
  <c r="BI1195" i="2"/>
  <c r="BH1195" i="2"/>
  <c r="BG1195" i="2"/>
  <c r="BF1195" i="2"/>
  <c r="T1195" i="2"/>
  <c r="R1195" i="2"/>
  <c r="P1195" i="2"/>
  <c r="BI1192" i="2"/>
  <c r="BH1192" i="2"/>
  <c r="BG1192" i="2"/>
  <c r="BF1192" i="2"/>
  <c r="T1192" i="2"/>
  <c r="R1192" i="2"/>
  <c r="P1192" i="2"/>
  <c r="BI1190" i="2"/>
  <c r="BH1190" i="2"/>
  <c r="BG1190" i="2"/>
  <c r="BF1190" i="2"/>
  <c r="T1190" i="2"/>
  <c r="R1190" i="2"/>
  <c r="P1190" i="2"/>
  <c r="BI1188" i="2"/>
  <c r="BH1188" i="2"/>
  <c r="BG1188" i="2"/>
  <c r="BF1188" i="2"/>
  <c r="T1188" i="2"/>
  <c r="R1188" i="2"/>
  <c r="P1188" i="2"/>
  <c r="BI1186" i="2"/>
  <c r="BH1186" i="2"/>
  <c r="BG1186" i="2"/>
  <c r="BF1186" i="2"/>
  <c r="T1186" i="2"/>
  <c r="R1186" i="2"/>
  <c r="P1186" i="2"/>
  <c r="BI1180" i="2"/>
  <c r="BH1180" i="2"/>
  <c r="BG1180" i="2"/>
  <c r="BF1180" i="2"/>
  <c r="T1180" i="2"/>
  <c r="R1180" i="2"/>
  <c r="P1180" i="2"/>
  <c r="BI1175" i="2"/>
  <c r="BH1175" i="2"/>
  <c r="BG1175" i="2"/>
  <c r="BF1175" i="2"/>
  <c r="T1175" i="2"/>
  <c r="R1175" i="2"/>
  <c r="P1175" i="2"/>
  <c r="BI1173" i="2"/>
  <c r="BH1173" i="2"/>
  <c r="BG1173" i="2"/>
  <c r="BF1173" i="2"/>
  <c r="T1173" i="2"/>
  <c r="R1173" i="2"/>
  <c r="P1173" i="2"/>
  <c r="BI1171" i="2"/>
  <c r="BH1171" i="2"/>
  <c r="BG1171" i="2"/>
  <c r="BF1171" i="2"/>
  <c r="T1171" i="2"/>
  <c r="R1171" i="2"/>
  <c r="P1171" i="2"/>
  <c r="BI1166" i="2"/>
  <c r="BH1166" i="2"/>
  <c r="BG1166" i="2"/>
  <c r="BF1166" i="2"/>
  <c r="T1166" i="2"/>
  <c r="R1166" i="2"/>
  <c r="P1166" i="2"/>
  <c r="BI1159" i="2"/>
  <c r="BH1159" i="2"/>
  <c r="BG1159" i="2"/>
  <c r="BF1159" i="2"/>
  <c r="T1159" i="2"/>
  <c r="R1159" i="2"/>
  <c r="P1159" i="2"/>
  <c r="BI1157" i="2"/>
  <c r="BH1157" i="2"/>
  <c r="BG1157" i="2"/>
  <c r="BF1157" i="2"/>
  <c r="T1157" i="2"/>
  <c r="R1157" i="2"/>
  <c r="P1157" i="2"/>
  <c r="BI1154" i="2"/>
  <c r="BH1154" i="2"/>
  <c r="BG1154" i="2"/>
  <c r="BF1154" i="2"/>
  <c r="T1154" i="2"/>
  <c r="R1154" i="2"/>
  <c r="P1154" i="2"/>
  <c r="BI1152" i="2"/>
  <c r="BH1152" i="2"/>
  <c r="BG1152" i="2"/>
  <c r="BF1152" i="2"/>
  <c r="T1152" i="2"/>
  <c r="R1152" i="2"/>
  <c r="P1152" i="2"/>
  <c r="BI1150" i="2"/>
  <c r="BH1150" i="2"/>
  <c r="BG1150" i="2"/>
  <c r="BF1150" i="2"/>
  <c r="T1150" i="2"/>
  <c r="R1150" i="2"/>
  <c r="P1150" i="2"/>
  <c r="BI1148" i="2"/>
  <c r="BH1148" i="2"/>
  <c r="BG1148" i="2"/>
  <c r="BF1148" i="2"/>
  <c r="T1148" i="2"/>
  <c r="R1148" i="2"/>
  <c r="P1148" i="2"/>
  <c r="BI1146" i="2"/>
  <c r="BH1146" i="2"/>
  <c r="BG1146" i="2"/>
  <c r="BF1146" i="2"/>
  <c r="T1146" i="2"/>
  <c r="R1146" i="2"/>
  <c r="P1146" i="2"/>
  <c r="BI1143" i="2"/>
  <c r="BH1143" i="2"/>
  <c r="BG1143" i="2"/>
  <c r="BF1143" i="2"/>
  <c r="T1143" i="2"/>
  <c r="R1143" i="2"/>
  <c r="P1143" i="2"/>
  <c r="BI1141" i="2"/>
  <c r="BH1141" i="2"/>
  <c r="BG1141" i="2"/>
  <c r="BF1141" i="2"/>
  <c r="T1141" i="2"/>
  <c r="R1141" i="2"/>
  <c r="P1141" i="2"/>
  <c r="BI1139" i="2"/>
  <c r="BH1139" i="2"/>
  <c r="BG1139" i="2"/>
  <c r="BF1139" i="2"/>
  <c r="T1139" i="2"/>
  <c r="R1139" i="2"/>
  <c r="P1139" i="2"/>
  <c r="BI1137" i="2"/>
  <c r="BH1137" i="2"/>
  <c r="BG1137" i="2"/>
  <c r="BF1137" i="2"/>
  <c r="T1137" i="2"/>
  <c r="R1137" i="2"/>
  <c r="P1137" i="2"/>
  <c r="BI1135" i="2"/>
  <c r="BH1135" i="2"/>
  <c r="BG1135" i="2"/>
  <c r="BF1135" i="2"/>
  <c r="T1135" i="2"/>
  <c r="R1135" i="2"/>
  <c r="P1135" i="2"/>
  <c r="BI1133" i="2"/>
  <c r="BH1133" i="2"/>
  <c r="BG1133" i="2"/>
  <c r="BF1133" i="2"/>
  <c r="T1133" i="2"/>
  <c r="R1133" i="2"/>
  <c r="P1133" i="2"/>
  <c r="BI1131" i="2"/>
  <c r="BH1131" i="2"/>
  <c r="BG1131" i="2"/>
  <c r="BF1131" i="2"/>
  <c r="T1131" i="2"/>
  <c r="R1131" i="2"/>
  <c r="P1131" i="2"/>
  <c r="BI1128" i="2"/>
  <c r="BH1128" i="2"/>
  <c r="BG1128" i="2"/>
  <c r="BF1128" i="2"/>
  <c r="T1128" i="2"/>
  <c r="R1128" i="2"/>
  <c r="P1128" i="2"/>
  <c r="BI1126" i="2"/>
  <c r="BH1126" i="2"/>
  <c r="BG1126" i="2"/>
  <c r="BF1126" i="2"/>
  <c r="T1126" i="2"/>
  <c r="R1126" i="2"/>
  <c r="P1126" i="2"/>
  <c r="BI1124" i="2"/>
  <c r="BH1124" i="2"/>
  <c r="BG1124" i="2"/>
  <c r="BF1124" i="2"/>
  <c r="T1124" i="2"/>
  <c r="R1124" i="2"/>
  <c r="P1124" i="2"/>
  <c r="BI1122" i="2"/>
  <c r="BH1122" i="2"/>
  <c r="BG1122" i="2"/>
  <c r="BF1122" i="2"/>
  <c r="T1122" i="2"/>
  <c r="R1122" i="2"/>
  <c r="P1122" i="2"/>
  <c r="BI1109" i="2"/>
  <c r="BH1109" i="2"/>
  <c r="BG1109" i="2"/>
  <c r="BF1109" i="2"/>
  <c r="T1109" i="2"/>
  <c r="R1109" i="2"/>
  <c r="P1109" i="2"/>
  <c r="BI1107" i="2"/>
  <c r="BH1107" i="2"/>
  <c r="BG1107" i="2"/>
  <c r="BF1107" i="2"/>
  <c r="T1107" i="2"/>
  <c r="R1107" i="2"/>
  <c r="P1107" i="2"/>
  <c r="BI1099" i="2"/>
  <c r="BH1099" i="2"/>
  <c r="BG1099" i="2"/>
  <c r="BF1099" i="2"/>
  <c r="T1099" i="2"/>
  <c r="R1099" i="2"/>
  <c r="P1099" i="2"/>
  <c r="BI1097" i="2"/>
  <c r="BH1097" i="2"/>
  <c r="BG1097" i="2"/>
  <c r="BF1097" i="2"/>
  <c r="T1097" i="2"/>
  <c r="R1097" i="2"/>
  <c r="P1097" i="2"/>
  <c r="BI1091" i="2"/>
  <c r="BH1091" i="2"/>
  <c r="BG1091" i="2"/>
  <c r="BF1091" i="2"/>
  <c r="T1091" i="2"/>
  <c r="R1091" i="2"/>
  <c r="P1091" i="2"/>
  <c r="BI1089" i="2"/>
  <c r="BH1089" i="2"/>
  <c r="BG1089" i="2"/>
  <c r="BF1089" i="2"/>
  <c r="T1089" i="2"/>
  <c r="R1089" i="2"/>
  <c r="P1089" i="2"/>
  <c r="BI1087" i="2"/>
  <c r="BH1087" i="2"/>
  <c r="BG1087" i="2"/>
  <c r="BF1087" i="2"/>
  <c r="T1087" i="2"/>
  <c r="R1087" i="2"/>
  <c r="P1087" i="2"/>
  <c r="BI1085" i="2"/>
  <c r="BH1085" i="2"/>
  <c r="BG1085" i="2"/>
  <c r="BF1085" i="2"/>
  <c r="T1085" i="2"/>
  <c r="R1085" i="2"/>
  <c r="P1085" i="2"/>
  <c r="BI1083" i="2"/>
  <c r="BH1083" i="2"/>
  <c r="BG1083" i="2"/>
  <c r="BF1083" i="2"/>
  <c r="T1083" i="2"/>
  <c r="R1083" i="2"/>
  <c r="P1083" i="2"/>
  <c r="BI1081" i="2"/>
  <c r="BH1081" i="2"/>
  <c r="BG1081" i="2"/>
  <c r="BF1081" i="2"/>
  <c r="T1081" i="2"/>
  <c r="R1081" i="2"/>
  <c r="P1081" i="2"/>
  <c r="BI1079" i="2"/>
  <c r="BH1079" i="2"/>
  <c r="BG1079" i="2"/>
  <c r="BF1079" i="2"/>
  <c r="T1079" i="2"/>
  <c r="R1079" i="2"/>
  <c r="P1079" i="2"/>
  <c r="BI1077" i="2"/>
  <c r="BH1077" i="2"/>
  <c r="BG1077" i="2"/>
  <c r="BF1077" i="2"/>
  <c r="T1077" i="2"/>
  <c r="R1077" i="2"/>
  <c r="P1077" i="2"/>
  <c r="BI1075" i="2"/>
  <c r="BH1075" i="2"/>
  <c r="BG1075" i="2"/>
  <c r="BF1075" i="2"/>
  <c r="T1075" i="2"/>
  <c r="R1075" i="2"/>
  <c r="P1075" i="2"/>
  <c r="BI1073" i="2"/>
  <c r="BH1073" i="2"/>
  <c r="BG1073" i="2"/>
  <c r="BF1073" i="2"/>
  <c r="T1073" i="2"/>
  <c r="R1073" i="2"/>
  <c r="P1073" i="2"/>
  <c r="BI1071" i="2"/>
  <c r="BH1071" i="2"/>
  <c r="BG1071" i="2"/>
  <c r="BF1071" i="2"/>
  <c r="T1071" i="2"/>
  <c r="R1071" i="2"/>
  <c r="P1071" i="2"/>
  <c r="BI1069" i="2"/>
  <c r="BH1069" i="2"/>
  <c r="BG1069" i="2"/>
  <c r="BF1069" i="2"/>
  <c r="T1069" i="2"/>
  <c r="R1069" i="2"/>
  <c r="P1069" i="2"/>
  <c r="BI1067" i="2"/>
  <c r="BH1067" i="2"/>
  <c r="BG1067" i="2"/>
  <c r="BF1067" i="2"/>
  <c r="T1067" i="2"/>
  <c r="R1067" i="2"/>
  <c r="P1067" i="2"/>
  <c r="BI1065" i="2"/>
  <c r="BH1065" i="2"/>
  <c r="BG1065" i="2"/>
  <c r="BF1065" i="2"/>
  <c r="T1065" i="2"/>
  <c r="R1065" i="2"/>
  <c r="P1065" i="2"/>
  <c r="BI1063" i="2"/>
  <c r="BH1063" i="2"/>
  <c r="BG1063" i="2"/>
  <c r="BF1063" i="2"/>
  <c r="T1063" i="2"/>
  <c r="R1063" i="2"/>
  <c r="P1063" i="2"/>
  <c r="BI1061" i="2"/>
  <c r="BH1061" i="2"/>
  <c r="BG1061" i="2"/>
  <c r="BF1061" i="2"/>
  <c r="T1061" i="2"/>
  <c r="R1061" i="2"/>
  <c r="P1061" i="2"/>
  <c r="BI1059" i="2"/>
  <c r="BH1059" i="2"/>
  <c r="BG1059" i="2"/>
  <c r="BF1059" i="2"/>
  <c r="T1059" i="2"/>
  <c r="R1059" i="2"/>
  <c r="P1059" i="2"/>
  <c r="BI1057" i="2"/>
  <c r="BH1057" i="2"/>
  <c r="BG1057" i="2"/>
  <c r="BF1057" i="2"/>
  <c r="T1057" i="2"/>
  <c r="R1057" i="2"/>
  <c r="P1057" i="2"/>
  <c r="BI1037" i="2"/>
  <c r="BH1037" i="2"/>
  <c r="BG1037" i="2"/>
  <c r="BF1037" i="2"/>
  <c r="T1037" i="2"/>
  <c r="R1037" i="2"/>
  <c r="P1037" i="2"/>
  <c r="BI991" i="2"/>
  <c r="BH991" i="2"/>
  <c r="BG991" i="2"/>
  <c r="BF991" i="2"/>
  <c r="T991" i="2"/>
  <c r="R991" i="2"/>
  <c r="P991" i="2"/>
  <c r="BI988" i="2"/>
  <c r="BH988" i="2"/>
  <c r="BG988" i="2"/>
  <c r="BF988" i="2"/>
  <c r="T988" i="2"/>
  <c r="R988" i="2"/>
  <c r="P988" i="2"/>
  <c r="BI986" i="2"/>
  <c r="BH986" i="2"/>
  <c r="BG986" i="2"/>
  <c r="BF986" i="2"/>
  <c r="T986" i="2"/>
  <c r="R986" i="2"/>
  <c r="P986" i="2"/>
  <c r="BI979" i="2"/>
  <c r="BH979" i="2"/>
  <c r="BG979" i="2"/>
  <c r="BF979" i="2"/>
  <c r="T979" i="2"/>
  <c r="R979" i="2"/>
  <c r="P979" i="2"/>
  <c r="BI977" i="2"/>
  <c r="BH977" i="2"/>
  <c r="BG977" i="2"/>
  <c r="BF977" i="2"/>
  <c r="T977" i="2"/>
  <c r="R977" i="2"/>
  <c r="P977" i="2"/>
  <c r="BI975" i="2"/>
  <c r="BH975" i="2"/>
  <c r="BG975" i="2"/>
  <c r="BF975" i="2"/>
  <c r="T975" i="2"/>
  <c r="R975" i="2"/>
  <c r="P975" i="2"/>
  <c r="BI973" i="2"/>
  <c r="BH973" i="2"/>
  <c r="BG973" i="2"/>
  <c r="BF973" i="2"/>
  <c r="T973" i="2"/>
  <c r="R973" i="2"/>
  <c r="P973" i="2"/>
  <c r="BI971" i="2"/>
  <c r="BH971" i="2"/>
  <c r="BG971" i="2"/>
  <c r="BF971" i="2"/>
  <c r="T971" i="2"/>
  <c r="R971" i="2"/>
  <c r="P971" i="2"/>
  <c r="BI969" i="2"/>
  <c r="BH969" i="2"/>
  <c r="BG969" i="2"/>
  <c r="BF969" i="2"/>
  <c r="T969" i="2"/>
  <c r="R969" i="2"/>
  <c r="P969" i="2"/>
  <c r="BI967" i="2"/>
  <c r="BH967" i="2"/>
  <c r="BG967" i="2"/>
  <c r="BF967" i="2"/>
  <c r="T967" i="2"/>
  <c r="R967" i="2"/>
  <c r="P967" i="2"/>
  <c r="BI965" i="2"/>
  <c r="BH965" i="2"/>
  <c r="BG965" i="2"/>
  <c r="BF965" i="2"/>
  <c r="T965" i="2"/>
  <c r="R965" i="2"/>
  <c r="P965" i="2"/>
  <c r="BI963" i="2"/>
  <c r="BH963" i="2"/>
  <c r="BG963" i="2"/>
  <c r="BF963" i="2"/>
  <c r="T963" i="2"/>
  <c r="R963" i="2"/>
  <c r="P963" i="2"/>
  <c r="BI960" i="2"/>
  <c r="BH960" i="2"/>
  <c r="BG960" i="2"/>
  <c r="BF960" i="2"/>
  <c r="T960" i="2"/>
  <c r="R960" i="2"/>
  <c r="P960" i="2"/>
  <c r="BI958" i="2"/>
  <c r="BH958" i="2"/>
  <c r="BG958" i="2"/>
  <c r="BF958" i="2"/>
  <c r="T958" i="2"/>
  <c r="R958" i="2"/>
  <c r="P958" i="2"/>
  <c r="BI956" i="2"/>
  <c r="BH956" i="2"/>
  <c r="BG956" i="2"/>
  <c r="BF956" i="2"/>
  <c r="T956" i="2"/>
  <c r="R956" i="2"/>
  <c r="P956" i="2"/>
  <c r="BI954" i="2"/>
  <c r="BH954" i="2"/>
  <c r="BG954" i="2"/>
  <c r="BF954" i="2"/>
  <c r="T954" i="2"/>
  <c r="R954" i="2"/>
  <c r="P954" i="2"/>
  <c r="BI952" i="2"/>
  <c r="BH952" i="2"/>
  <c r="BG952" i="2"/>
  <c r="BF952" i="2"/>
  <c r="T952" i="2"/>
  <c r="R952" i="2"/>
  <c r="P952" i="2"/>
  <c r="BI950" i="2"/>
  <c r="BH950" i="2"/>
  <c r="BG950" i="2"/>
  <c r="BF950" i="2"/>
  <c r="T950" i="2"/>
  <c r="R950" i="2"/>
  <c r="P950" i="2"/>
  <c r="BI948" i="2"/>
  <c r="BH948" i="2"/>
  <c r="BG948" i="2"/>
  <c r="BF948" i="2"/>
  <c r="T948" i="2"/>
  <c r="R948" i="2"/>
  <c r="P948" i="2"/>
  <c r="BI941" i="2"/>
  <c r="BH941" i="2"/>
  <c r="BG941" i="2"/>
  <c r="BF941" i="2"/>
  <c r="T941" i="2"/>
  <c r="R941" i="2"/>
  <c r="P941" i="2"/>
  <c r="BI932" i="2"/>
  <c r="BH932" i="2"/>
  <c r="BG932" i="2"/>
  <c r="BF932" i="2"/>
  <c r="T932" i="2"/>
  <c r="R932" i="2"/>
  <c r="P932" i="2"/>
  <c r="BI930" i="2"/>
  <c r="BH930" i="2"/>
  <c r="BG930" i="2"/>
  <c r="BF930" i="2"/>
  <c r="T930" i="2"/>
  <c r="R930" i="2"/>
  <c r="P930" i="2"/>
  <c r="BI928" i="2"/>
  <c r="BH928" i="2"/>
  <c r="BG928" i="2"/>
  <c r="BF928" i="2"/>
  <c r="T928" i="2"/>
  <c r="R928" i="2"/>
  <c r="P928" i="2"/>
  <c r="BI926" i="2"/>
  <c r="BH926" i="2"/>
  <c r="BG926" i="2"/>
  <c r="BF926" i="2"/>
  <c r="T926" i="2"/>
  <c r="R926" i="2"/>
  <c r="P926" i="2"/>
  <c r="BI924" i="2"/>
  <c r="BH924" i="2"/>
  <c r="BG924" i="2"/>
  <c r="BF924" i="2"/>
  <c r="T924" i="2"/>
  <c r="R924" i="2"/>
  <c r="P924" i="2"/>
  <c r="BI913" i="2"/>
  <c r="BH913" i="2"/>
  <c r="BG913" i="2"/>
  <c r="BF913" i="2"/>
  <c r="T913" i="2"/>
  <c r="R913" i="2"/>
  <c r="P913" i="2"/>
  <c r="BI908" i="2"/>
  <c r="BH908" i="2"/>
  <c r="BG908" i="2"/>
  <c r="BF908" i="2"/>
  <c r="T908" i="2"/>
  <c r="R908" i="2"/>
  <c r="P908" i="2"/>
  <c r="BI903" i="2"/>
  <c r="BH903" i="2"/>
  <c r="BG903" i="2"/>
  <c r="BF903" i="2"/>
  <c r="T903" i="2"/>
  <c r="R903" i="2"/>
  <c r="P903" i="2"/>
  <c r="BI896" i="2"/>
  <c r="BH896" i="2"/>
  <c r="BG896" i="2"/>
  <c r="BF896" i="2"/>
  <c r="T896" i="2"/>
  <c r="R896" i="2"/>
  <c r="P896" i="2"/>
  <c r="BI891" i="2"/>
  <c r="BH891" i="2"/>
  <c r="BG891" i="2"/>
  <c r="BF891" i="2"/>
  <c r="T891" i="2"/>
  <c r="R891" i="2"/>
  <c r="P891" i="2"/>
  <c r="BI774" i="2"/>
  <c r="BH774" i="2"/>
  <c r="BG774" i="2"/>
  <c r="BF774" i="2"/>
  <c r="T774" i="2"/>
  <c r="R774" i="2"/>
  <c r="P774" i="2"/>
  <c r="BI769" i="2"/>
  <c r="BH769" i="2"/>
  <c r="BG769" i="2"/>
  <c r="BF769" i="2"/>
  <c r="T769" i="2"/>
  <c r="R769" i="2"/>
  <c r="P769" i="2"/>
  <c r="BI765" i="2"/>
  <c r="BH765" i="2"/>
  <c r="BG765" i="2"/>
  <c r="BF765" i="2"/>
  <c r="T765" i="2"/>
  <c r="R765" i="2"/>
  <c r="P765" i="2"/>
  <c r="BI761" i="2"/>
  <c r="BH761" i="2"/>
  <c r="BG761" i="2"/>
  <c r="BF761" i="2"/>
  <c r="T761" i="2"/>
  <c r="R761" i="2"/>
  <c r="P761" i="2"/>
  <c r="BI756" i="2"/>
  <c r="BH756" i="2"/>
  <c r="BG756" i="2"/>
  <c r="BF756" i="2"/>
  <c r="T756" i="2"/>
  <c r="R756" i="2"/>
  <c r="P756" i="2"/>
  <c r="BI753" i="2"/>
  <c r="BH753" i="2"/>
  <c r="BG753" i="2"/>
  <c r="BF753" i="2"/>
  <c r="T753" i="2"/>
  <c r="R753" i="2"/>
  <c r="P753" i="2"/>
  <c r="BI727" i="2"/>
  <c r="BH727" i="2"/>
  <c r="BG727" i="2"/>
  <c r="BF727" i="2"/>
  <c r="T727" i="2"/>
  <c r="R727" i="2"/>
  <c r="P727" i="2"/>
  <c r="BI723" i="2"/>
  <c r="BH723" i="2"/>
  <c r="BG723" i="2"/>
  <c r="BF723" i="2"/>
  <c r="T723" i="2"/>
  <c r="R723" i="2"/>
  <c r="P723" i="2"/>
  <c r="BI719" i="2"/>
  <c r="BH719" i="2"/>
  <c r="BG719" i="2"/>
  <c r="BF719" i="2"/>
  <c r="T719" i="2"/>
  <c r="R719" i="2"/>
  <c r="P719" i="2"/>
  <c r="BI714" i="2"/>
  <c r="BH714" i="2"/>
  <c r="BG714" i="2"/>
  <c r="BF714" i="2"/>
  <c r="T714" i="2"/>
  <c r="R714" i="2"/>
  <c r="P714" i="2"/>
  <c r="BI710" i="2"/>
  <c r="BH710" i="2"/>
  <c r="BG710" i="2"/>
  <c r="BF710" i="2"/>
  <c r="T710" i="2"/>
  <c r="R710" i="2"/>
  <c r="P710" i="2"/>
  <c r="BI708" i="2"/>
  <c r="BH708" i="2"/>
  <c r="BG708" i="2"/>
  <c r="BF708" i="2"/>
  <c r="T708" i="2"/>
  <c r="R708" i="2"/>
  <c r="P708" i="2"/>
  <c r="BI706" i="2"/>
  <c r="BH706" i="2"/>
  <c r="BG706" i="2"/>
  <c r="BF706" i="2"/>
  <c r="T706" i="2"/>
  <c r="R706" i="2"/>
  <c r="P706" i="2"/>
  <c r="BI701" i="2"/>
  <c r="BH701" i="2"/>
  <c r="BG701" i="2"/>
  <c r="BF701" i="2"/>
  <c r="T701" i="2"/>
  <c r="R701" i="2"/>
  <c r="P701" i="2"/>
  <c r="BI697" i="2"/>
  <c r="BH697" i="2"/>
  <c r="BG697" i="2"/>
  <c r="BF697" i="2"/>
  <c r="T697" i="2"/>
  <c r="R697" i="2"/>
  <c r="P697" i="2"/>
  <c r="BI695" i="2"/>
  <c r="BH695" i="2"/>
  <c r="BG695" i="2"/>
  <c r="BF695" i="2"/>
  <c r="T695" i="2"/>
  <c r="R695" i="2"/>
  <c r="P695" i="2"/>
  <c r="BI693" i="2"/>
  <c r="BH693" i="2"/>
  <c r="BG693" i="2"/>
  <c r="BF693" i="2"/>
  <c r="T693" i="2"/>
  <c r="R693" i="2"/>
  <c r="P693" i="2"/>
  <c r="BI664" i="2"/>
  <c r="BH664" i="2"/>
  <c r="BG664" i="2"/>
  <c r="BF664" i="2"/>
  <c r="T664" i="2"/>
  <c r="R664" i="2"/>
  <c r="P664" i="2"/>
  <c r="BI659" i="2"/>
  <c r="BH659" i="2"/>
  <c r="BG659" i="2"/>
  <c r="BF659" i="2"/>
  <c r="T659" i="2"/>
  <c r="R659" i="2"/>
  <c r="P659" i="2"/>
  <c r="BI654" i="2"/>
  <c r="BH654" i="2"/>
  <c r="BG654" i="2"/>
  <c r="BF654" i="2"/>
  <c r="T654" i="2"/>
  <c r="R654" i="2"/>
  <c r="P654" i="2"/>
  <c r="BI652" i="2"/>
  <c r="BH652" i="2"/>
  <c r="BG652" i="2"/>
  <c r="BF652" i="2"/>
  <c r="T652" i="2"/>
  <c r="R652" i="2"/>
  <c r="P652" i="2"/>
  <c r="BI650" i="2"/>
  <c r="BH650" i="2"/>
  <c r="BG650" i="2"/>
  <c r="BF650" i="2"/>
  <c r="T650" i="2"/>
  <c r="R650" i="2"/>
  <c r="P650" i="2"/>
  <c r="BI648" i="2"/>
  <c r="BH648" i="2"/>
  <c r="BG648" i="2"/>
  <c r="BF648" i="2"/>
  <c r="T648" i="2"/>
  <c r="R648" i="2"/>
  <c r="P648" i="2"/>
  <c r="BI637" i="2"/>
  <c r="BH637" i="2"/>
  <c r="BG637" i="2"/>
  <c r="BF637" i="2"/>
  <c r="T637" i="2"/>
  <c r="R637" i="2"/>
  <c r="P637" i="2"/>
  <c r="BI631" i="2"/>
  <c r="BH631" i="2"/>
  <c r="BG631" i="2"/>
  <c r="BF631" i="2"/>
  <c r="T631" i="2"/>
  <c r="R631" i="2"/>
  <c r="P631" i="2"/>
  <c r="BI626" i="2"/>
  <c r="BH626" i="2"/>
  <c r="BG626" i="2"/>
  <c r="BF626" i="2"/>
  <c r="T626" i="2"/>
  <c r="R626" i="2"/>
  <c r="P626" i="2"/>
  <c r="BI624" i="2"/>
  <c r="BH624" i="2"/>
  <c r="BG624" i="2"/>
  <c r="BF624" i="2"/>
  <c r="T624" i="2"/>
  <c r="R624" i="2"/>
  <c r="P624" i="2"/>
  <c r="BI622" i="2"/>
  <c r="BH622" i="2"/>
  <c r="BG622" i="2"/>
  <c r="BF622" i="2"/>
  <c r="T622" i="2"/>
  <c r="R622" i="2"/>
  <c r="P622" i="2"/>
  <c r="BI617" i="2"/>
  <c r="BH617" i="2"/>
  <c r="BG617" i="2"/>
  <c r="BF617" i="2"/>
  <c r="T617" i="2"/>
  <c r="R617" i="2"/>
  <c r="P617" i="2"/>
  <c r="BI615" i="2"/>
  <c r="BH615" i="2"/>
  <c r="BG615" i="2"/>
  <c r="BF615" i="2"/>
  <c r="T615" i="2"/>
  <c r="R615" i="2"/>
  <c r="P615" i="2"/>
  <c r="BI613" i="2"/>
  <c r="BH613" i="2"/>
  <c r="BG613" i="2"/>
  <c r="BF613" i="2"/>
  <c r="T613" i="2"/>
  <c r="R613" i="2"/>
  <c r="P613" i="2"/>
  <c r="BI611" i="2"/>
  <c r="BH611" i="2"/>
  <c r="BG611" i="2"/>
  <c r="BF611" i="2"/>
  <c r="T611" i="2"/>
  <c r="R611" i="2"/>
  <c r="P611" i="2"/>
  <c r="BI609" i="2"/>
  <c r="BH609" i="2"/>
  <c r="BG609" i="2"/>
  <c r="BF609" i="2"/>
  <c r="T609" i="2"/>
  <c r="R609" i="2"/>
  <c r="P609" i="2"/>
  <c r="BI607" i="2"/>
  <c r="BH607" i="2"/>
  <c r="BG607" i="2"/>
  <c r="BF607" i="2"/>
  <c r="T607" i="2"/>
  <c r="R607" i="2"/>
  <c r="P607" i="2"/>
  <c r="BI605" i="2"/>
  <c r="BH605" i="2"/>
  <c r="BG605" i="2"/>
  <c r="BF605" i="2"/>
  <c r="T605" i="2"/>
  <c r="R605" i="2"/>
  <c r="P605" i="2"/>
  <c r="BI603" i="2"/>
  <c r="BH603" i="2"/>
  <c r="BG603" i="2"/>
  <c r="BF603" i="2"/>
  <c r="T603" i="2"/>
  <c r="R603" i="2"/>
  <c r="P603" i="2"/>
  <c r="BI601" i="2"/>
  <c r="BH601" i="2"/>
  <c r="BG601" i="2"/>
  <c r="BF601" i="2"/>
  <c r="T601" i="2"/>
  <c r="R601" i="2"/>
  <c r="P601" i="2"/>
  <c r="BI599" i="2"/>
  <c r="BH599" i="2"/>
  <c r="BG599" i="2"/>
  <c r="BF599" i="2"/>
  <c r="T599" i="2"/>
  <c r="R599" i="2"/>
  <c r="P599" i="2"/>
  <c r="BI597" i="2"/>
  <c r="BH597" i="2"/>
  <c r="BG597" i="2"/>
  <c r="BF597" i="2"/>
  <c r="T597" i="2"/>
  <c r="R597" i="2"/>
  <c r="P597" i="2"/>
  <c r="BI595" i="2"/>
  <c r="BH595" i="2"/>
  <c r="BG595" i="2"/>
  <c r="BF595" i="2"/>
  <c r="T595" i="2"/>
  <c r="R595" i="2"/>
  <c r="P595" i="2"/>
  <c r="BI593" i="2"/>
  <c r="BH593" i="2"/>
  <c r="BG593" i="2"/>
  <c r="BF593" i="2"/>
  <c r="T593" i="2"/>
  <c r="R593" i="2"/>
  <c r="P593" i="2"/>
  <c r="BI591" i="2"/>
  <c r="BH591" i="2"/>
  <c r="BG591" i="2"/>
  <c r="BF591" i="2"/>
  <c r="T591" i="2"/>
  <c r="R591" i="2"/>
  <c r="P591" i="2"/>
  <c r="BI581" i="2"/>
  <c r="BH581" i="2"/>
  <c r="BG581" i="2"/>
  <c r="BF581" i="2"/>
  <c r="T581" i="2"/>
  <c r="R581" i="2"/>
  <c r="P581" i="2"/>
  <c r="BI579" i="2"/>
  <c r="BH579" i="2"/>
  <c r="BG579" i="2"/>
  <c r="BF579" i="2"/>
  <c r="T579" i="2"/>
  <c r="R579" i="2"/>
  <c r="P579" i="2"/>
  <c r="BI577" i="2"/>
  <c r="BH577" i="2"/>
  <c r="BG577" i="2"/>
  <c r="BF577" i="2"/>
  <c r="T577" i="2"/>
  <c r="R577" i="2"/>
  <c r="P577" i="2"/>
  <c r="BI548" i="2"/>
  <c r="BH548" i="2"/>
  <c r="BG548" i="2"/>
  <c r="BF548" i="2"/>
  <c r="T548" i="2"/>
  <c r="R548" i="2"/>
  <c r="P548" i="2"/>
  <c r="BI543" i="2"/>
  <c r="BH543" i="2"/>
  <c r="BG543" i="2"/>
  <c r="BF543" i="2"/>
  <c r="T543" i="2"/>
  <c r="R543" i="2"/>
  <c r="P543" i="2"/>
  <c r="BI541" i="2"/>
  <c r="BH541" i="2"/>
  <c r="BG541" i="2"/>
  <c r="BF541" i="2"/>
  <c r="T541" i="2"/>
  <c r="R541" i="2"/>
  <c r="P541" i="2"/>
  <c r="BI536" i="2"/>
  <c r="BH536" i="2"/>
  <c r="BG536" i="2"/>
  <c r="BF536" i="2"/>
  <c r="T536" i="2"/>
  <c r="R536" i="2"/>
  <c r="P536" i="2"/>
  <c r="BI534" i="2"/>
  <c r="BH534" i="2"/>
  <c r="BG534" i="2"/>
  <c r="BF534" i="2"/>
  <c r="T534" i="2"/>
  <c r="R534" i="2"/>
  <c r="P534" i="2"/>
  <c r="BI532" i="2"/>
  <c r="BH532" i="2"/>
  <c r="BG532" i="2"/>
  <c r="BF532" i="2"/>
  <c r="T532" i="2"/>
  <c r="R532" i="2"/>
  <c r="P532" i="2"/>
  <c r="BI530" i="2"/>
  <c r="BH530" i="2"/>
  <c r="BG530" i="2"/>
  <c r="BF530" i="2"/>
  <c r="T530" i="2"/>
  <c r="R530" i="2"/>
  <c r="P530" i="2"/>
  <c r="BI528" i="2"/>
  <c r="BH528" i="2"/>
  <c r="BG528" i="2"/>
  <c r="BF528" i="2"/>
  <c r="T528" i="2"/>
  <c r="R528" i="2"/>
  <c r="P528" i="2"/>
  <c r="BI525" i="2"/>
  <c r="BH525" i="2"/>
  <c r="BG525" i="2"/>
  <c r="BF525" i="2"/>
  <c r="T525" i="2"/>
  <c r="R525" i="2"/>
  <c r="P525" i="2"/>
  <c r="BI523" i="2"/>
  <c r="BH523" i="2"/>
  <c r="BG523" i="2"/>
  <c r="BF523" i="2"/>
  <c r="T523" i="2"/>
  <c r="R523" i="2"/>
  <c r="P523" i="2"/>
  <c r="BI516" i="2"/>
  <c r="BH516" i="2"/>
  <c r="BG516" i="2"/>
  <c r="BF516" i="2"/>
  <c r="T516" i="2"/>
  <c r="R516" i="2"/>
  <c r="P516" i="2"/>
  <c r="BI512" i="2"/>
  <c r="BH512" i="2"/>
  <c r="BG512" i="2"/>
  <c r="BF512" i="2"/>
  <c r="T512" i="2"/>
  <c r="R512" i="2"/>
  <c r="P512" i="2"/>
  <c r="BI504" i="2"/>
  <c r="BH504" i="2"/>
  <c r="BG504" i="2"/>
  <c r="BF504" i="2"/>
  <c r="T504" i="2"/>
  <c r="R504" i="2"/>
  <c r="P504" i="2"/>
  <c r="BI502" i="2"/>
  <c r="BH502" i="2"/>
  <c r="BG502" i="2"/>
  <c r="BF502" i="2"/>
  <c r="T502" i="2"/>
  <c r="R502" i="2"/>
  <c r="P502" i="2"/>
  <c r="BI495" i="2"/>
  <c r="BH495" i="2"/>
  <c r="BG495" i="2"/>
  <c r="BF495" i="2"/>
  <c r="T495" i="2"/>
  <c r="R495" i="2"/>
  <c r="P495" i="2"/>
  <c r="BI493" i="2"/>
  <c r="BH493" i="2"/>
  <c r="BG493" i="2"/>
  <c r="BF493" i="2"/>
  <c r="T493" i="2"/>
  <c r="R493" i="2"/>
  <c r="P493" i="2"/>
  <c r="BI484" i="2"/>
  <c r="BH484" i="2"/>
  <c r="BG484" i="2"/>
  <c r="BF484" i="2"/>
  <c r="T484" i="2"/>
  <c r="R484" i="2"/>
  <c r="P484" i="2"/>
  <c r="BI482" i="2"/>
  <c r="BH482" i="2"/>
  <c r="BG482" i="2"/>
  <c r="BF482" i="2"/>
  <c r="T482" i="2"/>
  <c r="R482" i="2"/>
  <c r="P482" i="2"/>
  <c r="BI477" i="2"/>
  <c r="BH477" i="2"/>
  <c r="BG477" i="2"/>
  <c r="BF477" i="2"/>
  <c r="T477" i="2"/>
  <c r="R477" i="2"/>
  <c r="P477" i="2"/>
  <c r="BI473" i="2"/>
  <c r="BH473" i="2"/>
  <c r="BG473" i="2"/>
  <c r="BF473" i="2"/>
  <c r="T473" i="2"/>
  <c r="R473" i="2"/>
  <c r="P473" i="2"/>
  <c r="BI466" i="2"/>
  <c r="BH466" i="2"/>
  <c r="BG466" i="2"/>
  <c r="BF466" i="2"/>
  <c r="T466" i="2"/>
  <c r="R466" i="2"/>
  <c r="P466" i="2"/>
  <c r="BI461" i="2"/>
  <c r="BH461" i="2"/>
  <c r="BG461" i="2"/>
  <c r="BF461" i="2"/>
  <c r="T461" i="2"/>
  <c r="R461" i="2"/>
  <c r="P461" i="2"/>
  <c r="BI455" i="2"/>
  <c r="BH455" i="2"/>
  <c r="BG455" i="2"/>
  <c r="BF455" i="2"/>
  <c r="T455" i="2"/>
  <c r="R455" i="2"/>
  <c r="P455" i="2"/>
  <c r="BI453" i="2"/>
  <c r="BH453" i="2"/>
  <c r="BG453" i="2"/>
  <c r="BF453" i="2"/>
  <c r="T453" i="2"/>
  <c r="R453" i="2"/>
  <c r="P453" i="2"/>
  <c r="BI449" i="2"/>
  <c r="BH449" i="2"/>
  <c r="BG449" i="2"/>
  <c r="BF449" i="2"/>
  <c r="T449" i="2"/>
  <c r="R449" i="2"/>
  <c r="P449" i="2"/>
  <c r="BI445" i="2"/>
  <c r="BH445" i="2"/>
  <c r="BG445" i="2"/>
  <c r="BF445" i="2"/>
  <c r="T445" i="2"/>
  <c r="R445" i="2"/>
  <c r="P445" i="2"/>
  <c r="BI439" i="2"/>
  <c r="BH439" i="2"/>
  <c r="BG439" i="2"/>
  <c r="BF439" i="2"/>
  <c r="T439" i="2"/>
  <c r="T438" i="2" s="1"/>
  <c r="R439" i="2"/>
  <c r="R438" i="2" s="1"/>
  <c r="P439" i="2"/>
  <c r="P438" i="2"/>
  <c r="BI436" i="2"/>
  <c r="BH436" i="2"/>
  <c r="BG436" i="2"/>
  <c r="BF436" i="2"/>
  <c r="T436" i="2"/>
  <c r="R436" i="2"/>
  <c r="P436" i="2"/>
  <c r="BI432" i="2"/>
  <c r="BH432" i="2"/>
  <c r="BG432" i="2"/>
  <c r="BF432" i="2"/>
  <c r="T432" i="2"/>
  <c r="R432" i="2"/>
  <c r="P432" i="2"/>
  <c r="BI428" i="2"/>
  <c r="BH428" i="2"/>
  <c r="BG428" i="2"/>
  <c r="BF428" i="2"/>
  <c r="T428" i="2"/>
  <c r="R428" i="2"/>
  <c r="P428" i="2"/>
  <c r="BI424" i="2"/>
  <c r="BH424" i="2"/>
  <c r="BG424" i="2"/>
  <c r="BF424" i="2"/>
  <c r="T424" i="2"/>
  <c r="R424" i="2"/>
  <c r="P424" i="2"/>
  <c r="BI422" i="2"/>
  <c r="BH422" i="2"/>
  <c r="BG422" i="2"/>
  <c r="BF422" i="2"/>
  <c r="T422" i="2"/>
  <c r="R422" i="2"/>
  <c r="P422" i="2"/>
  <c r="BI420" i="2"/>
  <c r="BH420" i="2"/>
  <c r="BG420" i="2"/>
  <c r="BF420" i="2"/>
  <c r="T420" i="2"/>
  <c r="R420" i="2"/>
  <c r="P420" i="2"/>
  <c r="BI412" i="2"/>
  <c r="BH412" i="2"/>
  <c r="BG412" i="2"/>
  <c r="BF412" i="2"/>
  <c r="T412" i="2"/>
  <c r="R412" i="2"/>
  <c r="P412" i="2"/>
  <c r="BI410" i="2"/>
  <c r="BH410" i="2"/>
  <c r="BG410" i="2"/>
  <c r="BF410" i="2"/>
  <c r="T410" i="2"/>
  <c r="R410" i="2"/>
  <c r="P410" i="2"/>
  <c r="BI408" i="2"/>
  <c r="BH408" i="2"/>
  <c r="BG408" i="2"/>
  <c r="BF408" i="2"/>
  <c r="T408" i="2"/>
  <c r="R408" i="2"/>
  <c r="P408" i="2"/>
  <c r="BI406" i="2"/>
  <c r="BH406" i="2"/>
  <c r="BG406" i="2"/>
  <c r="BF406" i="2"/>
  <c r="T406" i="2"/>
  <c r="R406" i="2"/>
  <c r="P406" i="2"/>
  <c r="BI397" i="2"/>
  <c r="BH397" i="2"/>
  <c r="BG397" i="2"/>
  <c r="BF397" i="2"/>
  <c r="T397" i="2"/>
  <c r="R397" i="2"/>
  <c r="P397" i="2"/>
  <c r="BI394" i="2"/>
  <c r="BH394" i="2"/>
  <c r="BG394" i="2"/>
  <c r="BF394" i="2"/>
  <c r="T394" i="2"/>
  <c r="R394" i="2"/>
  <c r="P394" i="2"/>
  <c r="BI392" i="2"/>
  <c r="BH392" i="2"/>
  <c r="BG392" i="2"/>
  <c r="BF392" i="2"/>
  <c r="T392" i="2"/>
  <c r="R392" i="2"/>
  <c r="P392" i="2"/>
  <c r="BI390" i="2"/>
  <c r="BH390" i="2"/>
  <c r="BG390" i="2"/>
  <c r="BF390" i="2"/>
  <c r="T390" i="2"/>
  <c r="R390" i="2"/>
  <c r="P390" i="2"/>
  <c r="BI387" i="2"/>
  <c r="BH387" i="2"/>
  <c r="BG387" i="2"/>
  <c r="BF387" i="2"/>
  <c r="T387" i="2"/>
  <c r="R387" i="2"/>
  <c r="P387" i="2"/>
  <c r="BI385" i="2"/>
  <c r="BH385" i="2"/>
  <c r="BG385" i="2"/>
  <c r="BF385" i="2"/>
  <c r="T385" i="2"/>
  <c r="R385" i="2"/>
  <c r="P385" i="2"/>
  <c r="BI383" i="2"/>
  <c r="BH383" i="2"/>
  <c r="BG383" i="2"/>
  <c r="BF383" i="2"/>
  <c r="T383" i="2"/>
  <c r="R383" i="2"/>
  <c r="P383" i="2"/>
  <c r="BI378" i="2"/>
  <c r="BH378" i="2"/>
  <c r="BG378" i="2"/>
  <c r="BF378" i="2"/>
  <c r="T378" i="2"/>
  <c r="R378" i="2"/>
  <c r="P378" i="2"/>
  <c r="BI370" i="2"/>
  <c r="BH370" i="2"/>
  <c r="BG370" i="2"/>
  <c r="BF370" i="2"/>
  <c r="T370" i="2"/>
  <c r="R370" i="2"/>
  <c r="P370" i="2"/>
  <c r="BI362" i="2"/>
  <c r="BH362" i="2"/>
  <c r="BG362" i="2"/>
  <c r="BF362" i="2"/>
  <c r="T362" i="2"/>
  <c r="R362" i="2"/>
  <c r="P362" i="2"/>
  <c r="BI355" i="2"/>
  <c r="BH355" i="2"/>
  <c r="BG355" i="2"/>
  <c r="BF355" i="2"/>
  <c r="T355" i="2"/>
  <c r="R355" i="2"/>
  <c r="P355" i="2"/>
  <c r="BI350" i="2"/>
  <c r="BH350" i="2"/>
  <c r="BG350" i="2"/>
  <c r="BF350" i="2"/>
  <c r="T350" i="2"/>
  <c r="R350" i="2"/>
  <c r="P350" i="2"/>
  <c r="BI348" i="2"/>
  <c r="BH348" i="2"/>
  <c r="BG348" i="2"/>
  <c r="BF348" i="2"/>
  <c r="T348" i="2"/>
  <c r="R348" i="2"/>
  <c r="P348" i="2"/>
  <c r="BI341" i="2"/>
  <c r="BH341" i="2"/>
  <c r="BG341" i="2"/>
  <c r="BF341" i="2"/>
  <c r="T341" i="2"/>
  <c r="R341" i="2"/>
  <c r="P341" i="2"/>
  <c r="BI336" i="2"/>
  <c r="BH336" i="2"/>
  <c r="BG336" i="2"/>
  <c r="BF336" i="2"/>
  <c r="T336" i="2"/>
  <c r="R336" i="2"/>
  <c r="P336" i="2"/>
  <c r="BI331" i="2"/>
  <c r="BH331" i="2"/>
  <c r="BG331" i="2"/>
  <c r="BF331" i="2"/>
  <c r="T331" i="2"/>
  <c r="R331" i="2"/>
  <c r="P331" i="2"/>
  <c r="BI326" i="2"/>
  <c r="BH326" i="2"/>
  <c r="BG326" i="2"/>
  <c r="BF326" i="2"/>
  <c r="T326" i="2"/>
  <c r="R326" i="2"/>
  <c r="P326" i="2"/>
  <c r="BI324" i="2"/>
  <c r="BH324" i="2"/>
  <c r="BG324" i="2"/>
  <c r="BF324" i="2"/>
  <c r="T324" i="2"/>
  <c r="R324" i="2"/>
  <c r="P324" i="2"/>
  <c r="BI319" i="2"/>
  <c r="BH319" i="2"/>
  <c r="BG319" i="2"/>
  <c r="BF319" i="2"/>
  <c r="T319" i="2"/>
  <c r="R319" i="2"/>
  <c r="P319" i="2"/>
  <c r="BI314" i="2"/>
  <c r="BH314" i="2"/>
  <c r="BG314" i="2"/>
  <c r="BF314" i="2"/>
  <c r="T314" i="2"/>
  <c r="R314" i="2"/>
  <c r="P314" i="2"/>
  <c r="BI309" i="2"/>
  <c r="BH309" i="2"/>
  <c r="BG309" i="2"/>
  <c r="BF309" i="2"/>
  <c r="T309" i="2"/>
  <c r="R309" i="2"/>
  <c r="P309" i="2"/>
  <c r="BI304" i="2"/>
  <c r="BH304" i="2"/>
  <c r="BG304" i="2"/>
  <c r="BF304" i="2"/>
  <c r="T304" i="2"/>
  <c r="R304" i="2"/>
  <c r="P304" i="2"/>
  <c r="BI299" i="2"/>
  <c r="BH299" i="2"/>
  <c r="BG299" i="2"/>
  <c r="BF299" i="2"/>
  <c r="T299" i="2"/>
  <c r="R299" i="2"/>
  <c r="P299" i="2"/>
  <c r="BI297" i="2"/>
  <c r="BH297" i="2"/>
  <c r="BG297" i="2"/>
  <c r="BF297" i="2"/>
  <c r="T297" i="2"/>
  <c r="R297" i="2"/>
  <c r="P297" i="2"/>
  <c r="BI292" i="2"/>
  <c r="BH292" i="2"/>
  <c r="BG292" i="2"/>
  <c r="BF292" i="2"/>
  <c r="T292" i="2"/>
  <c r="R292" i="2"/>
  <c r="P292" i="2"/>
  <c r="BI287" i="2"/>
  <c r="BH287" i="2"/>
  <c r="BG287" i="2"/>
  <c r="BF287" i="2"/>
  <c r="T287" i="2"/>
  <c r="R287" i="2"/>
  <c r="P287" i="2"/>
  <c r="BI282" i="2"/>
  <c r="BH282" i="2"/>
  <c r="BG282" i="2"/>
  <c r="BF282" i="2"/>
  <c r="T282" i="2"/>
  <c r="R282" i="2"/>
  <c r="P282" i="2"/>
  <c r="BI277" i="2"/>
  <c r="BH277" i="2"/>
  <c r="BG277" i="2"/>
  <c r="BF277" i="2"/>
  <c r="T277" i="2"/>
  <c r="R277" i="2"/>
  <c r="P277" i="2"/>
  <c r="BI272" i="2"/>
  <c r="BH272" i="2"/>
  <c r="BG272" i="2"/>
  <c r="BF272" i="2"/>
  <c r="T272" i="2"/>
  <c r="R272" i="2"/>
  <c r="P272" i="2"/>
  <c r="BI270" i="2"/>
  <c r="BH270" i="2"/>
  <c r="BG270" i="2"/>
  <c r="BF270" i="2"/>
  <c r="T270" i="2"/>
  <c r="R270" i="2"/>
  <c r="P270" i="2"/>
  <c r="BI268" i="2"/>
  <c r="BH268" i="2"/>
  <c r="BG268" i="2"/>
  <c r="BF268" i="2"/>
  <c r="T268" i="2"/>
  <c r="R268" i="2"/>
  <c r="P268" i="2"/>
  <c r="BI266" i="2"/>
  <c r="BH266" i="2"/>
  <c r="BG266" i="2"/>
  <c r="BF266" i="2"/>
  <c r="T266" i="2"/>
  <c r="R266" i="2"/>
  <c r="P266" i="2"/>
  <c r="BI264" i="2"/>
  <c r="BH264" i="2"/>
  <c r="BG264" i="2"/>
  <c r="BF264" i="2"/>
  <c r="T264" i="2"/>
  <c r="R264" i="2"/>
  <c r="P264" i="2"/>
  <c r="BI248" i="2"/>
  <c r="BH248" i="2"/>
  <c r="BG248" i="2"/>
  <c r="BF248" i="2"/>
  <c r="T248" i="2"/>
  <c r="T247" i="2" s="1"/>
  <c r="R248" i="2"/>
  <c r="R247" i="2"/>
  <c r="P248" i="2"/>
  <c r="P247" i="2" s="1"/>
  <c r="BI245" i="2"/>
  <c r="BH245" i="2"/>
  <c r="BG245" i="2"/>
  <c r="BF245" i="2"/>
  <c r="T245" i="2"/>
  <c r="R245" i="2"/>
  <c r="P245" i="2"/>
  <c r="BI243" i="2"/>
  <c r="BH243" i="2"/>
  <c r="BG243" i="2"/>
  <c r="BF243" i="2"/>
  <c r="T243" i="2"/>
  <c r="R243" i="2"/>
  <c r="P243" i="2"/>
  <c r="BI238" i="2"/>
  <c r="BH238" i="2"/>
  <c r="BG238" i="2"/>
  <c r="BF238" i="2"/>
  <c r="T238" i="2"/>
  <c r="R238" i="2"/>
  <c r="P238" i="2"/>
  <c r="BI233" i="2"/>
  <c r="BH233" i="2"/>
  <c r="BG233" i="2"/>
  <c r="BF233" i="2"/>
  <c r="T233" i="2"/>
  <c r="R233" i="2"/>
  <c r="P233" i="2"/>
  <c r="BI231" i="2"/>
  <c r="BH231" i="2"/>
  <c r="BG231" i="2"/>
  <c r="BF231" i="2"/>
  <c r="T231" i="2"/>
  <c r="R231" i="2"/>
  <c r="P231" i="2"/>
  <c r="BI229" i="2"/>
  <c r="BH229" i="2"/>
  <c r="BG229" i="2"/>
  <c r="BF229" i="2"/>
  <c r="T229" i="2"/>
  <c r="R229" i="2"/>
  <c r="P229" i="2"/>
  <c r="BI223" i="2"/>
  <c r="BH223" i="2"/>
  <c r="BG223" i="2"/>
  <c r="BF223" i="2"/>
  <c r="T223" i="2"/>
  <c r="R223" i="2"/>
  <c r="P223" i="2"/>
  <c r="BI221" i="2"/>
  <c r="BH221" i="2"/>
  <c r="BG221" i="2"/>
  <c r="BF221" i="2"/>
  <c r="T221" i="2"/>
  <c r="R221" i="2"/>
  <c r="P221" i="2"/>
  <c r="BI219" i="2"/>
  <c r="BH219" i="2"/>
  <c r="BG219" i="2"/>
  <c r="BF219" i="2"/>
  <c r="T219" i="2"/>
  <c r="R219" i="2"/>
  <c r="P219" i="2"/>
  <c r="BI217" i="2"/>
  <c r="BH217" i="2"/>
  <c r="BG217" i="2"/>
  <c r="BF217" i="2"/>
  <c r="T217" i="2"/>
  <c r="R217" i="2"/>
  <c r="P217" i="2"/>
  <c r="BI214" i="2"/>
  <c r="BH214" i="2"/>
  <c r="BG214" i="2"/>
  <c r="BF214" i="2"/>
  <c r="T214" i="2"/>
  <c r="T213" i="2" s="1"/>
  <c r="R214" i="2"/>
  <c r="R213" i="2" s="1"/>
  <c r="P214" i="2"/>
  <c r="P213" i="2" s="1"/>
  <c r="BI204" i="2"/>
  <c r="BH204" i="2"/>
  <c r="BG204" i="2"/>
  <c r="BF204" i="2"/>
  <c r="T204" i="2"/>
  <c r="R204" i="2"/>
  <c r="P204" i="2"/>
  <c r="BI202" i="2"/>
  <c r="BH202" i="2"/>
  <c r="BG202" i="2"/>
  <c r="BF202" i="2"/>
  <c r="T202" i="2"/>
  <c r="R202" i="2"/>
  <c r="P202" i="2"/>
  <c r="BI197" i="2"/>
  <c r="BH197" i="2"/>
  <c r="BG197" i="2"/>
  <c r="BF197" i="2"/>
  <c r="T197" i="2"/>
  <c r="R197" i="2"/>
  <c r="P197" i="2"/>
  <c r="BI194" i="2"/>
  <c r="BH194" i="2"/>
  <c r="BG194" i="2"/>
  <c r="BF194" i="2"/>
  <c r="T194" i="2"/>
  <c r="R194" i="2"/>
  <c r="P194" i="2"/>
  <c r="BI192" i="2"/>
  <c r="BH192" i="2"/>
  <c r="BG192" i="2"/>
  <c r="BF192" i="2"/>
  <c r="T192" i="2"/>
  <c r="R192" i="2"/>
  <c r="P192" i="2"/>
  <c r="BI190" i="2"/>
  <c r="BH190" i="2"/>
  <c r="BG190" i="2"/>
  <c r="BF190" i="2"/>
  <c r="T190" i="2"/>
  <c r="R190" i="2"/>
  <c r="P190" i="2"/>
  <c r="BI188" i="2"/>
  <c r="BH188" i="2"/>
  <c r="BG188" i="2"/>
  <c r="BF188" i="2"/>
  <c r="T188" i="2"/>
  <c r="R188" i="2"/>
  <c r="P188" i="2"/>
  <c r="BI181" i="2"/>
  <c r="BH181" i="2"/>
  <c r="BG181" i="2"/>
  <c r="BF181" i="2"/>
  <c r="T181" i="2"/>
  <c r="R181" i="2"/>
  <c r="P181" i="2"/>
  <c r="BI179" i="2"/>
  <c r="BH179" i="2"/>
  <c r="BG179" i="2"/>
  <c r="BF179" i="2"/>
  <c r="T179" i="2"/>
  <c r="R179" i="2"/>
  <c r="P179" i="2"/>
  <c r="F170" i="2"/>
  <c r="E168" i="2"/>
  <c r="F89" i="2"/>
  <c r="E87" i="2"/>
  <c r="J24" i="2"/>
  <c r="E24" i="2"/>
  <c r="J173" i="2" s="1"/>
  <c r="J23" i="2"/>
  <c r="J21" i="2"/>
  <c r="E21" i="2"/>
  <c r="J172" i="2" s="1"/>
  <c r="J20" i="2"/>
  <c r="J18" i="2"/>
  <c r="E18" i="2"/>
  <c r="F173" i="2" s="1"/>
  <c r="J17" i="2"/>
  <c r="J15" i="2"/>
  <c r="E15" i="2"/>
  <c r="F91" i="2" s="1"/>
  <c r="J14" i="2"/>
  <c r="J12" i="2"/>
  <c r="J89" i="2" s="1"/>
  <c r="E7" i="2"/>
  <c r="E166" i="2"/>
  <c r="L90" i="1"/>
  <c r="AM90" i="1"/>
  <c r="AM89" i="1"/>
  <c r="L89" i="1"/>
  <c r="AM87" i="1"/>
  <c r="L87" i="1"/>
  <c r="L85" i="1"/>
  <c r="L84" i="1"/>
  <c r="BK2780" i="2"/>
  <c r="BK2661" i="2"/>
  <c r="J2597" i="2"/>
  <c r="J2536" i="2"/>
  <c r="J2494" i="2"/>
  <c r="BK2422" i="2"/>
  <c r="J2377" i="2"/>
  <c r="J2339" i="2"/>
  <c r="BK2309" i="2"/>
  <c r="J2255" i="2"/>
  <c r="BK2201" i="2"/>
  <c r="J2089" i="2"/>
  <c r="J2045" i="2"/>
  <c r="BK1965" i="2"/>
  <c r="BK1882" i="2"/>
  <c r="J1824" i="2"/>
  <c r="BK1677" i="2"/>
  <c r="J1409" i="2"/>
  <c r="J1354" i="2"/>
  <c r="J1290" i="2"/>
  <c r="J1230" i="2"/>
  <c r="BK1061" i="2"/>
  <c r="BK723" i="2"/>
  <c r="BK622" i="2"/>
  <c r="BK593" i="2"/>
  <c r="J495" i="2"/>
  <c r="BK264" i="2"/>
  <c r="BK2842" i="2"/>
  <c r="BK2657" i="2"/>
  <c r="J2595" i="2"/>
  <c r="BK2554" i="2"/>
  <c r="BK2512" i="2"/>
  <c r="BK2434" i="2"/>
  <c r="J2389" i="2"/>
  <c r="BK2297" i="2"/>
  <c r="J2227" i="2"/>
  <c r="BK2169" i="2"/>
  <c r="BK2097" i="2"/>
  <c r="J2003" i="2"/>
  <c r="J1917" i="2"/>
  <c r="BK1832" i="2"/>
  <c r="J1759" i="2"/>
  <c r="J1687" i="2"/>
  <c r="BK1507" i="2"/>
  <c r="BK1369" i="2"/>
  <c r="J1236" i="2"/>
  <c r="J1157" i="2"/>
  <c r="BK1087" i="2"/>
  <c r="BK1057" i="2"/>
  <c r="J924" i="2"/>
  <c r="J624" i="2"/>
  <c r="J484" i="2"/>
  <c r="BK341" i="2"/>
  <c r="BK214" i="2"/>
  <c r="J2744" i="2"/>
  <c r="J2651" i="2"/>
  <c r="J2589" i="2"/>
  <c r="J2546" i="2"/>
  <c r="J2520" i="2"/>
  <c r="BK2476" i="2"/>
  <c r="BK2403" i="2"/>
  <c r="BK2333" i="2"/>
  <c r="J2295" i="2"/>
  <c r="BK2219" i="2"/>
  <c r="BK2143" i="2"/>
  <c r="J2109" i="2"/>
  <c r="BK2087" i="2"/>
  <c r="J2017" i="2"/>
  <c r="BK1899" i="2"/>
  <c r="BK1818" i="2"/>
  <c r="J1710" i="2"/>
  <c r="BK1487" i="2"/>
  <c r="BK1420" i="2"/>
  <c r="BK1313" i="2"/>
  <c r="J1220" i="2"/>
  <c r="BK1197" i="2"/>
  <c r="BK1099" i="2"/>
  <c r="BK979" i="2"/>
  <c r="J769" i="2"/>
  <c r="J605" i="2"/>
  <c r="BK525" i="2"/>
  <c r="J412" i="2"/>
  <c r="BK299" i="2"/>
  <c r="BK2883" i="2"/>
  <c r="BK2766" i="2"/>
  <c r="BK2667" i="2"/>
  <c r="J2620" i="2"/>
  <c r="J2540" i="2"/>
  <c r="J2466" i="2"/>
  <c r="J2424" i="2"/>
  <c r="J2379" i="2"/>
  <c r="J2327" i="2"/>
  <c r="BK2255" i="2"/>
  <c r="BK2187" i="2"/>
  <c r="J2153" i="2"/>
  <c r="BK2115" i="2"/>
  <c r="J2077" i="2"/>
  <c r="BK2031" i="2"/>
  <c r="BK1983" i="2"/>
  <c r="BK1875" i="2"/>
  <c r="BK1785" i="2"/>
  <c r="BK1685" i="2"/>
  <c r="BK1407" i="2"/>
  <c r="J1309" i="2"/>
  <c r="BK1188" i="2"/>
  <c r="BK1128" i="2"/>
  <c r="J958" i="2"/>
  <c r="BK756" i="2"/>
  <c r="J654" i="2"/>
  <c r="J482" i="2"/>
  <c r="J348" i="2"/>
  <c r="J221" i="2"/>
  <c r="J2842" i="2"/>
  <c r="BK2741" i="2"/>
  <c r="J2649" i="2"/>
  <c r="BK2595" i="2"/>
  <c r="BK2542" i="2"/>
  <c r="J2488" i="2"/>
  <c r="BK2413" i="2"/>
  <c r="BK2387" i="2"/>
  <c r="J2349" i="2"/>
  <c r="J2299" i="2"/>
  <c r="BK2209" i="2"/>
  <c r="J2151" i="2"/>
  <c r="J2125" i="2"/>
  <c r="J2081" i="2"/>
  <c r="BK1840" i="2"/>
  <c r="BK1726" i="2"/>
  <c r="J1517" i="2"/>
  <c r="BK1413" i="2"/>
  <c r="J1313" i="2"/>
  <c r="BK1244" i="2"/>
  <c r="J1209" i="2"/>
  <c r="BK1143" i="2"/>
  <c r="BK991" i="2"/>
  <c r="BK903" i="2"/>
  <c r="BK650" i="2"/>
  <c r="J593" i="2"/>
  <c r="J523" i="2"/>
  <c r="BK432" i="2"/>
  <c r="J362" i="2"/>
  <c r="J214" i="2"/>
  <c r="J2776" i="2"/>
  <c r="BK2653" i="2"/>
  <c r="BK2607" i="2"/>
  <c r="J2532" i="2"/>
  <c r="BK2474" i="2"/>
  <c r="BK2452" i="2"/>
  <c r="BK2379" i="2"/>
  <c r="BK2293" i="2"/>
  <c r="BK2273" i="2"/>
  <c r="J2253" i="2"/>
  <c r="J2145" i="2"/>
  <c r="J2075" i="2"/>
  <c r="BK2015" i="2"/>
  <c r="BK1963" i="2"/>
  <c r="J1867" i="2"/>
  <c r="J1752" i="2"/>
  <c r="BK1475" i="2"/>
  <c r="J1403" i="2"/>
  <c r="BK1316" i="2"/>
  <c r="J1207" i="2"/>
  <c r="J1150" i="2"/>
  <c r="J1083" i="2"/>
  <c r="BK973" i="2"/>
  <c r="J930" i="2"/>
  <c r="J577" i="2"/>
  <c r="J428" i="2"/>
  <c r="BK362" i="2"/>
  <c r="J264" i="2"/>
  <c r="AS94" i="1"/>
  <c r="BK2729" i="2"/>
  <c r="BK2643" i="2"/>
  <c r="BK2577" i="2"/>
  <c r="J2526" i="2"/>
  <c r="J2490" i="2"/>
  <c r="BK2454" i="2"/>
  <c r="BK2411" i="2"/>
  <c r="BK2345" i="2"/>
  <c r="J2317" i="2"/>
  <c r="J2257" i="2"/>
  <c r="J2215" i="2"/>
  <c r="J2169" i="2"/>
  <c r="J2137" i="2"/>
  <c r="BK2067" i="2"/>
  <c r="J2031" i="2"/>
  <c r="BK2001" i="2"/>
  <c r="J1960" i="2"/>
  <c r="J1871" i="2"/>
  <c r="J1736" i="2"/>
  <c r="BK1519" i="2"/>
  <c r="BK1434" i="2"/>
  <c r="J1365" i="2"/>
  <c r="J1305" i="2"/>
  <c r="J1244" i="2"/>
  <c r="BK1157" i="2"/>
  <c r="BK1107" i="2"/>
  <c r="J979" i="2"/>
  <c r="BK774" i="2"/>
  <c r="J615" i="2"/>
  <c r="BK484" i="2"/>
  <c r="BK392" i="2"/>
  <c r="BK297" i="2"/>
  <c r="BK181" i="2"/>
  <c r="BK2955" i="2"/>
  <c r="J2949" i="2"/>
  <c r="J2934" i="2"/>
  <c r="J2927" i="2"/>
  <c r="BK2915" i="2"/>
  <c r="J2887" i="2"/>
  <c r="BK2669" i="2"/>
  <c r="BK2597" i="2"/>
  <c r="BK2561" i="2"/>
  <c r="J2500" i="2"/>
  <c r="BK2391" i="2"/>
  <c r="BK2327" i="2"/>
  <c r="BK2243" i="2"/>
  <c r="J2201" i="2"/>
  <c r="J2167" i="2"/>
  <c r="BK2055" i="2"/>
  <c r="J2019" i="2"/>
  <c r="BK1974" i="2"/>
  <c r="J1919" i="2"/>
  <c r="BK1861" i="2"/>
  <c r="J1746" i="2"/>
  <c r="J1515" i="2"/>
  <c r="BK1409" i="2"/>
  <c r="J1329" i="2"/>
  <c r="BK1248" i="2"/>
  <c r="J1152" i="2"/>
  <c r="J963" i="2"/>
  <c r="BK761" i="2"/>
  <c r="BK607" i="2"/>
  <c r="J579" i="2"/>
  <c r="BK482" i="2"/>
  <c r="BK378" i="2"/>
  <c r="J266" i="2"/>
  <c r="J2895" i="2"/>
  <c r="J2889" i="2"/>
  <c r="BK2838" i="2"/>
  <c r="BK2697" i="2"/>
  <c r="BK2630" i="2"/>
  <c r="J2565" i="2"/>
  <c r="J2510" i="2"/>
  <c r="J2432" i="2"/>
  <c r="BK2395" i="2"/>
  <c r="BK2331" i="2"/>
  <c r="BK2319" i="2"/>
  <c r="BK2277" i="2"/>
  <c r="J2209" i="2"/>
  <c r="J2157" i="2"/>
  <c r="BK2071" i="2"/>
  <c r="BK2027" i="2"/>
  <c r="J1943" i="2"/>
  <c r="J1878" i="2"/>
  <c r="J1783" i="2"/>
  <c r="J1660" i="2"/>
  <c r="J1429" i="2"/>
  <c r="BK1349" i="2"/>
  <c r="J1282" i="2"/>
  <c r="J1195" i="2"/>
  <c r="BK1091" i="2"/>
  <c r="BK769" i="2"/>
  <c r="BK652" i="2"/>
  <c r="J591" i="2"/>
  <c r="J424" i="2"/>
  <c r="BK287" i="2"/>
  <c r="BK2875" i="2"/>
  <c r="BK2707" i="2"/>
  <c r="BK2615" i="2"/>
  <c r="BK2567" i="2"/>
  <c r="BK2520" i="2"/>
  <c r="BK2460" i="2"/>
  <c r="BK2426" i="2"/>
  <c r="J2381" i="2"/>
  <c r="BK2311" i="2"/>
  <c r="BK2229" i="2"/>
  <c r="BK2185" i="2"/>
  <c r="J2107" i="2"/>
  <c r="J2065" i="2"/>
  <c r="BK1985" i="2"/>
  <c r="J1913" i="2"/>
  <c r="BK1824" i="2"/>
  <c r="BK1746" i="2"/>
  <c r="J1648" i="2"/>
  <c r="BK1431" i="2"/>
  <c r="J1331" i="2"/>
  <c r="BK1180" i="2"/>
  <c r="BK1081" i="2"/>
  <c r="J977" i="2"/>
  <c r="BK932" i="2"/>
  <c r="J648" i="2"/>
  <c r="J525" i="2"/>
  <c r="BK355" i="2"/>
  <c r="BK270" i="2"/>
  <c r="BK2856" i="2"/>
  <c r="J2733" i="2"/>
  <c r="J2645" i="2"/>
  <c r="J2569" i="2"/>
  <c r="BK2532" i="2"/>
  <c r="J2474" i="2"/>
  <c r="BK2383" i="2"/>
  <c r="J2321" i="2"/>
  <c r="BK2253" i="2"/>
  <c r="BK2215" i="2"/>
  <c r="BK2139" i="2"/>
  <c r="J2101" i="2"/>
  <c r="J2057" i="2"/>
  <c r="J1985" i="2"/>
  <c r="J1820" i="2"/>
  <c r="BK1721" i="2"/>
  <c r="J1483" i="2"/>
  <c r="J1395" i="2"/>
  <c r="J1286" i="2"/>
  <c r="BK1222" i="2"/>
  <c r="BK1186" i="2"/>
  <c r="J1075" i="2"/>
  <c r="BK960" i="2"/>
  <c r="J714" i="2"/>
  <c r="J599" i="2"/>
  <c r="J516" i="2"/>
  <c r="J392" i="2"/>
  <c r="BK233" i="2"/>
  <c r="J2853" i="2"/>
  <c r="J2751" i="2"/>
  <c r="BK2665" i="2"/>
  <c r="J2587" i="2"/>
  <c r="J2482" i="2"/>
  <c r="J2438" i="2"/>
  <c r="J2407" i="2"/>
  <c r="BK2349" i="2"/>
  <c r="BK2279" i="2"/>
  <c r="J2195" i="2"/>
  <c r="BK2165" i="2"/>
  <c r="J2123" i="2"/>
  <c r="J2067" i="2"/>
  <c r="BK2011" i="2"/>
  <c r="J1937" i="2"/>
  <c r="J1880" i="2"/>
  <c r="J1779" i="2"/>
  <c r="BK1681" i="2"/>
  <c r="J1416" i="2"/>
  <c r="BK1335" i="2"/>
  <c r="J1186" i="2"/>
  <c r="BK1089" i="2"/>
  <c r="J2203" i="2"/>
  <c r="BK2141" i="2"/>
  <c r="J2099" i="2"/>
  <c r="J2069" i="2"/>
  <c r="BK1919" i="2"/>
  <c r="BK1828" i="2"/>
  <c r="BK1755" i="2"/>
  <c r="J1521" i="2"/>
  <c r="BK1390" i="2"/>
  <c r="BK1303" i="2"/>
  <c r="BK1226" i="2"/>
  <c r="BK1201" i="2"/>
  <c r="BK1139" i="2"/>
  <c r="J948" i="2"/>
  <c r="BK710" i="2"/>
  <c r="J631" i="2"/>
  <c r="BK512" i="2"/>
  <c r="BK406" i="2"/>
  <c r="BK282" i="2"/>
  <c r="BK2748" i="2"/>
  <c r="BK2663" i="2"/>
  <c r="BK2601" i="2"/>
  <c r="J2524" i="2"/>
  <c r="J2462" i="2"/>
  <c r="BK2417" i="2"/>
  <c r="BK2301" i="2"/>
  <c r="J2283" i="2"/>
  <c r="J2259" i="2"/>
  <c r="J2139" i="2"/>
  <c r="J2071" i="2"/>
  <c r="J1993" i="2"/>
  <c r="J1923" i="2"/>
  <c r="BK1759" i="2"/>
  <c r="J1431" i="2"/>
  <c r="J1373" i="2"/>
  <c r="J1311" i="2"/>
  <c r="BK1205" i="2"/>
  <c r="J1128" i="2"/>
  <c r="J1071" i="2"/>
  <c r="J952" i="2"/>
  <c r="J695" i="2"/>
  <c r="J504" i="2"/>
  <c r="J422" i="2"/>
  <c r="J370" i="2"/>
  <c r="BK292" i="2"/>
  <c r="BK221" i="2"/>
  <c r="BK190" i="2"/>
  <c r="J2861" i="2"/>
  <c r="J2699" i="2"/>
  <c r="J2591" i="2"/>
  <c r="BK2518" i="2"/>
  <c r="BK2470" i="2"/>
  <c r="J2430" i="2"/>
  <c r="J2357" i="2"/>
  <c r="J2333" i="2"/>
  <c r="BK2285" i="2"/>
  <c r="J2241" i="2"/>
  <c r="BK2175" i="2"/>
  <c r="BK2145" i="2"/>
  <c r="J2111" i="2"/>
  <c r="J1995" i="2"/>
  <c r="BK1915" i="2"/>
  <c r="BK1830" i="2"/>
  <c r="J1761" i="2"/>
  <c r="BK1528" i="2"/>
  <c r="BK1425" i="2"/>
  <c r="BK1395" i="2"/>
  <c r="BK1311" i="2"/>
  <c r="BK1260" i="2"/>
  <c r="J1216" i="2"/>
  <c r="J1148" i="2"/>
  <c r="J1124" i="2"/>
  <c r="J988" i="2"/>
  <c r="J891" i="2"/>
  <c r="BK631" i="2"/>
  <c r="BK523" i="2"/>
  <c r="BK420" i="2"/>
  <c r="BK277" i="2"/>
  <c r="BK2962" i="2"/>
  <c r="BK2949" i="2"/>
  <c r="BK2934" i="2"/>
  <c r="BK2933" i="2" s="1"/>
  <c r="BK2924" i="2"/>
  <c r="BK2917" i="2"/>
  <c r="J2911" i="2"/>
  <c r="BK2903" i="2"/>
  <c r="BK2895" i="2"/>
  <c r="J2746" i="2"/>
  <c r="BK2647" i="2"/>
  <c r="BK2534" i="2"/>
  <c r="J2502" i="2"/>
  <c r="BK2389" i="2"/>
  <c r="J2273" i="2"/>
  <c r="J2239" i="2"/>
  <c r="BK2205" i="2"/>
  <c r="J2191" i="2"/>
  <c r="J2133" i="2"/>
  <c r="BK2069" i="2"/>
  <c r="BK2023" i="2"/>
  <c r="J1965" i="2"/>
  <c r="BK1923" i="2"/>
  <c r="BK1857" i="2"/>
  <c r="BK1710" i="2"/>
  <c r="J1507" i="2"/>
  <c r="J1413" i="2"/>
  <c r="BK1347" i="2"/>
  <c r="J1260" i="2"/>
  <c r="J1180" i="2"/>
  <c r="J1099" i="2"/>
  <c r="BK950" i="2"/>
  <c r="BK753" i="2"/>
  <c r="J626" i="2"/>
  <c r="J528" i="2"/>
  <c r="J432" i="2"/>
  <c r="BK245" i="2"/>
  <c r="J2903" i="2"/>
  <c r="BK2864" i="2"/>
  <c r="BK2768" i="2"/>
  <c r="BK2649" i="2"/>
  <c r="BK2605" i="2"/>
  <c r="J2544" i="2"/>
  <c r="BK2504" i="2"/>
  <c r="J2409" i="2"/>
  <c r="J2365" i="2"/>
  <c r="BK2329" i="2"/>
  <c r="J2297" i="2"/>
  <c r="BK2221" i="2"/>
  <c r="BK2191" i="2"/>
  <c r="BK2119" i="2"/>
  <c r="J2049" i="2"/>
  <c r="J1979" i="2"/>
  <c r="BK1913" i="2"/>
  <c r="BK1867" i="2"/>
  <c r="J1771" i="2"/>
  <c r="BK1687" i="2"/>
  <c r="BK1473" i="2"/>
  <c r="J1390" i="2"/>
  <c r="BK1301" i="2"/>
  <c r="J1246" i="2"/>
  <c r="BK975" i="2"/>
  <c r="BK891" i="2"/>
  <c r="BK648" i="2"/>
  <c r="BK548" i="2"/>
  <c r="J355" i="2"/>
  <c r="J223" i="2"/>
  <c r="J2797" i="2"/>
  <c r="J2667" i="2"/>
  <c r="J2603" i="2"/>
  <c r="BK2563" i="2"/>
  <c r="J2486" i="2"/>
  <c r="J2446" i="2"/>
  <c r="BK2399" i="2"/>
  <c r="BK2369" i="2"/>
  <c r="BK2291" i="2"/>
  <c r="J2219" i="2"/>
  <c r="BK2177" i="2"/>
  <c r="BK2101" i="2"/>
  <c r="J2033" i="2"/>
  <c r="BK1929" i="2"/>
  <c r="BK1853" i="2"/>
  <c r="BK1748" i="2"/>
  <c r="BK1652" i="2"/>
  <c r="BK1491" i="2"/>
  <c r="BK1405" i="2"/>
  <c r="BK1264" i="2"/>
  <c r="J1224" i="2"/>
  <c r="BK1152" i="2"/>
  <c r="J1069" i="2"/>
  <c r="BK963" i="2"/>
  <c r="J697" i="2"/>
  <c r="J597" i="2"/>
  <c r="J394" i="2"/>
  <c r="J277" i="2"/>
  <c r="BK2770" i="2"/>
  <c r="BK2704" i="2"/>
  <c r="J2630" i="2"/>
  <c r="J2581" i="2"/>
  <c r="J2538" i="2"/>
  <c r="BK2486" i="2"/>
  <c r="J2456" i="2"/>
  <c r="BK2381" i="2"/>
  <c r="J2309" i="2"/>
  <c r="BK2237" i="2"/>
  <c r="BK2211" i="2"/>
  <c r="BK2131" i="2"/>
  <c r="BK2099" i="2"/>
  <c r="BK2061" i="2"/>
  <c r="J1997" i="2"/>
  <c r="BK1894" i="2"/>
  <c r="BK1752" i="2"/>
  <c r="BK1679" i="2"/>
  <c r="J1473" i="2"/>
  <c r="J1349" i="2"/>
  <c r="BK1270" i="2"/>
  <c r="BK1209" i="2"/>
  <c r="BK1135" i="2"/>
  <c r="BK1067" i="2"/>
  <c r="BK954" i="2"/>
  <c r="BK664" i="2"/>
  <c r="J534" i="2"/>
  <c r="BK436" i="2"/>
  <c r="BK309" i="2"/>
  <c r="J192" i="2"/>
  <c r="J2847" i="2"/>
  <c r="J2671" i="2"/>
  <c r="BK2565" i="2"/>
  <c r="BK2500" i="2"/>
  <c r="J2472" i="2"/>
  <c r="J2422" i="2"/>
  <c r="J2403" i="2"/>
  <c r="BK2343" i="2"/>
  <c r="J2319" i="2"/>
  <c r="BK2249" i="2"/>
  <c r="J2185" i="2"/>
  <c r="BK2151" i="2"/>
  <c r="BK2113" i="2"/>
  <c r="J2055" i="2"/>
  <c r="J2001" i="2"/>
  <c r="J1935" i="2"/>
  <c r="J1884" i="2"/>
  <c r="J1828" i="2"/>
  <c r="BK1715" i="2"/>
  <c r="BK1511" i="2"/>
  <c r="BK1354" i="2"/>
  <c r="BK1228" i="2"/>
  <c r="BK1109" i="2"/>
  <c r="BK930" i="2"/>
  <c r="BK697" i="2"/>
  <c r="BK528" i="2"/>
  <c r="BK387" i="2"/>
  <c r="BK304" i="2"/>
  <c r="BK217" i="2"/>
  <c r="BK2709" i="2"/>
  <c r="J2615" i="2"/>
  <c r="J2575" i="2"/>
  <c r="BK2536" i="2"/>
  <c r="BK2502" i="2"/>
  <c r="J2454" i="2"/>
  <c r="BK2377" i="2"/>
  <c r="BK2355" i="2"/>
  <c r="BK2289" i="2"/>
  <c r="BK2213" i="2"/>
  <c r="BK2161" i="2"/>
  <c r="J2127" i="2"/>
  <c r="J2093" i="2"/>
  <c r="BK2063" i="2"/>
  <c r="BK2033" i="2"/>
  <c r="BK2891" i="2"/>
  <c r="BK2858" i="2"/>
  <c r="J2748" i="2"/>
  <c r="BK2637" i="2"/>
  <c r="BK2591" i="2"/>
  <c r="BK2548" i="2"/>
  <c r="J2506" i="2"/>
  <c r="BK2430" i="2"/>
  <c r="BK2401" i="2"/>
  <c r="BK2357" i="2"/>
  <c r="J2329" i="2"/>
  <c r="J2289" i="2"/>
  <c r="J2213" i="2"/>
  <c r="J2179" i="2"/>
  <c r="J2087" i="2"/>
  <c r="BK2005" i="2"/>
  <c r="BK1909" i="2"/>
  <c r="J1851" i="2"/>
  <c r="J1767" i="2"/>
  <c r="J1477" i="2"/>
  <c r="J1401" i="2"/>
  <c r="J1327" i="2"/>
  <c r="J1253" i="2"/>
  <c r="J1126" i="2"/>
  <c r="BK958" i="2"/>
  <c r="BK714" i="2"/>
  <c r="J613" i="2"/>
  <c r="BK536" i="2"/>
  <c r="J309" i="2"/>
  <c r="J188" i="2"/>
  <c r="J2711" i="2"/>
  <c r="J2655" i="2"/>
  <c r="J2585" i="2"/>
  <c r="BK2540" i="2"/>
  <c r="J2468" i="2"/>
  <c r="J2405" i="2"/>
  <c r="BK2323" i="2"/>
  <c r="J2271" i="2"/>
  <c r="J2217" i="2"/>
  <c r="J2163" i="2"/>
  <c r="J2039" i="2"/>
  <c r="BK1972" i="2"/>
  <c r="J1906" i="2"/>
  <c r="BK1783" i="2"/>
  <c r="BK1741" i="2"/>
  <c r="BK1526" i="2"/>
  <c r="BK1385" i="2"/>
  <c r="BK1290" i="2"/>
  <c r="BK1232" i="2"/>
  <c r="BK1192" i="2"/>
  <c r="J1077" i="2"/>
  <c r="J986" i="2"/>
  <c r="J896" i="2"/>
  <c r="J611" i="2"/>
  <c r="BK495" i="2"/>
  <c r="J378" i="2"/>
  <c r="J245" i="2"/>
  <c r="J2768" i="2"/>
  <c r="J2682" i="2"/>
  <c r="J2607" i="2"/>
  <c r="BK2544" i="2"/>
  <c r="BK2496" i="2"/>
  <c r="BK2442" i="2"/>
  <c r="BK2359" i="2"/>
  <c r="J2301" i="2"/>
  <c r="J2231" i="2"/>
  <c r="BK2159" i="2"/>
  <c r="J2119" i="2"/>
  <c r="BK2075" i="2"/>
  <c r="J2021" i="2"/>
  <c r="BK1931" i="2"/>
  <c r="BK1761" i="2"/>
  <c r="BK1683" i="2"/>
  <c r="J1481" i="2"/>
  <c r="J1369" i="2"/>
  <c r="BK1276" i="2"/>
  <c r="BK1218" i="2"/>
  <c r="J1188" i="2"/>
  <c r="BK1077" i="2"/>
  <c r="BK969" i="2"/>
  <c r="J941" i="2"/>
  <c r="BK609" i="2"/>
  <c r="BK466" i="2"/>
  <c r="BK331" i="2"/>
  <c r="J194" i="2"/>
  <c r="J2770" i="2"/>
  <c r="J2661" i="2"/>
  <c r="BK2613" i="2"/>
  <c r="BK2510" i="2"/>
  <c r="BK2444" i="2"/>
  <c r="J2415" i="2"/>
  <c r="J2383" i="2"/>
  <c r="J2335" i="2"/>
  <c r="J2285" i="2"/>
  <c r="J2205" i="2"/>
  <c r="J2171" i="2"/>
  <c r="J2129" i="2"/>
  <c r="J2079" i="2"/>
  <c r="J2047" i="2"/>
  <c r="BK1979" i="2"/>
  <c r="BK1896" i="2"/>
  <c r="J1792" i="2"/>
  <c r="BK1731" i="2"/>
  <c r="BK1515" i="2"/>
  <c r="BK1381" i="2"/>
  <c r="J1316" i="2"/>
  <c r="J1218" i="2"/>
  <c r="J1146" i="2"/>
  <c r="BK986" i="2"/>
  <c r="J719" i="2"/>
  <c r="BK543" i="2"/>
  <c r="J473" i="2"/>
  <c r="J331" i="2"/>
  <c r="BK238" i="2"/>
  <c r="J179" i="2"/>
  <c r="BK2853" i="2"/>
  <c r="J2766" i="2"/>
  <c r="J2653" i="2"/>
  <c r="BK2583" i="2"/>
  <c r="BK2550" i="2"/>
  <c r="BK2516" i="2"/>
  <c r="J2470" i="2"/>
  <c r="J2399" i="2"/>
  <c r="BK2365" i="2"/>
  <c r="J2307" i="2"/>
  <c r="J2261" i="2"/>
  <c r="BK2167" i="2"/>
  <c r="J2131" i="2"/>
  <c r="BK2105" i="2"/>
  <c r="BK2083" i="2"/>
  <c r="J2043" i="2"/>
  <c r="BK1960" i="2"/>
  <c r="J1865" i="2"/>
  <c r="J1708" i="2"/>
  <c r="BK1509" i="2"/>
  <c r="BK1333" i="2"/>
  <c r="BK1274" i="2"/>
  <c r="BK1224" i="2"/>
  <c r="BK1173" i="2"/>
  <c r="J1087" i="2"/>
  <c r="J973" i="2"/>
  <c r="BK765" i="2"/>
  <c r="BK637" i="2"/>
  <c r="J548" i="2"/>
  <c r="J455" i="2"/>
  <c r="BK385" i="2"/>
  <c r="J319" i="2"/>
  <c r="J2675" i="2"/>
  <c r="J2635" i="2"/>
  <c r="BK2579" i="2"/>
  <c r="BK2472" i="2"/>
  <c r="BK2448" i="2"/>
  <c r="BK2373" i="2"/>
  <c r="BK2295" i="2"/>
  <c r="J2269" i="2"/>
  <c r="BK2233" i="2"/>
  <c r="J2115" i="2"/>
  <c r="BK2065" i="2"/>
  <c r="BK1987" i="2"/>
  <c r="J1875" i="2"/>
  <c r="BK1706" i="2"/>
  <c r="J1411" i="2"/>
  <c r="J1347" i="2"/>
  <c r="BK1278" i="2"/>
  <c r="BK1154" i="2"/>
  <c r="J1109" i="2"/>
  <c r="BK1073" i="2"/>
  <c r="BK965" i="2"/>
  <c r="J761" i="2"/>
  <c r="J2677" i="2"/>
  <c r="J2637" i="2"/>
  <c r="BK2530" i="2"/>
  <c r="BK2498" i="2"/>
  <c r="BK2450" i="2"/>
  <c r="J2426" i="2"/>
  <c r="J2371" i="2"/>
  <c r="BK2321" i="2"/>
  <c r="BK2263" i="2"/>
  <c r="J2225" i="2"/>
  <c r="BK2179" i="2"/>
  <c r="BK2133" i="2"/>
  <c r="BK2051" i="2"/>
  <c r="J2015" i="2"/>
  <c r="J1999" i="2"/>
  <c r="BK1925" i="2"/>
  <c r="BK1767" i="2"/>
  <c r="J1526" i="2"/>
  <c r="J1420" i="2"/>
  <c r="BK1360" i="2"/>
  <c r="J1303" i="2"/>
  <c r="J1238" i="2"/>
  <c r="J1199" i="2"/>
  <c r="J1143" i="2"/>
  <c r="BK1083" i="2"/>
  <c r="J928" i="2"/>
  <c r="J530" i="2"/>
  <c r="J385" i="2"/>
  <c r="J299" i="2"/>
  <c r="J217" i="2"/>
  <c r="J2960" i="2"/>
  <c r="J2953" i="2"/>
  <c r="BK2938" i="2"/>
  <c r="BK2929" i="2"/>
  <c r="J2920" i="2"/>
  <c r="J2915" i="2"/>
  <c r="J2885" i="2"/>
  <c r="J2697" i="2"/>
  <c r="J2573" i="2"/>
  <c r="J2516" i="2"/>
  <c r="J2478" i="2"/>
  <c r="BK2363" i="2"/>
  <c r="BK2283" i="2"/>
  <c r="J2237" i="2"/>
  <c r="J2177" i="2"/>
  <c r="BK2123" i="2"/>
  <c r="BK2059" i="2"/>
  <c r="BK2017" i="2"/>
  <c r="J1955" i="2"/>
  <c r="J1894" i="2"/>
  <c r="J1757" i="2"/>
  <c r="J1681" i="2"/>
  <c r="J1503" i="2"/>
  <c r="BK1356" i="2"/>
  <c r="J1301" i="2"/>
  <c r="BK1203" i="2"/>
  <c r="J1067" i="2"/>
  <c r="J710" i="2"/>
  <c r="J622" i="2"/>
  <c r="BK534" i="2"/>
  <c r="BK445" i="2"/>
  <c r="J314" i="2"/>
  <c r="J229" i="2"/>
  <c r="BK1771" i="2"/>
  <c r="J1511" i="2"/>
  <c r="BK1309" i="2"/>
  <c r="J1258" i="2"/>
  <c r="BK1216" i="2"/>
  <c r="BK1166" i="2"/>
  <c r="J1081" i="2"/>
  <c r="J913" i="2"/>
  <c r="BK701" i="2"/>
  <c r="J543" i="2"/>
  <c r="BK473" i="2"/>
  <c r="BK397" i="2"/>
  <c r="BK348" i="2"/>
  <c r="BK202" i="2"/>
  <c r="BK2844" i="2"/>
  <c r="BK2687" i="2"/>
  <c r="BK2639" i="2"/>
  <c r="BK2593" i="2"/>
  <c r="J2480" i="2"/>
  <c r="BK2428" i="2"/>
  <c r="BK2371" i="2"/>
  <c r="BK2275" i="2"/>
  <c r="J2235" i="2"/>
  <c r="BK2079" i="2"/>
  <c r="BK2029" i="2"/>
  <c r="J1972" i="2"/>
  <c r="J1787" i="2"/>
  <c r="BK1517" i="2"/>
  <c r="J1405" i="2"/>
  <c r="BK1337" i="2"/>
  <c r="J1248" i="2"/>
  <c r="J1197" i="2"/>
  <c r="BK1148" i="2"/>
  <c r="BK1097" i="2"/>
  <c r="BK1065" i="2"/>
  <c r="BK896" i="2"/>
  <c r="BK541" i="2"/>
  <c r="J445" i="2"/>
  <c r="BK390" i="2"/>
  <c r="J282" i="2"/>
  <c r="BK204" i="2"/>
  <c r="J2673" i="2"/>
  <c r="BK2599" i="2"/>
  <c r="BK2546" i="2"/>
  <c r="BK2488" i="2"/>
  <c r="BK2438" i="2"/>
  <c r="BK2375" i="2"/>
  <c r="BK2341" i="2"/>
  <c r="BK2307" i="2"/>
  <c r="BK2251" i="2"/>
  <c r="BK2203" i="2"/>
  <c r="BK2155" i="2"/>
  <c r="J2117" i="2"/>
  <c r="BK2045" i="2"/>
  <c r="BK2009" i="2"/>
  <c r="BK1977" i="2"/>
  <c r="BK1911" i="2"/>
  <c r="J1775" i="2"/>
  <c r="BK1650" i="2"/>
  <c r="BK1483" i="2"/>
  <c r="J1274" i="2"/>
  <c r="BK1234" i="2"/>
  <c r="BK1195" i="2"/>
  <c r="BK1071" i="2"/>
  <c r="J971" i="2"/>
  <c r="J753" i="2"/>
  <c r="J609" i="2"/>
  <c r="J449" i="2"/>
  <c r="BK350" i="2"/>
  <c r="BK248" i="2"/>
  <c r="J2962" i="2"/>
  <c r="J2955" i="2"/>
  <c r="BK2947" i="2"/>
  <c r="J2936" i="2"/>
  <c r="BK2927" i="2"/>
  <c r="J2922" i="2"/>
  <c r="J2913" i="2"/>
  <c r="J2893" i="2"/>
  <c r="J2704" i="2"/>
  <c r="J2583" i="2"/>
  <c r="J2550" i="2"/>
  <c r="BK2494" i="2"/>
  <c r="J2353" i="2"/>
  <c r="J2263" i="2"/>
  <c r="J2223" i="2"/>
  <c r="J2173" i="2"/>
  <c r="BK2121" i="2"/>
  <c r="BK2041" i="2"/>
  <c r="J1963" i="2"/>
  <c r="J1911" i="2"/>
  <c r="BK1826" i="2"/>
  <c r="J1731" i="2"/>
  <c r="J1663" i="2"/>
  <c r="J1425" i="2"/>
  <c r="J1358" i="2"/>
  <c r="J1278" i="2"/>
  <c r="J1190" i="2"/>
  <c r="BK1124" i="2"/>
  <c r="J926" i="2"/>
  <c r="BK654" i="2"/>
  <c r="BK615" i="2"/>
  <c r="BK591" i="2"/>
  <c r="BK477" i="2"/>
  <c r="J326" i="2"/>
  <c r="BK2899" i="2"/>
  <c r="BK2840" i="2"/>
  <c r="J2774" i="2"/>
  <c r="BK2651" i="2"/>
  <c r="BK2573" i="2"/>
  <c r="J2542" i="2"/>
  <c r="BK2462" i="2"/>
  <c r="J2411" i="2"/>
  <c r="J2369" i="2"/>
  <c r="BK2335" i="2"/>
  <c r="BK2305" i="2"/>
  <c r="BK2241" i="2"/>
  <c r="BK2171" i="2"/>
  <c r="BK2077" i="2"/>
  <c r="BK2037" i="2"/>
  <c r="J1929" i="2"/>
  <c r="BK1865" i="2"/>
  <c r="BK1704" i="2"/>
  <c r="BK1436" i="2"/>
  <c r="J1397" i="2"/>
  <c r="BK1294" i="2"/>
  <c r="J1232" i="2"/>
  <c r="J1073" i="2"/>
  <c r="BK941" i="2"/>
  <c r="BK693" i="2"/>
  <c r="BK603" i="2"/>
  <c r="J410" i="2"/>
  <c r="BK229" i="2"/>
  <c r="J2692" i="2"/>
  <c r="BK2611" i="2"/>
  <c r="J2571" i="2"/>
  <c r="BK2528" i="2"/>
  <c r="BK2480" i="2"/>
  <c r="J2442" i="2"/>
  <c r="BK2385" i="2"/>
  <c r="BK2337" i="2"/>
  <c r="BK2259" i="2"/>
  <c r="BK2199" i="2"/>
  <c r="BK2125" i="2"/>
  <c r="BK2019" i="2"/>
  <c r="J1950" i="2"/>
  <c r="BK1884" i="2"/>
  <c r="J1785" i="2"/>
  <c r="J1715" i="2"/>
  <c r="J1528" i="2"/>
  <c r="BK1377" i="2"/>
  <c r="BK1280" i="2"/>
  <c r="BK1207" i="2"/>
  <c r="J1122" i="2"/>
  <c r="J1059" i="2"/>
  <c r="J950" i="2"/>
  <c r="J652" i="2"/>
  <c r="J536" i="2"/>
  <c r="J436" i="2"/>
  <c r="J287" i="2"/>
  <c r="J2875" i="2"/>
  <c r="BK2774" i="2"/>
  <c r="BK2671" i="2"/>
  <c r="BK2603" i="2"/>
  <c r="J2559" i="2"/>
  <c r="BK2522" i="2"/>
  <c r="BK2478" i="2"/>
  <c r="BK2415" i="2"/>
  <c r="BK2315" i="2"/>
  <c r="J2245" i="2"/>
  <c r="BK2223" i="2"/>
  <c r="BK2173" i="2"/>
  <c r="J2113" i="2"/>
  <c r="J2095" i="2"/>
  <c r="BK2043" i="2"/>
  <c r="BK1981" i="2"/>
  <c r="J1882" i="2"/>
  <c r="BK1779" i="2"/>
  <c r="J1677" i="2"/>
  <c r="BK1427" i="2"/>
  <c r="BK1345" i="2"/>
  <c r="J1264" i="2"/>
  <c r="J1205" i="2"/>
  <c r="J1131" i="2"/>
  <c r="BK1069" i="2"/>
  <c r="BK967" i="2"/>
  <c r="BK908" i="2"/>
  <c r="J607" i="2"/>
  <c r="BK449" i="2"/>
  <c r="J390" i="2"/>
  <c r="J219" i="2"/>
  <c r="J2838" i="2"/>
  <c r="J2687" i="2"/>
  <c r="J2609" i="2"/>
  <c r="J2518" i="2"/>
  <c r="J2464" i="2"/>
  <c r="J2434" i="2"/>
  <c r="BK2393" i="2"/>
  <c r="J2341" i="2"/>
  <c r="J2287" i="2"/>
  <c r="J2211" i="2"/>
  <c r="J2175" i="2"/>
  <c r="J2143" i="2"/>
  <c r="BK2103" i="2"/>
  <c r="J2063" i="2"/>
  <c r="J2007" i="2"/>
  <c r="J1904" i="2"/>
  <c r="J1840" i="2"/>
  <c r="J1748" i="2"/>
  <c r="BK1660" i="2"/>
  <c r="J1377" i="2"/>
  <c r="BK1199" i="2"/>
  <c r="BK1137" i="2"/>
  <c r="BK948" i="2"/>
  <c r="J727" i="2"/>
  <c r="BK624" i="2"/>
  <c r="BK502" i="2"/>
  <c r="J408" i="2"/>
  <c r="J341" i="2"/>
  <c r="J248" i="2"/>
  <c r="J202" i="2"/>
  <c r="BK2797" i="2"/>
  <c r="BK2751" i="2"/>
  <c r="J2665" i="2"/>
  <c r="J2605" i="2"/>
  <c r="J2579" i="2"/>
  <c r="J2554" i="2"/>
  <c r="J2534" i="2"/>
  <c r="J2484" i="2"/>
  <c r="J2401" i="2"/>
  <c r="BK2367" i="2"/>
  <c r="BK2313" i="2"/>
  <c r="BK2281" i="2"/>
  <c r="BK2231" i="2"/>
  <c r="BK2157" i="2"/>
  <c r="J2147" i="2"/>
  <c r="BK2117" i="2"/>
  <c r="J2085" i="2"/>
  <c r="BK2035" i="2"/>
  <c r="J1861" i="2"/>
  <c r="J1685" i="2"/>
  <c r="J1491" i="2"/>
  <c r="J1299" i="2"/>
  <c r="BK1242" i="2"/>
  <c r="BK1159" i="2"/>
  <c r="J960" i="2"/>
  <c r="BK695" i="2"/>
  <c r="J581" i="2"/>
  <c r="J477" i="2"/>
  <c r="J387" i="2"/>
  <c r="BK324" i="2"/>
  <c r="BK2885" i="2"/>
  <c r="BK2733" i="2"/>
  <c r="J2647" i="2"/>
  <c r="BK2609" i="2"/>
  <c r="BK2587" i="2"/>
  <c r="BK2490" i="2"/>
  <c r="BK2458" i="2"/>
  <c r="J2387" i="2"/>
  <c r="J2291" i="2"/>
  <c r="BK2271" i="2"/>
  <c r="J2251" i="2"/>
  <c r="BK2081" i="2"/>
  <c r="J2037" i="2"/>
  <c r="BK1995" i="2"/>
  <c r="BK1950" i="2"/>
  <c r="J1826" i="2"/>
  <c r="J1427" i="2"/>
  <c r="J1360" i="2"/>
  <c r="BK1258" i="2"/>
  <c r="J1166" i="2"/>
  <c r="J1107" i="2"/>
  <c r="BK988" i="2"/>
  <c r="J774" i="2"/>
  <c r="BK461" i="2"/>
  <c r="J397" i="2"/>
  <c r="J272" i="2"/>
  <c r="BK194" i="2"/>
  <c r="J2844" i="2"/>
  <c r="J2669" i="2"/>
  <c r="J2557" i="2"/>
  <c r="BK2506" i="2"/>
  <c r="BK2464" i="2"/>
  <c r="BK2419" i="2"/>
  <c r="J2345" i="2"/>
  <c r="BK2299" i="2"/>
  <c r="BK2245" i="2"/>
  <c r="BK2181" i="2"/>
  <c r="J2141" i="2"/>
  <c r="J2059" i="2"/>
  <c r="J2025" i="2"/>
  <c r="J1991" i="2"/>
  <c r="J1909" i="2"/>
  <c r="J1818" i="2"/>
  <c r="J1713" i="2"/>
  <c r="J1513" i="2"/>
  <c r="J1418" i="2"/>
  <c r="J1385" i="2"/>
  <c r="BK1286" i="2"/>
  <c r="BK1236" i="2"/>
  <c r="BK1141" i="2"/>
  <c r="J1061" i="2"/>
  <c r="J965" i="2"/>
  <c r="J659" i="2"/>
  <c r="J461" i="2"/>
  <c r="BK424" i="2"/>
  <c r="BK314" i="2"/>
  <c r="BK192" i="2"/>
  <c r="J2957" i="2"/>
  <c r="J2951" i="2"/>
  <c r="J2938" i="2"/>
  <c r="J2931" i="2"/>
  <c r="BK2920" i="2"/>
  <c r="BK2911" i="2"/>
  <c r="BK2889" i="2"/>
  <c r="BK2675" i="2"/>
  <c r="BK2618" i="2"/>
  <c r="J2528" i="2"/>
  <c r="J2460" i="2"/>
  <c r="J2337" i="2"/>
  <c r="J2265" i="2"/>
  <c r="J2229" i="2"/>
  <c r="BK2183" i="2"/>
  <c r="BK2093" i="2"/>
  <c r="BK2021" i="2"/>
  <c r="J1987" i="2"/>
  <c r="BK1943" i="2"/>
  <c r="BK1719" i="2"/>
  <c r="J1505" i="2"/>
  <c r="BK1399" i="2"/>
  <c r="BK1282" i="2"/>
  <c r="J1234" i="2"/>
  <c r="J1154" i="2"/>
  <c r="J1091" i="2"/>
  <c r="BK928" i="2"/>
  <c r="J650" i="2"/>
  <c r="J601" i="2"/>
  <c r="BK516" i="2"/>
  <c r="BK408" i="2"/>
  <c r="J233" i="2"/>
  <c r="J190" i="2"/>
  <c r="BK2897" i="2"/>
  <c r="J2856" i="2"/>
  <c r="BK2677" i="2"/>
  <c r="J2618" i="2"/>
  <c r="BK2569" i="2"/>
  <c r="BK2526" i="2"/>
  <c r="J2436" i="2"/>
  <c r="J2393" i="2"/>
  <c r="J2347" i="2"/>
  <c r="J2325" i="2"/>
  <c r="J2281" i="2"/>
  <c r="BK2247" i="2"/>
  <c r="J2197" i="2"/>
  <c r="BK2135" i="2"/>
  <c r="BK2053" i="2"/>
  <c r="J2011" i="2"/>
  <c r="J1899" i="2"/>
  <c r="J1832" i="2"/>
  <c r="BK1713" i="2"/>
  <c r="BK1521" i="2"/>
  <c r="BK1403" i="2"/>
  <c r="J1337" i="2"/>
  <c r="J1262" i="2"/>
  <c r="BK1131" i="2"/>
  <c r="BK971" i="2"/>
  <c r="J701" i="2"/>
  <c r="BK617" i="2"/>
  <c r="BK577" i="2"/>
  <c r="BK336" i="2"/>
  <c r="BK219" i="2"/>
  <c r="J2729" i="2"/>
  <c r="BK2645" i="2"/>
  <c r="J2593" i="2"/>
  <c r="BK2552" i="2"/>
  <c r="BK2466" i="2"/>
  <c r="BK2440" i="2"/>
  <c r="BK2397" i="2"/>
  <c r="BK2361" i="2"/>
  <c r="J2243" i="2"/>
  <c r="BK2207" i="2"/>
  <c r="J2103" i="2"/>
  <c r="J2061" i="2"/>
  <c r="J1939" i="2"/>
  <c r="J1847" i="2"/>
  <c r="BK1763" i="2"/>
  <c r="J1704" i="2"/>
  <c r="J1487" i="2"/>
  <c r="BK1397" i="2"/>
  <c r="BK1307" i="2"/>
  <c r="J1228" i="2"/>
  <c r="J1135" i="2"/>
  <c r="BK1063" i="2"/>
  <c r="J975" i="2"/>
  <c r="J723" i="2"/>
  <c r="BK601" i="2"/>
  <c r="J512" i="2"/>
  <c r="BK326" i="2"/>
  <c r="BK197" i="2"/>
  <c r="BK2847" i="2"/>
  <c r="J2739" i="2"/>
  <c r="J2663" i="2"/>
  <c r="J2611" i="2"/>
  <c r="J2561" i="2"/>
  <c r="J2498" i="2"/>
  <c r="J2444" i="2"/>
  <c r="J2367" i="2"/>
  <c r="J2305" i="2"/>
  <c r="BK2235" i="2"/>
  <c r="J2193" i="2"/>
  <c r="BK2107" i="2"/>
  <c r="BK2073" i="2"/>
  <c r="J2035" i="2"/>
  <c r="BK1937" i="2"/>
  <c r="BK1787" i="2"/>
  <c r="BK1708" i="2"/>
  <c r="BK1479" i="2"/>
  <c r="BK1416" i="2"/>
  <c r="BK1299" i="2"/>
  <c r="BK1255" i="2"/>
  <c r="J1203" i="2"/>
  <c r="J1079" i="2"/>
  <c r="BK1059" i="2"/>
  <c r="J956" i="2"/>
  <c r="J693" i="2"/>
  <c r="BK595" i="2"/>
  <c r="BK455" i="2"/>
  <c r="BK394" i="2"/>
  <c r="J270" i="2"/>
  <c r="BK2861" i="2"/>
  <c r="BK2746" i="2"/>
  <c r="BK2625" i="2"/>
  <c r="J2548" i="2"/>
  <c r="BK2492" i="2"/>
  <c r="J2458" i="2"/>
  <c r="J2397" i="2"/>
  <c r="J2363" i="2"/>
  <c r="J2323" i="2"/>
  <c r="J2277" i="2"/>
  <c r="J2199" i="2"/>
  <c r="BK2163" i="2"/>
  <c r="BK2127" i="2"/>
  <c r="BK2089" i="2"/>
  <c r="J2051" i="2"/>
  <c r="BK1991" i="2"/>
  <c r="BK1906" i="2"/>
  <c r="J1853" i="2"/>
  <c r="J1719" i="2"/>
  <c r="BK1503" i="2"/>
  <c r="BK1365" i="2"/>
  <c r="J1266" i="2"/>
  <c r="J1139" i="2"/>
  <c r="BK977" i="2"/>
  <c r="J765" i="2"/>
  <c r="J664" i="2"/>
  <c r="BK530" i="2"/>
  <c r="BK453" i="2"/>
  <c r="BK243" i="2"/>
  <c r="BK188" i="2"/>
  <c r="J2864" i="2"/>
  <c r="BK2682" i="2"/>
  <c r="J2601" i="2"/>
  <c r="J2563" i="2"/>
  <c r="BK2508" i="2"/>
  <c r="BK2424" i="2"/>
  <c r="J2375" i="2"/>
  <c r="BK2317" i="2"/>
  <c r="J2275" i="2"/>
  <c r="BK2193" i="2"/>
  <c r="BK2149" i="2"/>
  <c r="BK2109" i="2"/>
  <c r="J2073" i="2"/>
  <c r="J2009" i="2"/>
  <c r="BK1993" i="2"/>
  <c r="J1983" i="2"/>
  <c r="BK1935" i="2"/>
  <c r="J1915" i="2"/>
  <c r="BK1851" i="2"/>
  <c r="BK1757" i="2"/>
  <c r="J1519" i="2"/>
  <c r="J1345" i="2"/>
  <c r="J1276" i="2"/>
  <c r="BK1230" i="2"/>
  <c r="BK1171" i="2"/>
  <c r="J1133" i="2"/>
  <c r="BK952" i="2"/>
  <c r="J756" i="2"/>
  <c r="BK613" i="2"/>
  <c r="BK493" i="2"/>
  <c r="BK412" i="2"/>
  <c r="J350" i="2"/>
  <c r="BK223" i="2"/>
  <c r="J2741" i="2"/>
  <c r="BK2659" i="2"/>
  <c r="J2613" i="2"/>
  <c r="BK2589" i="2"/>
  <c r="BK2484" i="2"/>
  <c r="BK2456" i="2"/>
  <c r="BK2409" i="2"/>
  <c r="J2359" i="2"/>
  <c r="BK2287" i="2"/>
  <c r="BK2267" i="2"/>
  <c r="BK2225" i="2"/>
  <c r="BK2111" i="2"/>
  <c r="BK2047" i="2"/>
  <c r="J1977" i="2"/>
  <c r="J1896" i="2"/>
  <c r="J1652" i="2"/>
  <c r="BK1418" i="2"/>
  <c r="BK1358" i="2"/>
  <c r="J1270" i="2"/>
  <c r="J1201" i="2"/>
  <c r="BK1126" i="2"/>
  <c r="BK1075" i="2"/>
  <c r="J1057" i="2"/>
  <c r="BK727" i="2"/>
  <c r="J532" i="2"/>
  <c r="BK439" i="2"/>
  <c r="J304" i="2"/>
  <c r="J238" i="2"/>
  <c r="J181" i="2"/>
  <c r="J2814" i="2"/>
  <c r="J2641" i="2"/>
  <c r="BK2575" i="2"/>
  <c r="BK2524" i="2"/>
  <c r="J2492" i="2"/>
  <c r="J2448" i="2"/>
  <c r="J2395" i="2"/>
  <c r="J2343" i="2"/>
  <c r="BK2303" i="2"/>
  <c r="J2247" i="2"/>
  <c r="J2187" i="2"/>
  <c r="BK2153" i="2"/>
  <c r="BK2085" i="2"/>
  <c r="BK2039" i="2"/>
  <c r="J2005" i="2"/>
  <c r="BK1955" i="2"/>
  <c r="BK1878" i="2"/>
  <c r="J1679" i="2"/>
  <c r="J1475" i="2"/>
  <c r="BK1401" i="2"/>
  <c r="BK1327" i="2"/>
  <c r="J1255" i="2"/>
  <c r="BK1220" i="2"/>
  <c r="J1173" i="2"/>
  <c r="BK1122" i="2"/>
  <c r="J1037" i="2"/>
  <c r="BK913" i="2"/>
  <c r="BK579" i="2"/>
  <c r="BK428" i="2"/>
  <c r="BK319" i="2"/>
  <c r="J243" i="2"/>
  <c r="BK2957" i="2"/>
  <c r="BK2951" i="2"/>
  <c r="J2947" i="2"/>
  <c r="BK2931" i="2"/>
  <c r="J2924" i="2"/>
  <c r="J2917" i="2"/>
  <c r="BK2909" i="2"/>
  <c r="J2891" i="2"/>
  <c r="BK2711" i="2"/>
  <c r="BK2655" i="2"/>
  <c r="BK2571" i="2"/>
  <c r="J2508" i="2"/>
  <c r="BK2432" i="2"/>
  <c r="J2355" i="2"/>
  <c r="J2267" i="2"/>
  <c r="J2221" i="2"/>
  <c r="BK2195" i="2"/>
  <c r="J2149" i="2"/>
  <c r="J2083" i="2"/>
  <c r="BK2025" i="2"/>
  <c r="J1989" i="2"/>
  <c r="BK1939" i="2"/>
  <c r="BK1904" i="2"/>
  <c r="BK1820" i="2"/>
  <c r="J1683" i="2"/>
  <c r="BK1477" i="2"/>
  <c r="J1407" i="2"/>
  <c r="J1307" i="2"/>
  <c r="BK1238" i="2"/>
  <c r="J1137" i="2"/>
  <c r="J954" i="2"/>
  <c r="J706" i="2"/>
  <c r="J603" i="2"/>
  <c r="BK504" i="2"/>
  <c r="J383" i="2"/>
  <c r="J204" i="2"/>
  <c r="BK2893" i="2"/>
  <c r="J2883" i="2"/>
  <c r="BK2814" i="2"/>
  <c r="J2657" i="2"/>
  <c r="BK2585" i="2"/>
  <c r="J2530" i="2"/>
  <c r="J2452" i="2"/>
  <c r="BK2405" i="2"/>
  <c r="J2351" i="2"/>
  <c r="J2331" i="2"/>
  <c r="J2311" i="2"/>
  <c r="BK2269" i="2"/>
  <c r="J2189" i="2"/>
  <c r="BK2091" i="2"/>
  <c r="BK2003" i="2"/>
  <c r="BK1917" i="2"/>
  <c r="BK1842" i="2"/>
  <c r="J1726" i="2"/>
  <c r="J1509" i="2"/>
  <c r="BK1423" i="2"/>
  <c r="BK1373" i="2"/>
  <c r="BK1266" i="2"/>
  <c r="J1175" i="2"/>
  <c r="J969" i="2"/>
  <c r="BK719" i="2"/>
  <c r="BK611" i="2"/>
  <c r="BK581" i="2"/>
  <c r="J502" i="2"/>
  <c r="J268" i="2"/>
  <c r="J2858" i="2"/>
  <c r="BK2699" i="2"/>
  <c r="J2625" i="2"/>
  <c r="BK2581" i="2"/>
  <c r="J2496" i="2"/>
  <c r="J2450" i="2"/>
  <c r="J2419" i="2"/>
  <c r="BK2351" i="2"/>
  <c r="J2293" i="2"/>
  <c r="BK2189" i="2"/>
  <c r="J2159" i="2"/>
  <c r="J2091" i="2"/>
  <c r="BK1999" i="2"/>
  <c r="J1921" i="2"/>
  <c r="BK1871" i="2"/>
  <c r="BK1775" i="2"/>
  <c r="J1721" i="2"/>
  <c r="BK1513" i="2"/>
  <c r="BK1481" i="2"/>
  <c r="J1356" i="2"/>
  <c r="BK1262" i="2"/>
  <c r="BK1175" i="2"/>
  <c r="J1097" i="2"/>
  <c r="J967" i="2"/>
  <c r="BK659" i="2"/>
  <c r="J595" i="2"/>
  <c r="J420" i="2"/>
  <c r="J297" i="2"/>
  <c r="BK2776" i="2"/>
  <c r="J2707" i="2"/>
  <c r="BK2635" i="2"/>
  <c r="J2599" i="2"/>
  <c r="BK2557" i="2"/>
  <c r="J2514" i="2"/>
  <c r="J2428" i="2"/>
  <c r="BK2339" i="2"/>
  <c r="BK2265" i="2"/>
  <c r="BK2227" i="2"/>
  <c r="J2181" i="2"/>
  <c r="J2121" i="2"/>
  <c r="J2053" i="2"/>
  <c r="J1974" i="2"/>
  <c r="J1830" i="2"/>
  <c r="J1741" i="2"/>
  <c r="BK1505" i="2"/>
  <c r="J1423" i="2"/>
  <c r="J1335" i="2"/>
  <c r="BK1253" i="2"/>
  <c r="BK1190" i="2"/>
  <c r="J1085" i="2"/>
  <c r="J991" i="2"/>
  <c r="BK924" i="2"/>
  <c r="J541" i="2"/>
  <c r="BK410" i="2"/>
  <c r="J292" i="2"/>
  <c r="BK179" i="2"/>
  <c r="J2840" i="2"/>
  <c r="BK2692" i="2"/>
  <c r="J2659" i="2"/>
  <c r="J2522" i="2"/>
  <c r="J2476" i="2"/>
  <c r="BK2436" i="2"/>
  <c r="J2413" i="2"/>
  <c r="J2373" i="2"/>
  <c r="J2315" i="2"/>
  <c r="J2233" i="2"/>
  <c r="J2183" i="2"/>
  <c r="J2135" i="2"/>
  <c r="BK2095" i="2"/>
  <c r="BK2013" i="2"/>
  <c r="BK1970" i="2"/>
  <c r="J1857" i="2"/>
  <c r="BK1736" i="2"/>
  <c r="BK1648" i="2"/>
  <c r="BK1411" i="2"/>
  <c r="J1294" i="2"/>
  <c r="J1171" i="2"/>
  <c r="BK1079" i="2"/>
  <c r="BK926" i="2"/>
  <c r="BK706" i="2"/>
  <c r="BK605" i="2"/>
  <c r="BK422" i="2"/>
  <c r="BK272" i="2"/>
  <c r="J197" i="2"/>
  <c r="J2780" i="2"/>
  <c r="BK2673" i="2"/>
  <c r="BK2641" i="2"/>
  <c r="J2577" i="2"/>
  <c r="BK2538" i="2"/>
  <c r="J2504" i="2"/>
  <c r="J2440" i="2"/>
  <c r="J2391" i="2"/>
  <c r="J2361" i="2"/>
  <c r="J2303" i="2"/>
  <c r="BK2239" i="2"/>
  <c r="J2155" i="2"/>
  <c r="BK2137" i="2"/>
  <c r="J2097" i="2"/>
  <c r="J2029" i="2"/>
  <c r="J2027" i="2"/>
  <c r="BK1997" i="2"/>
  <c r="BK1989" i="2"/>
  <c r="J1981" i="2"/>
  <c r="J1925" i="2"/>
  <c r="BK1880" i="2"/>
  <c r="BK1792" i="2"/>
  <c r="BK1663" i="2"/>
  <c r="BK1429" i="2"/>
  <c r="BK1329" i="2"/>
  <c r="BK1246" i="2"/>
  <c r="J1222" i="2"/>
  <c r="BK1146" i="2"/>
  <c r="BK1037" i="2"/>
  <c r="J908" i="2"/>
  <c r="J708" i="2"/>
  <c r="BK626" i="2"/>
  <c r="BK532" i="2"/>
  <c r="J466" i="2"/>
  <c r="BK383" i="2"/>
  <c r="BK268" i="2"/>
  <c r="BK2887" i="2"/>
  <c r="BK2744" i="2"/>
  <c r="BK2620" i="2"/>
  <c r="BK2559" i="2"/>
  <c r="BK2468" i="2"/>
  <c r="BK2407" i="2"/>
  <c r="BK2347" i="2"/>
  <c r="J2279" i="2"/>
  <c r="BK2261" i="2"/>
  <c r="BK2147" i="2"/>
  <c r="J2105" i="2"/>
  <c r="J2041" i="2"/>
  <c r="J2013" i="2"/>
  <c r="BK1921" i="2"/>
  <c r="J1755" i="2"/>
  <c r="J1436" i="2"/>
  <c r="J1381" i="2"/>
  <c r="BK1305" i="2"/>
  <c r="J1192" i="2"/>
  <c r="J1141" i="2"/>
  <c r="J1089" i="2"/>
  <c r="J1063" i="2"/>
  <c r="J932" i="2"/>
  <c r="J617" i="2"/>
  <c r="J493" i="2"/>
  <c r="J406" i="2"/>
  <c r="J324" i="2"/>
  <c r="J231" i="2"/>
  <c r="J2709" i="2"/>
  <c r="J2639" i="2"/>
  <c r="J2552" i="2"/>
  <c r="J2512" i="2"/>
  <c r="BK2482" i="2"/>
  <c r="BK2446" i="2"/>
  <c r="J2385" i="2"/>
  <c r="BK2353" i="2"/>
  <c r="BK2325" i="2"/>
  <c r="J2249" i="2"/>
  <c r="J2207" i="2"/>
  <c r="J2165" i="2"/>
  <c r="BK2129" i="2"/>
  <c r="BK2057" i="2"/>
  <c r="J2023" i="2"/>
  <c r="J1970" i="2"/>
  <c r="J1842" i="2"/>
  <c r="J1763" i="2"/>
  <c r="J1479" i="2"/>
  <c r="J1399" i="2"/>
  <c r="BK1331" i="2"/>
  <c r="J1280" i="2"/>
  <c r="J1226" i="2"/>
  <c r="BK1150" i="2"/>
  <c r="BK1133" i="2"/>
  <c r="J1065" i="2"/>
  <c r="BK956" i="2"/>
  <c r="BK708" i="2"/>
  <c r="BK599" i="2"/>
  <c r="J439" i="2"/>
  <c r="J336" i="2"/>
  <c r="BK266" i="2"/>
  <c r="BK2960" i="2"/>
  <c r="BK2953" i="2"/>
  <c r="BK2936" i="2"/>
  <c r="J2929" i="2"/>
  <c r="BK2922" i="2"/>
  <c r="BK2913" i="2"/>
  <c r="J2909" i="2"/>
  <c r="BK2739" i="2"/>
  <c r="J2643" i="2"/>
  <c r="J2567" i="2"/>
  <c r="BK2514" i="2"/>
  <c r="J2417" i="2"/>
  <c r="J2313" i="2"/>
  <c r="BK2257" i="2"/>
  <c r="BK2217" i="2"/>
  <c r="BK2197" i="2"/>
  <c r="J2161" i="2"/>
  <c r="BK2049" i="2"/>
  <c r="BK2007" i="2"/>
  <c r="J1931" i="2"/>
  <c r="BK1847" i="2"/>
  <c r="J1706" i="2"/>
  <c r="J1650" i="2"/>
  <c r="J1434" i="2"/>
  <c r="J1333" i="2"/>
  <c r="J1242" i="2"/>
  <c r="J1159" i="2"/>
  <c r="BK1085" i="2"/>
  <c r="J903" i="2"/>
  <c r="J637" i="2"/>
  <c r="BK597" i="2"/>
  <c r="J453" i="2"/>
  <c r="BK370" i="2"/>
  <c r="BK231" i="2"/>
  <c r="R196" i="2" l="1"/>
  <c r="T263" i="2"/>
  <c r="T396" i="2"/>
  <c r="R444" i="2"/>
  <c r="R547" i="2"/>
  <c r="T773" i="2"/>
  <c r="T962" i="2"/>
  <c r="T1130" i="2"/>
  <c r="P1156" i="2"/>
  <c r="R1257" i="2"/>
  <c r="T1298" i="2"/>
  <c r="P1315" i="2"/>
  <c r="P1389" i="2"/>
  <c r="R1415" i="2"/>
  <c r="BK1422" i="2"/>
  <c r="J1422" i="2" s="1"/>
  <c r="J129" i="2" s="1"/>
  <c r="R1662" i="2"/>
  <c r="P1712" i="2"/>
  <c r="BK1754" i="2"/>
  <c r="J1754" i="2" s="1"/>
  <c r="J133" i="2" s="1"/>
  <c r="BK1877" i="2"/>
  <c r="J1877" i="2" s="1"/>
  <c r="J134" i="2" s="1"/>
  <c r="BK1898" i="2"/>
  <c r="J1898" i="2" s="1"/>
  <c r="J135" i="2" s="1"/>
  <c r="BK1908" i="2"/>
  <c r="J1908" i="2" s="1"/>
  <c r="J136" i="2" s="1"/>
  <c r="BK1962" i="2"/>
  <c r="J1962" i="2" s="1"/>
  <c r="J137" i="2" s="1"/>
  <c r="T2421" i="2"/>
  <c r="BK2617" i="2"/>
  <c r="J2617" i="2" s="1"/>
  <c r="J141" i="2" s="1"/>
  <c r="BK2706" i="2"/>
  <c r="J2706" i="2" s="1"/>
  <c r="J142" i="2" s="1"/>
  <c r="BK2743" i="2"/>
  <c r="J2743" i="2" s="1"/>
  <c r="J143" i="2" s="1"/>
  <c r="P2855" i="2"/>
  <c r="BK178" i="2"/>
  <c r="J178" i="2" s="1"/>
  <c r="J98" i="2" s="1"/>
  <c r="T196" i="2"/>
  <c r="P263" i="2"/>
  <c r="R396" i="2"/>
  <c r="T444" i="2"/>
  <c r="T547" i="2"/>
  <c r="BK773" i="2"/>
  <c r="J773" i="2" s="1"/>
  <c r="J117" i="2" s="1"/>
  <c r="BK962" i="2"/>
  <c r="J962" i="2" s="1"/>
  <c r="J118" i="2" s="1"/>
  <c r="BK1130" i="2"/>
  <c r="J1130" i="2" s="1"/>
  <c r="J120" i="2" s="1"/>
  <c r="R1145" i="2"/>
  <c r="R1156" i="2"/>
  <c r="T1257" i="2"/>
  <c r="R1298" i="2"/>
  <c r="R1315" i="2"/>
  <c r="R1389" i="2"/>
  <c r="P1415" i="2"/>
  <c r="T1422" i="2"/>
  <c r="P1662" i="2"/>
  <c r="BK1712" i="2"/>
  <c r="J1712" i="2" s="1"/>
  <c r="J132" i="2" s="1"/>
  <c r="T1754" i="2"/>
  <c r="T1877" i="2"/>
  <c r="T1898" i="2"/>
  <c r="P1908" i="2"/>
  <c r="P1962" i="2"/>
  <c r="P2421" i="2"/>
  <c r="P2556" i="2"/>
  <c r="R2750" i="2"/>
  <c r="T2919" i="2"/>
  <c r="P2946" i="2"/>
  <c r="BK216" i="2"/>
  <c r="J216" i="2" s="1"/>
  <c r="J101" i="2" s="1"/>
  <c r="R216" i="2"/>
  <c r="P228" i="2"/>
  <c r="P347" i="2"/>
  <c r="P389" i="2"/>
  <c r="BK444" i="2"/>
  <c r="J444" i="2" s="1"/>
  <c r="J110" i="2" s="1"/>
  <c r="BK547" i="2"/>
  <c r="J547" i="2" s="1"/>
  <c r="J113" i="2" s="1"/>
  <c r="R773" i="2"/>
  <c r="R962" i="2"/>
  <c r="P1130" i="2"/>
  <c r="BK1156" i="2"/>
  <c r="J1156" i="2" s="1"/>
  <c r="J122" i="2" s="1"/>
  <c r="BK1257" i="2"/>
  <c r="J1257" i="2" s="1"/>
  <c r="J124" i="2" s="1"/>
  <c r="BK1433" i="2"/>
  <c r="J1433" i="2" s="1"/>
  <c r="J130" i="2" s="1"/>
  <c r="T1662" i="2"/>
  <c r="R1712" i="2"/>
  <c r="P1754" i="2"/>
  <c r="P1877" i="2"/>
  <c r="R1898" i="2"/>
  <c r="R1908" i="2"/>
  <c r="R1962" i="2"/>
  <c r="R2421" i="2"/>
  <c r="BK2556" i="2"/>
  <c r="J2556" i="2" s="1"/>
  <c r="J140" i="2" s="1"/>
  <c r="T2750" i="2"/>
  <c r="R2855" i="2"/>
  <c r="BK2908" i="2"/>
  <c r="J2908" i="2" s="1"/>
  <c r="J151" i="2" s="1"/>
  <c r="P2919" i="2"/>
  <c r="T2926" i="2"/>
  <c r="R2946" i="2"/>
  <c r="P196" i="2"/>
  <c r="T216" i="2"/>
  <c r="R228" i="2"/>
  <c r="T347" i="2"/>
  <c r="T389" i="2"/>
  <c r="P444" i="2"/>
  <c r="P547" i="2"/>
  <c r="P773" i="2"/>
  <c r="P962" i="2"/>
  <c r="R1130" i="2"/>
  <c r="P1194" i="2"/>
  <c r="P1433" i="2"/>
  <c r="BK1976" i="2"/>
  <c r="J1976" i="2" s="1"/>
  <c r="J138" i="2" s="1"/>
  <c r="R2617" i="2"/>
  <c r="R2706" i="2"/>
  <c r="P2743" i="2"/>
  <c r="BK2846" i="2"/>
  <c r="J2846" i="2" s="1"/>
  <c r="J145" i="2" s="1"/>
  <c r="T2866" i="2"/>
  <c r="BK2919" i="2"/>
  <c r="J2919" i="2" s="1"/>
  <c r="J152" i="2" s="1"/>
  <c r="R2926" i="2"/>
  <c r="T2933" i="2"/>
  <c r="BK2959" i="2"/>
  <c r="J156" i="2" s="1"/>
  <c r="T178" i="2"/>
  <c r="BK263" i="2"/>
  <c r="J263" i="2" s="1"/>
  <c r="J104" i="2" s="1"/>
  <c r="P396" i="2"/>
  <c r="R460" i="2"/>
  <c r="T527" i="2"/>
  <c r="R636" i="2"/>
  <c r="P705" i="2"/>
  <c r="P755" i="2"/>
  <c r="R990" i="2"/>
  <c r="T1145" i="2"/>
  <c r="T1194" i="2"/>
  <c r="BK1298" i="2"/>
  <c r="J1298" i="2"/>
  <c r="J125" i="2" s="1"/>
  <c r="BK1315" i="2"/>
  <c r="J1315" i="2"/>
  <c r="J126" i="2" s="1"/>
  <c r="BK1389" i="2"/>
  <c r="J1389" i="2" s="1"/>
  <c r="J127" i="2" s="1"/>
  <c r="BK1415" i="2"/>
  <c r="J1415" i="2" s="1"/>
  <c r="J128" i="2" s="1"/>
  <c r="R1422" i="2"/>
  <c r="P1976" i="2"/>
  <c r="R2556" i="2"/>
  <c r="P2750" i="2"/>
  <c r="BK2855" i="2"/>
  <c r="J2855" i="2" s="1"/>
  <c r="J146" i="2" s="1"/>
  <c r="T2855" i="2"/>
  <c r="P2908" i="2"/>
  <c r="BK2926" i="2"/>
  <c r="J2926" i="2" s="1"/>
  <c r="J153" i="2" s="1"/>
  <c r="P2933" i="2"/>
  <c r="P2959" i="2"/>
  <c r="P178" i="2"/>
  <c r="R263" i="2"/>
  <c r="BK396" i="2"/>
  <c r="J396" i="2" s="1"/>
  <c r="J108" i="2" s="1"/>
  <c r="P460" i="2"/>
  <c r="R527" i="2"/>
  <c r="P636" i="2"/>
  <c r="T705" i="2"/>
  <c r="T755" i="2"/>
  <c r="BK990" i="2"/>
  <c r="J990" i="2" s="1"/>
  <c r="J119" i="2" s="1"/>
  <c r="BK1194" i="2"/>
  <c r="J1194" i="2" s="1"/>
  <c r="J123" i="2" s="1"/>
  <c r="R1433" i="2"/>
  <c r="T1976" i="2"/>
  <c r="P2617" i="2"/>
  <c r="P2706" i="2"/>
  <c r="R2743" i="2"/>
  <c r="P2846" i="2"/>
  <c r="P2866" i="2"/>
  <c r="R2908" i="2"/>
  <c r="J2933" i="2"/>
  <c r="J154" i="2" s="1"/>
  <c r="T2946" i="2"/>
  <c r="R178" i="2"/>
  <c r="P216" i="2"/>
  <c r="T228" i="2"/>
  <c r="R347" i="2"/>
  <c r="R389" i="2"/>
  <c r="T460" i="2"/>
  <c r="P527" i="2"/>
  <c r="T636" i="2"/>
  <c r="R705" i="2"/>
  <c r="R755" i="2"/>
  <c r="T990" i="2"/>
  <c r="P1145" i="2"/>
  <c r="T1156" i="2"/>
  <c r="P1257" i="2"/>
  <c r="P1298" i="2"/>
  <c r="T1315" i="2"/>
  <c r="T1389" i="2"/>
  <c r="T1415" i="2"/>
  <c r="P1422" i="2"/>
  <c r="BK1662" i="2"/>
  <c r="J1662" i="2"/>
  <c r="J131" i="2" s="1"/>
  <c r="T1712" i="2"/>
  <c r="R1754" i="2"/>
  <c r="R1877" i="2"/>
  <c r="P1898" i="2"/>
  <c r="T1908" i="2"/>
  <c r="T1962" i="2"/>
  <c r="BK2421" i="2"/>
  <c r="J2421" i="2" s="1"/>
  <c r="J139" i="2" s="1"/>
  <c r="T2556" i="2"/>
  <c r="BK2750" i="2"/>
  <c r="J2750" i="2" s="1"/>
  <c r="J144" i="2" s="1"/>
  <c r="R2846" i="2"/>
  <c r="R2866" i="2"/>
  <c r="T2908" i="2"/>
  <c r="P2926" i="2"/>
  <c r="R2933" i="2"/>
  <c r="R2959" i="2"/>
  <c r="BK196" i="2"/>
  <c r="J196" i="2" s="1"/>
  <c r="J99" i="2" s="1"/>
  <c r="BK228" i="2"/>
  <c r="J228" i="2" s="1"/>
  <c r="J102" i="2" s="1"/>
  <c r="BK347" i="2"/>
  <c r="J347" i="2" s="1"/>
  <c r="J106" i="2" s="1"/>
  <c r="BK389" i="2"/>
  <c r="J389" i="2" s="1"/>
  <c r="J107" i="2" s="1"/>
  <c r="BK460" i="2"/>
  <c r="J460" i="2"/>
  <c r="J111" i="2" s="1"/>
  <c r="BK527" i="2"/>
  <c r="J527" i="2" s="1"/>
  <c r="J112" i="2" s="1"/>
  <c r="BK636" i="2"/>
  <c r="J636" i="2" s="1"/>
  <c r="J114" i="2" s="1"/>
  <c r="BK705" i="2"/>
  <c r="J705" i="2" s="1"/>
  <c r="J115" i="2" s="1"/>
  <c r="BK755" i="2"/>
  <c r="J755" i="2" s="1"/>
  <c r="J116" i="2" s="1"/>
  <c r="P990" i="2"/>
  <c r="BK1145" i="2"/>
  <c r="J1145" i="2" s="1"/>
  <c r="J121" i="2" s="1"/>
  <c r="R1194" i="2"/>
  <c r="T1433" i="2"/>
  <c r="R1976" i="2"/>
  <c r="T2617" i="2"/>
  <c r="T2706" i="2"/>
  <c r="T2743" i="2"/>
  <c r="T2846" i="2"/>
  <c r="R2919" i="2"/>
  <c r="BK2946" i="2"/>
  <c r="J2946" i="2" s="1"/>
  <c r="J155" i="2" s="1"/>
  <c r="T2959" i="2"/>
  <c r="BK438" i="2"/>
  <c r="J438" i="2" s="1"/>
  <c r="J109" i="2" s="1"/>
  <c r="BK2863" i="2"/>
  <c r="J2863" i="2" s="1"/>
  <c r="J148" i="2" s="1"/>
  <c r="BK213" i="2"/>
  <c r="J213" i="2" s="1"/>
  <c r="J100" i="2" s="1"/>
  <c r="BK247" i="2"/>
  <c r="J247" i="2" s="1"/>
  <c r="J103" i="2" s="1"/>
  <c r="BK2860" i="2"/>
  <c r="J2860" i="2" s="1"/>
  <c r="J147" i="2" s="1"/>
  <c r="E85" i="2"/>
  <c r="F172" i="2"/>
  <c r="BE179" i="2"/>
  <c r="BE181" i="2"/>
  <c r="BE268" i="2"/>
  <c r="BE272" i="2"/>
  <c r="BE277" i="2"/>
  <c r="BE336" i="2"/>
  <c r="BE362" i="2"/>
  <c r="BE422" i="2"/>
  <c r="BE436" i="2"/>
  <c r="BE449" i="2"/>
  <c r="BE461" i="2"/>
  <c r="BE473" i="2"/>
  <c r="BE532" i="2"/>
  <c r="BE548" i="2"/>
  <c r="BE595" i="2"/>
  <c r="BE611" i="2"/>
  <c r="BE659" i="2"/>
  <c r="BE693" i="2"/>
  <c r="BE908" i="2"/>
  <c r="BE913" i="2"/>
  <c r="BE986" i="2"/>
  <c r="BE1061" i="2"/>
  <c r="BE1069" i="2"/>
  <c r="BE1075" i="2"/>
  <c r="BE1087" i="2"/>
  <c r="BE1126" i="2"/>
  <c r="BE1148" i="2"/>
  <c r="BE1197" i="2"/>
  <c r="BE1209" i="2"/>
  <c r="BE1224" i="2"/>
  <c r="BE1230" i="2"/>
  <c r="BE1253" i="2"/>
  <c r="BE1280" i="2"/>
  <c r="BE1360" i="2"/>
  <c r="BE1373" i="2"/>
  <c r="BE1377" i="2"/>
  <c r="BE1381" i="2"/>
  <c r="BE1483" i="2"/>
  <c r="BE1487" i="2"/>
  <c r="BE1517" i="2"/>
  <c r="BE1679" i="2"/>
  <c r="BE1685" i="2"/>
  <c r="BE1704" i="2"/>
  <c r="BE1713" i="2"/>
  <c r="BE1721" i="2"/>
  <c r="BE1759" i="2"/>
  <c r="BE1761" i="2"/>
  <c r="BE1775" i="2"/>
  <c r="BE1779" i="2"/>
  <c r="BE1842" i="2"/>
  <c r="BE1871" i="2"/>
  <c r="BE1915" i="2"/>
  <c r="BE1983" i="2"/>
  <c r="BE2003" i="2"/>
  <c r="BE2013" i="2"/>
  <c r="BE2029" i="2"/>
  <c r="BE2037" i="2"/>
  <c r="BE2039" i="2"/>
  <c r="BE2045" i="2"/>
  <c r="BE2073" i="2"/>
  <c r="BE2079" i="2"/>
  <c r="BE2085" i="2"/>
  <c r="BE2097" i="2"/>
  <c r="BE2109" i="2"/>
  <c r="BE2143" i="2"/>
  <c r="BE2153" i="2"/>
  <c r="BE2155" i="2"/>
  <c r="BE2157" i="2"/>
  <c r="BE2169" i="2"/>
  <c r="BE2171" i="2"/>
  <c r="BE2187" i="2"/>
  <c r="BE2189" i="2"/>
  <c r="BE2215" i="2"/>
  <c r="BE2225" i="2"/>
  <c r="BE2285" i="2"/>
  <c r="BE2293" i="2"/>
  <c r="BE2301" i="2"/>
  <c r="BE2305" i="2"/>
  <c r="BE2339" i="2"/>
  <c r="BE2357" i="2"/>
  <c r="BE2373" i="2"/>
  <c r="BE2383" i="2"/>
  <c r="BE2413" i="2"/>
  <c r="BE2419" i="2"/>
  <c r="BE2422" i="2"/>
  <c r="BE2444" i="2"/>
  <c r="BE2450" i="2"/>
  <c r="BE2466" i="2"/>
  <c r="BE2468" i="2"/>
  <c r="BE2470" i="2"/>
  <c r="BE2474" i="2"/>
  <c r="BE2484" i="2"/>
  <c r="BE2518" i="2"/>
  <c r="BE2520" i="2"/>
  <c r="BE2530" i="2"/>
  <c r="BE2538" i="2"/>
  <c r="BE2542" i="2"/>
  <c r="BE2544" i="2"/>
  <c r="BE2552" i="2"/>
  <c r="BE2563" i="2"/>
  <c r="BE2609" i="2"/>
  <c r="BE2620" i="2"/>
  <c r="BE2625" i="2"/>
  <c r="BE2635" i="2"/>
  <c r="BE2649" i="2"/>
  <c r="BE2667" i="2"/>
  <c r="BE2677" i="2"/>
  <c r="BE2687" i="2"/>
  <c r="BE2770" i="2"/>
  <c r="BE2776" i="2"/>
  <c r="BE2840" i="2"/>
  <c r="BE2847" i="2"/>
  <c r="BE2853" i="2"/>
  <c r="BE2856" i="2"/>
  <c r="BE2883" i="2"/>
  <c r="BE2891" i="2"/>
  <c r="BE2893" i="2"/>
  <c r="BE2897" i="2"/>
  <c r="BE2903" i="2"/>
  <c r="BE2909" i="2"/>
  <c r="BE2911" i="2"/>
  <c r="BE2913" i="2"/>
  <c r="BE2915" i="2"/>
  <c r="BE2917" i="2"/>
  <c r="BE2920" i="2"/>
  <c r="BE2922" i="2"/>
  <c r="BE2924" i="2"/>
  <c r="BE2927" i="2"/>
  <c r="BE2929" i="2"/>
  <c r="BE2931" i="2"/>
  <c r="BE2934" i="2"/>
  <c r="BE2936" i="2"/>
  <c r="BE2938" i="2"/>
  <c r="BE2947" i="2"/>
  <c r="BE2949" i="2"/>
  <c r="BE2951" i="2"/>
  <c r="BE2953" i="2"/>
  <c r="BE2955" i="2"/>
  <c r="BE2957" i="2"/>
  <c r="BE2960" i="2"/>
  <c r="BE2962" i="2"/>
  <c r="J170" i="2"/>
  <c r="BE188" i="2"/>
  <c r="BE194" i="2"/>
  <c r="BE197" i="2"/>
  <c r="BE231" i="2"/>
  <c r="BE238" i="2"/>
  <c r="BE264" i="2"/>
  <c r="BE270" i="2"/>
  <c r="BE355" i="2"/>
  <c r="BE493" i="2"/>
  <c r="BE502" i="2"/>
  <c r="BE593" i="2"/>
  <c r="BE626" i="2"/>
  <c r="BE664" i="2"/>
  <c r="BE756" i="2"/>
  <c r="BE926" i="2"/>
  <c r="BE960" i="2"/>
  <c r="BE973" i="2"/>
  <c r="BE1073" i="2"/>
  <c r="BE1152" i="2"/>
  <c r="BE1154" i="2"/>
  <c r="BE1166" i="2"/>
  <c r="BE1180" i="2"/>
  <c r="BE1203" i="2"/>
  <c r="BE1207" i="2"/>
  <c r="BE1218" i="2"/>
  <c r="BE1228" i="2"/>
  <c r="BE1262" i="2"/>
  <c r="BE1266" i="2"/>
  <c r="BE1276" i="2"/>
  <c r="BE1299" i="2"/>
  <c r="BE1333" i="2"/>
  <c r="BE1337" i="2"/>
  <c r="BE1345" i="2"/>
  <c r="BE1411" i="2"/>
  <c r="BE1427" i="2"/>
  <c r="BE1431" i="2"/>
  <c r="BE1505" i="2"/>
  <c r="BE1509" i="2"/>
  <c r="BE1521" i="2"/>
  <c r="BE1687" i="2"/>
  <c r="BE1708" i="2"/>
  <c r="BE1731" i="2"/>
  <c r="BE1741" i="2"/>
  <c r="BE1785" i="2"/>
  <c r="BE1832" i="2"/>
  <c r="BE1861" i="2"/>
  <c r="BE1923" i="2"/>
  <c r="BE1929" i="2"/>
  <c r="BE1939" i="2"/>
  <c r="BE1974" i="2"/>
  <c r="BE1985" i="2"/>
  <c r="BE1989" i="2"/>
  <c r="BE1997" i="2"/>
  <c r="BE2011" i="2"/>
  <c r="BE2019" i="2"/>
  <c r="BE2035" i="2"/>
  <c r="BE2041" i="2"/>
  <c r="BE2055" i="2"/>
  <c r="BE2063" i="2"/>
  <c r="BE2069" i="2"/>
  <c r="BE2075" i="2"/>
  <c r="BE2087" i="2"/>
  <c r="BE2113" i="2"/>
  <c r="BE2119" i="2"/>
  <c r="BE2149" i="2"/>
  <c r="BE2159" i="2"/>
  <c r="BE2163" i="2"/>
  <c r="BE2177" i="2"/>
  <c r="BE2201" i="2"/>
  <c r="BE2221" i="2"/>
  <c r="BE2233" i="2"/>
  <c r="BE2239" i="2"/>
  <c r="BE2253" i="2"/>
  <c r="BE2269" i="2"/>
  <c r="BE2291" i="2"/>
  <c r="BE2309" i="2"/>
  <c r="BE2323" i="2"/>
  <c r="BE2335" i="2"/>
  <c r="BE2343" i="2"/>
  <c r="BE2345" i="2"/>
  <c r="BE2349" i="2"/>
  <c r="BE2359" i="2"/>
  <c r="BE2379" i="2"/>
  <c r="BE2401" i="2"/>
  <c r="BE2405" i="2"/>
  <c r="BE2434" i="2"/>
  <c r="BE2452" i="2"/>
  <c r="BE2456" i="2"/>
  <c r="BE2472" i="2"/>
  <c r="BE2480" i="2"/>
  <c r="BE2514" i="2"/>
  <c r="BE2522" i="2"/>
  <c r="BE2540" i="2"/>
  <c r="BE2569" i="2"/>
  <c r="BE2579" i="2"/>
  <c r="BE2583" i="2"/>
  <c r="BE2595" i="2"/>
  <c r="BE2655" i="2"/>
  <c r="BE2661" i="2"/>
  <c r="BE2665" i="2"/>
  <c r="BE2682" i="2"/>
  <c r="BE2692" i="2"/>
  <c r="BE2780" i="2"/>
  <c r="BE2864" i="2"/>
  <c r="J91" i="2"/>
  <c r="BE266" i="2"/>
  <c r="BE287" i="2"/>
  <c r="BE341" i="2"/>
  <c r="BE378" i="2"/>
  <c r="BE383" i="2"/>
  <c r="BE408" i="2"/>
  <c r="BE412" i="2"/>
  <c r="BE432" i="2"/>
  <c r="BE512" i="2"/>
  <c r="BE523" i="2"/>
  <c r="BE609" i="2"/>
  <c r="BE624" i="2"/>
  <c r="BE719" i="2"/>
  <c r="BE765" i="2"/>
  <c r="BE903" i="2"/>
  <c r="BE924" i="2"/>
  <c r="BE977" i="2"/>
  <c r="BE991" i="2"/>
  <c r="BE1067" i="2"/>
  <c r="BE1137" i="2"/>
  <c r="BE1171" i="2"/>
  <c r="BE1175" i="2"/>
  <c r="BE1244" i="2"/>
  <c r="BE1286" i="2"/>
  <c r="BE1303" i="2"/>
  <c r="BE1313" i="2"/>
  <c r="BE1349" i="2"/>
  <c r="BE1354" i="2"/>
  <c r="BE1385" i="2"/>
  <c r="BE1407" i="2"/>
  <c r="BE1511" i="2"/>
  <c r="BE1650" i="2"/>
  <c r="BE1660" i="2"/>
  <c r="BE1681" i="2"/>
  <c r="BE1726" i="2"/>
  <c r="BE1736" i="2"/>
  <c r="BE1767" i="2"/>
  <c r="BE1771" i="2"/>
  <c r="BE1931" i="2"/>
  <c r="BE1937" i="2"/>
  <c r="BE2001" i="2"/>
  <c r="BE2009" i="2"/>
  <c r="BE2033" i="2"/>
  <c r="BE2043" i="2"/>
  <c r="BE2057" i="2"/>
  <c r="BE2061" i="2"/>
  <c r="BE2103" i="2"/>
  <c r="BE2123" i="2"/>
  <c r="BE2127" i="2"/>
  <c r="BE2141" i="2"/>
  <c r="BE2151" i="2"/>
  <c r="BE2249" i="2"/>
  <c r="BE2297" i="2"/>
  <c r="BE2315" i="2"/>
  <c r="BE2337" i="2"/>
  <c r="BE2365" i="2"/>
  <c r="BE2369" i="2"/>
  <c r="BE2430" i="2"/>
  <c r="BE2440" i="2"/>
  <c r="BE2454" i="2"/>
  <c r="BE2460" i="2"/>
  <c r="BE2478" i="2"/>
  <c r="BE2500" i="2"/>
  <c r="BE2506" i="2"/>
  <c r="BE2550" i="2"/>
  <c r="BE2554" i="2"/>
  <c r="BE2567" i="2"/>
  <c r="BE2581" i="2"/>
  <c r="BE2585" i="2"/>
  <c r="BE2597" i="2"/>
  <c r="BE2603" i="2"/>
  <c r="BE2704" i="2"/>
  <c r="BE2711" i="2"/>
  <c r="BE2746" i="2"/>
  <c r="BE2751" i="2"/>
  <c r="BE2768" i="2"/>
  <c r="BE2861" i="2"/>
  <c r="BE219" i="2"/>
  <c r="BE233" i="2"/>
  <c r="BE243" i="2"/>
  <c r="BE299" i="2"/>
  <c r="BE304" i="2"/>
  <c r="BE314" i="2"/>
  <c r="BE420" i="2"/>
  <c r="BE439" i="2"/>
  <c r="BE445" i="2"/>
  <c r="BE528" i="2"/>
  <c r="BE541" i="2"/>
  <c r="BE577" i="2"/>
  <c r="BE607" i="2"/>
  <c r="BE652" i="2"/>
  <c r="BE697" i="2"/>
  <c r="BE706" i="2"/>
  <c r="BE723" i="2"/>
  <c r="BE769" i="2"/>
  <c r="BE891" i="2"/>
  <c r="BE932" i="2"/>
  <c r="BE941" i="2"/>
  <c r="BE956" i="2"/>
  <c r="BE967" i="2"/>
  <c r="BE969" i="2"/>
  <c r="BE988" i="2"/>
  <c r="BE1059" i="2"/>
  <c r="BE1091" i="2"/>
  <c r="BE1099" i="2"/>
  <c r="BE1205" i="2"/>
  <c r="BE1232" i="2"/>
  <c r="BE1236" i="2"/>
  <c r="BE1238" i="2"/>
  <c r="BE1264" i="2"/>
  <c r="BE1270" i="2"/>
  <c r="BE1290" i="2"/>
  <c r="BE1307" i="2"/>
  <c r="BE1316" i="2"/>
  <c r="BE1347" i="2"/>
  <c r="BE1356" i="2"/>
  <c r="BE1395" i="2"/>
  <c r="BE1399" i="2"/>
  <c r="BE1409" i="2"/>
  <c r="BE1416" i="2"/>
  <c r="BE1420" i="2"/>
  <c r="BE1425" i="2"/>
  <c r="BE1481" i="2"/>
  <c r="BE1507" i="2"/>
  <c r="BE1719" i="2"/>
  <c r="BE1748" i="2"/>
  <c r="BE1818" i="2"/>
  <c r="BE1824" i="2"/>
  <c r="BE1830" i="2"/>
  <c r="BE1867" i="2"/>
  <c r="BE1882" i="2"/>
  <c r="BE1896" i="2"/>
  <c r="BE1906" i="2"/>
  <c r="BE1911" i="2"/>
  <c r="BE1950" i="2"/>
  <c r="BE1987" i="2"/>
  <c r="BE1991" i="2"/>
  <c r="BE2017" i="2"/>
  <c r="BE2047" i="2"/>
  <c r="BE2059" i="2"/>
  <c r="BE2077" i="2"/>
  <c r="BE2165" i="2"/>
  <c r="BE2183" i="2"/>
  <c r="BE2191" i="2"/>
  <c r="BE2199" i="2"/>
  <c r="BE2219" i="2"/>
  <c r="BE2229" i="2"/>
  <c r="BE2235" i="2"/>
  <c r="BE2257" i="2"/>
  <c r="BE2283" i="2"/>
  <c r="BE2403" i="2"/>
  <c r="BE2436" i="2"/>
  <c r="BE2442" i="2"/>
  <c r="BE2446" i="2"/>
  <c r="BE2448" i="2"/>
  <c r="BE2458" i="2"/>
  <c r="BE2476" i="2"/>
  <c r="BE2490" i="2"/>
  <c r="BE2496" i="2"/>
  <c r="BE2524" i="2"/>
  <c r="BE2528" i="2"/>
  <c r="BE2559" i="2"/>
  <c r="BE2589" i="2"/>
  <c r="BE2611" i="2"/>
  <c r="BE2645" i="2"/>
  <c r="BE2657" i="2"/>
  <c r="BE2707" i="2"/>
  <c r="BE2729" i="2"/>
  <c r="BE2739" i="2"/>
  <c r="BE2748" i="2"/>
  <c r="BE2838" i="2"/>
  <c r="BE2858" i="2"/>
  <c r="J92" i="2"/>
  <c r="BE190" i="2"/>
  <c r="BE326" i="2"/>
  <c r="BE350" i="2"/>
  <c r="BE370" i="2"/>
  <c r="BE394" i="2"/>
  <c r="BE397" i="2"/>
  <c r="BE424" i="2"/>
  <c r="BE495" i="2"/>
  <c r="BE525" i="2"/>
  <c r="BE536" i="2"/>
  <c r="BE597" i="2"/>
  <c r="BE617" i="2"/>
  <c r="BE695" i="2"/>
  <c r="BE701" i="2"/>
  <c r="BE928" i="2"/>
  <c r="BE965" i="2"/>
  <c r="BE975" i="2"/>
  <c r="BE1037" i="2"/>
  <c r="BE1077" i="2"/>
  <c r="BE1122" i="2"/>
  <c r="BE1124" i="2"/>
  <c r="BE1135" i="2"/>
  <c r="BE1150" i="2"/>
  <c r="BE1201" i="2"/>
  <c r="BE1222" i="2"/>
  <c r="BE1234" i="2"/>
  <c r="BE1242" i="2"/>
  <c r="BE1246" i="2"/>
  <c r="BE1248" i="2"/>
  <c r="BE1258" i="2"/>
  <c r="BE1260" i="2"/>
  <c r="BE1301" i="2"/>
  <c r="BE1327" i="2"/>
  <c r="BE1331" i="2"/>
  <c r="BE1390" i="2"/>
  <c r="BE1397" i="2"/>
  <c r="BE1401" i="2"/>
  <c r="BE1405" i="2"/>
  <c r="BE1429" i="2"/>
  <c r="BE1436" i="2"/>
  <c r="BE1475" i="2"/>
  <c r="BE1491" i="2"/>
  <c r="BE1526" i="2"/>
  <c r="BE1652" i="2"/>
  <c r="BE1677" i="2"/>
  <c r="BE1706" i="2"/>
  <c r="BE1763" i="2"/>
  <c r="BE1820" i="2"/>
  <c r="BE1826" i="2"/>
  <c r="BE1847" i="2"/>
  <c r="BE1878" i="2"/>
  <c r="BE1899" i="2"/>
  <c r="BE1909" i="2"/>
  <c r="BE1913" i="2"/>
  <c r="BE1917" i="2"/>
  <c r="BE1919" i="2"/>
  <c r="BE1955" i="2"/>
  <c r="BE1963" i="2"/>
  <c r="BE1977" i="2"/>
  <c r="BE1995" i="2"/>
  <c r="BE1999" i="2"/>
  <c r="BE2021" i="2"/>
  <c r="BE2027" i="2"/>
  <c r="BE2071" i="2"/>
  <c r="BE2099" i="2"/>
  <c r="BE2101" i="2"/>
  <c r="BE2117" i="2"/>
  <c r="BE2131" i="2"/>
  <c r="BE2161" i="2"/>
  <c r="BE2173" i="2"/>
  <c r="BE2179" i="2"/>
  <c r="BE2181" i="2"/>
  <c r="BE2223" i="2"/>
  <c r="BE2227" i="2"/>
  <c r="BE2241" i="2"/>
  <c r="BE2245" i="2"/>
  <c r="BE2265" i="2"/>
  <c r="BE2273" i="2"/>
  <c r="BE2295" i="2"/>
  <c r="BE2299" i="2"/>
  <c r="BE2303" i="2"/>
  <c r="BE2307" i="2"/>
  <c r="BE2311" i="2"/>
  <c r="BE2367" i="2"/>
  <c r="BE2375" i="2"/>
  <c r="BE2399" i="2"/>
  <c r="BE2409" i="2"/>
  <c r="BE2426" i="2"/>
  <c r="BE2486" i="2"/>
  <c r="BE2494" i="2"/>
  <c r="BE2502" i="2"/>
  <c r="BE2526" i="2"/>
  <c r="BE2536" i="2"/>
  <c r="BE2573" i="2"/>
  <c r="BE2577" i="2"/>
  <c r="BE2601" i="2"/>
  <c r="BE2630" i="2"/>
  <c r="BE2637" i="2"/>
  <c r="BE2639" i="2"/>
  <c r="BE2643" i="2"/>
  <c r="BE2675" i="2"/>
  <c r="BE2697" i="2"/>
  <c r="BE2744" i="2"/>
  <c r="BE2797" i="2"/>
  <c r="BE2842" i="2"/>
  <c r="F92" i="2"/>
  <c r="BE214" i="2"/>
  <c r="BE223" i="2"/>
  <c r="BE245" i="2"/>
  <c r="BE282" i="2"/>
  <c r="BE319" i="2"/>
  <c r="BE385" i="2"/>
  <c r="BE453" i="2"/>
  <c r="BE477" i="2"/>
  <c r="BE530" i="2"/>
  <c r="BE591" i="2"/>
  <c r="BE601" i="2"/>
  <c r="BE613" i="2"/>
  <c r="BE615" i="2"/>
  <c r="BE622" i="2"/>
  <c r="BE637" i="2"/>
  <c r="BE648" i="2"/>
  <c r="BE654" i="2"/>
  <c r="BE708" i="2"/>
  <c r="BE896" i="2"/>
  <c r="BE950" i="2"/>
  <c r="BE1057" i="2"/>
  <c r="BE1071" i="2"/>
  <c r="BE1081" i="2"/>
  <c r="BE1107" i="2"/>
  <c r="BE1139" i="2"/>
  <c r="BE1146" i="2"/>
  <c r="BE1157" i="2"/>
  <c r="BE1192" i="2"/>
  <c r="BE1199" i="2"/>
  <c r="BE1278" i="2"/>
  <c r="BE1282" i="2"/>
  <c r="BE1294" i="2"/>
  <c r="BE1305" i="2"/>
  <c r="BE1403" i="2"/>
  <c r="BE1413" i="2"/>
  <c r="BE1477" i="2"/>
  <c r="BE1528" i="2"/>
  <c r="BE1648" i="2"/>
  <c r="BE1746" i="2"/>
  <c r="BE1783" i="2"/>
  <c r="BE1792" i="2"/>
  <c r="BE1865" i="2"/>
  <c r="BE1921" i="2"/>
  <c r="BE1943" i="2"/>
  <c r="BE1965" i="2"/>
  <c r="BE1972" i="2"/>
  <c r="BE2005" i="2"/>
  <c r="BE2023" i="2"/>
  <c r="BE2025" i="2"/>
  <c r="BE2049" i="2"/>
  <c r="BE2081" i="2"/>
  <c r="BE2089" i="2"/>
  <c r="BE2091" i="2"/>
  <c r="BE2093" i="2"/>
  <c r="BE2111" i="2"/>
  <c r="BE2115" i="2"/>
  <c r="BE2125" i="2"/>
  <c r="BE2129" i="2"/>
  <c r="BE2147" i="2"/>
  <c r="BE2195" i="2"/>
  <c r="BE2217" i="2"/>
  <c r="BE2259" i="2"/>
  <c r="BE2263" i="2"/>
  <c r="BE2271" i="2"/>
  <c r="BE2275" i="2"/>
  <c r="BE2279" i="2"/>
  <c r="BE2289" i="2"/>
  <c r="BE2317" i="2"/>
  <c r="BE2341" i="2"/>
  <c r="BE2351" i="2"/>
  <c r="BE2361" i="2"/>
  <c r="BE2371" i="2"/>
  <c r="BE2377" i="2"/>
  <c r="BE2387" i="2"/>
  <c r="BE2389" i="2"/>
  <c r="BE2393" i="2"/>
  <c r="BE2395" i="2"/>
  <c r="BE2397" i="2"/>
  <c r="BE2407" i="2"/>
  <c r="BE2424" i="2"/>
  <c r="BE2492" i="2"/>
  <c r="BE2504" i="2"/>
  <c r="BE2508" i="2"/>
  <c r="BE2510" i="2"/>
  <c r="BE2565" i="2"/>
  <c r="BE2591" i="2"/>
  <c r="BE2593" i="2"/>
  <c r="BE2615" i="2"/>
  <c r="BE2641" i="2"/>
  <c r="BE2669" i="2"/>
  <c r="BE2673" i="2"/>
  <c r="BE2699" i="2"/>
  <c r="BE2814" i="2"/>
  <c r="BE2844" i="2"/>
  <c r="BE229" i="2"/>
  <c r="BE309" i="2"/>
  <c r="BE324" i="2"/>
  <c r="BE331" i="2"/>
  <c r="BE348" i="2"/>
  <c r="BE390" i="2"/>
  <c r="BE410" i="2"/>
  <c r="BE455" i="2"/>
  <c r="BE466" i="2"/>
  <c r="BE482" i="2"/>
  <c r="BE579" i="2"/>
  <c r="BE581" i="2"/>
  <c r="BE603" i="2"/>
  <c r="BE710" i="2"/>
  <c r="BE714" i="2"/>
  <c r="BE727" i="2"/>
  <c r="BE774" i="2"/>
  <c r="BE954" i="2"/>
  <c r="BE958" i="2"/>
  <c r="BE971" i="2"/>
  <c r="BE1079" i="2"/>
  <c r="BE1083" i="2"/>
  <c r="BE1089" i="2"/>
  <c r="BE1128" i="2"/>
  <c r="BE1131" i="2"/>
  <c r="BE1143" i="2"/>
  <c r="BE1173" i="2"/>
  <c r="BE1188" i="2"/>
  <c r="BE1195" i="2"/>
  <c r="BE1255" i="2"/>
  <c r="BE1309" i="2"/>
  <c r="BE1311" i="2"/>
  <c r="BE1335" i="2"/>
  <c r="BE1365" i="2"/>
  <c r="BE1418" i="2"/>
  <c r="BE1423" i="2"/>
  <c r="BE1434" i="2"/>
  <c r="BE1473" i="2"/>
  <c r="BE1479" i="2"/>
  <c r="BE1503" i="2"/>
  <c r="BE1515" i="2"/>
  <c r="BE1519" i="2"/>
  <c r="BE1663" i="2"/>
  <c r="BE1683" i="2"/>
  <c r="BE1710" i="2"/>
  <c r="BE1757" i="2"/>
  <c r="BE1828" i="2"/>
  <c r="BE1840" i="2"/>
  <c r="BE1851" i="2"/>
  <c r="BE1857" i="2"/>
  <c r="BE1875" i="2"/>
  <c r="BE1894" i="2"/>
  <c r="BE1935" i="2"/>
  <c r="BE1970" i="2"/>
  <c r="BE1979" i="2"/>
  <c r="BE1993" i="2"/>
  <c r="BE2015" i="2"/>
  <c r="BE2051" i="2"/>
  <c r="BE2053" i="2"/>
  <c r="BE2067" i="2"/>
  <c r="BE2083" i="2"/>
  <c r="BE2095" i="2"/>
  <c r="BE2121" i="2"/>
  <c r="BE2133" i="2"/>
  <c r="BE2135" i="2"/>
  <c r="BE2139" i="2"/>
  <c r="BE2167" i="2"/>
  <c r="BE2175" i="2"/>
  <c r="BE2197" i="2"/>
  <c r="BE2203" i="2"/>
  <c r="BE2205" i="2"/>
  <c r="BE2209" i="2"/>
  <c r="BE2211" i="2"/>
  <c r="BE2213" i="2"/>
  <c r="BE2231" i="2"/>
  <c r="BE2247" i="2"/>
  <c r="BE2251" i="2"/>
  <c r="BE2255" i="2"/>
  <c r="BE2267" i="2"/>
  <c r="BE2277" i="2"/>
  <c r="BE2281" i="2"/>
  <c r="BE2287" i="2"/>
  <c r="BE2313" i="2"/>
  <c r="BE2319" i="2"/>
  <c r="BE2325" i="2"/>
  <c r="BE2333" i="2"/>
  <c r="BE2347" i="2"/>
  <c r="BE2355" i="2"/>
  <c r="BE2363" i="2"/>
  <c r="BE2411" i="2"/>
  <c r="BE2415" i="2"/>
  <c r="BE2428" i="2"/>
  <c r="BE2432" i="2"/>
  <c r="BE2438" i="2"/>
  <c r="BE2462" i="2"/>
  <c r="BE2482" i="2"/>
  <c r="BE2498" i="2"/>
  <c r="BE2534" i="2"/>
  <c r="BE2546" i="2"/>
  <c r="BE2548" i="2"/>
  <c r="BE2557" i="2"/>
  <c r="BE2561" i="2"/>
  <c r="BE2599" i="2"/>
  <c r="BE2605" i="2"/>
  <c r="BE2607" i="2"/>
  <c r="BE2618" i="2"/>
  <c r="BE2647" i="2"/>
  <c r="BE2651" i="2"/>
  <c r="BE2659" i="2"/>
  <c r="BE2663" i="2"/>
  <c r="BE2671" i="2"/>
  <c r="BE2741" i="2"/>
  <c r="BE2774" i="2"/>
  <c r="BE2887" i="2"/>
  <c r="BE192" i="2"/>
  <c r="BE202" i="2"/>
  <c r="BE204" i="2"/>
  <c r="BE217" i="2"/>
  <c r="BE221" i="2"/>
  <c r="BE248" i="2"/>
  <c r="BE292" i="2"/>
  <c r="BE297" i="2"/>
  <c r="BE387" i="2"/>
  <c r="BE392" i="2"/>
  <c r="BE406" i="2"/>
  <c r="BE428" i="2"/>
  <c r="BE484" i="2"/>
  <c r="BE504" i="2"/>
  <c r="BE516" i="2"/>
  <c r="BE534" i="2"/>
  <c r="BE543" i="2"/>
  <c r="BE599" i="2"/>
  <c r="BE605" i="2"/>
  <c r="BE631" i="2"/>
  <c r="BE650" i="2"/>
  <c r="BE753" i="2"/>
  <c r="BE761" i="2"/>
  <c r="BE930" i="2"/>
  <c r="BE948" i="2"/>
  <c r="BE952" i="2"/>
  <c r="BE963" i="2"/>
  <c r="BE979" i="2"/>
  <c r="BE1063" i="2"/>
  <c r="BE1065" i="2"/>
  <c r="BE1085" i="2"/>
  <c r="BE1097" i="2"/>
  <c r="BE1109" i="2"/>
  <c r="BE1133" i="2"/>
  <c r="BE1141" i="2"/>
  <c r="BE1159" i="2"/>
  <c r="BE1186" i="2"/>
  <c r="BE1190" i="2"/>
  <c r="BE1216" i="2"/>
  <c r="BE1220" i="2"/>
  <c r="BE1226" i="2"/>
  <c r="BE1274" i="2"/>
  <c r="BE1329" i="2"/>
  <c r="BE1358" i="2"/>
  <c r="BE1369" i="2"/>
  <c r="BE1513" i="2"/>
  <c r="BE1715" i="2"/>
  <c r="BE1752" i="2"/>
  <c r="BE1755" i="2"/>
  <c r="BE1787" i="2"/>
  <c r="BE1853" i="2"/>
  <c r="BE1880" i="2"/>
  <c r="BE1884" i="2"/>
  <c r="BE1904" i="2"/>
  <c r="BE1925" i="2"/>
  <c r="BE1960" i="2"/>
  <c r="BE1981" i="2"/>
  <c r="BE2007" i="2"/>
  <c r="BE2031" i="2"/>
  <c r="BE2065" i="2"/>
  <c r="BE2105" i="2"/>
  <c r="BE2107" i="2"/>
  <c r="BE2137" i="2"/>
  <c r="BE2145" i="2"/>
  <c r="BE2185" i="2"/>
  <c r="BE2193" i="2"/>
  <c r="BE2207" i="2"/>
  <c r="BE2237" i="2"/>
  <c r="BE2243" i="2"/>
  <c r="BE2261" i="2"/>
  <c r="BE2321" i="2"/>
  <c r="BE2327" i="2"/>
  <c r="BE2329" i="2"/>
  <c r="BE2331" i="2"/>
  <c r="BE2353" i="2"/>
  <c r="BE2381" i="2"/>
  <c r="BE2385" i="2"/>
  <c r="BE2391" i="2"/>
  <c r="BE2417" i="2"/>
  <c r="BE2464" i="2"/>
  <c r="BE2488" i="2"/>
  <c r="BE2512" i="2"/>
  <c r="BE2516" i="2"/>
  <c r="BE2532" i="2"/>
  <c r="BE2571" i="2"/>
  <c r="BE2575" i="2"/>
  <c r="BE2587" i="2"/>
  <c r="BE2613" i="2"/>
  <c r="BE2653" i="2"/>
  <c r="BE2709" i="2"/>
  <c r="BE2733" i="2"/>
  <c r="BE2766" i="2"/>
  <c r="BE2875" i="2"/>
  <c r="BE2885" i="2"/>
  <c r="BE2889" i="2"/>
  <c r="BE2895" i="2"/>
  <c r="BE2899" i="2"/>
  <c r="F35" i="2"/>
  <c r="F34" i="2"/>
  <c r="F37" i="2"/>
  <c r="F36" i="2"/>
  <c r="J34" i="2"/>
  <c r="BB95" i="1" l="1"/>
  <c r="BB94" i="1" s="1"/>
  <c r="W31" i="1" s="1"/>
  <c r="BA96" i="1"/>
  <c r="BC95" i="1"/>
  <c r="BC94" i="1" s="1"/>
  <c r="AY94" i="1" s="1"/>
  <c r="BB96" i="1"/>
  <c r="BD95" i="1"/>
  <c r="BD94" i="1" s="1"/>
  <c r="W33" i="1" s="1"/>
  <c r="BC96" i="1"/>
  <c r="AW95" i="1"/>
  <c r="AT96" i="1"/>
  <c r="BA95" i="1"/>
  <c r="BA94" i="1" s="1"/>
  <c r="W30" i="1" s="1"/>
  <c r="BK2905" i="2"/>
  <c r="J2901" i="2"/>
  <c r="BE2901" i="2" s="1"/>
  <c r="BK2901" i="2"/>
  <c r="J2877" i="2"/>
  <c r="BE2877" i="2" s="1"/>
  <c r="BK2877" i="2"/>
  <c r="R177" i="2"/>
  <c r="T177" i="2"/>
  <c r="R346" i="2"/>
  <c r="R2907" i="2"/>
  <c r="P177" i="2"/>
  <c r="P346" i="2"/>
  <c r="T346" i="2"/>
  <c r="T2907" i="2"/>
  <c r="P2907" i="2"/>
  <c r="BK177" i="2"/>
  <c r="J177" i="2" s="1"/>
  <c r="J97" i="2" s="1"/>
  <c r="BK2907" i="2"/>
  <c r="J2907" i="2" s="1"/>
  <c r="J150" i="2" s="1"/>
  <c r="AW94" i="1" l="1"/>
  <c r="AK30" i="1" s="1"/>
  <c r="AX94" i="1"/>
  <c r="W32" i="1"/>
  <c r="J2905" i="2"/>
  <c r="BE2905" i="2" s="1"/>
  <c r="BK2881" i="2"/>
  <c r="J2881" i="2"/>
  <c r="BE2881" i="2" s="1"/>
  <c r="BK2879" i="2"/>
  <c r="J2879" i="2"/>
  <c r="BE2879" i="2" s="1"/>
  <c r="BK2869" i="2"/>
  <c r="J2869" i="2"/>
  <c r="BE2869" i="2" s="1"/>
  <c r="BK2867" i="2"/>
  <c r="J2867" i="2"/>
  <c r="BE2867" i="2" s="1"/>
  <c r="R176" i="2"/>
  <c r="P176" i="2"/>
  <c r="AU95" i="1" s="1"/>
  <c r="AU94" i="1" s="1"/>
  <c r="T176" i="2"/>
  <c r="J2871" i="2" l="1"/>
  <c r="BE2871" i="2" s="1"/>
  <c r="BK2871" i="2"/>
  <c r="BK2873" i="2" l="1"/>
  <c r="BK2866" i="2" s="1"/>
  <c r="J2873" i="2"/>
  <c r="BE2873" i="2" s="1"/>
  <c r="F33" i="2" s="1"/>
  <c r="AZ95" i="1" s="1"/>
  <c r="AZ94" i="1" s="1"/>
  <c r="AV94" i="1" l="1"/>
  <c r="J33" i="2"/>
  <c r="AV95" i="1" s="1"/>
  <c r="AT95" i="1" s="1"/>
  <c r="J2866" i="2"/>
  <c r="J149" i="2" s="1"/>
  <c r="BK346" i="2"/>
  <c r="BK176" i="2" s="1"/>
  <c r="J176" i="2" s="1"/>
  <c r="J346" i="2" l="1"/>
  <c r="J105" i="2" s="1"/>
  <c r="AT94" i="1"/>
  <c r="J30" i="2"/>
  <c r="AG95" i="1" s="1"/>
  <c r="AG94" i="1" s="1"/>
  <c r="J96" i="2"/>
  <c r="AN95" i="1" l="1"/>
  <c r="AN94" i="1" s="1"/>
  <c r="J39" i="2"/>
  <c r="W29" i="1" l="1"/>
  <c r="AK29" i="1" s="1"/>
  <c r="AK26" i="1"/>
  <c r="AK35" i="1" l="1"/>
  <c r="J20" i="34"/>
  <c r="J21" i="34"/>
  <c r="J19" i="3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6EE1F489-B91E-41CA-83B8-88721BB1950D}">
      <text>
        <r>
          <rPr>
            <sz val="9"/>
            <color indexed="81"/>
            <rFont val="Tahoma"/>
            <family val="2"/>
            <charset val="238"/>
          </rPr>
          <t>Název</t>
        </r>
      </text>
    </comment>
    <comment ref="I11" authorId="0" shapeId="0" xr:uid="{D6823E29-3D3D-49D8-92FF-06117E20D45A}">
      <text>
        <r>
          <rPr>
            <sz val="9"/>
            <color indexed="81"/>
            <rFont val="Tahoma"/>
            <family val="2"/>
            <charset val="238"/>
          </rPr>
          <t>IČO</t>
        </r>
      </text>
    </comment>
    <comment ref="D12" authorId="0" shapeId="0" xr:uid="{BCBAAB52-641F-4FE1-A987-101D6EF4643B}">
      <text>
        <r>
          <rPr>
            <sz val="9"/>
            <color indexed="81"/>
            <rFont val="Tahoma"/>
            <family val="2"/>
            <charset val="238"/>
          </rPr>
          <t>Ulice</t>
        </r>
      </text>
    </comment>
    <comment ref="I12" authorId="0" shapeId="0" xr:uid="{4BB28231-F599-4A3A-B752-E1CB360484DA}">
      <text>
        <r>
          <rPr>
            <sz val="9"/>
            <color indexed="81"/>
            <rFont val="Tahoma"/>
            <family val="2"/>
            <charset val="238"/>
          </rPr>
          <t>DIČ</t>
        </r>
      </text>
    </comment>
    <comment ref="D13" authorId="0" shapeId="0" xr:uid="{BF48A028-2994-4379-90A4-69D50E9C6152}">
      <text>
        <r>
          <rPr>
            <sz val="9"/>
            <color indexed="81"/>
            <rFont val="Tahoma"/>
            <family val="2"/>
            <charset val="238"/>
          </rPr>
          <t>PSČ</t>
        </r>
      </text>
    </comment>
    <comment ref="E13" authorId="1" shapeId="0" xr:uid="{701BB73B-4C63-4B54-B406-0A4686B7BC73}">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Hana</author>
  </authors>
  <commentList>
    <comment ref="S6" authorId="0" shapeId="0" xr:uid="{6D29521C-2C14-42A1-B79C-C3FC8FA7B0D6}">
      <text>
        <r>
          <rPr>
            <sz val="9"/>
            <color indexed="81"/>
            <rFont val="Tahoma"/>
            <family val="2"/>
            <charset val="238"/>
          </rPr>
          <t>Jedná se o informaci, zda se jedná o položku, která je do rozpočtu zadána z cenové soustavy RTS, nebo vlastní.</t>
        </r>
      </text>
    </comment>
    <comment ref="T6" authorId="0" shapeId="0" xr:uid="{11DA9BB0-3861-4275-BF24-F121AA26F816}">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<sst xmlns="http://schemas.openxmlformats.org/spreadsheetml/2006/main" count="42363" uniqueCount="9917">
  <si>
    <t>Export Komplet</t>
  </si>
  <si>
    <t/>
  </si>
  <si>
    <t>2.0</t>
  </si>
  <si>
    <t>ZAMOK</t>
  </si>
  <si>
    <t>False</t>
  </si>
  <si>
    <t>{e99ff12c-40f4-433b-9961-877c7a3bb955}</t>
  </si>
  <si>
    <t>0,01</t>
  </si>
  <si>
    <t>21</t>
  </si>
  <si>
    <t>15</t>
  </si>
  <si>
    <t>REKAPITULACE STAVBY</t>
  </si>
  <si>
    <t>v ---  níže se nacházejí doplnkové a pomocné údaje k sestavám  --- v</t>
  </si>
  <si>
    <t>Návod na vyplnění</t>
  </si>
  <si>
    <t>0,001</t>
  </si>
  <si>
    <t>Kód:</t>
  </si>
  <si>
    <t>00</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</si>
  <si>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</si>
  <si>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</si>
  <si>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Nová plavecká hala Litvínov -  rev 02</t>
  </si>
  <si>
    <t>KSO:</t>
  </si>
  <si>
    <t>CC-CZ:</t>
  </si>
  <si>
    <t>Místo:</t>
  </si>
  <si>
    <t xml:space="preserve"> </t>
  </si>
  <si>
    <t>Datum:</t>
  </si>
  <si>
    <t>3. 6. 2022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</si>
  <si>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</si>
  <si>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</si>
  <si>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</si>
  <si>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</si>
  <si>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</si>
  <si>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</si>
  <si>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</si>
  <si>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</si>
  <si>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</si>
  <si>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</si>
  <si>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</si>
  <si>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</si>
  <si>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</si>
  <si>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</si>
  <si>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</si>
  <si>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</si>
  <si>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</si>
  <si>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</si>
  <si>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</si>
  <si>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</si>
  <si>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</si>
  <si>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</si>
  <si>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</si>
  <si>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</si>
  <si>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</si>
  <si>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</si>
  <si>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</si>
  <si>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</si>
  <si>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</si>
  <si>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</si>
  <si>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</si>
  <si>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</si>
  <si>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</si>
  <si>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</si>
  <si>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</si>
  <si>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</si>
  <si>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</si>
  <si>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</si>
  <si>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</si>
  <si>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</si>
  <si>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</si>
  <si>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</si>
  <si>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</si>
  <si>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</si>
  <si>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</si>
  <si>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</si>
  <si>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</si>
  <si>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</si>
  <si>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</si>
  <si>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</si>
  <si>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</si>
  <si>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</si>
  <si>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</si>
  <si>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</si>
  <si>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Nová plavecká hala Litvínov</t>
  </si>
  <si>
    <t>STA</t>
  </si>
  <si>
    <t>1</t>
  </si>
  <si>
    <t>{e4890f5b-243d-4a82-b67c-90d51b91191e}</t>
  </si>
  <si>
    <t>2</t>
  </si>
  <si>
    <t>KRYCÍ LIST SOUPISU PRACÍ</t>
  </si>
  <si>
    <t>Objekt:</t>
  </si>
  <si>
    <t>00 - Nová plavecká hala Litvínov</t>
  </si>
  <si>
    <t>REKAPITULACE ČLENĚNÍ SOUPISU PRACÍ</t>
  </si>
  <si>
    <t>Kód dílu - Popis</t>
  </si>
  <si>
    <t>Cena celkem [CZK]</t>
  </si>
  <si>
    <t>Náklady ze soupisu prací</t>
  </si>
  <si>
    <t>-1</t>
  </si>
  <si>
    <t>HSV - Demolice</t>
  </si>
  <si>
    <t xml:space="preserve">    D3 - 001.: Zemní práce</t>
  </si>
  <si>
    <t xml:space="preserve">    D4 - 0011: Přípravné a přidružené práce</t>
  </si>
  <si>
    <t xml:space="preserve">    D5 - 0012: Přípravné a přidružené práce (betonové konstrukce)</t>
  </si>
  <si>
    <t xml:space="preserve">    D6 - 0013: Přípravné a přidružené práce (podkladní konstrukce)</t>
  </si>
  <si>
    <t xml:space="preserve">    D7 - 0096: Bourání konstrukcí</t>
  </si>
  <si>
    <t xml:space="preserve">    D8 - 0098: Demolice a sanace</t>
  </si>
  <si>
    <t xml:space="preserve">    D9 - 0991: Přesuny suti</t>
  </si>
  <si>
    <t>D10 - Nová plavecká hala Litvínov</t>
  </si>
  <si>
    <t xml:space="preserve">    D11 - 0016: Přemístění výkopku</t>
  </si>
  <si>
    <t xml:space="preserve">    D12 - 0021: Úprava podloží a základové spáry</t>
  </si>
  <si>
    <t xml:space="preserve">    D13 - 0022: Vrty</t>
  </si>
  <si>
    <t xml:space="preserve">    D14 - 0023: Piloty</t>
  </si>
  <si>
    <t xml:space="preserve">    D15 - 0027: Základy</t>
  </si>
  <si>
    <t xml:space="preserve">    D16 - 0031: Zdi pozemních staveb monolitické</t>
  </si>
  <si>
    <t xml:space="preserve">    D17 - 0032: Zdi pozemních staveb zděné</t>
  </si>
  <si>
    <t xml:space="preserve">    D18 - 00321: Opěrné zdi monolitické</t>
  </si>
  <si>
    <t xml:space="preserve">    D19 - 0033: Sloupy a pilíře monolitické</t>
  </si>
  <si>
    <t xml:space="preserve">    D20 - 0034: Stěny a příčky monolitické</t>
  </si>
  <si>
    <t xml:space="preserve">    D21 - 0035: Stěny a příčky zděné</t>
  </si>
  <si>
    <t xml:space="preserve">    D22 - 0038: Různé kompletní konstrukce</t>
  </si>
  <si>
    <t xml:space="preserve">    D23 - 0041: Stropy a stropní konstrukce monolitické</t>
  </si>
  <si>
    <t xml:space="preserve">    D24 - 0042: Stropy z prefa dílců</t>
  </si>
  <si>
    <t xml:space="preserve">    D25 - 0043: Schodišťové konstrukce</t>
  </si>
  <si>
    <t xml:space="preserve">    D26 - 0061: Úprava povrchů vnitřní</t>
  </si>
  <si>
    <t xml:space="preserve">    D27 - 0062: Úprava povrchů vnější</t>
  </si>
  <si>
    <t xml:space="preserve">    D28 - 0063: Podlahy a podlahové konstrukce</t>
  </si>
  <si>
    <t xml:space="preserve">    D29 - 0093: Dokončovací práce monolity</t>
  </si>
  <si>
    <t xml:space="preserve">    D30 - 0094: Lešení</t>
  </si>
  <si>
    <t xml:space="preserve">    D31 - 0095: Dokončovací konstrukce a práce pozemních staveb</t>
  </si>
  <si>
    <t xml:space="preserve">    D32 - 00985: Sanace povrchů</t>
  </si>
  <si>
    <t xml:space="preserve">    D33 - 099.: Přesun hmot HSV</t>
  </si>
  <si>
    <t xml:space="preserve">    D34 - 711.: Izolace proti vodě a vlhkosti</t>
  </si>
  <si>
    <t xml:space="preserve">    D35 - 7121: Povlakové krytiny - střechy</t>
  </si>
  <si>
    <t xml:space="preserve">    D36 - 7122: Povlakové krytiny - terasy</t>
  </si>
  <si>
    <t xml:space="preserve">    D37 - 713.: Izolace tepelné</t>
  </si>
  <si>
    <t xml:space="preserve">    D38 - 714.: Akustická a protiotřesová opatření</t>
  </si>
  <si>
    <t xml:space="preserve">    D39 - 762.: Konstrukce tesařské</t>
  </si>
  <si>
    <t xml:space="preserve">    D40 - 7631: Konstrukce montované - z desek sádrokartonových</t>
  </si>
  <si>
    <t xml:space="preserve">    D41 - 7669: Dřevěné obklady a podhledy</t>
  </si>
  <si>
    <t xml:space="preserve">    D42 - 770A: Tabulka PSV výrobků</t>
  </si>
  <si>
    <t xml:space="preserve">    D43 - 770B: Tabulka vnitřních výplní</t>
  </si>
  <si>
    <t xml:space="preserve">    D44 - 770C: Tabulka vnější výplní</t>
  </si>
  <si>
    <t xml:space="preserve">    D45 - 771.: Podlahy z dlaždic</t>
  </si>
  <si>
    <t xml:space="preserve">    D46 - 776.: Podlahy povlakové</t>
  </si>
  <si>
    <t xml:space="preserve">    D47 - 777.: Podlahy lité</t>
  </si>
  <si>
    <t xml:space="preserve">    D48 - 781.: Obklady</t>
  </si>
  <si>
    <t xml:space="preserve">    D49 - 783.: Nátěry</t>
  </si>
  <si>
    <t xml:space="preserve">    D50 - 784.: Malby</t>
  </si>
  <si>
    <t xml:space="preserve">    D51 - KOM.: Komunikace a zpevněné plochy</t>
  </si>
  <si>
    <t xml:space="preserve">    D52 - SAD.: Sadové úpravy</t>
  </si>
  <si>
    <t xml:space="preserve">    D53 - TZB.: Technická zařízení budov + vybavení</t>
  </si>
  <si>
    <t>D54 - Vedlejší rozpočtové náklady</t>
  </si>
  <si>
    <t xml:space="preserve">    D55 - V01: Geodetické práce a měření</t>
  </si>
  <si>
    <t xml:space="preserve">    D56 - V02: Projektové práce</t>
  </si>
  <si>
    <t xml:space="preserve">    D57 - V03: Zařízení staveniště</t>
  </si>
  <si>
    <t xml:space="preserve">    D58 - V04: Inženýrská činnost a zkoušky</t>
  </si>
  <si>
    <t xml:space="preserve">    D59 - V05: Ostatní náklady</t>
  </si>
  <si>
    <t xml:space="preserve">    D60 - V06: BOZP</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</si>
  <si>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</si>
  <si>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</si>
  <si>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</si>
  <si>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</si>
  <si>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</si>
  <si>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</si>
  <si>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</si>
  <si>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</si>
  <si>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</si>
  <si>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</si>
  <si>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</si>
  <si>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</si>
  <si>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</si>
  <si>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</si>
  <si>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Demolice</t>
  </si>
  <si>
    <t>ROZPOCET</t>
  </si>
  <si>
    <t>D3</t>
  </si>
  <si>
    <t>001.: Zemní práce</t>
  </si>
  <si>
    <t>K</t>
  </si>
  <si>
    <t>121101102</t>
  </si>
  <si>
    <t>Sejmutí ornice s přemístěním na vzdálenost do 100 m</t>
  </si>
  <si>
    <t>m3</t>
  </si>
  <si>
    <t>4</t>
  </si>
  <si>
    <t>PP</t>
  </si>
  <si>
    <t>122201102</t>
  </si>
  <si>
    <t>Odkopávky a prokopávky nezapažené v hornině tř. 3 objem do 1000 m3</t>
  </si>
  <si>
    <t>VV</t>
  </si>
  <si>
    <t>odtěžení zeminy okolo 1.N.P. objektu :</t>
  </si>
  <si>
    <t>(56,30+2*2,20+7,00+2,05)*(0,60+2,20)/2*2,50</t>
  </si>
  <si>
    <t>odpočet anglického dvorku - sever :</t>
  </si>
  <si>
    <t>-52,55*1,30*1,00</t>
  </si>
  <si>
    <t>Součet</t>
  </si>
  <si>
    <t>3</t>
  </si>
  <si>
    <t>162701105</t>
  </si>
  <si>
    <t>Vodorovné přemístění do 10000 m výkopku/sypaniny z horniny tř. 1 až 4</t>
  </si>
  <si>
    <t>6</t>
  </si>
  <si>
    <t>162701109</t>
  </si>
  <si>
    <t>Příplatek k vodorovnému přemístění výkopku/sypaniny z horniny tř. 1 až 4 ZKD 1000 m přes 10000 m</t>
  </si>
  <si>
    <t>8</t>
  </si>
  <si>
    <t>5</t>
  </si>
  <si>
    <t>171201201</t>
  </si>
  <si>
    <t>Uložení sypaniny na skládky</t>
  </si>
  <si>
    <t>10</t>
  </si>
  <si>
    <t>171201211</t>
  </si>
  <si>
    <t>Poplatek za uložení stavebního odpadu - zeminy a kameniva na skládce</t>
  </si>
  <si>
    <t>t</t>
  </si>
  <si>
    <t>12</t>
  </si>
  <si>
    <t>D4</t>
  </si>
  <si>
    <t>0011: Přípravné a přidružené práce</t>
  </si>
  <si>
    <t>7</t>
  </si>
  <si>
    <t>113106292</t>
  </si>
  <si>
    <t>Rozebrání vozovek ze silničních dílců spáry zalité cementovou maltou strojně pl přes 50 do 200m2</t>
  </si>
  <si>
    <t>m2</t>
  </si>
  <si>
    <t>14</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</si>
  <si>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</si>
  <si>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panelová komunikace :</t>
  </si>
  <si>
    <t>55,15*3,00</t>
  </si>
  <si>
    <t>113107237</t>
  </si>
  <si>
    <t>Odstranění podkladu z betonu vyztuženého sítěmi tl 300 mm strojně pl přes 200 m2</t>
  </si>
  <si>
    <t>16</t>
  </si>
  <si>
    <t>Odstranění podkladů nebo krytů strojně plochy jednotlivě přes 200 m2 s přemístěním hmot na skládku na vzdálenost do 20 m nebo s naložením na dopravní prostředek z betonu vyztuženého sítěmi, o tl. vrstvy přes 150 do 300 mm</t>
  </si>
  <si>
    <t>9</t>
  </si>
  <si>
    <t>962052211</t>
  </si>
  <si>
    <t>Bourání zdiva nadzákladového ze ŽB přes 1 m3</t>
  </si>
  <si>
    <t>18</t>
  </si>
  <si>
    <t>Bourání zdiva železobetonového  nadzákladového, objemu přes 1 m3</t>
  </si>
  <si>
    <t>opěrné zdi :</t>
  </si>
  <si>
    <t>(2*4,00+6,10)*1,40/2*(0,30+0,60)/2</t>
  </si>
  <si>
    <t>(16,70+2,85+6,00+3,80)*1,50*(0,30+0,60)/2</t>
  </si>
  <si>
    <t>57,00*1,00*0,30</t>
  </si>
  <si>
    <t>schodiště :</t>
  </si>
  <si>
    <t>(4,20+9,60)*1,40*0,30</t>
  </si>
  <si>
    <t>D5</t>
  </si>
  <si>
    <t>0012: Přípravné a přidružené práce (betonové konstrukce)</t>
  </si>
  <si>
    <t>113106571</t>
  </si>
  <si>
    <t>Rozebrání dlažeb vozovek ze zámkové dlažby s ložem z kameniva strojně pl přes 200 m2</t>
  </si>
  <si>
    <t>20</t>
  </si>
  <si>
    <t>Rozebrání dlažeb a dílců vozovek a ploch s přemístěním hmot na skládku na vzdálenost do 3 m nebo s naložením na dopravní prostředek, s jakoukoliv výplní spár strojně plochy jednotlivě přes 200 m2 ze zámkové dlažby s ložem z kameniva</t>
  </si>
  <si>
    <t>D6</t>
  </si>
  <si>
    <t>0013: Přípravné a přidružené práce (podkladní konstrukce)</t>
  </si>
  <si>
    <t>11</t>
  </si>
  <si>
    <t>113107213</t>
  </si>
  <si>
    <t>Odstranění podkladu z kameniva těženého tl 300 mm strojně pl přes 200 m2</t>
  </si>
  <si>
    <t>22</t>
  </si>
  <si>
    <t>Odstranění podkladů nebo krytů strojně plochy jednotlivě přes 200 m2 s přemístěním hmot na skládku na vzdálenost do 20 m nebo s naložením na dopravní prostředek z kameniva těženého, o tl. vrstvy přes 200 do 300 mm</t>
  </si>
  <si>
    <t>113107211</t>
  </si>
  <si>
    <t>Odstranění podkladu z kameniva těženého tl 100 mm strojně pl přes 200 m2</t>
  </si>
  <si>
    <t>24</t>
  </si>
  <si>
    <t>Odstranění podkladů nebo krytů strojně plochy jednotlivě přes 200 m2 s přemístěním hmot na skládku na vzdálenost do 20 m nebo s naložením na dopravní prostředek z kameniva těženého, o tl. vrstvy do 100 mm</t>
  </si>
  <si>
    <t>13</t>
  </si>
  <si>
    <t>113107221</t>
  </si>
  <si>
    <t>Odstranění podkladu z kameniva drceného tl 100 mm strojně pl přes 200 m2</t>
  </si>
  <si>
    <t>26</t>
  </si>
  <si>
    <t>Odstranění podkladů nebo krytů strojně plochy jednotlivě přes 200 m2 s přemístěním hmot na skládku na vzdálenost do 20 m nebo s naložením na dopravní prostředek z kameniva hrubého drceného, o tl. vrstvy do 100 mm</t>
  </si>
  <si>
    <t>113107222</t>
  </si>
  <si>
    <t>Odstranění podkladu z kameniva drceného tl 200 mm strojně pl přes 200 m2</t>
  </si>
  <si>
    <t>28</t>
  </si>
  <si>
    <t>Odstranění podkladů nebo krytů strojně plochy jednotlivě přes 200 m2 s přemístěním hmot na skládku na vzdálenost do 20 m nebo s naložením na dopravní prostředek z kameniva hrubého drceného, o tl. vrstvy přes 100 do 200 mm</t>
  </si>
  <si>
    <t>pod betonovými plochami :</t>
  </si>
  <si>
    <t>932,00-55,15*3,00</t>
  </si>
  <si>
    <t>D7</t>
  </si>
  <si>
    <t>0096: Bourání konstrukcí</t>
  </si>
  <si>
    <t>966071822</t>
  </si>
  <si>
    <t>Rozebrání oplocení z drátěného pletiva se čtvercovými oky výšky do 2,0 m</t>
  </si>
  <si>
    <t>m</t>
  </si>
  <si>
    <t>30</t>
  </si>
  <si>
    <t>Rozebrání oplocení z pletiva drátěného se čtvercovými oky, výšky přes 1,6 do 2,0 m</t>
  </si>
  <si>
    <t>966071721</t>
  </si>
  <si>
    <t>Bourání sloupků a vzpěr plotových ocelových do 2,5 m odřezáním</t>
  </si>
  <si>
    <t>kus</t>
  </si>
  <si>
    <t>32</t>
  </si>
  <si>
    <t>Bourání plotových sloupků a vzpěr ocelových trubkových nebo profilovaných výšky do 2,50 m odřezáním</t>
  </si>
  <si>
    <t>965042141</t>
  </si>
  <si>
    <t>Bourání podkladů pod dlažby nebo mazanin betonových nebo z litého asfaltu tl do 100 mm pl přes 4 m2</t>
  </si>
  <si>
    <t>34</t>
  </si>
  <si>
    <t>Bourání mazanin betonových nebo z litého asfaltu tl. do 100 mm, plochy přes 4 m2</t>
  </si>
  <si>
    <t>podkladní beton demolovaného objektu :</t>
  </si>
  <si>
    <t>56,30*7,00*0,050</t>
  </si>
  <si>
    <t>711131811</t>
  </si>
  <si>
    <t>Odstranění izolace proti zemní vlhkosti vodorovné</t>
  </si>
  <si>
    <t>36</t>
  </si>
  <si>
    <t>Odstranění izolace proti zemní vlhkosti  na ploše vodorovné V</t>
  </si>
  <si>
    <t>hydroizolace demolovaného objektu :</t>
  </si>
  <si>
    <t>56,30*7,00</t>
  </si>
  <si>
    <t>969011121</t>
  </si>
  <si>
    <t>Vybourání vodovodního nebo plynového vedení DN do 52</t>
  </si>
  <si>
    <t>38</t>
  </si>
  <si>
    <t>969021121</t>
  </si>
  <si>
    <t>Vybourání kanalizačního potrubí DN do 200</t>
  </si>
  <si>
    <t>40</t>
  </si>
  <si>
    <t>D8</t>
  </si>
  <si>
    <t>0098: Demolice a sanace</t>
  </si>
  <si>
    <t>17</t>
  </si>
  <si>
    <t>981013712</t>
  </si>
  <si>
    <t>Demolice budov ze železobetonu podíl konstrukcí do 15 % těžkou mechanizací</t>
  </si>
  <si>
    <t>m3op</t>
  </si>
  <si>
    <t>42</t>
  </si>
  <si>
    <t>Demolice budov  těžkými mechanizačními prostředky z monolitického nebo montovaného železobetonu včetně výplňového zdiva, s podílem konstrukcí přes 10 do 15 %</t>
  </si>
  <si>
    <t>1.N.P. (od úrovně izolace) na +2,650 :</t>
  </si>
  <si>
    <t>56,30*7,00*2,80</t>
  </si>
  <si>
    <t>2.N.P. z +2,650 na +5,300 :</t>
  </si>
  <si>
    <t>52,30*7,00*2,65</t>
  </si>
  <si>
    <t>3.N.P. z +5,300 na +7,850 :</t>
  </si>
  <si>
    <t>52,30*7,00*2,55</t>
  </si>
  <si>
    <t>skořepiny střechy z +7,850 na +8,950 :</t>
  </si>
  <si>
    <t>4,00*1,10/2*1,3*7,00*13</t>
  </si>
  <si>
    <t>západní schodiště :</t>
  </si>
  <si>
    <t>5,05*3,30*4,40</t>
  </si>
  <si>
    <t>východní schodiště :</t>
  </si>
  <si>
    <t>3,65*1,50*2,65/2</t>
  </si>
  <si>
    <t>D9</t>
  </si>
  <si>
    <t>0991: Přesuny suti</t>
  </si>
  <si>
    <t>997006512</t>
  </si>
  <si>
    <t>Vodorovné doprava suti s naložením a složením na skládku do 1 km</t>
  </si>
  <si>
    <t>44</t>
  </si>
  <si>
    <t>Vodorovná doprava suti na skládku s naložením na dopravní prostředek a složením přes 100 m do 1 km</t>
  </si>
  <si>
    <t>19</t>
  </si>
  <si>
    <t>997002519</t>
  </si>
  <si>
    <t>Příplatek ZKD 1 km přemístění suti a vybouraných hmot</t>
  </si>
  <si>
    <t>46</t>
  </si>
  <si>
    <t>Vodorovné přemístění suti a vybouraných hmot  bez naložení, se složením a hrubým urovnáním Příplatek k ceně za každý další i započatý 1 km přes 1 km</t>
  </si>
  <si>
    <t>997006551</t>
  </si>
  <si>
    <t>Hrubé urovnání suti na skládce bez zhutnění</t>
  </si>
  <si>
    <t>48</t>
  </si>
  <si>
    <t>Hrubé urovnání suti na skládce  bez zhutnění</t>
  </si>
  <si>
    <t>997013601</t>
  </si>
  <si>
    <t>Poplatek za uložení na skládce (skládkovné) stavebního odpadu betonového kód odpadu 17 01 01</t>
  </si>
  <si>
    <t>50</t>
  </si>
  <si>
    <t>Poplatek za uložení stavebního odpadu na skládce (skládkovné) z prostého betonu zatříděného do Katalogu odpadů pod kódem 17 01 01</t>
  </si>
  <si>
    <t>997013803</t>
  </si>
  <si>
    <t>Poplatek za uložení na skládce (skládkovné) stavebního odpadu cihelného kód odpadu 17 01 02</t>
  </si>
  <si>
    <t>52</t>
  </si>
  <si>
    <t>Poplatek za uložení stavebního odpadu (skládkovné) na skládce cihelného zatříděného do Katalogu odpadů pod kódem 17 01 02</t>
  </si>
  <si>
    <t>množství stanoveno dle průvodní zprávy - bod B.5 písmeno "h" :</t>
  </si>
  <si>
    <t>418*1,6</t>
  </si>
  <si>
    <t>23</t>
  </si>
  <si>
    <t>997013807</t>
  </si>
  <si>
    <t>Poplatek za uložení na skládce (skládkovné) stavebního odpadu keramického kód odpadu 17 01 03</t>
  </si>
  <si>
    <t>54</t>
  </si>
  <si>
    <t>Poplatek za uložení stavebního odpadu na skládce (skládkovné) z tašek a keramických výrobků zatříděného do Katalogu odpadů pod kódem 17 01 03</t>
  </si>
  <si>
    <t>8*1,7</t>
  </si>
  <si>
    <t>997013808.R</t>
  </si>
  <si>
    <t>Poplatek za uložení na skládce (skládkovné) stavebního odpadu ze směsi betonu, cihel, tašek a keram. výrobků kód odpadu 17 01 07</t>
  </si>
  <si>
    <t>56</t>
  </si>
  <si>
    <t>14*2,0</t>
  </si>
  <si>
    <t>25</t>
  </si>
  <si>
    <t>997013811</t>
  </si>
  <si>
    <t>Poplatek za uložení na skládce (skládkovné) stavebního odpadu dřevěného kód odpadu 17 02 01</t>
  </si>
  <si>
    <t>58</t>
  </si>
  <si>
    <t>Poplatek za uložení stavebního odpadu na skládce (skládkovné) dřevěného zatříděného do Katalogu odpadů pod kódem 17 02 01</t>
  </si>
  <si>
    <t>16*0,8</t>
  </si>
  <si>
    <t>997013804</t>
  </si>
  <si>
    <t>Poplatek za uložení na skládce (skládkovné) stavebního odpadu ze skla kód odpadu 17 02 02</t>
  </si>
  <si>
    <t>60</t>
  </si>
  <si>
    <t>Poplatek za uložení stavebního odpadu na skládce (skládkovné) ze skla zatříděného do Katalogu odpadů pod kódem 17 02 02</t>
  </si>
  <si>
    <t>4*2,5</t>
  </si>
  <si>
    <t>27</t>
  </si>
  <si>
    <t>997013813</t>
  </si>
  <si>
    <t>Poplatek za uložení na skládce (skládkovné) stavebního odpadu z plastických hmot kód odpadu 17 02 03</t>
  </si>
  <si>
    <t>62</t>
  </si>
  <si>
    <t>Poplatek za uložení stavebního odpadu na skládce (skládkovné) z plastických hmot zatříděného do Katalogu odpadů pod kódem 17 02 03</t>
  </si>
  <si>
    <t>997010401.R</t>
  </si>
  <si>
    <t>Poplatek za uložení na skládce (skládkovné) stavebního odpadu z mědi, bronzu a mosazi kód odpadu 17 04 01 (záporná JC = výkupní cena)</t>
  </si>
  <si>
    <t>64</t>
  </si>
  <si>
    <t>0,1</t>
  </si>
  <si>
    <t>29</t>
  </si>
  <si>
    <t>997010402.R</t>
  </si>
  <si>
    <t>Poplatek za uložení na skládce (skládkovné) stavebního odpadu z hliníku kód odpadu 17 04 02 (záporná JC = výkupní cena)</t>
  </si>
  <si>
    <t>66</t>
  </si>
  <si>
    <t>0,2</t>
  </si>
  <si>
    <t>997010405.R</t>
  </si>
  <si>
    <t>Poplatek za uložení na skládce (skládkovné) stavebního odpadu z železa a oceli kód odpadu 17 04 05 (záporná JC = výkupní cena)</t>
  </si>
  <si>
    <t>68</t>
  </si>
  <si>
    <t>6,3</t>
  </si>
  <si>
    <t>31</t>
  </si>
  <si>
    <t>997010407.R</t>
  </si>
  <si>
    <t>Poplatek za uložení na skládce (skládkovné) stavebního odpadu ze směsných kovů kód odpadu 17 04 07 (záporná JC = výkupní cena)</t>
  </si>
  <si>
    <t>70</t>
  </si>
  <si>
    <t>3,6</t>
  </si>
  <si>
    <t>997010411.R</t>
  </si>
  <si>
    <t>Poplatek za uložení na skládce (skládkovné) stavebního odpadu z kabelů jinde neuvedených kód odpadu 17 04 11</t>
  </si>
  <si>
    <t>72</t>
  </si>
  <si>
    <t>4,1</t>
  </si>
  <si>
    <t>33</t>
  </si>
  <si>
    <t>997013847</t>
  </si>
  <si>
    <t>Poplatek za uložení na skládce (skládkovné) odpadu asfaltového s dehtem kód odpadu 17 03 01</t>
  </si>
  <si>
    <t>74</t>
  </si>
  <si>
    <t>Poplatek za uložení stavebního odpadu na skládce (skládkovné) asfaltového s obsahem dehtu zatříděného do Katalogu odpadů pod kódem 17 03 01</t>
  </si>
  <si>
    <t>997013847.R</t>
  </si>
  <si>
    <t>Poplatek za uložení na skládce (skládkovné) odpadu asfaltového s dehtem neuvedené pod kódem odpadu 17 03 01</t>
  </si>
  <si>
    <t>76</t>
  </si>
  <si>
    <t>0,5*1,3</t>
  </si>
  <si>
    <t>35</t>
  </si>
  <si>
    <t>997013655</t>
  </si>
  <si>
    <t>Poplatek za uložení na skládce (skládkovné) zeminy a kamení kód odpadu 17 05 04</t>
  </si>
  <si>
    <t>78</t>
  </si>
  <si>
    <t>Poplatek za uložení stavebního odpadu na skládce (skládkovné) zeminy a kamení zatříděného do Katalogu odpadů pod kódem 17 05 04</t>
  </si>
  <si>
    <t>997013812</t>
  </si>
  <si>
    <t>Poplatek za uložení na skládce (skládkovné) stavebního odpadu na bázi sádry kód odpadu 17 08 02</t>
  </si>
  <si>
    <t>80</t>
  </si>
  <si>
    <t>Poplatek za uložení stavebního odpadu na skládce (skládkovné) z materiálů na bázi sádry zatříděného do Katalogu odpadů pod kódem 17 08 02</t>
  </si>
  <si>
    <t>0,1*2,6</t>
  </si>
  <si>
    <t>37</t>
  </si>
  <si>
    <t>997013831</t>
  </si>
  <si>
    <t>Poplatek za uložení na skládce (skládkovné) stavebního odpadu směsného kód odpadu 170 904</t>
  </si>
  <si>
    <t>82</t>
  </si>
  <si>
    <t>5*1,5</t>
  </si>
  <si>
    <t>D10</t>
  </si>
  <si>
    <t>131201104</t>
  </si>
  <si>
    <t>Hloubení jam nezapažených v hornině tř. 3 objemu přes 5000 m3</t>
  </si>
  <si>
    <t>84</t>
  </si>
  <si>
    <t>39</t>
  </si>
  <si>
    <t>132201101</t>
  </si>
  <si>
    <t>Hloubení rýh š do 600 mm v hornině tř. 3 objemu do 100 m3</t>
  </si>
  <si>
    <t>86</t>
  </si>
  <si>
    <t>obvodová odvodňovací rýha z -4,400 na -4,900 :</t>
  </si>
  <si>
    <t>2*(68,83+34,03)*0,40*0,50</t>
  </si>
  <si>
    <t>133201101</t>
  </si>
  <si>
    <t>Hloubení šachet v hornině tř. 3 objemu do 100 m3</t>
  </si>
  <si>
    <t>88</t>
  </si>
  <si>
    <t>z -4,400 na -5,170 :</t>
  </si>
  <si>
    <t>3,00*3,60*0,77*3</t>
  </si>
  <si>
    <t>z -4,400 na -5,500 :</t>
  </si>
  <si>
    <t>3,38*3,18*1,15</t>
  </si>
  <si>
    <t>41</t>
  </si>
  <si>
    <t>130901121</t>
  </si>
  <si>
    <t>Bourání kcí v hloubených vykopávkách ze zdiva z betonu prostého ručně</t>
  </si>
  <si>
    <t>90</t>
  </si>
  <si>
    <t>Bourání konstrukcí v hloubených vykopávkách ručně s přemístěním suti na hromady na vzdálenost do 20 m nebo s naložením na dopravní prostředek z betonu prostého neprokládaného</t>
  </si>
  <si>
    <t>základové patky demolovaného objektu - odhad :</t>
  </si>
  <si>
    <t>0,90*0,90*0,80*30</t>
  </si>
  <si>
    <t>základové pasy demolovaného objektu - odhad :</t>
  </si>
  <si>
    <t>28*3,10*0,50*0,80</t>
  </si>
  <si>
    <t>2*5,80*0,50*0,80</t>
  </si>
  <si>
    <t>122201103</t>
  </si>
  <si>
    <t>Odkopávky a prokopávky nezapažené v hornině tř. 3 objem do 5000 m3</t>
  </si>
  <si>
    <t>92</t>
  </si>
  <si>
    <t>odtěžení severního svahu pro opěrnou zeď nad objektem :</t>
  </si>
  <si>
    <t>64,05*5,05*2,50/2</t>
  </si>
  <si>
    <t>odtěžení pro opěrnou zeď - přesahy mimo objekt :</t>
  </si>
  <si>
    <t>13,06*(1,60+5,35)/2*4,90</t>
  </si>
  <si>
    <t>51,66*(1,90+6,55)/2*5,20</t>
  </si>
  <si>
    <t>43</t>
  </si>
  <si>
    <t>132201202</t>
  </si>
  <si>
    <t>Hloubení rýh š do 2000 mm v hornině tř. 3 objemu do 1000 m3</t>
  </si>
  <si>
    <t>94</t>
  </si>
  <si>
    <t>pro základ opěrné zdi :</t>
  </si>
  <si>
    <t>(13,06+64,05+51,66)*1,60*0,90</t>
  </si>
  <si>
    <t>174101101</t>
  </si>
  <si>
    <t>Zásyp jam, šachet rýh nebo kolem objektů sypaninou se zhutněním</t>
  </si>
  <si>
    <t>96</t>
  </si>
  <si>
    <t>Zásyp sypaninou z jakékoliv horniny strojně s uložením výkopku ve vrstvách se zhutněním jam, šachet, rýh nebo kolem objektů v těchto vykopávkách</t>
  </si>
  <si>
    <t>45</t>
  </si>
  <si>
    <t>162301101</t>
  </si>
  <si>
    <t>Vodorovné přemístění do 500 m výkopku/sypaniny z horniny tř. 1 až 4</t>
  </si>
  <si>
    <t>98</t>
  </si>
  <si>
    <t>167101102</t>
  </si>
  <si>
    <t>Nakládání výkopku z hornin tř. 1 až 4 přes 100 m3</t>
  </si>
  <si>
    <t>100</t>
  </si>
  <si>
    <t>D11</t>
  </si>
  <si>
    <t>0016: Přemístění výkopku</t>
  </si>
  <si>
    <t>47</t>
  </si>
  <si>
    <t>162701105.R</t>
  </si>
  <si>
    <t>Vodorovné přemístění výkopku/sypaniny z horniny tř. 1 až 4 na finální skládku</t>
  </si>
  <si>
    <t>102</t>
  </si>
  <si>
    <t>104</t>
  </si>
  <si>
    <t>49</t>
  </si>
  <si>
    <t>106</t>
  </si>
  <si>
    <t>D12</t>
  </si>
  <si>
    <t>0021: Úprava podloží a základové spáry</t>
  </si>
  <si>
    <t>215901101</t>
  </si>
  <si>
    <t>Zhutnění podloží z hornin soudržných do 92% PS nebo nesoudržných sypkých I(d) do 0,8</t>
  </si>
  <si>
    <t>108</t>
  </si>
  <si>
    <t>pod ZD objektu na -4,400 :</t>
  </si>
  <si>
    <t>58,20*32,25-9,79*6,05</t>
  </si>
  <si>
    <t>pod ZD přilehlých objektů na -3,550 :</t>
  </si>
  <si>
    <t>1,80*0,65+4,45*2,30+7,56*3,60+5,61*2,31</t>
  </si>
  <si>
    <t>pod ZD pokladny :</t>
  </si>
  <si>
    <t>3,30*2,30</t>
  </si>
  <si>
    <t>51</t>
  </si>
  <si>
    <t>631311123</t>
  </si>
  <si>
    <t>Mazanina tl do 120 mm z betonu prostého bez zvýšených nároků na prostředí tř. C 12/15</t>
  </si>
  <si>
    <t>110</t>
  </si>
  <si>
    <t>Mazanina z betonu  prostého bez zvýšených nároků na prostředí tl. přes 80 do 120 mm tř. C 12/15</t>
  </si>
  <si>
    <t>631319173</t>
  </si>
  <si>
    <t>Příplatek k mazanině tl do 120 mm za stržení povrchu spodní vrstvy před vložením výztuže</t>
  </si>
  <si>
    <t>112</t>
  </si>
  <si>
    <t>Příplatek k cenám mazanin  za stržení povrchu spodní vrstvy mazaniny latí před vložením výztuže nebo pletiva pro tl. obou vrstev mazaniny přes 80 do 120 mm</t>
  </si>
  <si>
    <t>53</t>
  </si>
  <si>
    <t>631362021</t>
  </si>
  <si>
    <t>Výztuž mazanin svařovanými sítěmi Kari</t>
  </si>
  <si>
    <t>114</t>
  </si>
  <si>
    <t>Výztuž mazanin  ze svařovaných sítí z drátů typu KARI</t>
  </si>
  <si>
    <t>631351101</t>
  </si>
  <si>
    <t>Zřízení bednění rýh a hran v podlahách</t>
  </si>
  <si>
    <t>116</t>
  </si>
  <si>
    <t>Bednění v podlahách  rýh a hran zřízení</t>
  </si>
  <si>
    <t>2*(58,20+32,25)*0,10</t>
  </si>
  <si>
    <t>dilatace :</t>
  </si>
  <si>
    <t>(32,25-6,05)*0,10</t>
  </si>
  <si>
    <t>2*(8,86+7,56)*0,10</t>
  </si>
  <si>
    <t>2*(3,30+2,30)*0,10</t>
  </si>
  <si>
    <t>55</t>
  </si>
  <si>
    <t>631351102</t>
  </si>
  <si>
    <t>Odstranění bednění rýh a hran v podlahách</t>
  </si>
  <si>
    <t>118</t>
  </si>
  <si>
    <t>Bednění v podlahách  rýh a hran odstranění</t>
  </si>
  <si>
    <t>212755216</t>
  </si>
  <si>
    <t>Trativody z drenážních trubek plastových flexibilních D 160 mm bez lože</t>
  </si>
  <si>
    <t>120</t>
  </si>
  <si>
    <t>Trativody bez lože z drenážních trubek plastových flexibilních D 160 mm</t>
  </si>
  <si>
    <t>57</t>
  </si>
  <si>
    <t>212312111</t>
  </si>
  <si>
    <t>Lože pro trativody z betonu prostého</t>
  </si>
  <si>
    <t>122</t>
  </si>
  <si>
    <t>(8,50+6,20+13,10+64,10+51,70)*0,50*(0,10+0,08)/2</t>
  </si>
  <si>
    <t>211531111</t>
  </si>
  <si>
    <t>Výplň odvodňovacích žeber nebo trativodů kamenivem hrubým drceným frakce 16 až 63 mm</t>
  </si>
  <si>
    <t>124</t>
  </si>
  <si>
    <t>Výplň kamenivem do rýh odvodňovacích žeber nebo trativodů  bez zhutnění, s úpravou povrchu výplně kamenivem hrubým drceným frakce 16 až 63 mm</t>
  </si>
  <si>
    <t>(8,50+6,20+13,10+64,10+51,70)*0,50*0,40</t>
  </si>
  <si>
    <t>59</t>
  </si>
  <si>
    <t>211971121</t>
  </si>
  <si>
    <t>Zřízení opláštění žeber nebo trativodů geotextilií v rýze nebo zářezu sklonu přes 1:2 š do 2,5 m</t>
  </si>
  <si>
    <t>126</t>
  </si>
  <si>
    <t>Zřízení opláštění výplně z geotextilie odvodňovacích žeber nebo trativodů  v rýze nebo zářezu se stěnami svislými nebo šikmými o sklonu přes 1:2 při rozvinuté šířce opláštění do 2,5 m</t>
  </si>
  <si>
    <t>(8,50+6,20+13,10+64,10+51,70)*2*(0,50+0,40)</t>
  </si>
  <si>
    <t>69311152</t>
  </si>
  <si>
    <t>Textilie netkaná ochranná filtrační 700 g/m2 do š 6 m</t>
  </si>
  <si>
    <t>128</t>
  </si>
  <si>
    <t>D13</t>
  </si>
  <si>
    <t>0022: Vrty</t>
  </si>
  <si>
    <t>61</t>
  </si>
  <si>
    <t>226112214</t>
  </si>
  <si>
    <t>Vrty velkoprofilové svislé nezapažené D do 650 mm hl přes 5 m hor. IV</t>
  </si>
  <si>
    <t>130</t>
  </si>
  <si>
    <t>Velkoprofilové vrty náběrovým vrtáním svislé nezapažené  průměru přes 550 do 650 mm, v hl přes 5 m v hornině tř. IV</t>
  </si>
  <si>
    <t>pro piloty 620 mm :</t>
  </si>
  <si>
    <t>193*6,00</t>
  </si>
  <si>
    <t>D14</t>
  </si>
  <si>
    <t>0023: Piloty</t>
  </si>
  <si>
    <t>231112112</t>
  </si>
  <si>
    <t>Zřízení pilot svislých D do 650 mm hl do 10 m bez vytažení pažnic z betonu železového</t>
  </si>
  <si>
    <t>132</t>
  </si>
  <si>
    <t>Zřízení výplně pilot bez vytažení pažnic  nezapažených nebo zapažených bentonitovou suspenzí svislých z betonu železového, v hl od 0 do 10 m, při průměru piloty přes 450 do 650 mm</t>
  </si>
  <si>
    <t>63</t>
  </si>
  <si>
    <t>58932909</t>
  </si>
  <si>
    <t>beton C 20/25 X0-XC2 kamenivo frakce 0/16 mm</t>
  </si>
  <si>
    <t>134</t>
  </si>
  <si>
    <t>193*6,00*3,14*0,31*0,31*1,1</t>
  </si>
  <si>
    <t>231611114</t>
  </si>
  <si>
    <t>Výztuž pilot betonovaných do země ocel z betonářské oceli 10 505</t>
  </si>
  <si>
    <t>136</t>
  </si>
  <si>
    <t>Výztuž pilot betonovaných do země  z oceli 10 505 (R)</t>
  </si>
  <si>
    <t>65</t>
  </si>
  <si>
    <t>239111112</t>
  </si>
  <si>
    <t>Odbourání vrchní části znehodnocené výplně pilot D piloty do 650 mm</t>
  </si>
  <si>
    <t>138</t>
  </si>
  <si>
    <t>Odbourání vrchní znehodnocené části výplně betonových pilot  při průměru piloty přes 450 do 650 mm</t>
  </si>
  <si>
    <t>150mm / 1ks piloty :</t>
  </si>
  <si>
    <t>193*0,15</t>
  </si>
  <si>
    <t>D15</t>
  </si>
  <si>
    <t>0027: Základy</t>
  </si>
  <si>
    <t>271532212</t>
  </si>
  <si>
    <t>Podsyp pod základové konstrukce se zhutněním z hrubého kameniva frakce 16 až 32 mm</t>
  </si>
  <si>
    <t>140</t>
  </si>
  <si>
    <t>Podsyp pod základové konstrukce se zhutněním a urovnáním povrchu z kameniva hrubého, frakce 16 - 32 mm</t>
  </si>
  <si>
    <t>pod ZD přilehlých objektů z -4,400 na -3,550 :</t>
  </si>
  <si>
    <t>(8,00*9,56+4,96*0,65)*0,85</t>
  </si>
  <si>
    <t>67</t>
  </si>
  <si>
    <t>274322611.R</t>
  </si>
  <si>
    <t>Základové pasy z betonu železového C 30/37 XD2 (CZ, NAF.1) S3</t>
  </si>
  <si>
    <t>142</t>
  </si>
  <si>
    <t>na pilotách 181 až 184 :</t>
  </si>
  <si>
    <t>8,56*0,50*0,50</t>
  </si>
  <si>
    <t>na pilotách 175 až 176 :</t>
  </si>
  <si>
    <t>2,30*0,60*0,95</t>
  </si>
  <si>
    <t>274361821</t>
  </si>
  <si>
    <t>Výztuž základových pásů betonářskou ocelí 10 505 /obsaženo ve výztuži základových desek/</t>
  </si>
  <si>
    <t>144</t>
  </si>
  <si>
    <t>Výztuž základů pasů z betonářské oceli 10 505 (R) nebo BSt 500</t>
  </si>
  <si>
    <t>obsaženo ve výztuži základových desek; 0</t>
  </si>
  <si>
    <t>69</t>
  </si>
  <si>
    <t>274351215</t>
  </si>
  <si>
    <t>Zřízení bednění stěn základových pasů</t>
  </si>
  <si>
    <t>146</t>
  </si>
  <si>
    <t>2*(8,56+0,50)*0,50</t>
  </si>
  <si>
    <t>2*(2,30+0,60)*0,95</t>
  </si>
  <si>
    <t>274351216</t>
  </si>
  <si>
    <t>Odstranění bednění stěn základových pasů</t>
  </si>
  <si>
    <t>148</t>
  </si>
  <si>
    <t>71</t>
  </si>
  <si>
    <t>273322611.R</t>
  </si>
  <si>
    <t>Základové desky z betonu železového C 30/37 XD2 (CZ, NAF.1) S3</t>
  </si>
  <si>
    <t>150</t>
  </si>
  <si>
    <t>deska objektu z -4,300 na -4,000 :</t>
  </si>
  <si>
    <t>(58,20*32,25-9,79*6,05)*0,30</t>
  </si>
  <si>
    <t>deska přilehlých objektů z -3,450 na -3,150 :</t>
  </si>
  <si>
    <t>(1,80*0,65+4,45*2,30+7,56*3,60+5,61*2,31)*0,30</t>
  </si>
  <si>
    <t>deska pokladny z -0,400 na -0,200 :</t>
  </si>
  <si>
    <t>3,30*2,30*0,20</t>
  </si>
  <si>
    <t>273361821</t>
  </si>
  <si>
    <t>Výztuž základových desek betonářskou ocelí 10 505 (R)</t>
  </si>
  <si>
    <t>152</t>
  </si>
  <si>
    <t>Výztuž základů desek z betonářské oceli 10 505 (R) nebo BSt 500</t>
  </si>
  <si>
    <t>73</t>
  </si>
  <si>
    <t>273351215</t>
  </si>
  <si>
    <t>Zřízení bednění stěn základových desek</t>
  </si>
  <si>
    <t>154</t>
  </si>
  <si>
    <t>2*(58,20+32,25)*0,30</t>
  </si>
  <si>
    <t>32,25*0,30</t>
  </si>
  <si>
    <t>2*(8,86+7,56)*0,30</t>
  </si>
  <si>
    <t>2*(3,30+2,30)*0,20</t>
  </si>
  <si>
    <t>273351216</t>
  </si>
  <si>
    <t>Odstranění bednění stěn základových desek</t>
  </si>
  <si>
    <t>156</t>
  </si>
  <si>
    <t>75</t>
  </si>
  <si>
    <t>279322512.R</t>
  </si>
  <si>
    <t>Základové zdi z betonu železového C 30/37 XD2 (CZ, NAF.1) S3</t>
  </si>
  <si>
    <t>158</t>
  </si>
  <si>
    <t>stěny šachet :</t>
  </si>
  <si>
    <t>z -4,770 na -4,000 :</t>
  </si>
  <si>
    <t>2*(1,50+1,50)*0,77*0,30*3</t>
  </si>
  <si>
    <t>z -4,600 na -4,000 :</t>
  </si>
  <si>
    <t>2*(2,18+1,60)*0,60*0,19</t>
  </si>
  <si>
    <t>279361821</t>
  </si>
  <si>
    <t>Výztuž základových zdí nosných betonářskou ocelí 10 505 /obsaženo ve výztuži základových desek/</t>
  </si>
  <si>
    <t>160</t>
  </si>
  <si>
    <t>Výztuž základových zdí nosných  svislých nebo odkloněných od svislice, rovinných nebo oblých, deskových nebo žebrových, včetně výztuže jejich žeber z betonářské oceli 10 505 (R) nebo BSt 500</t>
  </si>
  <si>
    <t>77</t>
  </si>
  <si>
    <t>279351105</t>
  </si>
  <si>
    <t>Zřízení bednění základových zdí oboustranné</t>
  </si>
  <si>
    <t>162</t>
  </si>
  <si>
    <t>2*(0,90+1,50)*0,77*3</t>
  </si>
  <si>
    <t>2*(1,50+2,10)*0,77*3</t>
  </si>
  <si>
    <t>2*(1,80+1,60)*0,60</t>
  </si>
  <si>
    <t>2*(2,18+1,98)*0,60</t>
  </si>
  <si>
    <t>279351106</t>
  </si>
  <si>
    <t>Odstranění bednění základových zdí oboustranné</t>
  </si>
  <si>
    <t>164</t>
  </si>
  <si>
    <t>79</t>
  </si>
  <si>
    <t>278381541</t>
  </si>
  <si>
    <t>Základ pod stroje z betonu do 5 m3 tř. C 20/25 složitosti I</t>
  </si>
  <si>
    <t>166</t>
  </si>
  <si>
    <t>Základy pod stroje nebo technologická zařízení z betonu  s bedněním, odbedněním, bez úpravy povrchu z betonu prostého objemu souvislé základové konstrukce do 5 m3 tř. C 20/25, složitosti I</t>
  </si>
  <si>
    <t>D16</t>
  </si>
  <si>
    <t>0031: Zdi pozemních staveb monolitické</t>
  </si>
  <si>
    <t>311322611.R</t>
  </si>
  <si>
    <t>Zdi nadzákladové z betonu železového pohledového C 30/37 XD2 (CZ.NAF.1) S3</t>
  </si>
  <si>
    <t>168</t>
  </si>
  <si>
    <t>81</t>
  </si>
  <si>
    <t>311361821</t>
  </si>
  <si>
    <t>Výztuž nosných zdí betonářskou ocelí 10 505</t>
  </si>
  <si>
    <t>170</t>
  </si>
  <si>
    <t>Výztuž nadzákladových zdí nosných svislých nebo odkloněných od svislice, rovných nebo oblých z betonářské oceli 10 505 (R) nebo BSt 500</t>
  </si>
  <si>
    <t>311351111.R</t>
  </si>
  <si>
    <t>Zřízení oboustranného pohledového bednění zdí nosných</t>
  </si>
  <si>
    <t>172</t>
  </si>
  <si>
    <t>83</t>
  </si>
  <si>
    <t>311351112.R</t>
  </si>
  <si>
    <t>Odstranění oboustranného pohledového bednění zdí nosných</t>
  </si>
  <si>
    <t>174</t>
  </si>
  <si>
    <t>311113131</t>
  </si>
  <si>
    <t>Nosná zeď tl 150 mm z hladkých tvárnic ztraceného bednění včetně výplně z betonu tř. C 16/20</t>
  </si>
  <si>
    <t>176</t>
  </si>
  <si>
    <t>Nadzákladové zdi z tvárnic ztraceného bednění  hladkých, včetně výplně z betonu třídy C 16/20, tloušťky zdiva 150 mm</t>
  </si>
  <si>
    <t>nadezdění šachet ZT :</t>
  </si>
  <si>
    <t>2*(1,20+1,80)*0,35*3</t>
  </si>
  <si>
    <t>85</t>
  </si>
  <si>
    <t>317121101</t>
  </si>
  <si>
    <t>Montáž prefabrikovaných překladů délky do 1500 mm</t>
  </si>
  <si>
    <t>178</t>
  </si>
  <si>
    <t>Montáž prefabrikovaných překladů  délky do 1500 mm</t>
  </si>
  <si>
    <t>59341224</t>
  </si>
  <si>
    <t>deska stropní plná PZD 1190x290x90mm</t>
  </si>
  <si>
    <t>180</t>
  </si>
  <si>
    <t>D17</t>
  </si>
  <si>
    <t>0032: Zdi pozemních staveb zděné</t>
  </si>
  <si>
    <t>87</t>
  </si>
  <si>
    <t>311238734.R</t>
  </si>
  <si>
    <t>Zdivo nosné vnější tepelně izolační z cihel broušených s integrovanou vnitřní izolací tl 250 mm</t>
  </si>
  <si>
    <t>182</t>
  </si>
  <si>
    <t>obvodové :</t>
  </si>
  <si>
    <t>2.N.P. - osa 1-4 :</t>
  </si>
  <si>
    <t>(2*10,10+26,20)*3,40</t>
  </si>
  <si>
    <t>-2,00*3,40</t>
  </si>
  <si>
    <t>-2,00*3,15*3</t>
  </si>
  <si>
    <t>-2,00*2,65</t>
  </si>
  <si>
    <t>2.N.P. - osa 4-8 :</t>
  </si>
  <si>
    <t>16,00*3,40</t>
  </si>
  <si>
    <t>-1,50*2,40*3</t>
  </si>
  <si>
    <t>2.N.P. - osa 8-16 :</t>
  </si>
  <si>
    <t>(32,44-0,44)*3,40</t>
  </si>
  <si>
    <t>-1,50*2,40*5</t>
  </si>
  <si>
    <t>-2,00*2,05*2</t>
  </si>
  <si>
    <t>3.N.P. - osa 1-4 :</t>
  </si>
  <si>
    <t>(2*10,10+26,20)*3,50</t>
  </si>
  <si>
    <t>-2,00*2,25</t>
  </si>
  <si>
    <t>-2,00*2,50*4</t>
  </si>
  <si>
    <t>-1,50*2,00*2</t>
  </si>
  <si>
    <t>3.N.P. - osa 4-8 :</t>
  </si>
  <si>
    <t>16,00*3,50</t>
  </si>
  <si>
    <t>-1,50*2,00</t>
  </si>
  <si>
    <t>3.N.P. - osa 8-14 :</t>
  </si>
  <si>
    <t>24,00*3,50</t>
  </si>
  <si>
    <t>3.N.P. - osa 14-16 :</t>
  </si>
  <si>
    <t>8,13*(5,35-0,69)</t>
  </si>
  <si>
    <t>-2,00*2,50*2</t>
  </si>
  <si>
    <t>311238735.R</t>
  </si>
  <si>
    <t>Zdivo nosné vnější tepelně izolační z cihel broušených s integrovanou vnitřní izolací tl 300 mm</t>
  </si>
  <si>
    <t>184</t>
  </si>
  <si>
    <t>89</t>
  </si>
  <si>
    <t>311238144</t>
  </si>
  <si>
    <t>Zdivo nosné vnitřní z cihel broušených tl 300 mm pevnosti P10 lepených tenkovrstvou maltou</t>
  </si>
  <si>
    <t>186</t>
  </si>
  <si>
    <t>311238143</t>
  </si>
  <si>
    <t>Zdivo nosné vnitřní z cihel broušených tl 240 mm pevnosti P10 lepených tenkovrstvou maltou</t>
  </si>
  <si>
    <t>188</t>
  </si>
  <si>
    <t>vnitřní zdivo :</t>
  </si>
  <si>
    <t>1.N.P. :</t>
  </si>
  <si>
    <t>3,89*3,50</t>
  </si>
  <si>
    <t>2.N.P. :</t>
  </si>
  <si>
    <t>2*0,35*3,40</t>
  </si>
  <si>
    <t>3.N.P. :</t>
  </si>
  <si>
    <t>(2,07+1,48)*3,87</t>
  </si>
  <si>
    <t>91</t>
  </si>
  <si>
    <t>311238142</t>
  </si>
  <si>
    <t>Zdivo nosné vnitřní z cihel broušených tl 175 mm pevnosti P10 lepených tenkovrstvou maltou</t>
  </si>
  <si>
    <t>190</t>
  </si>
  <si>
    <t>317168121</t>
  </si>
  <si>
    <t>Překlad keramický plochý š 14,5 cm dl 100 cm</t>
  </si>
  <si>
    <t>192</t>
  </si>
  <si>
    <t>93</t>
  </si>
  <si>
    <t>317168122</t>
  </si>
  <si>
    <t>Překlad keramický plochý š 14,5 cm dl 125 cm</t>
  </si>
  <si>
    <t>194</t>
  </si>
  <si>
    <t>317168123</t>
  </si>
  <si>
    <t>Překlad keramický plochý š 14,5 cm dl 150 cm</t>
  </si>
  <si>
    <t>196</t>
  </si>
  <si>
    <t>95</t>
  </si>
  <si>
    <t>317168124</t>
  </si>
  <si>
    <t>Překlad keramický plochý š 14,5 cm dl 175 cm</t>
  </si>
  <si>
    <t>198</t>
  </si>
  <si>
    <t>317168125</t>
  </si>
  <si>
    <t>Překlad keramický plochý š 14,5 cm dl 200 cm</t>
  </si>
  <si>
    <t>200</t>
  </si>
  <si>
    <t>97</t>
  </si>
  <si>
    <t>317168126</t>
  </si>
  <si>
    <t>Překlad keramický plochý š 14,5 cm dl 225 cm</t>
  </si>
  <si>
    <t>202</t>
  </si>
  <si>
    <t>317168128</t>
  </si>
  <si>
    <t>Překlad keramický plochý š 14,5 cm dl 275 cm</t>
  </si>
  <si>
    <t>204</t>
  </si>
  <si>
    <t>99</t>
  </si>
  <si>
    <t>317168130</t>
  </si>
  <si>
    <t>Překlad keramický vysoký v 23,8 cm dl 100 cm</t>
  </si>
  <si>
    <t>206</t>
  </si>
  <si>
    <t>317168131</t>
  </si>
  <si>
    <t>Překlad keramický vysoký v 23,8 cm dl 125 cm</t>
  </si>
  <si>
    <t>208</t>
  </si>
  <si>
    <t>101</t>
  </si>
  <si>
    <t>317168133</t>
  </si>
  <si>
    <t>Překlad keramický vysoký v 23,8 cm dl 175 cm</t>
  </si>
  <si>
    <t>210</t>
  </si>
  <si>
    <t>317168136</t>
  </si>
  <si>
    <t>Překlad keramický vysoký v 23,8 cm dl 250 cm</t>
  </si>
  <si>
    <t>212</t>
  </si>
  <si>
    <t>103</t>
  </si>
  <si>
    <t>311238142.R</t>
  </si>
  <si>
    <t>Zdivo obvodové nosné z cihel broušených tl 175 mm pevnosti P10 lepených tenkovrstvou maltou</t>
  </si>
  <si>
    <t>214</t>
  </si>
  <si>
    <t>311238352.R</t>
  </si>
  <si>
    <t>Zdivo obvodové nosné z cihel broušených tl 200 mm pevnosti P10 lepených celoplošně maltou</t>
  </si>
  <si>
    <t>216</t>
  </si>
  <si>
    <t>atika mezi osou B-C vs. 14-15 :</t>
  </si>
  <si>
    <t>7,68*0,75</t>
  </si>
  <si>
    <t>105</t>
  </si>
  <si>
    <t>317941121</t>
  </si>
  <si>
    <t>Osazování ocelových válcovaných nosníků na zdivu I, IE, U, UE nebo L do č 12</t>
  </si>
  <si>
    <t>218</t>
  </si>
  <si>
    <t>Osazování ocelových válcovaných nosníků na zdivu  I nebo IE nebo U nebo UE nebo L do č. 12 nebo výšky do 120 mm</t>
  </si>
  <si>
    <t>13331714</t>
  </si>
  <si>
    <t>Tyč ocelová L rovnoramenná, značka oceli S 235 JR, 50x50x6 mm</t>
  </si>
  <si>
    <t>220</t>
  </si>
  <si>
    <t>107</t>
  </si>
  <si>
    <t>317998114</t>
  </si>
  <si>
    <t>Tepelná izolace mezi překlady v 24 cm z EPS tl 90 mm</t>
  </si>
  <si>
    <t>222</t>
  </si>
  <si>
    <t>Izolace tepelná mezi překlady  z pěnového polystyrenu výšky 24 cm, tloušťky 90 mm</t>
  </si>
  <si>
    <t>na zdech tl 300 mm :</t>
  </si>
  <si>
    <t>2,50*17</t>
  </si>
  <si>
    <t>317998110</t>
  </si>
  <si>
    <t>Tepelná izolace mezi překlady v 24 cm z EPS tl 30 mm</t>
  </si>
  <si>
    <t>224</t>
  </si>
  <si>
    <t>Izolace tepelná mezi překlady  z pěnového polystyrenu výšky 24 cm, tloušťky do 30 mm</t>
  </si>
  <si>
    <t>na zdech tl 240 mm :</t>
  </si>
  <si>
    <t>2,50*7+1,75*3+1,75*8</t>
  </si>
  <si>
    <t>D18</t>
  </si>
  <si>
    <t>00321: Opěrné zdi monolitické</t>
  </si>
  <si>
    <t>109</t>
  </si>
  <si>
    <t>631311124</t>
  </si>
  <si>
    <t>Mazanina tl do 120 mm z betonu prostého bez zvýšených nároků na prostředí tř. C 16/20</t>
  </si>
  <si>
    <t>226</t>
  </si>
  <si>
    <t>Mazanina z betonu  prostého bez zvýšených nároků na prostředí tl. přes 80 do 120 mm tř. C 16/20</t>
  </si>
  <si>
    <t>podkladní beton tl. 100 mm :</t>
  </si>
  <si>
    <t>OS2 :</t>
  </si>
  <si>
    <t>9,60*4,04*0,10</t>
  </si>
  <si>
    <t>(2*20,00+2*15,00+25,00)*5,74*0,10</t>
  </si>
  <si>
    <t>15,00*4,88*0,10</t>
  </si>
  <si>
    <t>8,02*3,92*0,10</t>
  </si>
  <si>
    <t>OS1 :</t>
  </si>
  <si>
    <t>(2*6,30+6,40)*0,50*0,10</t>
  </si>
  <si>
    <t>228</t>
  </si>
  <si>
    <t>111</t>
  </si>
  <si>
    <t>230</t>
  </si>
  <si>
    <t>637324128.R</t>
  </si>
  <si>
    <t>Opěrné zdi z betonu železového tř. C30/37 XC2 (CZ, NA F.1) - S3</t>
  </si>
  <si>
    <t>232</t>
  </si>
  <si>
    <t>113</t>
  </si>
  <si>
    <t>327361006</t>
  </si>
  <si>
    <t>Výztuž opěrných zdí a valů D 12 mm z betonářské oceli 10 505</t>
  </si>
  <si>
    <t>234</t>
  </si>
  <si>
    <t>Výztuž opěrných zdí a valů  průměru do 12 mm, z oceli 10 505 (R) nebo BSt 500</t>
  </si>
  <si>
    <t>dle tabulky výztuže - statika :</t>
  </si>
  <si>
    <t>0,430+2,424</t>
  </si>
  <si>
    <t>327361016</t>
  </si>
  <si>
    <t>Výztuž opěrných zdí a valů D nad 12 mm z betonářské oceli 10 505</t>
  </si>
  <si>
    <t>236</t>
  </si>
  <si>
    <t>Výztuž opěrných zdí a valů  průměru přes 12 mm, z oceli 10 505 (R) nebo BSt 500</t>
  </si>
  <si>
    <t>19,354+18,125+37,018</t>
  </si>
  <si>
    <t>115</t>
  </si>
  <si>
    <t>327351211</t>
  </si>
  <si>
    <t>Bednění opěrných zdí a valů svislých i skloněných zřízení</t>
  </si>
  <si>
    <t>238</t>
  </si>
  <si>
    <t>Bednění opěrných zdí a valů  svislých i skloněných, výšky do 20 m zřízení</t>
  </si>
  <si>
    <t>základový pás - OS2 :</t>
  </si>
  <si>
    <t>(9,60+2*20,00+2*15,00+25,00+15,00+8,02)*(1,40+0,15)</t>
  </si>
  <si>
    <t>základová deska mimo objekt - OS2 :</t>
  </si>
  <si>
    <t>9,60*0,50</t>
  </si>
  <si>
    <t>(2*20,00+2*15,00+25,00+15,00+8,02-58,00)*0,35</t>
  </si>
  <si>
    <t>rýha v základové desce - OS2 :</t>
  </si>
  <si>
    <t>(9,60+2*20,00+2*15,00+25,00+15,00+8,02)*(2*0,15+0,54)</t>
  </si>
  <si>
    <t>svislá část - OS1 :</t>
  </si>
  <si>
    <t>6,30*2,60*2+2,60*0,50</t>
  </si>
  <si>
    <t>6,40*2,00*2</t>
  </si>
  <si>
    <t>6,30*1,40*2+1,40*0,50</t>
  </si>
  <si>
    <t>svislá část - OS2 :</t>
  </si>
  <si>
    <t>9,60*(0,57+1,54)/2*2+0,57*0,50</t>
  </si>
  <si>
    <t>20,00*(1,54+3,50)/2*2</t>
  </si>
  <si>
    <t>20,00*3,50*2</t>
  </si>
  <si>
    <t>15,00*(3,50+3,74)/2*2</t>
  </si>
  <si>
    <t>15,00*(3,74+3,97)/2*2</t>
  </si>
  <si>
    <t>25,00*(3,97+2,64)/2*2</t>
  </si>
  <si>
    <t>8,02*(2,64+1,18)/2+1,18*0,50</t>
  </si>
  <si>
    <t xml:space="preserve"> 1.mezisoučet</t>
  </si>
  <si>
    <t>(2,00+1,40)*0,50</t>
  </si>
  <si>
    <t>(1,05+1,65+2,20+2,80+3,50*5+3,60+3,65+3,75+3,85+3,95+3,55+3,15+2,75+2,40+2,00+1,50)*0,50</t>
  </si>
  <si>
    <t xml:space="preserve"> 2.mezisoučet</t>
  </si>
  <si>
    <t>327351221</t>
  </si>
  <si>
    <t>Bednění opěrných zdí a valů svislých i skloněných odstranění</t>
  </si>
  <si>
    <t>240</t>
  </si>
  <si>
    <t>Bednění opěrných zdí a valů  svislých i skloněných, výšky do 20 m odstranění</t>
  </si>
  <si>
    <t>117</t>
  </si>
  <si>
    <t>931991211</t>
  </si>
  <si>
    <t>Výplň dilatačních spár z lehčených plastů tl 20 mm</t>
  </si>
  <si>
    <t>242</t>
  </si>
  <si>
    <t>Výplň dilatačních spár  z lehčených plastů, tl. 20 mm</t>
  </si>
  <si>
    <t>953241213</t>
  </si>
  <si>
    <t>Osazení smykových dilatačních trnů D 25 mm pro nižší zatížení nerez nebo pozink s pouzdrem</t>
  </si>
  <si>
    <t>244</t>
  </si>
  <si>
    <t>Osazení smykových trnů do dilatačních spár  jednoduchých pro nižší zatížení z nerezové nebo pozinkované oceli s pouzdrem z nerezové oceli nebo plastu, průměr 25 mm</t>
  </si>
  <si>
    <t>(20+2)*3</t>
  </si>
  <si>
    <t>119</t>
  </si>
  <si>
    <t>54879362</t>
  </si>
  <si>
    <t>Trn dilatační ESD-S 25, nerez, D=25, l=300 mm</t>
  </si>
  <si>
    <t>246</t>
  </si>
  <si>
    <t>D19</t>
  </si>
  <si>
    <t>0033: Sloupy a pilíře monolitické</t>
  </si>
  <si>
    <t>330321613.R</t>
  </si>
  <si>
    <t>Sloupy nebo pilíře z betonu železového pohledového C 30/37 XD2 (CZ.NAF.1) S3</t>
  </si>
  <si>
    <t>248</t>
  </si>
  <si>
    <t>121</t>
  </si>
  <si>
    <t>331361821</t>
  </si>
  <si>
    <t>Výztuž sloupů hranatých betonářskou ocelí 10 505</t>
  </si>
  <si>
    <t>250</t>
  </si>
  <si>
    <t>Výztuž sloupů, pilířů, rámových stojek, táhel nebo vzpěr hranatých svislých nebo šikmých (odkloněných) z betonářské oceli 10 505 (R) nebo BSt 500</t>
  </si>
  <si>
    <t>332352105</t>
  </si>
  <si>
    <t>Zřízení bednění z papírových trubic svislých nebo šikmých sloupů kruhového průřezu průměru do 300 mm</t>
  </si>
  <si>
    <t>252</t>
  </si>
  <si>
    <t>Bednění z papírových trubic sloupů z pohledového betonu svislých nebo šikmých kruhového průřezu, výšky do 4 m zřízení, průměru přes 250 do 300 mm</t>
  </si>
  <si>
    <t>3,50*6</t>
  </si>
  <si>
    <t>123</t>
  </si>
  <si>
    <t>332352119</t>
  </si>
  <si>
    <t>Zřízení bednění z papírových trubic svislých nebo šikmých sloupů kruhového průřezu průměru do 900 mm</t>
  </si>
  <si>
    <t>254</t>
  </si>
  <si>
    <t>Bednění z papírových trubic sloupů z pohledového betonu svislých nebo šikmých kruhového průřezu, výšky do 4 m zřízení, průměru přes 800 do 900 mm</t>
  </si>
  <si>
    <t>hlavice :</t>
  </si>
  <si>
    <t>0,20*3</t>
  </si>
  <si>
    <t>332352191</t>
  </si>
  <si>
    <t>Odstranění bednění z papírových trubic svislých, šikmých sloupů kruhového průřezu průměru do 600 mm</t>
  </si>
  <si>
    <t>256</t>
  </si>
  <si>
    <t>Bednění z papírových trubic sloupů z pohledového betonu svislých nebo šikmých kruhového průřezu, výšky do 4 m odstranění, průměru do 600 mm</t>
  </si>
  <si>
    <t>125</t>
  </si>
  <si>
    <t>332352193</t>
  </si>
  <si>
    <t>Odstranění bednění z papírových trubic svislých, šikmých sloupů kruhového průřezu průměru přes 600mm</t>
  </si>
  <si>
    <t>258</t>
  </si>
  <si>
    <t>Bednění z papírových trubic sloupů z pohledového betonu svislých nebo šikmých kruhového průřezu, výšky do 4 m odstranění, průměru přes 600 mm</t>
  </si>
  <si>
    <t>331351101.R</t>
  </si>
  <si>
    <t>Zřízení bednění pohledové sloupů čtyřúhelníkových v do 4 m</t>
  </si>
  <si>
    <t>260</t>
  </si>
  <si>
    <t>4*0,30*3,50*60</t>
  </si>
  <si>
    <t>odpočet u dilatace :</t>
  </si>
  <si>
    <t>-0,30*3,50*6</t>
  </si>
  <si>
    <t>4*0,30*2,48*11</t>
  </si>
  <si>
    <t>4*0,30*1,85*4</t>
  </si>
  <si>
    <t>4*0,30*1,92*2</t>
  </si>
  <si>
    <t>4*0,30*1,99</t>
  </si>
  <si>
    <t>4*0,30*2,06*4</t>
  </si>
  <si>
    <t>4*0,30*2,13*4</t>
  </si>
  <si>
    <t>4*0,30*3,40*30</t>
  </si>
  <si>
    <t>-0,30*3,40*3</t>
  </si>
  <si>
    <t>4*0,30*2,70*3</t>
  </si>
  <si>
    <t>4*0,30*2,75*5</t>
  </si>
  <si>
    <t>4*0,30*2,90*2</t>
  </si>
  <si>
    <t>4*0,30*2,75*13</t>
  </si>
  <si>
    <t>2*(0,25+0,30)*2,75</t>
  </si>
  <si>
    <t>2*(0,43+0,30)*2,75</t>
  </si>
  <si>
    <t>2*(1,71+0,30)*2,75</t>
  </si>
  <si>
    <t>4*0,30*2,25*2</t>
  </si>
  <si>
    <t>127</t>
  </si>
  <si>
    <t>331351102.R</t>
  </si>
  <si>
    <t>Odstranění bednění pohledové sloupů čtyřúhelníkových v do 4 m</t>
  </si>
  <si>
    <t>262</t>
  </si>
  <si>
    <t>D20</t>
  </si>
  <si>
    <t>0034: Stěny a příčky monolitické</t>
  </si>
  <si>
    <t>345321616.R</t>
  </si>
  <si>
    <t>Zídky atikové, parapetní, schodišťové a zábradelní ze ŽB tř. C 30/37 XD2 (CZ.NAF.1) S3</t>
  </si>
  <si>
    <t>264</t>
  </si>
  <si>
    <t>atika pokladny :</t>
  </si>
  <si>
    <t>2*(3,00+1,65)*0,23*0,15</t>
  </si>
  <si>
    <t>129</t>
  </si>
  <si>
    <t>345361821</t>
  </si>
  <si>
    <t>Výztuž zídek atikových, parapetních, schodišťových a zábradelních betonářskou ocelí 10 505 /obsažena ve výztuži desek/</t>
  </si>
  <si>
    <t>266</t>
  </si>
  <si>
    <t>Výztuž atikových, poprsních, schodišťových, zábradelních zídek a madel  z betonářské oceli 10 505 (R) nebo BSt 500</t>
  </si>
  <si>
    <t>započtena ve výztuži desek; 0</t>
  </si>
  <si>
    <t>345351101</t>
  </si>
  <si>
    <t>Zřízení bednění zídek atikových, parapetních, schodišťových a zábradelních plnostěnných</t>
  </si>
  <si>
    <t>268</t>
  </si>
  <si>
    <t>2*(3,00+1,65)*0,23*2</t>
  </si>
  <si>
    <t>131</t>
  </si>
  <si>
    <t>345351102</t>
  </si>
  <si>
    <t>Odstranění bednění zídek atikových, parapetních, schodišťových a zábradelních plnostěnných</t>
  </si>
  <si>
    <t>270</t>
  </si>
  <si>
    <t>D21</t>
  </si>
  <si>
    <t>0035: Stěny a příčky zděné</t>
  </si>
  <si>
    <t>342248141</t>
  </si>
  <si>
    <t>Příčky z cihel dutinových broušených tl 115 mm pevnosti P10 na tenkovrstvou maltu</t>
  </si>
  <si>
    <t>272</t>
  </si>
  <si>
    <t>1.N.P. - část I :</t>
  </si>
  <si>
    <t>(1,70+0,40+3,32)*3,50</t>
  </si>
  <si>
    <t>-0,90*2,02</t>
  </si>
  <si>
    <t>(4,06+1,55*2+2,32+1,71+2,32+0,20+1,98)*3,50</t>
  </si>
  <si>
    <t>-0,80*2,02*3</t>
  </si>
  <si>
    <t>(2,90+2,37+3,70+0,34+1,94)*3,50</t>
  </si>
  <si>
    <t>(2*2,02+2*3,34+1,70)*3,50</t>
  </si>
  <si>
    <t>(2*2,37+3,89+3,70*2+3,73*2+0,30)*3,50</t>
  </si>
  <si>
    <t>-0,90*2,02*5</t>
  </si>
  <si>
    <t>(3*3,84+1,30+2,20*2)*3,50</t>
  </si>
  <si>
    <t>-0,80*2,02*2</t>
  </si>
  <si>
    <t>(2*2,11+0,90+2,04+3,70+3,00)*3,50</t>
  </si>
  <si>
    <t>-0,80*2,02</t>
  </si>
  <si>
    <t>-0,70*0,70</t>
  </si>
  <si>
    <t>(1,70+3*3,70)*3,50</t>
  </si>
  <si>
    <t>(1,50+2*2,04+2*2,11+5,40)*3,50</t>
  </si>
  <si>
    <t>-0,90*2,02*3</t>
  </si>
  <si>
    <t>-1,00*2,02</t>
  </si>
  <si>
    <t>(1,71+1,12*2+1,77+0,99+2,70)*3,50</t>
  </si>
  <si>
    <t>(3,70+1,47*2*0,99+2,16+0,95+1,65)*3,50</t>
  </si>
  <si>
    <t>(1,77+2,90)*3,50</t>
  </si>
  <si>
    <t>(3*3,86+2*1,30+0,67+2,09)*3,50</t>
  </si>
  <si>
    <t>3*0,50*3,50</t>
  </si>
  <si>
    <t>(10,20+2*2,57+3,24+1,43+2*2,09+1,85)*3,50</t>
  </si>
  <si>
    <t>-0,90*2,02*2</t>
  </si>
  <si>
    <t>(2,83+2,68)*3,50</t>
  </si>
  <si>
    <t>1.N.P. - část 2 :</t>
  </si>
  <si>
    <t>(0,95+0,23)*3,50</t>
  </si>
  <si>
    <t>(0,75+1,32)*3,50+(0,70+0,23)*3,50</t>
  </si>
  <si>
    <t>2.N.P. - část 1 :</t>
  </si>
  <si>
    <t>(1,70+2*3,70+0,85+3*3,89+0,30)*3,40</t>
  </si>
  <si>
    <t>-0,80*2,45*3</t>
  </si>
  <si>
    <t>-0,90*2,45*3</t>
  </si>
  <si>
    <t>(1,70+3,70)*3,40</t>
  </si>
  <si>
    <t>-2,48*2,50</t>
  </si>
  <si>
    <t>(1,70+3,70+2*1,89)*3,40</t>
  </si>
  <si>
    <t>-1,55*3,40</t>
  </si>
  <si>
    <t>(1,25*2+7,05+0,90+2*1,79+4,80)*3,40</t>
  </si>
  <si>
    <t>-0,90*2,45</t>
  </si>
  <si>
    <t>(3,70+3,17+1,92)*3,40</t>
  </si>
  <si>
    <t>2.N.P. - část 2 :</t>
  </si>
  <si>
    <t>(2*3,70+3,89)*3,40</t>
  </si>
  <si>
    <t>-1,40*2,10</t>
  </si>
  <si>
    <t>(3,70+1,12+7,70+2,22+2*1,19+1,26+1,59)*3,40</t>
  </si>
  <si>
    <t>-1,40*2,50</t>
  </si>
  <si>
    <t>-1,00*3,40</t>
  </si>
  <si>
    <t>(2*1,20+3,74+3,69+4,15+2,56+2,50)*3,40</t>
  </si>
  <si>
    <t>(5,23+2*0,71+4,71+2,22+3*1,19+2*0,16+2,80)*3,40</t>
  </si>
  <si>
    <t>-1,40*2,20</t>
  </si>
  <si>
    <t>(3,70+2,50)*3,40</t>
  </si>
  <si>
    <t>(2,53+6,05+2*1,10+3,70+1,03)*3,40</t>
  </si>
  <si>
    <t>-1,20*2,10</t>
  </si>
  <si>
    <t>-1,00*2,10</t>
  </si>
  <si>
    <t>3,60*3,40</t>
  </si>
  <si>
    <t>-1,30*2,50</t>
  </si>
  <si>
    <t>(1,00+0,29)*3,40</t>
  </si>
  <si>
    <t>3.N.P. - část 1 :</t>
  </si>
  <si>
    <t>3,54*3,87</t>
  </si>
  <si>
    <t>(9,21+3,07+2,38+2*2,20+1,60)*3,87</t>
  </si>
  <si>
    <t>-1,00*2,15</t>
  </si>
  <si>
    <t>-0,90*2,15</t>
  </si>
  <si>
    <t>-1,70*2,15</t>
  </si>
  <si>
    <t>(1,80+3,76+6,00)*3,87</t>
  </si>
  <si>
    <t>-0,80*2,15</t>
  </si>
  <si>
    <t>(2,40+2*0,90)*3,87</t>
  </si>
  <si>
    <t>(11,83+2,20+2,32+2*1,19+1,70)*3,87</t>
  </si>
  <si>
    <t>0,80*2,15</t>
  </si>
  <si>
    <t>-1,80*2,50</t>
  </si>
  <si>
    <t>-1,00*2,15*2</t>
  </si>
  <si>
    <t>(2,34+0,93+0,90)*3,87</t>
  </si>
  <si>
    <t>1,25*3,87</t>
  </si>
  <si>
    <t>-1,25*2,15</t>
  </si>
  <si>
    <t>3.N.P. - část 2 :</t>
  </si>
  <si>
    <t>(3,72+2,00)*3,87</t>
  </si>
  <si>
    <t>(2,20+1,85+2*1,21)*3,87</t>
  </si>
  <si>
    <t>-0,80*1,64</t>
  </si>
  <si>
    <t>-0,70*2,50</t>
  </si>
  <si>
    <t>(2*3,60+0,98)*3,87</t>
  </si>
  <si>
    <t>-1,35*2,50</t>
  </si>
  <si>
    <t>-0,99*2,10</t>
  </si>
  <si>
    <t>(2*3,95+1,03)*3,87</t>
  </si>
  <si>
    <t>sokly pod skříňky :</t>
  </si>
  <si>
    <t>2.N.P. - výška 340 mm :</t>
  </si>
  <si>
    <t>2*(3,90+0,63+2*0,12)*0,59*4</t>
  </si>
  <si>
    <t>2*(3,90+0,20+2*0,12)*0,59*4</t>
  </si>
  <si>
    <t>2*(5,20+0,20+2*0,12)*0,59</t>
  </si>
  <si>
    <t>3.N.P. - výška 420 mm :</t>
  </si>
  <si>
    <t>2*(5,70+0,63+2*0,12)*0,67</t>
  </si>
  <si>
    <t>2*(5,70+0,20+2*0,12)*0,67</t>
  </si>
  <si>
    <t>133</t>
  </si>
  <si>
    <t>346249009.R</t>
  </si>
  <si>
    <t>Obezdívka z cihel šamotových tl 125 mm</t>
  </si>
  <si>
    <t>274</t>
  </si>
  <si>
    <t>m.č. 3.16 :</t>
  </si>
  <si>
    <t>0,90*1,00</t>
  </si>
  <si>
    <t>342241162</t>
  </si>
  <si>
    <t>Příčky z cihel plných dl 290 mm pevnosti P 15 na MC tl 140 mm</t>
  </si>
  <si>
    <t>276</t>
  </si>
  <si>
    <t>Příčky nebo přizdívky jednoduché z cihel nebo příčkovek pálených  na maltu MVC nebo MC plných P7,5 až P15 dl. 290 mm (290x140x65 mm), tl. o tl. 140 mm</t>
  </si>
  <si>
    <t>boční zídka - lavice B :</t>
  </si>
  <si>
    <t>0,50*0,60*4</t>
  </si>
  <si>
    <t>čelní a boční zídky - lavice D :</t>
  </si>
  <si>
    <t>(2*0,50+9,60+3,75)*0,60</t>
  </si>
  <si>
    <t>135</t>
  </si>
  <si>
    <t>278</t>
  </si>
  <si>
    <t>zadní zídka - lavice D :</t>
  </si>
  <si>
    <t>(9,60+3,75)*0,60</t>
  </si>
  <si>
    <t>342272323</t>
  </si>
  <si>
    <t>Příčky tl 100 mm z pórobetonových přesných hladkých příčkovek objemové hmotnosti 500 kg/m3</t>
  </si>
  <si>
    <t>280</t>
  </si>
  <si>
    <t>pro interiér - recepce :</t>
  </si>
  <si>
    <t>(0,47+3,61+1,95)*0,90</t>
  </si>
  <si>
    <t>137</t>
  </si>
  <si>
    <t>342248142</t>
  </si>
  <si>
    <t>Příčky z cihel dutinových broušených tl 140 mm pevnosti P10 na tenkovrstvou maltu</t>
  </si>
  <si>
    <t>282</t>
  </si>
  <si>
    <t>instalační přizdívky :</t>
  </si>
  <si>
    <t>(0,95*2+1,30*2+1,02+5,78+2,85+2*0,90)*1,75</t>
  </si>
  <si>
    <t>(2,11+0,95+1,50+1,06)*1,50</t>
  </si>
  <si>
    <t>(0,95*2+0,90*5)*1,50</t>
  </si>
  <si>
    <t>(0,90*2+0,95*4)*1,50</t>
  </si>
  <si>
    <t>342321410</t>
  </si>
  <si>
    <t>Stěny výplňové ze ŽB tř. C 25/30</t>
  </si>
  <si>
    <t>284</t>
  </si>
  <si>
    <t>Stěny a příčky z betonu železového (bez výztuže) výplňové a oddělovací pevné, ochranné přizdívky tř. C 25/30</t>
  </si>
  <si>
    <t>139</t>
  </si>
  <si>
    <t>342362021</t>
  </si>
  <si>
    <t>Výztuž příček svařovanými sítěmi Kari</t>
  </si>
  <si>
    <t>286</t>
  </si>
  <si>
    <t>Výztuž stěn a příček výplňových a oddělovacích pevných svislých nebo šikmých, rovných nebo oblých ze svařovaných sítí z drátů typu KARI</t>
  </si>
  <si>
    <t>342351105</t>
  </si>
  <si>
    <t>Zřízení bednění stěn výplňových oboustranné</t>
  </si>
  <si>
    <t>288</t>
  </si>
  <si>
    <t>141</t>
  </si>
  <si>
    <t>342351106</t>
  </si>
  <si>
    <t>Odstranění bednění stěn výplňových oboustranné</t>
  </si>
  <si>
    <t>290</t>
  </si>
  <si>
    <t>342291131</t>
  </si>
  <si>
    <t>Ukotvení příček k betonovým konstrukcím plochými kotvami</t>
  </si>
  <si>
    <t>292</t>
  </si>
  <si>
    <t>Ukotvení příček  plochými kotvami, do konstrukce betonové</t>
  </si>
  <si>
    <t>3,50*(78+46)</t>
  </si>
  <si>
    <t>3,40*(35+33)</t>
  </si>
  <si>
    <t>3,87*(11+6)</t>
  </si>
  <si>
    <t>143</t>
  </si>
  <si>
    <t>342291121</t>
  </si>
  <si>
    <t>Ukotvení příček k cihelným konstrukcím plochými kotvami</t>
  </si>
  <si>
    <t>294</t>
  </si>
  <si>
    <t>Ukotvení příček  plochými kotvami, do konstrukce cihelné</t>
  </si>
  <si>
    <t>3,40*(14+5)</t>
  </si>
  <si>
    <t>3,87*(12+8)</t>
  </si>
  <si>
    <t>317168111</t>
  </si>
  <si>
    <t>Překlad keramický plochý š 11,5 cm dl 100 cm</t>
  </si>
  <si>
    <t>296</t>
  </si>
  <si>
    <t>145</t>
  </si>
  <si>
    <t>317168112</t>
  </si>
  <si>
    <t>Překlad keramický plochý š 11,5 cm dl 125 cm</t>
  </si>
  <si>
    <t>298</t>
  </si>
  <si>
    <t>317168113</t>
  </si>
  <si>
    <t>Překlad keramický plochý š 11,5 cm dl 150 cm</t>
  </si>
  <si>
    <t>300</t>
  </si>
  <si>
    <t>147</t>
  </si>
  <si>
    <t>317168114</t>
  </si>
  <si>
    <t>Překlad keramický plochý š 11,5 cm dl 175 cm</t>
  </si>
  <si>
    <t>302</t>
  </si>
  <si>
    <t>317168115</t>
  </si>
  <si>
    <t>Překlad keramický plochý š 11,5 cm dl 200 cm</t>
  </si>
  <si>
    <t>304</t>
  </si>
  <si>
    <t>149</t>
  </si>
  <si>
    <t>317168116</t>
  </si>
  <si>
    <t>Překlad keramický plochý š 11,5 cm dl 225 cm</t>
  </si>
  <si>
    <t>306</t>
  </si>
  <si>
    <t>317168117</t>
  </si>
  <si>
    <t>Překlad keramický plochý š 11,5 cm dl 250 cm</t>
  </si>
  <si>
    <t>308</t>
  </si>
  <si>
    <t>D22</t>
  </si>
  <si>
    <t>0038: Různé kompletní konstrukce</t>
  </si>
  <si>
    <t>151</t>
  </si>
  <si>
    <t>380326132.R</t>
  </si>
  <si>
    <t>Kompletní konstrukce nádrží ze ŽB tř. C 30/37 XD2 (CZ.NAF.1) S3</t>
  </si>
  <si>
    <t>310</t>
  </si>
  <si>
    <t>380361006</t>
  </si>
  <si>
    <t>Výztuž kompletních konstrukcí ČOV, nádrží nebo vodojemů z betonářské oceli 10 505</t>
  </si>
  <si>
    <t>312</t>
  </si>
  <si>
    <t>Výztuž kompletních konstrukcí čistíren odpadních vod, nádrží, vodojemů, kanálů  z oceli 10 505 (R) nebo BSt 500</t>
  </si>
  <si>
    <t>153</t>
  </si>
  <si>
    <t>380356231</t>
  </si>
  <si>
    <t>Bednění kompletních konstrukcí ČOV, nádrží nebo vodojemů neomítaných ploch rovinných zřízení</t>
  </si>
  <si>
    <t>314</t>
  </si>
  <si>
    <t>Bednění kompletních konstrukcí čistíren odpadních vod, nádrží, vodojemů, kanálů  konstrukcí neomítaných z betonu prostého nebo železového ploch rovinných zřízení</t>
  </si>
  <si>
    <t>380356232</t>
  </si>
  <si>
    <t>Bednění kompletních konstrukcí ČOV, nádrží nebo vodojemů neomítaných ploch rovinných odstranění</t>
  </si>
  <si>
    <t>316</t>
  </si>
  <si>
    <t>Bednění kompletních konstrukcí čistíren odpadních vod, nádrží, vodojemů, kanálů  konstrukcí neomítaných z betonu prostého nebo železového ploch rovinných odstranění</t>
  </si>
  <si>
    <t>155</t>
  </si>
  <si>
    <t>411354177.R</t>
  </si>
  <si>
    <t>Zřízení podpěrné konstrukce kompletních konstrukcí v do 4 m pro zatížení do 30 kPa</t>
  </si>
  <si>
    <t>318</t>
  </si>
  <si>
    <t>411354178.R</t>
  </si>
  <si>
    <t>Odstranění podpěrné konstrukce kompletních konstrukcí v do 4 m pro zatížení do 30 kPa</t>
  </si>
  <si>
    <t>320</t>
  </si>
  <si>
    <t>157</t>
  </si>
  <si>
    <t>380356241</t>
  </si>
  <si>
    <t>Bednění kompletních konstrukcí ČOV, nádrží nebo vodojemů neomítaných ploch zaoblených zřízení</t>
  </si>
  <si>
    <t>322</t>
  </si>
  <si>
    <t>Bednění kompletních konstrukcí čistíren odpadních vod, nádrží, vodojemů, kanálů  konstrukcí neomítaných z betonu prostého nebo železového ploch zaoblených zřízení</t>
  </si>
  <si>
    <t>380356242</t>
  </si>
  <si>
    <t>Bednění kompletních konstrukcí ČOV, nádrží nebo vodojemů neomítaných ploch zaoblených odstranění</t>
  </si>
  <si>
    <t>324</t>
  </si>
  <si>
    <t>Bednění kompletních konstrukcí čistíren odpadních vod, nádrží, vodojemů, kanálů  konstrukcí neomítaných z betonu prostého nebo železového ploch zaoblených odstranění</t>
  </si>
  <si>
    <t>159</t>
  </si>
  <si>
    <t>388381111.R</t>
  </si>
  <si>
    <t>Kanály pro IS spádové dno průřezu do 150x20-50 mm betonové volné</t>
  </si>
  <si>
    <t>326</t>
  </si>
  <si>
    <t>odtokové od technolog. zařízení :</t>
  </si>
  <si>
    <t>5,74+9,80+2,15+0,82+0,90+1,48</t>
  </si>
  <si>
    <t>6,60+25,10+8,88*2+13,60+2,89+2,92+1,60+0,41+1,90+3,16+3,06+1,53+1,98</t>
  </si>
  <si>
    <t>388380009.R</t>
  </si>
  <si>
    <t>Sběrné betonové šachtice u kanálků hloubky 50 mm</t>
  </si>
  <si>
    <t>328</t>
  </si>
  <si>
    <t>161</t>
  </si>
  <si>
    <t>380311642</t>
  </si>
  <si>
    <t>Kompletní konstrukce ČOV, nádrží, vodojemů nebo kanálů z betonu prostého tř. C 16/20</t>
  </si>
  <si>
    <t>330</t>
  </si>
  <si>
    <t>Kompletní konstrukce čistíren odpadních vod, nádrží, vodojemů, kanálů z betonu prostého  bez zvýšených nároků na prostředí tř. C 16/20, tl. přes 150 do 300 mm</t>
  </si>
  <si>
    <t>D23</t>
  </si>
  <si>
    <t>0041: Stropy a stropní konstrukce monolitické</t>
  </si>
  <si>
    <t>411321616.R</t>
  </si>
  <si>
    <t>Stropy deskové ze železobetonu C 30/37 XD2 (CZ.NAF.1) S3</t>
  </si>
  <si>
    <t>332</t>
  </si>
  <si>
    <t>desky tl. 250 mm :</t>
  </si>
  <si>
    <t>nad 1.N.P. :</t>
  </si>
  <si>
    <t>(58,25-10,10)*32,25*0,25</t>
  </si>
  <si>
    <t>10,10*26,20*0,25</t>
  </si>
  <si>
    <t>(12,10*6,94+2,33*1,70)*0,25</t>
  </si>
  <si>
    <t>odpočet výtahu :</t>
  </si>
  <si>
    <t>-2,18*1,98*0,25</t>
  </si>
  <si>
    <t>odpočet schodišť :</t>
  </si>
  <si>
    <t>-4,50*2,48*0,25</t>
  </si>
  <si>
    <t>-4,30*2,40*0,25</t>
  </si>
  <si>
    <t>odpočet velkého bazénu :</t>
  </si>
  <si>
    <t>-25,63*14,23*0,25</t>
  </si>
  <si>
    <t>odpočet rekreačního bazénu :</t>
  </si>
  <si>
    <t>-(3,14*3,50*3,50+2,10*7,00)*0,25</t>
  </si>
  <si>
    <t>-8,14*7,55*0,25</t>
  </si>
  <si>
    <t>odpočet prostupů :</t>
  </si>
  <si>
    <t>-0,95*0,55*0,25</t>
  </si>
  <si>
    <t>-1,70*1,20*0,25</t>
  </si>
  <si>
    <t>nad 2.N.P. :</t>
  </si>
  <si>
    <t>(47,87+0,30)*(32,25-18,43)*0,25</t>
  </si>
  <si>
    <t>26,20*10,09*0,25</t>
  </si>
  <si>
    <t>-7,90*6,20*0,25</t>
  </si>
  <si>
    <t>-4,20*2,48*0,25</t>
  </si>
  <si>
    <t>-4,10*2,40*0,25</t>
  </si>
  <si>
    <t>odpočet bazénu 3.N.P. :</t>
  </si>
  <si>
    <t>-2,46*2,56*0,25</t>
  </si>
  <si>
    <t>deska nad pokladnou :</t>
  </si>
  <si>
    <t>13,91*2,00*0,25</t>
  </si>
  <si>
    <t>deska nad výtahovou šachtou D301 :</t>
  </si>
  <si>
    <t>2,18*1,98*0,25</t>
  </si>
  <si>
    <t>desky tl. 200 mm :</t>
  </si>
  <si>
    <t>mezipodesta venkovního schodiště :</t>
  </si>
  <si>
    <t>3,00*0,96*0,20</t>
  </si>
  <si>
    <t>7,90*6,20*0,20</t>
  </si>
  <si>
    <t xml:space="preserve"> 2.mezisoučet (deska 200 mm)</t>
  </si>
  <si>
    <t>mezipodesty schodišť tl 160 mm :</t>
  </si>
  <si>
    <t>2,40*0,80*0,16*2</t>
  </si>
  <si>
    <t>2,48*0,85*0,16*2</t>
  </si>
  <si>
    <t xml:space="preserve"> 3.mezisoučet (mezipodesty 160 mm)</t>
  </si>
  <si>
    <t>163</t>
  </si>
  <si>
    <t>413321616.R</t>
  </si>
  <si>
    <t>Nosníky z betonu železového C 30/37 XD2 (CZ.NAF.1) S3</t>
  </si>
  <si>
    <t>334</t>
  </si>
  <si>
    <t>osa 4 :</t>
  </si>
  <si>
    <t>12,00*0,65*0,30</t>
  </si>
  <si>
    <t>osa 14 :</t>
  </si>
  <si>
    <t>4,30*0,50*0,50</t>
  </si>
  <si>
    <t>trámy schodišť :</t>
  </si>
  <si>
    <t>1,15*0,49*0,62</t>
  </si>
  <si>
    <t>1,15*0,49*0,33</t>
  </si>
  <si>
    <t>nad 3.N.P. :</t>
  </si>
  <si>
    <t>průvlak osa D - 1 až 4 :</t>
  </si>
  <si>
    <t>9,99*1,12*0,45</t>
  </si>
  <si>
    <t>průvlak osa D - 4 až 16 :</t>
  </si>
  <si>
    <t>48,15*1,12*0,60+4,30*0,50*0,60</t>
  </si>
  <si>
    <t>odpočet ozubu :</t>
  </si>
  <si>
    <t>-48,15*0,30*0,17</t>
  </si>
  <si>
    <t>průvlak PRm 311 + 312 :</t>
  </si>
  <si>
    <t>6,40*1,44*0,30*2</t>
  </si>
  <si>
    <t>417321616.R</t>
  </si>
  <si>
    <t>Ztužující pásy a věnce z betonu železového C 30/37 XD2 (CZ.NAF.1) S3</t>
  </si>
  <si>
    <t>336</t>
  </si>
  <si>
    <t>165</t>
  </si>
  <si>
    <t>411362021</t>
  </si>
  <si>
    <t>Výztuž stropů svařovanými sítěmi Kari</t>
  </si>
  <si>
    <t>338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</si>
  <si>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</si>
  <si>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411361821</t>
  </si>
  <si>
    <t>Výztuž stropů betonářskou ocelí 10 505</t>
  </si>
  <si>
    <t>340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</si>
  <si>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</si>
  <si>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167</t>
  </si>
  <si>
    <t>417361821</t>
  </si>
  <si>
    <t>Výztuž ztužujících pásů a věnců betonářskou ocelí 10 505</t>
  </si>
  <si>
    <t>342</t>
  </si>
  <si>
    <t>Výztuž ztužujících pásů a věnců  z betonářské oceli 10 505 (R) nebo BSt 500</t>
  </si>
  <si>
    <t>413361821</t>
  </si>
  <si>
    <t>Výztuž nosníků, volných trámů nebo průvlaků volných trámů betonářskou ocelí 10 505</t>
  </si>
  <si>
    <t>344</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</si>
  <si>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</si>
  <si>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169</t>
  </si>
  <si>
    <t>411351101</t>
  </si>
  <si>
    <t>Zřízení bednění stropů deskových</t>
  </si>
  <si>
    <t>346</t>
  </si>
  <si>
    <t>411351102</t>
  </si>
  <si>
    <t>Odstranění bednění stropů deskových</t>
  </si>
  <si>
    <t>348</t>
  </si>
  <si>
    <t>171</t>
  </si>
  <si>
    <t>411354175</t>
  </si>
  <si>
    <t>Zřízení podpěrné konstrukce stropů v do 4 m pro zatížení do 20 kPa</t>
  </si>
  <si>
    <t>350</t>
  </si>
  <si>
    <t>411354176</t>
  </si>
  <si>
    <t>Odstranění podpěrné konstrukce stropů v do 4 m pro zatížení do 20 kPa</t>
  </si>
  <si>
    <t>352</t>
  </si>
  <si>
    <t>173</t>
  </si>
  <si>
    <t>413351107</t>
  </si>
  <si>
    <t>Zřízení bednění nosníků bez podpěrné konstrukce</t>
  </si>
  <si>
    <t>354</t>
  </si>
  <si>
    <t>413351108</t>
  </si>
  <si>
    <t>Odstranění bednění nosníků bez podpěrné konstrukce</t>
  </si>
  <si>
    <t>356</t>
  </si>
  <si>
    <t>175</t>
  </si>
  <si>
    <t>413351215</t>
  </si>
  <si>
    <t>Zřízení podpěrné konstrukce nosníků v do 4 m pro zatížení do 20 kPa</t>
  </si>
  <si>
    <t>358</t>
  </si>
  <si>
    <t>413351216</t>
  </si>
  <si>
    <t>Odstranění podpěrné konstrukce nosníků v do 4 m pro zatížení do 20 kPa</t>
  </si>
  <si>
    <t>360</t>
  </si>
  <si>
    <t>177</t>
  </si>
  <si>
    <t>417351115</t>
  </si>
  <si>
    <t>Zřízení bednění ztužujících věnců</t>
  </si>
  <si>
    <t>362</t>
  </si>
  <si>
    <t>Bednění bočnic ztužujících pásů a věnců včetně vzpěr  zřízení</t>
  </si>
  <si>
    <t>417351116</t>
  </si>
  <si>
    <t>Odstranění bednění ztužujících věnců</t>
  </si>
  <si>
    <t>364</t>
  </si>
  <si>
    <t>Bednění bočnic ztužujících pásů a věnců včetně vzpěr  odstranění</t>
  </si>
  <si>
    <t>179</t>
  </si>
  <si>
    <t>417321515</t>
  </si>
  <si>
    <t>Ztužující pásy a věnce ze ŽB tř. C 25/30</t>
  </si>
  <si>
    <t>366</t>
  </si>
  <si>
    <t>Ztužující pásy a věnce z betonu železového (bez výztuže)  tř. C 25/30</t>
  </si>
  <si>
    <t>417362021</t>
  </si>
  <si>
    <t>Výztuž ztužujících pásů a věnců svařovanými sítěmi Kari</t>
  </si>
  <si>
    <t>368</t>
  </si>
  <si>
    <t>Výztuž ztužujících pásů a věnců  ze svařovaných sítí z drátů typu KARI</t>
  </si>
  <si>
    <t>181</t>
  </si>
  <si>
    <t>370</t>
  </si>
  <si>
    <t>věnce zděných atik :</t>
  </si>
  <si>
    <t>2*(7,68+5,95)*0,36*2</t>
  </si>
  <si>
    <t>(2*58,25-7,68+2*32,25-5,95)*0,28*2</t>
  </si>
  <si>
    <t>372</t>
  </si>
  <si>
    <t>183</t>
  </si>
  <si>
    <t>411354209.R</t>
  </si>
  <si>
    <t>Bednění stropů z trapézového plechu, výška vlny 30 mm, tl. plechu 1 mm</t>
  </si>
  <si>
    <t>374</t>
  </si>
  <si>
    <t>pod desky lavic :</t>
  </si>
  <si>
    <t>lavice C :</t>
  </si>
  <si>
    <t>(0,76+23*2,00+1,08)*0,50</t>
  </si>
  <si>
    <t>lavice D :</t>
  </si>
  <si>
    <t>(9,60+3,75)*0,50</t>
  </si>
  <si>
    <t>376</t>
  </si>
  <si>
    <t>185</t>
  </si>
  <si>
    <t>378</t>
  </si>
  <si>
    <t>desky lavic monolitické - podhledy :</t>
  </si>
  <si>
    <t>(1,53+1,18+7,20+6,50+8*0,10+6,00+3,69)*0,50</t>
  </si>
  <si>
    <t>čela desek lavic :</t>
  </si>
  <si>
    <t>(1,53+1,18+7,20+6,50+8*0,45)*0,10</t>
  </si>
  <si>
    <t>(6,00+0,50)*0,10</t>
  </si>
  <si>
    <t>3,69*0,10</t>
  </si>
  <si>
    <t>(0,76+23*2,00+1,08)*0,06</t>
  </si>
  <si>
    <t>(9,60+3,75+2*0,50)*0,06</t>
  </si>
  <si>
    <t>380</t>
  </si>
  <si>
    <t>187</t>
  </si>
  <si>
    <t>382</t>
  </si>
  <si>
    <t>411354171</t>
  </si>
  <si>
    <t>Zřízení podpěrné konstrukce stropů v do 4 m pro zatížení do 5 kPa</t>
  </si>
  <si>
    <t>384</t>
  </si>
  <si>
    <t>189</t>
  </si>
  <si>
    <t>411354172</t>
  </si>
  <si>
    <t>Odstranění podpěrné konstrukce stropů v do 4 m pro zatížení do 5 kPa</t>
  </si>
  <si>
    <t>386</t>
  </si>
  <si>
    <t>D24</t>
  </si>
  <si>
    <t>0042: Stropy z prefa dílců</t>
  </si>
  <si>
    <t>444135002</t>
  </si>
  <si>
    <t>Montáž střešních panelů z předpjatého betonu typu TT hmotnosti do 7,5 t</t>
  </si>
  <si>
    <t>388</t>
  </si>
  <si>
    <t>Montáž střešních panelů z předpjatého betonu typu TT  hmotnosti přes 5 do 7,5 t</t>
  </si>
  <si>
    <t>191</t>
  </si>
  <si>
    <t>444135001</t>
  </si>
  <si>
    <t>Montáž střešních panelů z předpjatého betonu typu TT hmotnosti do 5 t</t>
  </si>
  <si>
    <t>390</t>
  </si>
  <si>
    <t>Montáž střešních panelů z předpjatého betonu typu TT  hmotnosti do 5 t</t>
  </si>
  <si>
    <t>444135004</t>
  </si>
  <si>
    <t>Montáž střešních panelů z předpjatého betonu typu TT hmotnosti do 15 t</t>
  </si>
  <si>
    <t>392</t>
  </si>
  <si>
    <t>Montáž střešních panelů z předpjatého betonu typu TT  hmotnosti přes 10 do 15 t</t>
  </si>
  <si>
    <t>193</t>
  </si>
  <si>
    <t>59346009.R</t>
  </si>
  <si>
    <t>panel stropní předpjatý v. 320 mm</t>
  </si>
  <si>
    <t>394</t>
  </si>
  <si>
    <t>59346909.R</t>
  </si>
  <si>
    <t>panel stropní předpjatý v. 500 mm</t>
  </si>
  <si>
    <t>396</t>
  </si>
  <si>
    <t>195</t>
  </si>
  <si>
    <t>389361001</t>
  </si>
  <si>
    <t>Doplňující výztuž prefabrikovaných konstrukcí z betonářské oceli</t>
  </si>
  <si>
    <t>398</t>
  </si>
  <si>
    <t>Doplňující výztuž prefabrikovaných konstrukcí  pro každý druh a stavební díl z betonářské oceli</t>
  </si>
  <si>
    <t>389381001</t>
  </si>
  <si>
    <t>Dobetonování prefabrikovaných konstrukcí</t>
  </si>
  <si>
    <t>400</t>
  </si>
  <si>
    <t>D25</t>
  </si>
  <si>
    <t>0043: Schodišťové konstrukce</t>
  </si>
  <si>
    <t>197</t>
  </si>
  <si>
    <t>435125012</t>
  </si>
  <si>
    <t>Montáž schodišťových ramen se svařovanými spoji hmotnosti do 5 t</t>
  </si>
  <si>
    <t>402</t>
  </si>
  <si>
    <t>Montáž schodišťových ramen  se svařovanými spoji, hmotnosti přes 2 do 5 t</t>
  </si>
  <si>
    <t>59372009.R</t>
  </si>
  <si>
    <t>rameno schodišťové prefa š. 1150 mm (11x159/300mm)</t>
  </si>
  <si>
    <t>404</t>
  </si>
  <si>
    <t>199</t>
  </si>
  <si>
    <t>59372019.R</t>
  </si>
  <si>
    <t>rameno schodišťové prefa š. 1150 mm (12x159/300mm)</t>
  </si>
  <si>
    <t>406</t>
  </si>
  <si>
    <t>59372029.R</t>
  </si>
  <si>
    <t>rameno schodišťové prefa š. 3000 mm (10x170/300mm)</t>
  </si>
  <si>
    <t>408</t>
  </si>
  <si>
    <t>201</t>
  </si>
  <si>
    <t>59372039.R</t>
  </si>
  <si>
    <t>rameno schodišťové prefa š. 3000 mm (11x170/300mm)</t>
  </si>
  <si>
    <t>410</t>
  </si>
  <si>
    <t>D26</t>
  </si>
  <si>
    <t>0061: Úprava povrchů vnitřní</t>
  </si>
  <si>
    <t>612321321</t>
  </si>
  <si>
    <t>Vápenocementová omítka hladká jednovrstvá vnitřních stěn nanášená strojně</t>
  </si>
  <si>
    <t>412</t>
  </si>
  <si>
    <t>Omítka vápenocementová vnitřních ploch  nanášená strojně jednovrstvá, tloušťky do 10 mm hladká svislých konstrukcí stěn</t>
  </si>
  <si>
    <t>203</t>
  </si>
  <si>
    <t>622221031.R</t>
  </si>
  <si>
    <t>Montáž kontaktního zateplení vnitřních stěn lepením a mechanickým kotvením desek z minerální vlny s podélnou orientací vláken tl do 160 mm</t>
  </si>
  <si>
    <t>414</t>
  </si>
  <si>
    <t>2.01 :</t>
  </si>
  <si>
    <t>2,90*3,15*2</t>
  </si>
  <si>
    <t>boky ochl. bazénu :</t>
  </si>
  <si>
    <t>2*(2,60+2,80)*0,92</t>
  </si>
  <si>
    <t>621221031.R</t>
  </si>
  <si>
    <t>Montáž kontaktního zateplení vnitřních podhledů lepením a mechanickým kotvením desek z  minerální vlny s podélnou orientací tl do 160 mm</t>
  </si>
  <si>
    <t>416</t>
  </si>
  <si>
    <t>dno ochlazovacího bazénu - m.č. 3.17 :</t>
  </si>
  <si>
    <t>2,80*2,90</t>
  </si>
  <si>
    <t>205</t>
  </si>
  <si>
    <t>63151538</t>
  </si>
  <si>
    <t>deska tepelně izolační minerální kontaktních fasád podélné vlákno lambda=0,036 tl 160 mm</t>
  </si>
  <si>
    <t>418</t>
  </si>
  <si>
    <t>611321341</t>
  </si>
  <si>
    <t>Vápenocementová omítka štuková dvouvrstvá vnitřních stropů rovných nanášená strojně</t>
  </si>
  <si>
    <t>420</t>
  </si>
  <si>
    <t>Omítka vápenocementová vnitřních ploch  nanášená strojně dvouvrstvá, tloušťky jádrové omítky do 10 mm a tloušťky štuku do 3 mm štuková vodorovných konstrukcí stropů rovných</t>
  </si>
  <si>
    <t>207</t>
  </si>
  <si>
    <t>611181101.R</t>
  </si>
  <si>
    <t>Cementová tenkovrstvá stěrka tl. do 2 mm vnitřních stropů</t>
  </si>
  <si>
    <t>422</t>
  </si>
  <si>
    <t>stropy akumulačních nádrží - 1.N.P. :</t>
  </si>
  <si>
    <t>8,97+14,22+18,98+45,97+54,27</t>
  </si>
  <si>
    <t>611181105.R</t>
  </si>
  <si>
    <t>Cementová tenkovrstvá stěrka tl. do 2 mm vnitřních schodišťových konstrukcí</t>
  </si>
  <si>
    <t>424</t>
  </si>
  <si>
    <t>ramena prefa - podhledy :</t>
  </si>
  <si>
    <t>(3,50+3,80+2*3,10)*1,15</t>
  </si>
  <si>
    <t>(3,30+3,80+3,10+3,50)*1,15</t>
  </si>
  <si>
    <t>209</t>
  </si>
  <si>
    <t>613181101.R</t>
  </si>
  <si>
    <t>Cementová tenkovrstvá stěrka tl. do 2 mm vnitřních pilířů nebo sloupů</t>
  </si>
  <si>
    <t>426</t>
  </si>
  <si>
    <t>612181101.R</t>
  </si>
  <si>
    <t>Cementová tenkovrstvá stěrka tl. do 2 mm vnitřních stěn</t>
  </si>
  <si>
    <t>428</t>
  </si>
  <si>
    <t>211</t>
  </si>
  <si>
    <t>612142001</t>
  </si>
  <si>
    <t>Potažení vnitřních stěn sklovláknitým pletivem vtlačeným do tenkovrstvé hmoty</t>
  </si>
  <si>
    <t>430</t>
  </si>
  <si>
    <t>Potažení vnitřních ploch pletivem  v ploše nebo pruzích, na plném podkladu sklovláknitým vtlačením do tmelu stěn</t>
  </si>
  <si>
    <t>612321341</t>
  </si>
  <si>
    <t>Vápenocementová omítka štuková dvouvrstvá vnitřních stěn nanášená strojně</t>
  </si>
  <si>
    <t>432</t>
  </si>
  <si>
    <t>Omítka vápenocementová vnitřních ploch  nanášená strojně dvouvrstvá, tloušťky jádrové omítky do 10 mm a tloušťky štuku do 3 mm štuková svislých konstrukcí stěn</t>
  </si>
  <si>
    <t>D27</t>
  </si>
  <si>
    <t>0062: Úprava povrchů vnější</t>
  </si>
  <si>
    <t>213</t>
  </si>
  <si>
    <t>622211061</t>
  </si>
  <si>
    <t>Montáž kontaktního zateplení vnějších stěn lepením a mechanickým kotvením polystyrénových desek tl  přes 240 mm</t>
  </si>
  <si>
    <t>434</t>
  </si>
  <si>
    <t>Montáž kontaktního zateplení lepením a mechanickým kotvením z polystyrenových desek na vnější stěny, na podklad betonový nebo z lehčeného betonu, z tvárnic keramických nebo vápenopískových, tloušťky desek přes 240 mm</t>
  </si>
  <si>
    <t>622251101</t>
  </si>
  <si>
    <t>Příplatek k cenám kontaktního zateplení stěn za použití tepelněizolačních zátek z polystyrenu</t>
  </si>
  <si>
    <t>436</t>
  </si>
  <si>
    <t>Montáž kontaktního zateplení lepením a mechanickým kotvením Příplatek k cenám za zápustnou montáž kotev s použitím tepelněizolačních zátek na vnější stěny z polystyrenu</t>
  </si>
  <si>
    <t>215</t>
  </si>
  <si>
    <t>28376385.R</t>
  </si>
  <si>
    <t>deska z polystyrénu XPS, hrana rovná, polo či pero drážka a hladký povrch např. Perimeter SD150</t>
  </si>
  <si>
    <t>438</t>
  </si>
  <si>
    <t>622221041</t>
  </si>
  <si>
    <t>Montáž kontaktního zateplení vnějších stěn lepením a mechanickým kotvením desek z minerální vlny s  podélnou orientací tl přes 160 mm</t>
  </si>
  <si>
    <t>440</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</si>
  <si>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</si>
  <si>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217</t>
  </si>
  <si>
    <t>622251105</t>
  </si>
  <si>
    <t>Příplatek k cenám kontaktního zateplení stěn za použití tepelněizolačních zátek z minerální vlny</t>
  </si>
  <si>
    <t>442</t>
  </si>
  <si>
    <t>Montáž kontaktního zateplení lepením a mechanickým kotvením Příplatek k cenám za zápustnou montáž kotev s použitím tepelněizolačních zátek na vnější stěny z minerální vlny</t>
  </si>
  <si>
    <t>63151009.R</t>
  </si>
  <si>
    <t>deska izolační z minerálních vláken s podélnou orientací 0,036 WmK tl 290 mm</t>
  </si>
  <si>
    <t>444</t>
  </si>
  <si>
    <t>219</t>
  </si>
  <si>
    <t>63151019.R</t>
  </si>
  <si>
    <t>deska izolační z minerálních vláken s podélnou orientací 0,036 WmK tl 390 mm</t>
  </si>
  <si>
    <t>446</t>
  </si>
  <si>
    <t>622221011</t>
  </si>
  <si>
    <t>Montáž kontaktního zateplení vnějších stěn lepením a mechanickým kotvením desek z minerální vlny s  podélnou orientací vláken tl do 80 mm</t>
  </si>
  <si>
    <t>448</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</si>
  <si>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</si>
  <si>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vnější stěny venkovní odpočívárny - 3.N.P. :</t>
  </si>
  <si>
    <t>(7,60+5,56)*5,07</t>
  </si>
  <si>
    <t>-5,00*2,50</t>
  </si>
  <si>
    <t>221</t>
  </si>
  <si>
    <t>63151526</t>
  </si>
  <si>
    <t>deska tepelně izolační minerální kontaktních fasád podélné vlákno lambda=0,036 tl 80mm</t>
  </si>
  <si>
    <t>450</t>
  </si>
  <si>
    <t>622321321</t>
  </si>
  <si>
    <t>Vápenocementová omítka hladká jednovrstvá vnějších stěn nanášená strojně</t>
  </si>
  <si>
    <t>452</t>
  </si>
  <si>
    <t>Omítka vápenocementová vnějších ploch  nanášená strojně jednovrstvá, tloušťky do 15 mm hladká stěn</t>
  </si>
  <si>
    <t>223</t>
  </si>
  <si>
    <t>622532001.R</t>
  </si>
  <si>
    <t>Tenkovrstvá silikonová hydrofilní probarvená omítka zrnitost 1,5 mm včetně penetrace vnějších stěn (skladba OP6)</t>
  </si>
  <si>
    <t>454</t>
  </si>
  <si>
    <t>622531031.R</t>
  </si>
  <si>
    <t>Tenkovrstvá kreativní silikonová omítka zrnitosti 4 mm včetně penetrace vnějších stěn (skladba OP2 + OP3)</t>
  </si>
  <si>
    <t>456</t>
  </si>
  <si>
    <t>225</t>
  </si>
  <si>
    <t>622531011.R</t>
  </si>
  <si>
    <t>Tenkovrstvá škrábaná silikonová omítka zrnitosti 1,5 mm včetně penetrace vnějších stěn (skladba OP4)</t>
  </si>
  <si>
    <t>458</t>
  </si>
  <si>
    <t>622321131</t>
  </si>
  <si>
    <t>Potažení vnějších stěn vápenocementovým aktivovaným štukem tloušťky do 3 mm</t>
  </si>
  <si>
    <t>460</t>
  </si>
  <si>
    <t>Potažení vnějších ploch štukem vápenocementovým, tloušťky do 3 mm stěn</t>
  </si>
  <si>
    <t>227</t>
  </si>
  <si>
    <t>783827423</t>
  </si>
  <si>
    <t>Krycí dvojnásobný silikátový nátěr omítek stupně členitosti 1 a 2</t>
  </si>
  <si>
    <t>462</t>
  </si>
  <si>
    <t>Krycí (ochranný ) nátěr omítek dvojnásobný hladkých omítek hladkých, zrnitých tenkovrstvých nebo štukových stupně členitosti 1 a 2 silikátový</t>
  </si>
  <si>
    <t>622252002</t>
  </si>
  <si>
    <t>Montáž profilů kontaktního zateplení lepených</t>
  </si>
  <si>
    <t>464</t>
  </si>
  <si>
    <t>Montáž profilů kontaktního zateplení ostatních stěnových, dilatačních apod. lepených do tmelu</t>
  </si>
  <si>
    <t>229</t>
  </si>
  <si>
    <t>59051475</t>
  </si>
  <si>
    <t>profil okenní začišťovací s tkaninou -Thermospoj 6 mm/2,4 m</t>
  </si>
  <si>
    <t>466</t>
  </si>
  <si>
    <t>59051480</t>
  </si>
  <si>
    <t>profil rohový Al s tkaninou kontaktního zateplení</t>
  </si>
  <si>
    <t>468</t>
  </si>
  <si>
    <t>231</t>
  </si>
  <si>
    <t>59051494</t>
  </si>
  <si>
    <t>profil připojovací parapetní variabilní s tkaninou, výška pěnové pásky 4 mm, délka 2 m</t>
  </si>
  <si>
    <t>470</t>
  </si>
  <si>
    <t>622252001</t>
  </si>
  <si>
    <t>Montáž profilů kontaktního zateplení připevněných mechanicky</t>
  </si>
  <si>
    <t>472</t>
  </si>
  <si>
    <t>Montáž profilů kontaktního zateplení zakládacích soklových připevněných hmoždinkami</t>
  </si>
  <si>
    <t>2*(58,83+32,78)</t>
  </si>
  <si>
    <t>233</t>
  </si>
  <si>
    <t>59051009.R</t>
  </si>
  <si>
    <t>lišta soklová zakládací s okapničkou U 30 cm tl. plechu 0,95 mm dl. 2 m</t>
  </si>
  <si>
    <t>474</t>
  </si>
  <si>
    <t>629991012</t>
  </si>
  <si>
    <t>Zakrytí výplní otvorů fólií přilepenou na začišťovací lišty</t>
  </si>
  <si>
    <t>476</t>
  </si>
  <si>
    <t>Zakrytí vnějších ploch před znečištěním  včetně pozdějšího odkrytí výplní otvorů a svislých ploch fólií přilepenou na začišťovací lištu</t>
  </si>
  <si>
    <t>235</t>
  </si>
  <si>
    <t>621321131.R</t>
  </si>
  <si>
    <t>Vnější tenkovrstvá cementová stěrka podhledů</t>
  </si>
  <si>
    <t>478</t>
  </si>
  <si>
    <t>623321131.R</t>
  </si>
  <si>
    <t>Vnější tenkovrstvá cementová stěrka sloupů</t>
  </si>
  <si>
    <t>480</t>
  </si>
  <si>
    <t>sloupy pod m.č. 2.48 :</t>
  </si>
  <si>
    <t>2*3,14*0,15*3,02*6</t>
  </si>
  <si>
    <t>237</t>
  </si>
  <si>
    <t>622321131.R</t>
  </si>
  <si>
    <t>Vnější tenkovrstvá cementová stěrka stěn</t>
  </si>
  <si>
    <t>482</t>
  </si>
  <si>
    <t>783827403</t>
  </si>
  <si>
    <t>Krycí dvojnásobný silikátový nátěr hladkých betonových povrchů</t>
  </si>
  <si>
    <t>484</t>
  </si>
  <si>
    <t>Krycí (ochranný ) nátěr omítek dvojnásobný hladkých betonových povrchů nebo povrchů z desek na bázi dřeva (dřevovláknitých apod.) silikátový</t>
  </si>
  <si>
    <t>D28</t>
  </si>
  <si>
    <t>0063: Podlahy a podlahové konstrukce</t>
  </si>
  <si>
    <t>239</t>
  </si>
  <si>
    <t>632450131</t>
  </si>
  <si>
    <t>Vyrovnávací cementový potěr tl do 20 mm ze suchých směsí provedený v ploše</t>
  </si>
  <si>
    <t>486</t>
  </si>
  <si>
    <t>Potěr cementový vyrovnávací ze suchých směsí  v ploše o průměrné (střední) tl. od 10 do 20 mm</t>
  </si>
  <si>
    <t>631342132</t>
  </si>
  <si>
    <t>Mazanina z betonu lehkého tepelně-izolačního polystyrenového 500 kg/m3</t>
  </si>
  <si>
    <t>488</t>
  </si>
  <si>
    <t>Mazanina z betonu lehkého tepelně-izolačního polystyrénového tl. přes 120 do 240 mm, objemové hmotnosti 500 kg/m3</t>
  </si>
  <si>
    <t>241</t>
  </si>
  <si>
    <t>636311115</t>
  </si>
  <si>
    <t>Kladení dlažby z betonových dlaždic 40x40cm na sucho na terče z umělé hmoty do výšky přes 150 mm</t>
  </si>
  <si>
    <t>490</t>
  </si>
  <si>
    <t>Kladení dlažby z betonových dlaždic na sucho na terče z umělé hmoty  o rozměru dlažby 40x40 cm, o výšce terče přes 150 mm</t>
  </si>
  <si>
    <t>56284611</t>
  </si>
  <si>
    <t>terč rektifikační pro dlažbu H 125-160mm</t>
  </si>
  <si>
    <t>492</t>
  </si>
  <si>
    <t>243</t>
  </si>
  <si>
    <t>59247374.R</t>
  </si>
  <si>
    <t>dlaždice teracová 300x300x40 mm</t>
  </si>
  <si>
    <t>494</t>
  </si>
  <si>
    <t>42,26*1,1</t>
  </si>
  <si>
    <t>59245701</t>
  </si>
  <si>
    <t>dlažba betonová vysokopevnostní plošná dvouvrstvá 30x30x4 cm</t>
  </si>
  <si>
    <t>496</t>
  </si>
  <si>
    <t>94,51*1,1</t>
  </si>
  <si>
    <t>245</t>
  </si>
  <si>
    <t>631310009.R</t>
  </si>
  <si>
    <t>Potěr cementový kvalitativní třídy CP-C30-F6 X0 hlazený</t>
  </si>
  <si>
    <t>498</t>
  </si>
  <si>
    <t>631319171</t>
  </si>
  <si>
    <t>Příplatek k mazanině tl do 80 mm za stržení povrchu spodní vrstvy před vložením výztuže</t>
  </si>
  <si>
    <t>500</t>
  </si>
  <si>
    <t>Příplatek k cenám mazanin  za stržení povrchu spodní vrstvy mazaniny latí před vložením výztuže nebo pletiva pro tl. obou vrstev mazaniny přes 50 do 80 mm</t>
  </si>
  <si>
    <t>247</t>
  </si>
  <si>
    <t>502</t>
  </si>
  <si>
    <t>631311009.R</t>
  </si>
  <si>
    <t>Potěr cementový CT třídy pevnosti v tahu za ohybu F4</t>
  </si>
  <si>
    <t>504</t>
  </si>
  <si>
    <t>249</t>
  </si>
  <si>
    <t>637211321</t>
  </si>
  <si>
    <t>Okapový chodník z betonových vymývaných dlaždic do tl 50 mm kladených do písku se zalitím spár MC</t>
  </si>
  <si>
    <t>506</t>
  </si>
  <si>
    <t>Okapový chodník z dlaždic  betonových vymývaných s vyplněním spár drobným kamenivem, tl. dlaždic do 50 mm do písku</t>
  </si>
  <si>
    <t>4,14*0,30</t>
  </si>
  <si>
    <t>637121112</t>
  </si>
  <si>
    <t>Okapový chodník z kačírku tl 150 mm s udusáním</t>
  </si>
  <si>
    <t>508</t>
  </si>
  <si>
    <t>Okapový chodník z kameniva  s udusáním a urovnáním povrchu z kačírku tl. 150 mm</t>
  </si>
  <si>
    <t>(32,83-2,10)*0,50</t>
  </si>
  <si>
    <t>251</t>
  </si>
  <si>
    <t>919726123</t>
  </si>
  <si>
    <t>Geotextilie pro ochranu, separaci a filtraci netkaná měrná hmotnost do 500 g/m2</t>
  </si>
  <si>
    <t>510</t>
  </si>
  <si>
    <t>Geotextilie netkaná pro ochranu, separaci nebo filtraci měrná hmotnost přes 300 do 500 g/m2</t>
  </si>
  <si>
    <t>(32,83-2,10)*(2*0,15+0,50)</t>
  </si>
  <si>
    <t>637311122.R</t>
  </si>
  <si>
    <t>Okapový chodník z betonových záhonových obrubníků</t>
  </si>
  <si>
    <t>512</t>
  </si>
  <si>
    <t>9,20+4,20+0,30+32,80+2*2,10</t>
  </si>
  <si>
    <t>D29</t>
  </si>
  <si>
    <t>0093: Dokončovací práce monolity</t>
  </si>
  <si>
    <t>253</t>
  </si>
  <si>
    <t>931999005.R</t>
  </si>
  <si>
    <t>Těsnící PVC pás např. Leschuplast KAB 125 mezi základovou deskou a stěnou včetně držáků</t>
  </si>
  <si>
    <t>514</t>
  </si>
  <si>
    <t>931990001.R</t>
  </si>
  <si>
    <t>Těsnící profil např. Waterstop WRX těsnění pracovní spáry bazénů</t>
  </si>
  <si>
    <t>516</t>
  </si>
  <si>
    <t>255</t>
  </si>
  <si>
    <t>931990002.R</t>
  </si>
  <si>
    <t>Dilatační PVC profil např. Leschuplast DA 320 dilatace kolem bazénů</t>
  </si>
  <si>
    <t>518</t>
  </si>
  <si>
    <t>931990003.R</t>
  </si>
  <si>
    <t>Těsnící PVC pás např. AA 320 mezi stěnou a stropní deskou</t>
  </si>
  <si>
    <t>520</t>
  </si>
  <si>
    <t>257</t>
  </si>
  <si>
    <t>931990004.R</t>
  </si>
  <si>
    <t>Těsnící PVC pás např. AA 240/30 mezi stěnou a stropní deskou</t>
  </si>
  <si>
    <t>522</t>
  </si>
  <si>
    <t>931990006.R</t>
  </si>
  <si>
    <t>Pás např. Leschuplast Q1 stěny (řízené trhliny)</t>
  </si>
  <si>
    <t>524</t>
  </si>
  <si>
    <t>259</t>
  </si>
  <si>
    <t>933901111</t>
  </si>
  <si>
    <t>Provedení zkoušky vodotěsnosti nádrže do 1000 m3</t>
  </si>
  <si>
    <t>526</t>
  </si>
  <si>
    <t>Zkoušky objektů a vymývání  provedení zkoušky vodotěsnosti betonové nádrže jakéhokoliv druhu a tvaru, o obsahu do 1000 m3</t>
  </si>
  <si>
    <t>938901411</t>
  </si>
  <si>
    <t>Dezinfekce nádrže roztokem chlornanu sodného</t>
  </si>
  <si>
    <t>528</t>
  </si>
  <si>
    <t>Dezinfekce nádrže  roztokem chlornanu sodného</t>
  </si>
  <si>
    <t>D30</t>
  </si>
  <si>
    <t>0094: Lešení</t>
  </si>
  <si>
    <t>261</t>
  </si>
  <si>
    <t>941311112</t>
  </si>
  <si>
    <t>Montáž lešení řadového modulového lehkého zatížení do 200 kg/m2 š do 0,9 m v do 25 m</t>
  </si>
  <si>
    <t>530</t>
  </si>
  <si>
    <t>Montáž lešení řadového modulového lehkého pracovního s podlahami  s provozním zatížením tř. 3 do 200 kg/m2 šířky tř. SW06 přes 0,6 do 0,9 m, výšky přes 10 do 25 m</t>
  </si>
  <si>
    <t>pro fasádní plášť :</t>
  </si>
  <si>
    <t>západ :</t>
  </si>
  <si>
    <t>(32,80+2*0,90)*11,20</t>
  </si>
  <si>
    <t>-16,00*3,20</t>
  </si>
  <si>
    <t>východ :</t>
  </si>
  <si>
    <t>sever + jih :</t>
  </si>
  <si>
    <t>(58,80+2*0,90)*11,20*2</t>
  </si>
  <si>
    <t>941311211</t>
  </si>
  <si>
    <t>Příplatek k lešení řadovému modulovému lehkému š 0,9 m v do 25 m za první a ZKD den použití</t>
  </si>
  <si>
    <t>532</t>
  </si>
  <si>
    <t>Montáž lešení řadového modulového lehkého pracovního s podlahami  s provozním zatížením tř. 3 do 200 kg/m2 Příplatek za první a každý další den použití lešení k ceně -1111 nebo -1112</t>
  </si>
  <si>
    <t>263</t>
  </si>
  <si>
    <t>941311812</t>
  </si>
  <si>
    <t>Demontáž lešení řadového modulového lehkého zatížení do 200 kg/m2 š do 0,9 m v do 25 m</t>
  </si>
  <si>
    <t>534</t>
  </si>
  <si>
    <t>Demontáž lešení řadového modulového lehkého pracovního s podlahami  s provozním zatížením tř. 3 do 200 kg/m2 šířky SW06 přes 0,6 do 0,9 m, výšky přes 10 do 25 m</t>
  </si>
  <si>
    <t>944511111</t>
  </si>
  <si>
    <t>Montáž ochranné sítě z textilie z umělých vláken</t>
  </si>
  <si>
    <t>536</t>
  </si>
  <si>
    <t>Montáž ochranné sítě  zavěšené na konstrukci lešení z textilie z umělých vláken</t>
  </si>
  <si>
    <t>265</t>
  </si>
  <si>
    <t>944511211</t>
  </si>
  <si>
    <t>Příplatek k ochranné síti za první a ZKD den použití</t>
  </si>
  <si>
    <t>538</t>
  </si>
  <si>
    <t>Montáž ochranné sítě  Příplatek za první a každý další den použití sítě k ceně -1111</t>
  </si>
  <si>
    <t>944511811</t>
  </si>
  <si>
    <t>Demontáž ochranné sítě z textilie z umělých vláken</t>
  </si>
  <si>
    <t>540</t>
  </si>
  <si>
    <t>Demontáž ochranné sítě  zavěšené na konstrukci lešení z textilie z umělých vláken</t>
  </si>
  <si>
    <t>267</t>
  </si>
  <si>
    <t>943311111</t>
  </si>
  <si>
    <t>Montáž lešení prostorového modulového lehkého bez podlah zatížení do 200 kg/m2 v do 10 m</t>
  </si>
  <si>
    <t>542</t>
  </si>
  <si>
    <t>Montáž lešení prostorového modulového lehkého pracovního bez podlah  s provozním zatížením tř. 3 do 200 kg/m2, výšky do 10 m</t>
  </si>
  <si>
    <t>pro podhledy haly z +- 0,000 :</t>
  </si>
  <si>
    <t>44,00*18,00*6,00</t>
  </si>
  <si>
    <t>prohloubení - bazény :</t>
  </si>
  <si>
    <t>340,00*(1,30+1,80)/2</t>
  </si>
  <si>
    <t>88,00*1,15</t>
  </si>
  <si>
    <t>943311211</t>
  </si>
  <si>
    <t>Příplatek k lešení prostorovému modulovému lehkému bez podlah v do 10 m za první a ZKD den použití</t>
  </si>
  <si>
    <t>544</t>
  </si>
  <si>
    <t>Montáž lešení prostorového modulového lehkého pracovního bez podlah  Příplatek za první a každý další den použití lešení k ceně -1111</t>
  </si>
  <si>
    <t>269</t>
  </si>
  <si>
    <t>943311811</t>
  </si>
  <si>
    <t>Demontáž lešení prostorového modulového lehkého bez podlah zatížení do 200 kg/m2 v do 10 m</t>
  </si>
  <si>
    <t>546</t>
  </si>
  <si>
    <t>Demontáž lešení prostorového modulového lehkého pracovního bez podlah  s provozním zatížením tř. 3 do 200 kg/m2, výšky do 10 m</t>
  </si>
  <si>
    <t>949221111</t>
  </si>
  <si>
    <t>Montáž lešeňové podlahy s příčníky pro dílcová lešení v do 10 m</t>
  </si>
  <si>
    <t>548</t>
  </si>
  <si>
    <t>Montáž lešeňové podlahy pro dílcová lešení  s příčníky nebo podélníky, ve výšce do 10 m</t>
  </si>
  <si>
    <t>2 patra podlah - BOZP :</t>
  </si>
  <si>
    <t>44,00*18,00*2</t>
  </si>
  <si>
    <t>271</t>
  </si>
  <si>
    <t>949221211</t>
  </si>
  <si>
    <t>Příplatek k lešeňové podlaze pro dílcová lešení za první a ZKD den použití</t>
  </si>
  <si>
    <t>550</t>
  </si>
  <si>
    <t>Montáž lešeňové podlahy pro dílcová lešení  Příplatek za první a každý další den použití lešení k ceně -1111, -1112 nebo -1131</t>
  </si>
  <si>
    <t>949221811</t>
  </si>
  <si>
    <t>Demontáž lešeňové podlahy s příčníky pro dílcová lešení v do 10 m</t>
  </si>
  <si>
    <t>552</t>
  </si>
  <si>
    <t>Demontáž lešeňové podlahy pro dílcová lešení  s příčníky nebo podélníky, ve výšce do 10 m</t>
  </si>
  <si>
    <t>273</t>
  </si>
  <si>
    <t>949101111</t>
  </si>
  <si>
    <t>Lešení pomocné pro objekty pozemních staveb s lešeňovou podlahou v do 1,9 m zatížení do 150 kg/m2</t>
  </si>
  <si>
    <t>554</t>
  </si>
  <si>
    <t>Lešení pomocné pracovní pro objekty pozemních staveb  pro zatížení do 150 kg/m2, o výšce lešeňové podlahy do 1,9 m</t>
  </si>
  <si>
    <t>949101112</t>
  </si>
  <si>
    <t>Lešení pomocné pro objekty pozemních staveb s lešeňovou podlahou v do 3,5 m zatížení do 150 kg/m2</t>
  </si>
  <si>
    <t>556</t>
  </si>
  <si>
    <t>Lešení pomocné pracovní pro objekty pozemních staveb  pro zatížení do 150 kg/m2, o výšce lešeňové podlahy přes 1,9 do 3,5 m</t>
  </si>
  <si>
    <t>venkovní odpočívárna :</t>
  </si>
  <si>
    <t>42,26</t>
  </si>
  <si>
    <t>275</t>
  </si>
  <si>
    <t>949321111</t>
  </si>
  <si>
    <t>Montáž lešení dílcového do šachet o půdorysné ploše do 6 m2 v do 10 m</t>
  </si>
  <si>
    <t>558</t>
  </si>
  <si>
    <t>Montáž lešení dílcového do šachet (výtahových, potrubních)  o půdorysné ploše do 6 m2, výšky do 10 m</t>
  </si>
  <si>
    <t>10,50</t>
  </si>
  <si>
    <t>949321211</t>
  </si>
  <si>
    <t>Příplatek k lešení dílcovému do šachet do 6 m2 v do 30 m za první a ZKD den použití</t>
  </si>
  <si>
    <t>560</t>
  </si>
  <si>
    <t>Montáž lešení dílcového do šachet (výtahových, potrubních)  Příplatek za první a každý další den použití lešení k ceně -1111, -1112 nebo -1113</t>
  </si>
  <si>
    <t>10,50*30</t>
  </si>
  <si>
    <t>277</t>
  </si>
  <si>
    <t>949321811</t>
  </si>
  <si>
    <t>Demontáž lešení dílcového do šachet o půdorysné ploše do 6 m2 v do 10 m</t>
  </si>
  <si>
    <t>562</t>
  </si>
  <si>
    <t>Demontáž lešení dílcového do šachet (výtahových, potrubních)  o půdorysné ploše do 6 m2, výšky do 10 m</t>
  </si>
  <si>
    <t>949421111</t>
  </si>
  <si>
    <t>Montáž schodišťových věží dílcových o půdorysné ploše do 10 m2 v do 10 m</t>
  </si>
  <si>
    <t>564</t>
  </si>
  <si>
    <t>Montáž schodišťových a výstupových věží z dílcového lešení  o půdorysné ploše do 10 m2, výšky do 10 m</t>
  </si>
  <si>
    <t>2*9,30</t>
  </si>
  <si>
    <t>279</t>
  </si>
  <si>
    <t>949421211</t>
  </si>
  <si>
    <t>Příplatek k schodišťovým věžím dílcovým do 10 m2 v do 20 m za první a ZKD den použití</t>
  </si>
  <si>
    <t>566</t>
  </si>
  <si>
    <t>Montáž schodišťových a výstupových věží z dílcového lešení  Příplatek za první a každý další den použití lešení k ceně -1111 nebo -1112</t>
  </si>
  <si>
    <t>2*9,30*30</t>
  </si>
  <si>
    <t>949421811</t>
  </si>
  <si>
    <t>Demontáž schodišťových věží dílcových o půdorysné ploše do 10 m2 v do 10 m</t>
  </si>
  <si>
    <t>568</t>
  </si>
  <si>
    <t>Demontáž schodišťových a výstupových věží z dílcového lešení  o půdorysné ploše do 10 m2, výšky do 10 m</t>
  </si>
  <si>
    <t>D31</t>
  </si>
  <si>
    <t>0095: Dokončovací konstrukce a práce pozemních staveb</t>
  </si>
  <si>
    <t>281</t>
  </si>
  <si>
    <t>952901111</t>
  </si>
  <si>
    <t>Vyčištění budov bytové a občanské výstavby při výšce podlaží do 4 m</t>
  </si>
  <si>
    <t>570</t>
  </si>
  <si>
    <t>Vyčištění budov nebo objektů před předáním do užívání  budov bytové nebo občanské výstavby, světlé výšky podlaží do 4 m</t>
  </si>
  <si>
    <t>před předáním do užívání :</t>
  </si>
  <si>
    <t>4367,53</t>
  </si>
  <si>
    <t>953312122.R</t>
  </si>
  <si>
    <t>Vložky do dilatačních spar z desek extrudovaného polystyrenu XPS tl 25 mm</t>
  </si>
  <si>
    <t>572</t>
  </si>
  <si>
    <t>Vložky svislé do dilatačních spár z polystyrenových desek  extrudovaných včetně dodání a osazení, v jakémkoliv zdivu přes 10 do 20 mm</t>
  </si>
  <si>
    <t>283</t>
  </si>
  <si>
    <t>953511218.R</t>
  </si>
  <si>
    <t>Nosný tepelně-izolační prvek pro stropní desky dle statiky délky 1000 mm</t>
  </si>
  <si>
    <t>574</t>
  </si>
  <si>
    <t>953969001.R</t>
  </si>
  <si>
    <t>Kotvy chemické včetně šroubů pro kotvení ocelové konstrukce</t>
  </si>
  <si>
    <t>576</t>
  </si>
  <si>
    <t>977151118.R</t>
  </si>
  <si>
    <t>Jádrové vrty diamantovými korunkami do D 100 mm do stavebních materiálů včetně likvidace vývrtku</t>
  </si>
  <si>
    <t>578</t>
  </si>
  <si>
    <t>Jádrové vrty diamantovými korunkami do stavebních materiálů (železobetonu, betonu, cihel, obkladů, dlažeb, kamene) průměru přes 90 do 100 mm</t>
  </si>
  <si>
    <t>977151123.R</t>
  </si>
  <si>
    <t>Jádrové vrty diamantovými korunkami do D 150 mm do stavebních materiálů včetně likvidace vývrtku</t>
  </si>
  <si>
    <t>580</t>
  </si>
  <si>
    <t>Jádrové vrty diamantovými korunkami do stavebních materiálů (železobetonu, betonu, cihel, obkladů, dlažeb, kamene) průměru přes 130 do 150 mm</t>
  </si>
  <si>
    <t>977151124.R</t>
  </si>
  <si>
    <t>Jádrové vrty diamantovými korunkami do D 180 mm do stavebních materiálů včetně likvidace vývrtku</t>
  </si>
  <si>
    <t>582</t>
  </si>
  <si>
    <t>Jádrové vrty diamantovými korunkami do stavebních materiálů (železobetonu, betonu, cihel, obkladů, dlažeb, kamene) průměru přes 150 do 180 mm</t>
  </si>
  <si>
    <t>977151126.R</t>
  </si>
  <si>
    <t>Jádrové vrty diamantovými korunkami do D 225 mm do stavebních materiálů včetně likvidace vývrtku</t>
  </si>
  <si>
    <t>584</t>
  </si>
  <si>
    <t>Jádrové vrty diamantovými korunkami do stavebních materiálů (železobetonu, betonu, cihel, obkladů, dlažeb, kamene) průměru přes 200 do 225 mm</t>
  </si>
  <si>
    <t>977151127.R</t>
  </si>
  <si>
    <t>Jádrové vrty diamantovými korunkami do D 250 mm do stavebních materiálů včetně likvidace vývrtku</t>
  </si>
  <si>
    <t>586</t>
  </si>
  <si>
    <t>Jádrové vrty diamantovými korunkami do stavebních materiálů (železobetonu, betonu, cihel, obkladů, dlažeb, kamene) průměru přes 225 do 250 mm</t>
  </si>
  <si>
    <t>977151128.R</t>
  </si>
  <si>
    <t>Jádrové vrty diamantovými korunkami do D 300 mm do stavebních materiálů včetně likvidace vývrtku</t>
  </si>
  <si>
    <t>588</t>
  </si>
  <si>
    <t>Jádrové vrty diamantovými korunkami do stavebních materiálů (železobetonu, betonu, cihel, obkladů, dlažeb, kamene) průměru přes 250 do 300 mm</t>
  </si>
  <si>
    <t>977151131.R</t>
  </si>
  <si>
    <t>Jádrové vrty diamantovými korunkami do D 400 mm do stavebních materiálů včetně likvidace vývrtku</t>
  </si>
  <si>
    <t>590</t>
  </si>
  <si>
    <t>Jádrové vrty diamantovými korunkami do stavebních materiálů (železobetonu, betonu, cihel, obkladů, dlažeb, kamene) průměru přes 350 do 400 mm</t>
  </si>
  <si>
    <t>D32</t>
  </si>
  <si>
    <t>00985: Sanace povrchů</t>
  </si>
  <si>
    <t>985131221.R</t>
  </si>
  <si>
    <t>Očištění ploch stěn, rubu kleneb a podlah sušeným křemičitým pískem (očištění konstrukcí nádrží pod hydroizolační stěrky)</t>
  </si>
  <si>
    <t>592</t>
  </si>
  <si>
    <t>Očištění ploch stěn, rubu kleneb a podlah tryskání pískem nesušeným (torbo)</t>
  </si>
  <si>
    <t>287</t>
  </si>
  <si>
    <t>985312111.R</t>
  </si>
  <si>
    <t>Systémová vyrovnávací stěrka stěn tl. 2 mm</t>
  </si>
  <si>
    <t>594</t>
  </si>
  <si>
    <t>Stěrka k vyrovnání ploch reprofilovaného betonu stěn, tloušťky do 2 mm</t>
  </si>
  <si>
    <t>985312131.R</t>
  </si>
  <si>
    <t>Systémová vyrovnávací stěrka podlah tl. 2 mm</t>
  </si>
  <si>
    <t>596</t>
  </si>
  <si>
    <t>Stěrka k vyrovnání ploch reprofilovaného betonu rubu kleneb a podlah, tloušťky do 2 mm</t>
  </si>
  <si>
    <t>D33</t>
  </si>
  <si>
    <t>099.: Přesun hmot HSV</t>
  </si>
  <si>
    <t>289</t>
  </si>
  <si>
    <t>997002611</t>
  </si>
  <si>
    <t>Nakládání suti a vybouraných hmot</t>
  </si>
  <si>
    <t>598</t>
  </si>
  <si>
    <t>Nakládání suti a vybouraných hmot na dopravní prostředek  pro vodorovné přemístění</t>
  </si>
  <si>
    <t>997002511</t>
  </si>
  <si>
    <t>Vodorovné přemístění suti a vybouraných hmot bez naložení ale se složením a urovnáním do 1 km</t>
  </si>
  <si>
    <t>600</t>
  </si>
  <si>
    <t>Vodorovné přemístění suti a vybouraných hmot  bez naložení, se složením a hrubým urovnáním na vzdálenost do 1 km</t>
  </si>
  <si>
    <t>291</t>
  </si>
  <si>
    <t>602</t>
  </si>
  <si>
    <t>997013801</t>
  </si>
  <si>
    <t>Poplatek za uložení na skládce (skládkovné) stavebního odpadu betonového kód odpadu 170 101</t>
  </si>
  <si>
    <t>604</t>
  </si>
  <si>
    <t>293</t>
  </si>
  <si>
    <t>998011003</t>
  </si>
  <si>
    <t>Přesun hmot pro budovy zděné v do 24 m</t>
  </si>
  <si>
    <t>606</t>
  </si>
  <si>
    <t>Přesun hmot pro budovy občanské výstavby, bydlení, výrobu a služby  s nosnou svislou konstrukcí zděnou z cihel, tvárnic nebo kamene vodorovná dopravní vzdálenost do 100 m pro budovy výšky přes 12 do 24 m</t>
  </si>
  <si>
    <t>D34</t>
  </si>
  <si>
    <t>711.: Izolace proti vodě a vlhkosti</t>
  </si>
  <si>
    <t>711111001</t>
  </si>
  <si>
    <t>Provedení izolace proti zemní vlhkosti vodorovné za studena nátěrem penetračním</t>
  </si>
  <si>
    <t>608</t>
  </si>
  <si>
    <t>Provedení izolace proti zemní vlhkosti natěradly a tmely za studena  na ploše vodorovné V nátěrem penetračním</t>
  </si>
  <si>
    <t>295</t>
  </si>
  <si>
    <t>711112001</t>
  </si>
  <si>
    <t>Provedení izolace proti zemní vlhkosti svislé za studena nátěrem penetračním</t>
  </si>
  <si>
    <t>610</t>
  </si>
  <si>
    <t>Provedení izolace proti zemní vlhkosti natěradly a tmely za studena  na ploše svislé S nátěrem penetračním</t>
  </si>
  <si>
    <t>výtahová šachta :</t>
  </si>
  <si>
    <t>pokladna :</t>
  </si>
  <si>
    <t>2*(3,00+2,00)*0,35</t>
  </si>
  <si>
    <t>instalační šachty :</t>
  </si>
  <si>
    <t>2*(2,10+1,50)*0,77*3</t>
  </si>
  <si>
    <t>na vnitřní stěny přilehlého objektu :</t>
  </si>
  <si>
    <t>(5,00+2*2,10+2*0,30)*3,50</t>
  </si>
  <si>
    <t>na obvodové stěny přilehlého objektu :</t>
  </si>
  <si>
    <t>(8,21+1,75+2*0,65+1,80+0,90+0,30)*3,73</t>
  </si>
  <si>
    <t>na obvodové stěny 1.N.P. (pod TI základů) :</t>
  </si>
  <si>
    <t>od -4,300 na +0,080 :</t>
  </si>
  <si>
    <t>(26,20-1,75)*4,38</t>
  </si>
  <si>
    <t>-4,20*2,20/2</t>
  </si>
  <si>
    <t>od -4,300 na -3,420 :</t>
  </si>
  <si>
    <t>1,75*0,88</t>
  </si>
  <si>
    <t>32,78*0,88</t>
  </si>
  <si>
    <t>od -4,300 na -3,420 až -2,580 :</t>
  </si>
  <si>
    <t>8,39*(0,88+1,72)/2</t>
  </si>
  <si>
    <t>sever :</t>
  </si>
  <si>
    <t>(58,83-12,44-4,99)*0,88</t>
  </si>
  <si>
    <t>od -4,300 na -3,420 až -2,710 :</t>
  </si>
  <si>
    <t>4,99*(0,88+1,59)/2</t>
  </si>
  <si>
    <t>12,44*(0,88+1,72)/2</t>
  </si>
  <si>
    <t>jih :</t>
  </si>
  <si>
    <t>58,83*0,88</t>
  </si>
  <si>
    <t>11163150</t>
  </si>
  <si>
    <t>lak penetrační asfaltový</t>
  </si>
  <si>
    <t>612</t>
  </si>
  <si>
    <t>297</t>
  </si>
  <si>
    <t>711141559</t>
  </si>
  <si>
    <t>Provedení izolace proti zemní vlhkosti pásy přitavením vodorovné NAIP</t>
  </si>
  <si>
    <t>614</t>
  </si>
  <si>
    <t>Provedení izolace proti zemní vlhkosti pásy přitavením  NAIP na ploše vodorovné V</t>
  </si>
  <si>
    <t>711142559</t>
  </si>
  <si>
    <t>Provedení izolace proti zemní vlhkosti pásy přitavením svislé NAIP</t>
  </si>
  <si>
    <t>616</t>
  </si>
  <si>
    <t>Provedení izolace proti zemní vlhkosti pásy přitavením  NAIP na ploše svislé S</t>
  </si>
  <si>
    <t>299</t>
  </si>
  <si>
    <t>62852257</t>
  </si>
  <si>
    <t>pás s modifikovaným asfaltem tl. 5,0 mm vložka polyesterové rouno minerální jemnozrnný posyp</t>
  </si>
  <si>
    <t>618</t>
  </si>
  <si>
    <t>62852254</t>
  </si>
  <si>
    <t>pásy s modifikovaným asfaltem tl. 4,0 mm vložka polyesterové rouno minerální jemnozrnný posyp</t>
  </si>
  <si>
    <t>620</t>
  </si>
  <si>
    <t>301</t>
  </si>
  <si>
    <t>711741567</t>
  </si>
  <si>
    <t>Izolace proti vodě vodorovné provedení dilatačních spár přitavením NAIP 1000 mm</t>
  </si>
  <si>
    <t>622</t>
  </si>
  <si>
    <t>Provedení detailů pásy přitavením  dilatačních spár-uzávěr zesílením rš 1000 mm NAIP, vodorovných V</t>
  </si>
  <si>
    <t>32,25*2</t>
  </si>
  <si>
    <t>711742567</t>
  </si>
  <si>
    <t>Izolace proti vodě svislé provedení dilatačních spár přitavením NAIP 1000 mm</t>
  </si>
  <si>
    <t>624</t>
  </si>
  <si>
    <t>Provedení detailů pásy přitavením  dilatačních spár-uzávěr zesílením rš 1000 mm NAIP, svislých S</t>
  </si>
  <si>
    <t>0,88*2*2</t>
  </si>
  <si>
    <t>303</t>
  </si>
  <si>
    <t>711745567</t>
  </si>
  <si>
    <t>Izolace proti vodě provedení spojů přitavením pásu NAIP 500 mm</t>
  </si>
  <si>
    <t>626</t>
  </si>
  <si>
    <t>Provedení detailů pásy přitavením  spojů obrácených nebo zpětných se zesílením rš 500 mm NAIP</t>
  </si>
  <si>
    <t>napojení vodorovné a svislé hydroizolace :</t>
  </si>
  <si>
    <t>vedlejší objekty :</t>
  </si>
  <si>
    <t>2*(3,00+2,00)*2</t>
  </si>
  <si>
    <t>2*(2,18+1,98)*2</t>
  </si>
  <si>
    <t>2*(2,10+1,50)*2*3</t>
  </si>
  <si>
    <t>(5,00+2*2,10+2*0,30)*2</t>
  </si>
  <si>
    <t>(8,21+1,75+2*0,65+1,80+0,90+0,30)*2</t>
  </si>
  <si>
    <t>hlavní objekt :</t>
  </si>
  <si>
    <t>2*(58,25+32,25)*2</t>
  </si>
  <si>
    <t>628</t>
  </si>
  <si>
    <t>305</t>
  </si>
  <si>
    <t>630</t>
  </si>
  <si>
    <t>711491172</t>
  </si>
  <si>
    <t>Provedení izolace proti tlakové vodě vodorovné z textilií vrstva ochranná</t>
  </si>
  <si>
    <t>632</t>
  </si>
  <si>
    <t>Provedení doplňků izolace proti vodě textilií na ploše vodorovné V vrstva ochranná</t>
  </si>
  <si>
    <t>307</t>
  </si>
  <si>
    <t>711491272</t>
  </si>
  <si>
    <t>Provedení izolace proti tlakové vodě svislé z textilií vrstva ochranná</t>
  </si>
  <si>
    <t>634</t>
  </si>
  <si>
    <t>Provedení doplňků izolace proti vodě textilií na ploše svislé S vrstva ochranná</t>
  </si>
  <si>
    <t>69311173</t>
  </si>
  <si>
    <t>geotextilie PP s ÚV stabilizací 350g/m2</t>
  </si>
  <si>
    <t>636</t>
  </si>
  <si>
    <t>309</t>
  </si>
  <si>
    <t>69311172</t>
  </si>
  <si>
    <t>geotextilie PP s ÚV stabilizací 300g/m2</t>
  </si>
  <si>
    <t>638</t>
  </si>
  <si>
    <t>711491273</t>
  </si>
  <si>
    <t>Provedení izolace proti tlakové vodě svislé z nopové folie</t>
  </si>
  <si>
    <t>640</t>
  </si>
  <si>
    <t>Provedení izolace proti zemní vlhkosti nopovou fólií na ploše svislé S z nopové fólie</t>
  </si>
  <si>
    <t>311</t>
  </si>
  <si>
    <t>28323051</t>
  </si>
  <si>
    <t>Fólie multifunkční profilovaná (nopová) výška nopů 20 mm</t>
  </si>
  <si>
    <t>642</t>
  </si>
  <si>
    <t>762431012</t>
  </si>
  <si>
    <t>Obložení stěn z desek OSB tl 12 mm na sraz</t>
  </si>
  <si>
    <t>644</t>
  </si>
  <si>
    <t>Obložení stěn z dřevoštěpkových desek OSB přibíjených na sraz, tloušťky desky 12 mm</t>
  </si>
  <si>
    <t>313</t>
  </si>
  <si>
    <t>762431019.R</t>
  </si>
  <si>
    <t>Ochrana hydroizolace z Cetris desek tl 20 mm na sraz</t>
  </si>
  <si>
    <t>646</t>
  </si>
  <si>
    <t>711193121.R</t>
  </si>
  <si>
    <t>Stěrková hydroizolace vodorovná dvojnásobná včetně penetrace v tl 2x1,5 mm včetně opracování detailů - včetně vytažení soklu</t>
  </si>
  <si>
    <t>648</t>
  </si>
  <si>
    <t>315</t>
  </si>
  <si>
    <t>711193131.R</t>
  </si>
  <si>
    <t>Stěrková hydroizolace svislá dvojnásobná včetně penetrace v tl 2x1,5 mm včetně opracování detailů</t>
  </si>
  <si>
    <t>650</t>
  </si>
  <si>
    <t>mokré provozy - celoplošně pod obklad</t>
  </si>
  <si>
    <t>plocha nad vytaženým soklem vodorovné izolace :</t>
  </si>
  <si>
    <t>1.07 - sprcha :</t>
  </si>
  <si>
    <t>2*(1,85+0,95)*2,25</t>
  </si>
  <si>
    <t>1.10 - sprcha :</t>
  </si>
  <si>
    <t>2*(2,12+1,30)*2,25</t>
  </si>
  <si>
    <t>1.12 - sprcha :</t>
  </si>
  <si>
    <t>2*(2,07+1,30)*2,25</t>
  </si>
  <si>
    <t>1.25 - sprcha :</t>
  </si>
  <si>
    <t>2*(2,00+1,20)*2,25</t>
  </si>
  <si>
    <t>1.30 - sprchy :</t>
  </si>
  <si>
    <t>(3,89+2*1,73)*2,75</t>
  </si>
  <si>
    <t>(0,70+2,70)*2,75</t>
  </si>
  <si>
    <t>1.31 - sprchy :</t>
  </si>
  <si>
    <t>(3,89+1,73+2,50+2,16)*2,75</t>
  </si>
  <si>
    <t>1.49 - sprcha :</t>
  </si>
  <si>
    <t>2*1,20*2,25</t>
  </si>
  <si>
    <t>1.50 - sprcha :</t>
  </si>
  <si>
    <t>2.15 - sprchy :</t>
  </si>
  <si>
    <t>(4,94+2*2,03+2*1,00+0,30)*2,75</t>
  </si>
  <si>
    <t>2.18 - sprchy :</t>
  </si>
  <si>
    <t>(4,82+2*2,03+2*1,18+0,30)*2,75</t>
  </si>
  <si>
    <t>2.21 - sprcha :</t>
  </si>
  <si>
    <t>2*1,20*2,75</t>
  </si>
  <si>
    <t>2.22 :</t>
  </si>
  <si>
    <t>2*(2,25+3,71)*2,75</t>
  </si>
  <si>
    <t>-0,90*2,53</t>
  </si>
  <si>
    <t>2.23 :</t>
  </si>
  <si>
    <t>2*(3,70+3,15)*2,75</t>
  </si>
  <si>
    <t>-1,00*2,53</t>
  </si>
  <si>
    <t>2.25 - sprcha :</t>
  </si>
  <si>
    <t>2.26 :</t>
  </si>
  <si>
    <t>4*0,30*3,25</t>
  </si>
  <si>
    <t>2*(6,05+5,45+3,69+4,02)*3,15</t>
  </si>
  <si>
    <t>-2,46*2,50</t>
  </si>
  <si>
    <t>-1,40*2,55</t>
  </si>
  <si>
    <t>-1,00*2,10*2</t>
  </si>
  <si>
    <t>-5,00*2,05</t>
  </si>
  <si>
    <t>2.40 :</t>
  </si>
  <si>
    <t>(0,51+2*1,89+1,58)*2,75</t>
  </si>
  <si>
    <t>3.10 - sprchy :</t>
  </si>
  <si>
    <t>2*(2,80+2,29)*3,00</t>
  </si>
  <si>
    <t>-1,00*3,00</t>
  </si>
  <si>
    <t>3.12 - sprchy :</t>
  </si>
  <si>
    <t>2*(2,23+2,80)*3,00</t>
  </si>
  <si>
    <t>3.16 - sprcha :</t>
  </si>
  <si>
    <t>2*(2,67+0,97)*3,00</t>
  </si>
  <si>
    <t>3.17 :</t>
  </si>
  <si>
    <t>2*(4,25+3,80)*3,00</t>
  </si>
  <si>
    <t>-2,50*2,50</t>
  </si>
  <si>
    <t>3.21 :</t>
  </si>
  <si>
    <t>2*(2,90+1,03)*3,00</t>
  </si>
  <si>
    <t>3.22 :</t>
  </si>
  <si>
    <t>2*(1,03+0,75)*2,25</t>
  </si>
  <si>
    <t>3.23 - sprchy :</t>
  </si>
  <si>
    <t>2*(4,18+2,30)*3,00</t>
  </si>
  <si>
    <t>-1,00*2,50</t>
  </si>
  <si>
    <t>3.25 :</t>
  </si>
  <si>
    <t>4,43*3,00</t>
  </si>
  <si>
    <t>bazénová hala - výška 500 mm :</t>
  </si>
  <si>
    <t>2.44 :</t>
  </si>
  <si>
    <t>(2*0,59+2*1,26+8*2,00)*0,50</t>
  </si>
  <si>
    <t>-(2,12+3,03+3,70)*0,50</t>
  </si>
  <si>
    <t>-(1,20*4+1,10+2,53+1,00+0,90+2,46+1,30)*0,50</t>
  </si>
  <si>
    <t>sauny - výška 500 mm :</t>
  </si>
  <si>
    <t>3.16 :</t>
  </si>
  <si>
    <t>2*(3,94+2,90)*0,50</t>
  </si>
  <si>
    <t>-0,99*0,50</t>
  </si>
  <si>
    <t>3.18 :</t>
  </si>
  <si>
    <t>2*(5,00+5,43)*0,50</t>
  </si>
  <si>
    <t>-0,99*0,50*2</t>
  </si>
  <si>
    <t>3.19 :</t>
  </si>
  <si>
    <t>2*(3,60+2,87)*0,50</t>
  </si>
  <si>
    <t>2*(3,95+2,87)*0,50</t>
  </si>
  <si>
    <t>3.27 :</t>
  </si>
  <si>
    <t>2*(5,55+5,23)*0,50</t>
  </si>
  <si>
    <t>-1,00*0,50</t>
  </si>
  <si>
    <t>šatny - výška 300 mm :</t>
  </si>
  <si>
    <t>2.12 :</t>
  </si>
  <si>
    <t>2*(26,77+6,87+2*1,59)*0,30</t>
  </si>
  <si>
    <t>-1,40*0,30*3</t>
  </si>
  <si>
    <t>-1,63*0,30</t>
  </si>
  <si>
    <t>3.06 :</t>
  </si>
  <si>
    <t>(10,08+7,72+2*2,05+2*2,07)*0,30</t>
  </si>
  <si>
    <t>-(0,80*2+0,90+1,00*5)*0,30</t>
  </si>
  <si>
    <t>sokly pod šatní skříňky :</t>
  </si>
  <si>
    <t>(2*4,02+0,83)*0,34*4</t>
  </si>
  <si>
    <t>(4,02+0,50)*0,34*4</t>
  </si>
  <si>
    <t>(5,20+2*0,50)*0,34</t>
  </si>
  <si>
    <t>(2*5,82+0,86)*0,42</t>
  </si>
  <si>
    <t>(5,82+0,50)*0,42</t>
  </si>
  <si>
    <t xml:space="preserve"> 3.mezisoučet</t>
  </si>
  <si>
    <t>711413111.R</t>
  </si>
  <si>
    <t>Stěrková hydroizolace vodorovná dvojnásobná včetně penetrace v tl 2x2 mm včetně opracování detailů</t>
  </si>
  <si>
    <t>652</t>
  </si>
  <si>
    <t>317</t>
  </si>
  <si>
    <t>711413121.R</t>
  </si>
  <si>
    <t>Stěrková hydroizolace svislá dvojnásobná včetně penetrace v tl 2x2 mm včetně opracování detailů</t>
  </si>
  <si>
    <t>654</t>
  </si>
  <si>
    <t>711193141.R</t>
  </si>
  <si>
    <t>Stěrková hydroizolace schodišťových stupňů dvojnásobná včetně penetrace v tl 2x1,5 mm včetně detailů</t>
  </si>
  <si>
    <t>656</t>
  </si>
  <si>
    <t>schodiště mezi osou 15-16, skladba P16-2 :</t>
  </si>
  <si>
    <t>11*1,15*(0,159+0,300)*3</t>
  </si>
  <si>
    <t>12*1,15*(0,159+0,300)</t>
  </si>
  <si>
    <t>mezipodesta :</t>
  </si>
  <si>
    <t>2,40*1,20*2</t>
  </si>
  <si>
    <t>319</t>
  </si>
  <si>
    <t>998711103</t>
  </si>
  <si>
    <t>Přesun hmot tonážní pro izolace proti vodě, vlhkosti a plynům v objektech výšky do 60 m</t>
  </si>
  <si>
    <t>658</t>
  </si>
  <si>
    <t>Přesun hmot pro izolace proti vodě, vlhkosti a plynům  stanovený z hmotnosti přesunovaného materiálu vodorovná dopravní vzdálenost do 50 m v objektech výšky přes 12 do 60 m</t>
  </si>
  <si>
    <t>D35</t>
  </si>
  <si>
    <t>7121: Povlakové krytiny - střechy</t>
  </si>
  <si>
    <t>712311101</t>
  </si>
  <si>
    <t>Provedení povlakové krytiny střech do 10° za studena lakem penetračním nebo asfaltovým</t>
  </si>
  <si>
    <t>660</t>
  </si>
  <si>
    <t>Provedení povlakové krytiny střech plochých do 10° natěradly a tmely za studena  nátěrem lakem penetračním nebo asfaltovým</t>
  </si>
  <si>
    <t>skladba S1+S2 :</t>
  </si>
  <si>
    <t>57,74*31,74</t>
  </si>
  <si>
    <t>-9,79*6,05-8,00*6,10</t>
  </si>
  <si>
    <t>skladba S3 :</t>
  </si>
  <si>
    <t>2,70*1,70</t>
  </si>
  <si>
    <t>vytažení na atiku - S1+S2 :</t>
  </si>
  <si>
    <t>2*(57,74+31,74)*(1,03+0,18)</t>
  </si>
  <si>
    <t>vytažení na atiku - S3 :</t>
  </si>
  <si>
    <t>2*(2,70+1,70)*(0,23+0,15)</t>
  </si>
  <si>
    <t>na komínky z Cetris :</t>
  </si>
  <si>
    <t>2*(0,48+0,88+0,48+0,68)*0,45</t>
  </si>
  <si>
    <t>321</t>
  </si>
  <si>
    <t>662</t>
  </si>
  <si>
    <t>712331111</t>
  </si>
  <si>
    <t>Provedení povlakové krytiny střech do 10° podkladní vrstvy pásy na sucho samolepící</t>
  </si>
  <si>
    <t>664</t>
  </si>
  <si>
    <t>Provedení povlakové krytiny střech plochých do 10° pásy na sucho  podkladní samolepící asfaltový pás</t>
  </si>
  <si>
    <t>323</t>
  </si>
  <si>
    <t>62851003</t>
  </si>
  <si>
    <t>pás asfaltový modifikovaný samolepící podkladní tl. 2,7 mm z vložkou ze skelné rohože pro nepochůzné ploché střechy</t>
  </si>
  <si>
    <t>666</t>
  </si>
  <si>
    <t>712341559</t>
  </si>
  <si>
    <t>Provedení povlakové krytiny střech do 10° pásy NAIP přitavením v plné ploše</t>
  </si>
  <si>
    <t>668</t>
  </si>
  <si>
    <t>Provedení povlakové krytiny střech plochých do 10° pásy přitavením NAIP v plné ploše</t>
  </si>
  <si>
    <t>325</t>
  </si>
  <si>
    <t>62856000</t>
  </si>
  <si>
    <t>pás asfaltovaný modifikovaný tl. 5 mm nosná vložka hliníková folie oboustranná mikrotenová folie</t>
  </si>
  <si>
    <t>670</t>
  </si>
  <si>
    <t>712391171</t>
  </si>
  <si>
    <t>Provedení povlakové krytiny střech do 10° podkladní textilní vrstvy</t>
  </si>
  <si>
    <t>672</t>
  </si>
  <si>
    <t>Provedení povlakové krytiny střech plochých do 10° -ostatní práce  provedení vrstvy textilní podkladní</t>
  </si>
  <si>
    <t>vytažení na atiku :</t>
  </si>
  <si>
    <t>57,74*(0,30+0,55)</t>
  </si>
  <si>
    <t>57,74*(0,05+0,55)</t>
  </si>
  <si>
    <t>31,74*(0,70+0,05+0,30)/3*2+31,74*0,55*2</t>
  </si>
  <si>
    <t>vytažení na komínky Cetris :</t>
  </si>
  <si>
    <t>2*(0,48+0,88+0,48+0,68)*0,15</t>
  </si>
  <si>
    <t>2,70*(0,25+0,15)</t>
  </si>
  <si>
    <t>1,70*(0,25/2+0,15)*2</t>
  </si>
  <si>
    <t>327</t>
  </si>
  <si>
    <t>69311175</t>
  </si>
  <si>
    <t>geotextilie PP s ÚV stabilizací 500g/m2</t>
  </si>
  <si>
    <t>674</t>
  </si>
  <si>
    <t>712363611.R</t>
  </si>
  <si>
    <t>Provedení povlakové krytiny fólií mechanicky kotvenou do betonu TI tl přes 240mm</t>
  </si>
  <si>
    <t>676</t>
  </si>
  <si>
    <t>329</t>
  </si>
  <si>
    <t>28343014.R</t>
  </si>
  <si>
    <t>fólie hydroizolační střešní mPVC určená ke kotvení vyztužená skelnou rohoží tl 1,8mm</t>
  </si>
  <si>
    <t>678</t>
  </si>
  <si>
    <t>998712103</t>
  </si>
  <si>
    <t>Přesun hmot tonážní tonážní pro krytiny povlakové v objektech v do 24 m</t>
  </si>
  <si>
    <t>680</t>
  </si>
  <si>
    <t>Přesun hmot pro povlakové krytiny stanovený z hmotnosti přesunovaného materiálu vodorovná dopravní vzdálenost do 50 m v objektech výšky přes 12 do 24 m</t>
  </si>
  <si>
    <t>D36</t>
  </si>
  <si>
    <t>7122: Povlakové krytiny - terasy</t>
  </si>
  <si>
    <t>331</t>
  </si>
  <si>
    <t>712311101.R</t>
  </si>
  <si>
    <t>Provedení povlakové krytiny za studena lakem penetračním asfaltovým</t>
  </si>
  <si>
    <t>682</t>
  </si>
  <si>
    <t>11163159.R</t>
  </si>
  <si>
    <t>penetrační asfaltová emulze bez obsahu rozpouštědel</t>
  </si>
  <si>
    <t>684</t>
  </si>
  <si>
    <t>(94,51+42,26)*0,00030</t>
  </si>
  <si>
    <t>333</t>
  </si>
  <si>
    <t>686</t>
  </si>
  <si>
    <t>688</t>
  </si>
  <si>
    <t>ref. výrobek Glastek AL speciál</t>
  </si>
  <si>
    <t>(94,51+42,26)*1,15</t>
  </si>
  <si>
    <t>335</t>
  </si>
  <si>
    <t>62852257.R</t>
  </si>
  <si>
    <t>690</t>
  </si>
  <si>
    <t>ref. výrobek Elastek 50 special mineral</t>
  </si>
  <si>
    <t>42,26*1,15</t>
  </si>
  <si>
    <t>62852258.R</t>
  </si>
  <si>
    <t>pás s modifikovaným asfaltem tl. 5,0 mm vložka textilie minerální hrubozrnný posyp</t>
  </si>
  <si>
    <t>692</t>
  </si>
  <si>
    <t>ref. výrobek Elastek 40 special Dekor</t>
  </si>
  <si>
    <t>94,51*2*1,15</t>
  </si>
  <si>
    <t>337</t>
  </si>
  <si>
    <t>694</t>
  </si>
  <si>
    <t>P37 - Glastek 30 Sticker Ultra</t>
  </si>
  <si>
    <t>94,51</t>
  </si>
  <si>
    <t>62851009.R</t>
  </si>
  <si>
    <t>pás asfaltový modifikovaný samolepící podkladní tl. 3 mm s vložkou ze skelné tkaniny - spalitelná folie</t>
  </si>
  <si>
    <t>696</t>
  </si>
  <si>
    <t xml:space="preserve">ref. výrobek Glastek 30 Sticker Ultra </t>
  </si>
  <si>
    <t>94,51*1,15</t>
  </si>
  <si>
    <t>339</t>
  </si>
  <si>
    <t>712361703</t>
  </si>
  <si>
    <t>Provedení povlakové krytiny střech do 10° fólií přilepenou v plné ploše</t>
  </si>
  <si>
    <t>698</t>
  </si>
  <si>
    <t>Provedení povlakové krytiny střech plochých do 10° fólií  přilepenou lepidlem v plné ploše</t>
  </si>
  <si>
    <t>28322056.R</t>
  </si>
  <si>
    <t>fólie střešní mPVC k přitížení dlaždicemi tl. 1,8 mm</t>
  </si>
  <si>
    <t>700</t>
  </si>
  <si>
    <t>341</t>
  </si>
  <si>
    <t>702</t>
  </si>
  <si>
    <t>D37</t>
  </si>
  <si>
    <t>713.: Izolace tepelné</t>
  </si>
  <si>
    <t>713121121</t>
  </si>
  <si>
    <t>Montáž izolace tepelné podlah volně kladenými rohožemi, pásy, dílci, deskami 2 vrstvy</t>
  </si>
  <si>
    <t>704</t>
  </si>
  <si>
    <t>Montáž tepelné izolace podlah rohožemi, pásy, deskami, dílci, bloky (izolační materiál ve specifikaci) kladenými volně dvouvrstvá</t>
  </si>
  <si>
    <t>343</t>
  </si>
  <si>
    <t>28375928.R</t>
  </si>
  <si>
    <t>deska EPS 200 do plochých střech a podlah lambda=0,034</t>
  </si>
  <si>
    <t>706</t>
  </si>
  <si>
    <t>28376643</t>
  </si>
  <si>
    <t>deska polystyrénová pro snížení kročejového hluku (max. zatížení 5,0 kN/m2)</t>
  </si>
  <si>
    <t>708</t>
  </si>
  <si>
    <t>345</t>
  </si>
  <si>
    <t>713141131</t>
  </si>
  <si>
    <t>Montáž izolace tepelné střech plochých lepené za studena plně 1 vrstva rohoží, pásů, dílců, desek</t>
  </si>
  <si>
    <t>710</t>
  </si>
  <si>
    <t>Montáž tepelné izolace střech plochých rohožemi, pásy, deskami, dílci, bloky (izolační materiál ve specifikaci) přilepenými za studena zplna, jednovrstvá</t>
  </si>
  <si>
    <t>28376523.R</t>
  </si>
  <si>
    <t>deska izolační PIR lambda=0,027 tl. 25 mm</t>
  </si>
  <si>
    <t>712</t>
  </si>
  <si>
    <t>42,26*1,05</t>
  </si>
  <si>
    <t>347</t>
  </si>
  <si>
    <t>28376525.R</t>
  </si>
  <si>
    <t>deska izolační PIR lambda=0,027 tl. 50 mm</t>
  </si>
  <si>
    <t>714</t>
  </si>
  <si>
    <t>28376909.R</t>
  </si>
  <si>
    <t>deska izolační PIR lambda=0,027 - spádové klíny</t>
  </si>
  <si>
    <t>716</t>
  </si>
  <si>
    <t>42,26*(0,025+0,075)/2*1,05</t>
  </si>
  <si>
    <t>349</t>
  </si>
  <si>
    <t>28379099.R</t>
  </si>
  <si>
    <t>vakuový tepelně-izolační panel lambda=0,007 tl. 50 mm</t>
  </si>
  <si>
    <t>718</t>
  </si>
  <si>
    <t>28375916.R</t>
  </si>
  <si>
    <t>deska z pěnového polystyrenu EPS 150 S - spádové klíny tl. 20-150 mm</t>
  </si>
  <si>
    <t>720</t>
  </si>
  <si>
    <t>94,51*(0,02+0,15)/2*1,05</t>
  </si>
  <si>
    <t>351</t>
  </si>
  <si>
    <t>713141186</t>
  </si>
  <si>
    <t>Montáž izolace tepelné střech plochých tl přes 170 mm šrouby</t>
  </si>
  <si>
    <t>722</t>
  </si>
  <si>
    <t>724</t>
  </si>
  <si>
    <t>353</t>
  </si>
  <si>
    <t>28376498</t>
  </si>
  <si>
    <t>deska izolační střešní kašírovaná skupina tepelné vodivosti 030 3750 x 1000 x 120 mm</t>
  </si>
  <si>
    <t>726</t>
  </si>
  <si>
    <t>pod střešním žlabem na střeše :</t>
  </si>
  <si>
    <t>47,95*0,50*1,05</t>
  </si>
  <si>
    <t>713131141</t>
  </si>
  <si>
    <t>Montáž izolace tepelné stěn a základů lepením celoplošně rohoží, pásů, dílců, desek</t>
  </si>
  <si>
    <t>728</t>
  </si>
  <si>
    <t>Montáž tepelné izolace stěn rohožemi, pásy, deskami, dílci, bloky (izolační materiál ve specifikaci) lepením celoplošně</t>
  </si>
  <si>
    <t>skladba OP1 - XPS 100-290 mm pod úrovní terénu :</t>
  </si>
  <si>
    <t>XPS 290 mm (do hloubky 1 m pod UT) :</t>
  </si>
  <si>
    <t>(26,20-1,75)*1,00+1,75*0,88</t>
  </si>
  <si>
    <t>32,78*0,88+8,39*(1,00+0,88)/2</t>
  </si>
  <si>
    <t>4,99*(1,00+0,88)/2</t>
  </si>
  <si>
    <t>12,44*(1,00+0,88)/2</t>
  </si>
  <si>
    <t xml:space="preserve"> 1.mezisoučet (XPS 290 mm)</t>
  </si>
  <si>
    <t>XPS 100 mm (pod úrovní 1 m pod UT) :</t>
  </si>
  <si>
    <t>(26,20-1,75)*(4,38-1,00)</t>
  </si>
  <si>
    <t>4,20*2,20/2</t>
  </si>
  <si>
    <t>8,39*(1,72-1,00)/2</t>
  </si>
  <si>
    <t>4,99*(1,59-1,00)/2</t>
  </si>
  <si>
    <t>12,44*(1,72-1,00)/2</t>
  </si>
  <si>
    <t xml:space="preserve"> 2.mezisoučet (XPS 100 mm)</t>
  </si>
  <si>
    <t>355</t>
  </si>
  <si>
    <t>28376385</t>
  </si>
  <si>
    <t>deska z polystyrénu XPS, hrana rovná, polo či pero drážka a hladký povrch lambda=0,034</t>
  </si>
  <si>
    <t>730</t>
  </si>
  <si>
    <t>713149001.R</t>
  </si>
  <si>
    <t>Obvodová izolace terasy 3.26 z PIR profilu 300/220 mm</t>
  </si>
  <si>
    <t>732</t>
  </si>
  <si>
    <t>2*(5,56+7,00)</t>
  </si>
  <si>
    <t>357</t>
  </si>
  <si>
    <t>713121211</t>
  </si>
  <si>
    <t>Montáž izolace tepelné podlah volně kladenými okrajovými pásky</t>
  </si>
  <si>
    <t>734</t>
  </si>
  <si>
    <t>Montáž tepelné izolace podlah okrajovými pásky kladenými volně</t>
  </si>
  <si>
    <t>59030681</t>
  </si>
  <si>
    <t>pásek okrajový Ethafoam š. 100 tl. 5 mm</t>
  </si>
  <si>
    <t>736</t>
  </si>
  <si>
    <t>359</t>
  </si>
  <si>
    <t>713191133</t>
  </si>
  <si>
    <t>Montáž izolace tepelné podlah, stropů vrchem nebo střech překrytí fólií s přelepeným spojem</t>
  </si>
  <si>
    <t>738</t>
  </si>
  <si>
    <t>Montáž tepelné izolace stavebních konstrukcí - doplňky a konstrukční součásti podlah, stropů vrchem nebo střech překrytím fólií položenou volně s přelepením spojů</t>
  </si>
  <si>
    <t>28323150</t>
  </si>
  <si>
    <t>fólie separační PE bal. 100 m2</t>
  </si>
  <si>
    <t>740</t>
  </si>
  <si>
    <t>361</t>
  </si>
  <si>
    <t>742</t>
  </si>
  <si>
    <t>XPS tl 80 mm na atiku střechy :</t>
  </si>
  <si>
    <t>31,74*(0,70+0,05+0,30)/3*2</t>
  </si>
  <si>
    <t>31,74*0,55*2</t>
  </si>
  <si>
    <t>28376421</t>
  </si>
  <si>
    <t>deska z polystyrénu XPS, hrana polodrážková a hladký povrch 300kPa tl 80mm</t>
  </si>
  <si>
    <t>744</t>
  </si>
  <si>
    <t>363</t>
  </si>
  <si>
    <t>746</t>
  </si>
  <si>
    <t>deska PUR tl 100 mm nad garážová vrata - výr. č. 15 :</t>
  </si>
  <si>
    <t>(4,75+2*0,15)*0,30</t>
  </si>
  <si>
    <t>28376477.R</t>
  </si>
  <si>
    <t>panel z pěnového polyuretanu PUR Purenit tl 100 mm</t>
  </si>
  <si>
    <t>748</t>
  </si>
  <si>
    <t>(4,75+2*0,15)*0,30*1,05</t>
  </si>
  <si>
    <t>365</t>
  </si>
  <si>
    <t>750</t>
  </si>
  <si>
    <t>28376437</t>
  </si>
  <si>
    <t>deska z extrudovaného polystyrénu XPS 300 GK tl 20 mm</t>
  </si>
  <si>
    <t>752</t>
  </si>
  <si>
    <t>2,00*(5+2+16)*0,45*1,05</t>
  </si>
  <si>
    <t>367</t>
  </si>
  <si>
    <t>754</t>
  </si>
  <si>
    <t>2,00*16*0,10*1,05</t>
  </si>
  <si>
    <t>28376443</t>
  </si>
  <si>
    <t>deska z polystyrénu XPS, hrana rovná a strukturovaný povrch 300kPa tl 100 mm</t>
  </si>
  <si>
    <t>756</t>
  </si>
  <si>
    <t>2,00*(5+2+16)*0,35*1,05</t>
  </si>
  <si>
    <t>369</t>
  </si>
  <si>
    <t>28376400</t>
  </si>
  <si>
    <t>deska z extrudovaného polystyrénu 1250 x 600 mm</t>
  </si>
  <si>
    <t>758</t>
  </si>
  <si>
    <t>28376440</t>
  </si>
  <si>
    <t>deska z polystyrénu XPS, hrana rovná a strukturovaný povrch 300kPa tl 50mm</t>
  </si>
  <si>
    <t>760</t>
  </si>
  <si>
    <t>2,00*4*0,50*1,05</t>
  </si>
  <si>
    <t>371</t>
  </si>
  <si>
    <t>713139009.R</t>
  </si>
  <si>
    <t>Meziokenní plný hliníkový tepelně-izolační panel s PIR výplní vel. 2000x450 mm - viz detail č. 8</t>
  </si>
  <si>
    <t>762</t>
  </si>
  <si>
    <t>998713103</t>
  </si>
  <si>
    <t>Přesun hmot tonážní pro izolace tepelné v objektech v do 24 m</t>
  </si>
  <si>
    <t>764</t>
  </si>
  <si>
    <t>Přesun hmot pro izolace tepelné stanovený z hmotnosti přesunovaného materiálu vodorovná dopravní vzdálenost do 50 m v objektech výšky přes 12 m do 24 m</t>
  </si>
  <si>
    <t>D38</t>
  </si>
  <si>
    <t>714.: Akustická a protiotřesová opatření</t>
  </si>
  <si>
    <t>373</t>
  </si>
  <si>
    <t>714451011.R</t>
  </si>
  <si>
    <t>Montáž akustických obkladů stropů celoplošně lepených</t>
  </si>
  <si>
    <t>766</t>
  </si>
  <si>
    <t>714451012.R</t>
  </si>
  <si>
    <t>Montáž akustických obkladů stěn celoplošně lepených</t>
  </si>
  <si>
    <t>768</t>
  </si>
  <si>
    <t>375</t>
  </si>
  <si>
    <t>27245190.R</t>
  </si>
  <si>
    <t>deska obkladová protihluková recyklovaná pryž 1000x1000x40mm černá</t>
  </si>
  <si>
    <t>770</t>
  </si>
  <si>
    <t>714451001</t>
  </si>
  <si>
    <t>Montáž antivibračních rohoží z recyklované pryže volně položených vodorovně nebo svisle</t>
  </si>
  <si>
    <t>772</t>
  </si>
  <si>
    <t>Montáž antivibračních rohoží stavebních konstrukcí a strojních zařízení  z recyklované pryže volně položených vodorovně nebo svisle</t>
  </si>
  <si>
    <t>pod základy technologie :</t>
  </si>
  <si>
    <t>0,80*0,40*7</t>
  </si>
  <si>
    <t>0,60*0,35*2</t>
  </si>
  <si>
    <t>0,60*0,60*4</t>
  </si>
  <si>
    <t>0,50*0,30*12</t>
  </si>
  <si>
    <t>0,80*0,50</t>
  </si>
  <si>
    <t>1,10*0,80</t>
  </si>
  <si>
    <t>377</t>
  </si>
  <si>
    <t>27245183</t>
  </si>
  <si>
    <t>deska antivibrační recyklovaná pryž 1000kg/m3 tl 24mm černá</t>
  </si>
  <si>
    <t>774</t>
  </si>
  <si>
    <t>998714103</t>
  </si>
  <si>
    <t>Přesun hmot tonážní pro akustická a protiotřesová opatření v objektech v do 24 m</t>
  </si>
  <si>
    <t>776</t>
  </si>
  <si>
    <t>Přesun hmot pro akustická a protiotřesová opatření  stanovený z hmotnosti přesunovaného materiálu vodorovná dopravní vzdálenost do 50 m v objektech výšky přes 12 do 24 m</t>
  </si>
  <si>
    <t>D39</t>
  </si>
  <si>
    <t>762.: Konstrukce tesařské</t>
  </si>
  <si>
    <t>379</t>
  </si>
  <si>
    <t>762430016.R</t>
  </si>
  <si>
    <t>Obložení stěn z cementotřískových desek tl 20 mm na sraz</t>
  </si>
  <si>
    <t>778</t>
  </si>
  <si>
    <t>na vytažení hydroizolace - pokladna :</t>
  </si>
  <si>
    <t>2*(2,00+3,00)*0,35</t>
  </si>
  <si>
    <t>762439009.R</t>
  </si>
  <si>
    <t>Podkladní konstrukce z vodovzdorné překližky tl 20 mm</t>
  </si>
  <si>
    <t>780</t>
  </si>
  <si>
    <t>381</t>
  </si>
  <si>
    <t>998762103</t>
  </si>
  <si>
    <t>Přesun hmot tonážní pro kce tesařské v objektech v do 24 m</t>
  </si>
  <si>
    <t>782</t>
  </si>
  <si>
    <t>Přesun hmot pro konstrukce tesařské  stanovený z hmotnosti přesunovaného materiálu vodorovná dopravní vzdálenost do 50 m v objektech výšky přes 12 do 24 m</t>
  </si>
  <si>
    <t>D40</t>
  </si>
  <si>
    <t>7631: Konstrukce montované - z desek sádrokartonových</t>
  </si>
  <si>
    <t>763135101</t>
  </si>
  <si>
    <t>Montáž SDK kazetového podhledu z kazet 600x600 mm na zavěšenou viditelnou nosnou konstrukci</t>
  </si>
  <si>
    <t>784</t>
  </si>
  <si>
    <t>Montáž sádrokartonového podhledu kazetového demontovatelného, velikosti kazet 600x600 mm včetně zavěšené nosné konstrukce viditelné</t>
  </si>
  <si>
    <t>383</t>
  </si>
  <si>
    <t>763131411</t>
  </si>
  <si>
    <t>SDK podhled desky 1xA 12,5 bez izolace dvouvrstvá spodní kce profil CD+UD</t>
  </si>
  <si>
    <t>786</t>
  </si>
  <si>
    <t>Podhled ze sádrokartonových desek  dvouvrstvá zavěšená spodní konstrukce z ocelových profilů CD, UD jednoduše opláštěná deskou standardní A, tl. 12,5 mm, bez izolace</t>
  </si>
  <si>
    <t>763131451</t>
  </si>
  <si>
    <t>SDK podhled deska 1xH2 12,5 bez izolace dvouvrstvá spodní kce profil CD+UD</t>
  </si>
  <si>
    <t>788</t>
  </si>
  <si>
    <t>Podhled ze sádrokartonových desek  dvouvrstvá zavěšená spodní konstrukce z ocelových profilů CD, UD jednoduše opláštěná deskou impregnovanou H2, tl. 12,5 mm, bez izolace</t>
  </si>
  <si>
    <t>385</t>
  </si>
  <si>
    <t>763135609.R</t>
  </si>
  <si>
    <t>Podhled zavěšený perforovaný</t>
  </si>
  <si>
    <t>790</t>
  </si>
  <si>
    <t>763135109.R</t>
  </si>
  <si>
    <t>Montáž SDK kazetového podhledu z minerálních kazet na zavěšenou skrytou konstrukci - kazety 600x600 mm</t>
  </si>
  <si>
    <t>792</t>
  </si>
  <si>
    <t>387</t>
  </si>
  <si>
    <t>763135119.R</t>
  </si>
  <si>
    <t>Montáž SDK kazetového podhledu z minerálních kazet na zavěšenou skrytou konstrukci - kazety 600x600 mm + 600x1200 mm</t>
  </si>
  <si>
    <t>794</t>
  </si>
  <si>
    <t>59030009.R</t>
  </si>
  <si>
    <t>deska podhledová minerální akustická vel. 600x600 mm pro montáž na viditelnou nosnou konstrukci</t>
  </si>
  <si>
    <t>796</t>
  </si>
  <si>
    <t>389</t>
  </si>
  <si>
    <t>59030019.R</t>
  </si>
  <si>
    <t>deska podhledová minerální akustická vel. 600x600 mm do vlhkého prostředí pro montáž - na skrytou nosnou konstruci</t>
  </si>
  <si>
    <t>798</t>
  </si>
  <si>
    <t>59030109.R</t>
  </si>
  <si>
    <t>deska podhledová minerální akustická vel. 600x600 mm pro montáž na skrytou nosnou konstrukci</t>
  </si>
  <si>
    <t>800</t>
  </si>
  <si>
    <t>(23,15+13,59)*1,1</t>
  </si>
  <si>
    <t>391</t>
  </si>
  <si>
    <t>59030209.R</t>
  </si>
  <si>
    <t>deska podhledová minerální akustická vel. 600x600 a 600x1200 mm pro montáž - na skrytou nosnou konstrukci</t>
  </si>
  <si>
    <t>802</t>
  </si>
  <si>
    <t>59030219.R</t>
  </si>
  <si>
    <t>deska podhledová minerální akustická vel. 600x600 a 600x1200 mm do vlhkého prostředí - na skrytou nosnou konstrukci</t>
  </si>
  <si>
    <t>804</t>
  </si>
  <si>
    <t>(122,24+17,00+15,90)*1,1</t>
  </si>
  <si>
    <t>393</t>
  </si>
  <si>
    <t>763131709.R</t>
  </si>
  <si>
    <t>Příplatek za antikorozní provedení nosného roštu (podhledy do vlhkého prostředí)</t>
  </si>
  <si>
    <t>806</t>
  </si>
  <si>
    <t>763130909.R</t>
  </si>
  <si>
    <t>Podhled GRH - deska sádrová oboustranně opatřená skelnou rohoží s vodoodpudivou úpravou - včetně antikorozního nosného roštu</t>
  </si>
  <si>
    <t>808</t>
  </si>
  <si>
    <t>395</t>
  </si>
  <si>
    <t>763139000.R</t>
  </si>
  <si>
    <t>Akustický podhled Ecophon Solo Baffle wawe včetně nosné konstrukce - materiálové provedení viz projekt interiéru</t>
  </si>
  <si>
    <t>810</t>
  </si>
  <si>
    <t>44,45*13,50</t>
  </si>
  <si>
    <t>763122521.R</t>
  </si>
  <si>
    <t>SDK stěna šachtová tl 100 mm profil UW+2xCW 50 desky 2xDF 12,5 s izolací EI 45 Rw do 37 dB</t>
  </si>
  <si>
    <t>812</t>
  </si>
  <si>
    <t>Stěna šachtová ze sádrokartonových desek  s nosnou konstrukcí ze zdvojených ocelových profilů UW, CW dvojitě opláštěná deskami protipožárními DF tl. 2 x 12,5 mm s izolací, EI 45, stěna tl. 75 mm, profil 50, Rw do 37 dB</t>
  </si>
  <si>
    <t>opláštění m.č. 1.06 :</t>
  </si>
  <si>
    <t>(1,50+0,35)*3,00</t>
  </si>
  <si>
    <t>opláštění m.č. 3.32 :</t>
  </si>
  <si>
    <t>(1,14+0,35)*3,87</t>
  </si>
  <si>
    <t>397</t>
  </si>
  <si>
    <t>763121482.R</t>
  </si>
  <si>
    <t>SDK stěna předsazená profil CW+UW 75 desky 2x akustická 12,5 s akustickou izolací tl. 100 mm</t>
  </si>
  <si>
    <t>814</t>
  </si>
  <si>
    <t>Stěna předsazená ze sádrokartonových desek s nosnou konstrukcí z ocelových profilů CW, UW dvojitě opláštěná deskami akustickými tl. 2 x 12,5 mm s izolací, EI 30, Rw do 28 dB, stěna tl. 102,5 mm, profil 75</t>
  </si>
  <si>
    <t>akustická nástěnka m.č. 2.08 :</t>
  </si>
  <si>
    <t>3,59*3,15</t>
  </si>
  <si>
    <t>763121415</t>
  </si>
  <si>
    <t>SDK stěna předsazená tl 112,5 mm profil CW+UW 100 deska 1xA 12,5 bez izolace EI 15</t>
  </si>
  <si>
    <t>816</t>
  </si>
  <si>
    <t>Stěna předsazená ze sádrokartonových desek s nosnou konstrukcí z ocelových profilů CW, UW jednoduše opláštěná deskou standardní A tl. 12,5 mm bez izolace, EI 15, stěna tl. 112,5 mm, profil 100</t>
  </si>
  <si>
    <t>m.č. 3.07 :</t>
  </si>
  <si>
    <t>2,45*3,00</t>
  </si>
  <si>
    <t>399</t>
  </si>
  <si>
    <t>998763303</t>
  </si>
  <si>
    <t>Přesun hmot tonážní pro sádrokartonové konstrukce v objektech v do 24 m</t>
  </si>
  <si>
    <t>818</t>
  </si>
  <si>
    <t>Přesun hmot pro konstrukce montované z desek  sádrokartonových, sádrovláknitých, cementovláknitých nebo cementových stanovený z hmotnosti přesunovaného materiálu vodorovná dopravní vzdálenost do 50 m v objektech výšky přes 12 do 24 m</t>
  </si>
  <si>
    <t>D41</t>
  </si>
  <si>
    <t>7669: Dřevěné obklady a podhledy</t>
  </si>
  <si>
    <t>766429009.R</t>
  </si>
  <si>
    <t>Dřevěný laťový podhled včetně lazury v kombinaci s akustickým podhledem v rastru 600x1200 mm - (viz projekt interiéru)</t>
  </si>
  <si>
    <t>820</t>
  </si>
  <si>
    <t>401</t>
  </si>
  <si>
    <t>766420909.R</t>
  </si>
  <si>
    <t>Dřevěný obklad ve tvaru L nadpraží průřezu 300x500 mm včetně nosné konstrukce</t>
  </si>
  <si>
    <t>822</t>
  </si>
  <si>
    <t>5,58+2,50+4,18+2*1,35+5,78</t>
  </si>
  <si>
    <t>766419019.R</t>
  </si>
  <si>
    <t>Dřevěný obklad stěn z dubových hranolů profilu 40x40 mm včetně podkladního Al roštu - (viz projekt interiéru)</t>
  </si>
  <si>
    <t>824</t>
  </si>
  <si>
    <t>403</t>
  </si>
  <si>
    <t>766420009.R</t>
  </si>
  <si>
    <t>Podkladní vrstva z černé geotextílie určená do skladby obkladů podhledů a stěn - (k zabránění prosvítání omítek povrchů)</t>
  </si>
  <si>
    <t>826</t>
  </si>
  <si>
    <t>998766103</t>
  </si>
  <si>
    <t>Přesun hmot tonážní pro konstrukce truhlářské v objektech v do 24 m</t>
  </si>
  <si>
    <t>828</t>
  </si>
  <si>
    <t>Přesun hmot pro konstrukce truhlářské stanovený z hmotnosti přesunovaného materiálu vodorovná dopravní vzdálenost do 50 m v objektech výšky přes 12 do 24 m</t>
  </si>
  <si>
    <t>D42</t>
  </si>
  <si>
    <t>770A: Tabulka PSV výrobků</t>
  </si>
  <si>
    <t>405</t>
  </si>
  <si>
    <t>X1</t>
  </si>
  <si>
    <t>Ocelové žárově zinkované madlo, opatřené PUR nátěrem na venkovním schodišti. Průměr madla 52 mm. Madlo bude kotveno z boku na chemické kotvy. Madlo bude přesahovat hrany schodů o 150mm na výstupu i nástupu. Přesné délky a provedení jednotlivých dílů je tř</t>
  </si>
  <si>
    <t>ks</t>
  </si>
  <si>
    <t>830</t>
  </si>
  <si>
    <t>Ocelové žárově zinkované madlo, opatřené PUR nátěrem na venkovním schodišti. Průměr madla 52 mm. Madlo bude kotveno z boku na chemické kotvy. Madlo bude přesahovat hrany schodů o 150mm na výstupu i nástupu. Přesné délky a provedení jednotlivých dílů je třeba doměřit na stavbě v průběhu realizace (vybranou realizační firmou) a konzultovat s projektantem stavební části.  Délka madla …………..  3500 mm</t>
  </si>
  <si>
    <t>X2</t>
  </si>
  <si>
    <t>Ocelová mříž do výklenku u občerstvení s dveřmi. Rám mříže bude tvořen pásovinou a bude kotven na chemické kotvy do ŽLB konstrukcí. Dveře budou opatřeny otevíravými závěsy a zámkem s vložkou. Mříž bude tvořena ocelovými pruty Ø 12mm.  materiál: žárový zin</t>
  </si>
  <si>
    <t>832</t>
  </si>
  <si>
    <t>Ocelová mříž do výklenku u občerstvení s dveřmi. Rám mříže bude tvořen pásovinou a bude kotven na chemické kotvy do ŽLB konstrukcí. Dveře budou opatřeny otevíravými závěsy a zámkem s vložkou. Mříž bude tvořena ocelovými pruty Ø 12mm.  materiál: žárový zinek  rozměry: 2040/2100mm dveře: 900/2000, LEVÉ</t>
  </si>
  <si>
    <t>407</t>
  </si>
  <si>
    <t>X3</t>
  </si>
  <si>
    <t>Ocelové žárově zinkované madlo přecházející ve svislé sloupky, opatřené PUR nátěrem na venkovním schodišti. Průměr madla 52 mm. Madlo bude kotveno  na chemické kotvy. Madlo bude přesahovat hrany schodů o 150mm na výstupu i nástupu. Přesné délky a proveden</t>
  </si>
  <si>
    <t>834</t>
  </si>
  <si>
    <t>Ocelové žárově zinkované madlo přecházející ve svislé sloupky, opatřené PUR nátěrem na venkovním schodišti. Průměr madla 52 mm. Madlo bude kotveno  na chemické kotvy. Madlo bude přesahovat hrany schodů o 150mm na výstupu i nástupu. Přesné délky a provedení jednotlivých dílů je třeba doměřit na stavbě v průběhu realizace (vybranou realizační firmou) a konzultovat s projektantem stavební části.  Délka madla …………..  3000 mm</t>
  </si>
  <si>
    <t>X4</t>
  </si>
  <si>
    <t>Ocelová mříž do niky u strojovny zdvihací plošiny. Mříž bude tvořena dvoukřídlovými dveřmi. Rám mříže bude tvořen pásovinou a bude kotven na chemické kotvy do ŽLB konstrukcí. Dveře budou opatřeny otevíravými závěsy a zámkem s vložkou. Mříž bude tvořena oc</t>
  </si>
  <si>
    <t>836</t>
  </si>
  <si>
    <t>Ocelová mříž do niky u strojovny zdvihací plošiny. Mříž bude tvořena dvoukřídlovými dveřmi. Rám mříže bude tvořen pásovinou a bude kotven na chemické kotvy do ŽLB konstrukcí. Dveře budou opatřeny otevíravými závěsy a zámkem s vložkou. Mříž bude tvořena ocelovými pruty Ø 12mm.  materiál: žárový zinek  rozměry: 1200/1750mm</t>
  </si>
  <si>
    <t>409</t>
  </si>
  <si>
    <t>X5</t>
  </si>
  <si>
    <t>Vertikální zdvižná venkovní plošina včetně kompletního opláštění pro osoby OTP a kočárky.  Plošina je tvořena dvěma stanicemi s opačním výstupem.  Opláštění je tvořeno hliníkovou rámovou konstrukcí zasklenou vrstveným sklem.  Nosnost: 400 kg Rychlost: 9 m</t>
  </si>
  <si>
    <t>838</t>
  </si>
  <si>
    <t>Vertikální zdvižná venkovní plošina včetně kompletního opláštění pro osoby OTP a kočárky.  Plošina je tvořena dvěma stanicemi s opačním výstupem.  Opláštění je tvořeno hliníkovou rámovou konstrukcí zasklenou vrstveným sklem.  Nosnost: 400 kg Rychlost: 9 m/min. Příkon: 1,8 kW Napájecí/provozní napětí: 230 V Zdvih: 2.98m Rozměr: 1,40 x 1,10m</t>
  </si>
  <si>
    <t>X6</t>
  </si>
  <si>
    <t>Nerezové zábradlí na schodišti z 1.NP do 2.NP. Jedná se o zábradlí se svislou trubkovou výplní  a madlem. Průměr madla 52 mm, průměr zábradelních nosných sloupků 40 mm a průměr svislých výplňových trubek 24 mm. Vzdálenost mezi zábradelními sloupky je max.</t>
  </si>
  <si>
    <t>840</t>
  </si>
  <si>
    <t>Nerezové zábradlí na schodišti z 1.NP do 2.NP. Jedná se o zábradlí se svislou trubkovou výplní  a madlem. Průměr madla 52 mm, průměr zábradelních nosných sloupků 40 mm a průměr svislých výplňových trubek 24 mm. Vzdálenost mezi zábradelními sloupky je max. 2000 mm. Sloupky budou kotveny z boku na chemické kotvy do schodišťového ramene.  Světlost mezi svislými sloupky 1500mm.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Celková délka …………..  4000 mm Celková výška…………..  900 mm</t>
  </si>
  <si>
    <t>411</t>
  </si>
  <si>
    <t>X7</t>
  </si>
  <si>
    <t>Nerezové madlo na vnitřním schodišti. Průměr madla 52mm,  kotvení z boku do zdi.  Vzdálenost mezi kotveními madla je max. 2000 mm.  Madlo bude kotveno na chemické kotvy. Ukončení bude kryto  rozetou. Na koncích trubek budou provedena půlčočková zakončení.</t>
  </si>
  <si>
    <t>842</t>
  </si>
  <si>
    <t>Nerezové madlo na vnitřním schodišti. Průměr madla 52mm,  kotvení z boku do zdi.  Vzdálenost mezi kotveními madla je max. 2000 mm.  Madlo bude kotveno na chemické kotvy. Ukončení bude kryto  rozetou. Na koncích trubek budou provedena půlčočková zakončení. Madlo bude přesahovat hrany schodů o 150mm na výstupu i nástupu. Přesné délky a provedení jednotlivých dílů je třeba doměřit na stavbě v průběhu realizace (vybranou realizační firmou).  Celková délka …………. 4000 mm Celková výška…………..  900 mm</t>
  </si>
  <si>
    <t>X8</t>
  </si>
  <si>
    <t>Elektrický osobní výtah pro přepravu osob (třída výtahu I), s plynulou regulací frekvenčním měničem.  Nosnost: 630kg, 8 osob Rychlost: 1m/s Počet stanice: 3 stanice Normy:ČSN EN81-20, ČSN EN81-73-2016, ČSN EN81-70, ČSN EN81-73  Rozměr šachty: 1600 x 1800m</t>
  </si>
  <si>
    <t>844</t>
  </si>
  <si>
    <t>Elektrický osobní výtah pro přepravu osob (třída výtahu I), s plynulou regulací frekvenčním měničem.  Nosnost: 630kg, 8 osob Rychlost: 1m/s Počet stanice: 3 stanice Normy:ČSN EN81-20, ČSN EN81-73-2016, ČSN EN81-70, ČSN EN81-73  Rozměr šachty: 1600 x 1800mm  Rozměr kabiny: 1100/1400/2200mm  Podrobné řešení  - viz. samostatná část projektové dokumentace</t>
  </si>
  <si>
    <t>413</t>
  </si>
  <si>
    <t>X9</t>
  </si>
  <si>
    <t>Sprchová vanička rohová oblouková z litého mramoru s rektifikačními nožičkami a systémovým sifonem. Součástí budou čelní dveře do sprchy posuvné. Jedná se o jednodílné dveře do niky s integrovaným zdvihovým mechanismem, prahovou lištou, magnetické těsnění</t>
  </si>
  <si>
    <t>846</t>
  </si>
  <si>
    <t>Sprchová vanička rohová oblouková z litého mramoru s rektifikačními nožičkami a systémovým sifonem. Součástí budou čelní dveře do sprchy posuvné. Jedná se o jednodílné dveře do niky s integrovaným zdvihovým mechanismem, prahovou lištou, magnetické těsnění zabraňují rozstřiku vody. Magnetické těsnění je skryto v hliníkových profilech.  Výška skla: 1900 mm síla skel bezpečnostních: 6 mm vanička: 900/900mm</t>
  </si>
  <si>
    <t>X10</t>
  </si>
  <si>
    <t>Purenitový izolační blok pod vnější výplně  Rozměr: 2 x 150/150 – 1,50m + 2 x 150/150 – 1,00m</t>
  </si>
  <si>
    <t>848</t>
  </si>
  <si>
    <t>415</t>
  </si>
  <si>
    <t>X11</t>
  </si>
  <si>
    <t>Vnější  parapet bude včetně všech doplňků (boků, okapnice, napojení na fasádní výplň)  Materiál: lakovaný hliníkový plech  rozvinutá šířka: 420mm – délka 1500mm</t>
  </si>
  <si>
    <t>850</t>
  </si>
  <si>
    <t>X12</t>
  </si>
  <si>
    <t xml:space="preserve">Ocelový žebřík š.400mm s ochranným košem. Jeden štěřín požárního žebříku se vybaví požárním potrubím DN 75 opatřeným na obou koncích pevnými spojkami B(75) s tlakovými víčky.  Na žebřík bude upevněno nerezové lano zádržného systému.  Ve spodní části bude </t>
  </si>
  <si>
    <t>852</t>
  </si>
  <si>
    <t>Ocelový žebřík š.400mm s ochranným košem. Jeden štěřín požárního žebříku se vybaví požárním potrubím DN 75 opatřeným na obou koncích pevnými spojkami B(75) s tlakovými víčky.  Na žebřík bude upevněno nerezové lano zádržného systému.  Ve spodní části bude provedena uzamykatelná deska na pantech zabraňující vstupu na žebřík neoprávněné osobě. Součástí krytu bude i vodorovné víko ochranného koše.  Provedení bude odpovídat platným předpisům a ČSN.   Povrch … žárový zinek Délka …   13,20 mm Šířka …… 400 mm</t>
  </si>
  <si>
    <t>417</t>
  </si>
  <si>
    <t>X13</t>
  </si>
  <si>
    <t>Purenitový izolační blok pod vnější výplně  Rozměr: 4 x 150/150 – 1,00m</t>
  </si>
  <si>
    <t>854</t>
  </si>
  <si>
    <t>X14</t>
  </si>
  <si>
    <t>Vnější  parapet bude včetně všech doplňků (boků, okapnice, napojení na fasádní výplň)  Materiál: lakovaný hliníkový plech  rozvinutá šířka: 420mm – délka 1000mm</t>
  </si>
  <si>
    <t>856</t>
  </si>
  <si>
    <t>419</t>
  </si>
  <si>
    <t>X15</t>
  </si>
  <si>
    <t>Pozinkovaný úhelník pro okování vjezdové hrany Úhelník bude mít navařené pracny pro ukotvení do betonu  rozměr: 100/65/7mm délka: 1400 mm</t>
  </si>
  <si>
    <t>858</t>
  </si>
  <si>
    <t>X16</t>
  </si>
  <si>
    <t>Ocelové konzoly pro zavěšení kondenzačních jednotek  Rozměr: dle dodavatele jednotek  Kotvení na chemické kotvy do zdiva</t>
  </si>
  <si>
    <t>860</t>
  </si>
  <si>
    <t>421</t>
  </si>
  <si>
    <t>X17</t>
  </si>
  <si>
    <t>862</t>
  </si>
  <si>
    <t>X18</t>
  </si>
  <si>
    <t>Pozinkovaný úhelník pro okování vjezdové hrany Úhelník bude mít navařené pracny pro ukotvení do betonu  rozměr: 100/65/7mm délka: 3150 mm</t>
  </si>
  <si>
    <t>864</t>
  </si>
  <si>
    <t>423</t>
  </si>
  <si>
    <t>X19</t>
  </si>
  <si>
    <t>Pozinkovaný úhelník pro okování vjezdové hrany Úhelník bude mít navařené pracny pro ukotvení do betonu  rozměr: 100/65/7mm délka: 1600 mm</t>
  </si>
  <si>
    <t>866</t>
  </si>
  <si>
    <t>X20</t>
  </si>
  <si>
    <t>Ocelový žebřík ke zpřístupnění akumulační nádrže. Žebřík kotvit na chemické kotvy do podlahy a stěny akumulační nádrže. Jedno madlo končí s posledním stupadlem, druhé je o 600 mm přetaženo.  Žebřík bude ocelový opatřený finálním polyuretanovým nátěrovým s</t>
  </si>
  <si>
    <t>868</t>
  </si>
  <si>
    <t>Ocelový žebřík ke zpřístupnění akumulační nádrže. Žebřík kotvit na chemické kotvy do podlahy a stěny akumulační nádrže. Jedno madlo končí s posledním stupadlem, druhé je o 600 mm přetaženo.  Žebřík bude ocelový opatřený finálním polyuretanovým nátěrovým systémem.  Účinná délka žebříku …… 1550 mm  Celková délka žebříku …. 2500 mm Šířka žebříku ……………. 600 mm Vzdál. stupadel – max. … 300 mm</t>
  </si>
  <si>
    <t>425</t>
  </si>
  <si>
    <t>X21</t>
  </si>
  <si>
    <t>Zákryt vlezu do AKU  jímky tvořený PIR panelem s povrchem z lakovaného pozink. plechu a rámečkem pro uložení panelu  Rozměr: 1200/1200 mm</t>
  </si>
  <si>
    <t>870</t>
  </si>
  <si>
    <t>X22</t>
  </si>
  <si>
    <t>872</t>
  </si>
  <si>
    <t>427</t>
  </si>
  <si>
    <t>X23</t>
  </si>
  <si>
    <t>874</t>
  </si>
  <si>
    <t>X24</t>
  </si>
  <si>
    <t>Pozinkovaný úhelník pro okování vjezdové hrany Úhelník bude mít navařené pracny pro ukotvení do betonu  rozměr: 100/65/7mm délka: 1300 mm</t>
  </si>
  <si>
    <t>876</t>
  </si>
  <si>
    <t>429</t>
  </si>
  <si>
    <t>X25</t>
  </si>
  <si>
    <t>878</t>
  </si>
  <si>
    <t>Ocelový žebřík š.400mm s ochranným košem. Jeden štěřín požárního žebříku se vybaví požárním potrubím DN 75 opatřeným na obou koncích pevnými spojkami B(75) s tlakovými víčky.  Na žebřík bude upevněno nerezové lano zádržného systému.  Ve spodní části bude provedena uzamykatelná deska na pantech zabraňující vstupu na žebřík neoprávněné osobě. Součástí krytu bude i vodorovné víko ochranného koše.  Provedení bude odpovídat platným předpisům a ČSN. Povrch … žárový zinek Délka …   12,50 mm Šířka …… 400 mm</t>
  </si>
  <si>
    <t>X26</t>
  </si>
  <si>
    <t>880</t>
  </si>
  <si>
    <t>Ocelový žebřík ke zpřístupnění akumulační nádrže. Žebřík kotvit na chemické kotvy do podlahy a stěny akumulační nádrže. Jedno madlo končí s posledním stupadlem, druhé je o 600 mm přetaženo.  Žebřík bude ocelový opatřený finálním polyuretanovým nátěrovým systémem.  Účinná délka žebříku …… 1900 mm  Celková délka žebříku …. 2900 mm Šířka žebříku ……………. 600 mm Vzdál. stupadel – max. … 300 mm</t>
  </si>
  <si>
    <t>431</t>
  </si>
  <si>
    <t>X27</t>
  </si>
  <si>
    <t>882</t>
  </si>
  <si>
    <t>Ocelový žebřík ke zpřístupnění akumulační nádrže. Žebřík kotvit na chemické kotvy do podlahy a stěny akumulační nádrže. Jedno madlo končí s posledním stupadlem, druhé je o 600 mm přetaženo.  Žebřík bude ocelový opatřený finálním polyuretanovým nátěrovým systémem.  Účinná délka žebříku …… 2000 mm  Celková délka žebříku …. 3000 mm Šířka žebříku ……………. 600 mm Vzdál. stupadel – max. … 300 mm</t>
  </si>
  <si>
    <t>X28</t>
  </si>
  <si>
    <t>Zákryt vlezu do AKU  jímky tvořený PIR panelem s povrchem z lakovaného pozink. plechu a rámečkem pro uložení panelu  Rozměr: 800/1300 mm</t>
  </si>
  <si>
    <t>884</t>
  </si>
  <si>
    <t>433</t>
  </si>
  <si>
    <t>X29</t>
  </si>
  <si>
    <t>Zákryt vlezu do AKU  jímky tvořený PIR panelem s povrchem z lakovaného pozink. plechu a rámečkem pro uložení panelu  Rozměr: 800/1500 mm</t>
  </si>
  <si>
    <t>886</t>
  </si>
  <si>
    <t>X30</t>
  </si>
  <si>
    <t>888</t>
  </si>
  <si>
    <t>435</t>
  </si>
  <si>
    <t>X31</t>
  </si>
  <si>
    <t>Mobilní hliníkový žebřík pro přístup do AKU nádrže.  šířka: 600 mm</t>
  </si>
  <si>
    <t>890</t>
  </si>
  <si>
    <t>X32</t>
  </si>
  <si>
    <t>Zakrytí kanálku VH Pozinkovaný pororoštový zákryt včetně lemového/osazovacího rámečku kotveného do betonu. Provedení zákrytu musí umožňovat pojezd (pororoštové zákryty budou na spodními líci opatřeny ocelovými výztuhami). Rošt bude tloušťky 25 mm se čtver</t>
  </si>
  <si>
    <t>kpl</t>
  </si>
  <si>
    <t>892</t>
  </si>
  <si>
    <t>Zakrytí kanálku VH Pozinkovaný pororoštový zákryt včetně lemového/osazovacího rámečku kotveného do betonu. Provedení zákrytu musí umožňovat pojezd (pororoštové zákryty budou na spodními líci opatřeny ocelovými výztuhami). Rošt bude tloušťky 25 mm se čtvercovými otvory s roztečí otvorů 32 mm. Zákryt bude osazen na pozink. úhelník 35/35mm  Plocha zákrytu ……………. 20m2 Délka úhelníků ……………  220m</t>
  </si>
  <si>
    <t>437</t>
  </si>
  <si>
    <t>X33</t>
  </si>
  <si>
    <t>Zámečnická konstrukce: Ocelové vnitřní schody s plošinou a dvoutrubkovým zábradlím přes potrubí VZT. Konstrukce schodiště je navržena z ocel. schodnic z U profilů, sloupků kotvených patní plechy do betonu a stupni a plošinou z pozink. pororoštu. Přesné dé</t>
  </si>
  <si>
    <t>894</t>
  </si>
  <si>
    <t>Zámečnická konstrukce: Ocelové vnitřní schody s plošinou a dvoutrubkovým zábradlím přes potrubí VZT. Konstrukce schodiště je navržena z ocel. schodnic z U profilů, sloupků kotvených patní plechy do betonu a stupni a plošinou z pozink. pororoštu. Přesné délky a provedení jednotlivých dílů je třeba doměřit na stavbě v průběhu realizace (vybranou realizační firmou) a konzultovat s projektantem stavební části.  Realizační firmou bude předložena dílenská dokumentace k odsouhlasení.  Základní geometrie: Rozměr:  Plošina – 1200 x 600mm 2 x Schody – 840 x 600, stupně – 4*175/280mm Výškový rozdíl – 700mm Výška zábradlí – 900mm Materiál: žárový pozink</t>
  </si>
  <si>
    <t>X34</t>
  </si>
  <si>
    <t>Zámečnická konstrukce: Ocelové vnitřní schody s plošinou a dvoutrubkovým zábradlím přes potrubí VZT. Konstrukce schodiště je navržena z ocel. schodnic z U profilů, sloupků kotvených patní plechy do betonu a stupni a plošinou z pozink. pororoštu.  Přesné d</t>
  </si>
  <si>
    <t>896</t>
  </si>
  <si>
    <t>Zámečnická konstrukce: Ocelové vnitřní schody s plošinou a dvoutrubkovým zábradlím přes potrubí VZT. Konstrukce schodiště je navržena z ocel. schodnic z U profilů, sloupků kotvených patní plechy do betonu a stupni a plošinou z pozink. pororoštu.  Přesné délky a provedení jednotlivých dílů je třeba doměřit na stavbě v průběhu realizace (vybranou realizační firmou) a konzultovat s projektantem stavební části.  Realizační firmou bude předložena dílenská dokumentace k odsouhlasení.  Základní geometrie: Rozměr:  Plošina – 1800 x 600mm 2 x Schody – 840 x 600, stupně – 4*175/280mm Výškový rozdíl – 700mm Výška zábradlí – 900mm  Materiál: žárový pozink</t>
  </si>
  <si>
    <t>439</t>
  </si>
  <si>
    <t>X35</t>
  </si>
  <si>
    <t>Dvoudílný obdélníkový poklop z hliníkového plechu s rámem pro zabetonování  třída: C250 světlý rozměr: 1200 x 900 mm</t>
  </si>
  <si>
    <t>898</t>
  </si>
  <si>
    <t>X36</t>
  </si>
  <si>
    <t>Ocelová mříž s dveřmi. Rám mříže bude tvořen pásovinou a bude kotven na chemické kotvy do ŽLB konstrukcí. Dveře budou opatřeny otevíravými závěsy a zámkem s vložkou. Mříž bude tvořena ocelovými pruty Ø 8mm.  materiál: žárový zinek  rozměry: 3000/1600mm dv</t>
  </si>
  <si>
    <t>900</t>
  </si>
  <si>
    <t>Ocelová mříž s dveřmi. Rám mříže bude tvořen pásovinou a bude kotven na chemické kotvy do ŽLB konstrukcí. Dveře budou opatřeny otevíravými závěsy a zámkem s vložkou. Mříž bude tvořena ocelovými pruty Ø 8mm.  materiál: žárový zinek  rozměry: 3000/1600mm dveře: 900/1600, LEVÉ</t>
  </si>
  <si>
    <t>441</t>
  </si>
  <si>
    <t>X37</t>
  </si>
  <si>
    <t>Pozinkovaný úhelník pro okování vjezdové hrany Úhelník bude mít navařené pracny pro ukotvení do betonu  rozměr: 100/65/7mm délka: 2000 mm</t>
  </si>
  <si>
    <t>902</t>
  </si>
  <si>
    <t>X38</t>
  </si>
  <si>
    <t>Pozinkovaný úhelník pro okování vjezdové hrany Úhelník bude mít navařené pracny pro ukotvení do betonu  rozměr: 100/65/7mm délka: 1200 mm</t>
  </si>
  <si>
    <t>904</t>
  </si>
  <si>
    <t>443</t>
  </si>
  <si>
    <t>X39</t>
  </si>
  <si>
    <t>Purenitový izolační blok pod vnější výplně  Rozměr: 2 x 150/150 – 2,00m + 2 x 150/150 – 1,10m</t>
  </si>
  <si>
    <t>906</t>
  </si>
  <si>
    <t>X40</t>
  </si>
  <si>
    <t>Vnější  parapet bude včetně všech doplňků (boků, okapnice, napojení na fasádní výplň)  Materiál: lakovaný hliníkový plech  rozvinutá šířka: 420mm – délka 2000mm</t>
  </si>
  <si>
    <t>908</t>
  </si>
  <si>
    <t>445</t>
  </si>
  <si>
    <t>X41</t>
  </si>
  <si>
    <t>Sestava čtyř převlékacích kabin z desek HPL včetně zadní stěny. Materiál kabin: HPL tl. 10 a 12mm. Veškeré doplňkové konstrukce jsou v provedení nerez. Podpěrné nožičky jsou výškově stavitelné v rozsahu 130 – 150mm. Na dveřní křídlo je osazena trojice ner</t>
  </si>
  <si>
    <t>910</t>
  </si>
  <si>
    <t>Sestava čtyř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5600 x 1550mm Šířka kabin: cca 950 a 1900mm  Barevné provedení: barevné varianty dle projektu interiéru této PD.</t>
  </si>
  <si>
    <t>X42</t>
  </si>
  <si>
    <t>912</t>
  </si>
  <si>
    <t>Sestava čtyř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4110 x 1550mm Šířka kabin: cca 950 mm Barevné provedení: barevné varianty dle projektu interiéru této PD.</t>
  </si>
  <si>
    <t>447</t>
  </si>
  <si>
    <t>X43</t>
  </si>
  <si>
    <t>Sestava dvou převlékacích kabin z desek HPL včetně zadní stěny. Materiál kabin: HPL tl. 10 a 12mm. Veškeré doplňkové konstrukce jsou v provedení nerez. Podpěrné nožičky jsou výškově stavitelné v rozsahu 130 – 150mm. Na dveřní křídlo je osazena trojice ner</t>
  </si>
  <si>
    <t>914</t>
  </si>
  <si>
    <t>Sestava dvou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2600 x 1550mm Šířka kabin: cca 950 a 1400mm Barevné provedení: barevné varianty dle projektu interiéru této PD.</t>
  </si>
  <si>
    <t>X44</t>
  </si>
  <si>
    <t>916</t>
  </si>
  <si>
    <t>Sestava dvou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2100 x 1550mm Šířka kabin: cca 950 mm Barevné provedení: barevné varianty dle projektu interiéru této PD.</t>
  </si>
  <si>
    <t>449</t>
  </si>
  <si>
    <t>X45</t>
  </si>
  <si>
    <t>Sestava šesti WC kabin tvořená čelní stěnou a dělicí stěnou Konstrukce – HPL,viz výše  dveře šířky 700mm, LEVÉ, dovnitř otevíravé  Délka čelní stěny…………………  5775 mm  Hloubka kabin …………………… 1600 mm Počet dveří v čelní stěně……….. 6 ks</t>
  </si>
  <si>
    <t>918</t>
  </si>
  <si>
    <t>X46</t>
  </si>
  <si>
    <t>Sestava tří WC kabin tvořená čelní a boční stěnou a dělicí stěnou Konstrukce – HPL,viz výše dveře šířky 700mm, LEVÉ, dovnitř otevíravé  Délka čelní stěny…………………  2850 mm  Hloubka kabin …………………… 1650 mm Počet dveří v čelní stěně……….. 3 ks</t>
  </si>
  <si>
    <t>920</t>
  </si>
  <si>
    <t>451</t>
  </si>
  <si>
    <t>X47</t>
  </si>
  <si>
    <t>Nerezové vodorovné madlo kotvené na vnitřní stranu dveřního křídla v prostorách pro OTP  Výška kotvení …… 800 – 900mm od podlahy  Délka……… dle dveří, cca 700mm</t>
  </si>
  <si>
    <t>922</t>
  </si>
  <si>
    <t>X48</t>
  </si>
  <si>
    <t>Sklopné nerezové madlo vedle WC pro OTP kotvené do zdi   Délka……cca 800 mm</t>
  </si>
  <si>
    <t>924</t>
  </si>
  <si>
    <t>453</t>
  </si>
  <si>
    <t>X49</t>
  </si>
  <si>
    <t>Pevné nerezové madlo vedle WC pro OTP kotvené do zdi   Délka……cca 800 mm</t>
  </si>
  <si>
    <t>926</t>
  </si>
  <si>
    <t>X50</t>
  </si>
  <si>
    <t>Šachtová stupadla jsou po stranách vyvýšená a díky tomu se eliminuje riziko pádu do boku.  Materiál: - černé stupačky z oceli</t>
  </si>
  <si>
    <t>928</t>
  </si>
  <si>
    <t>455</t>
  </si>
  <si>
    <t>X51</t>
  </si>
  <si>
    <t>Oplocení u venkovní pokladny: Vstupní branka osazená na kolmý kus oplocení napojeného k turniketu. Branka a oplocení bude tvořeno rámem z jäcklových profilů, čtvercovými sloupky a svislou výplní z hranolů cca 20/20mm. Krajní sloupek bude kotven do beton p</t>
  </si>
  <si>
    <t>930</t>
  </si>
  <si>
    <t>Oplocení u venkovní pokladny: Vstupní branka osazená na kolmý kus oplocení napojeného k turniketu. Branka a oplocení bude tvořeno rámem z jäcklových profilů, čtvercovými sloupky a svislou výplní z hranolů cca 20/20mm. Krajní sloupek bude kotven do beton patky. Branka šířky 1,05m bude osazena cylindrickou vložkou a bude možno její otevření o 270º.  Na oplocení bude navazovat branka pro vjezd kočárků X52.  Rozměr oplocení: 1400+300/2850mm</t>
  </si>
  <si>
    <t>X52</t>
  </si>
  <si>
    <t>Branka pro vjezd kočárků u letní pokladny: Vstupní branka osazená na oplocení X51 napojeného k turniketu. Branka a oplocení bude tvořeno rámem z jäcklových profilů, čtvercovými sloupky a svislou výplní z hranolů cca 20/20mm. Branka šířky 1,05m bude osazen</t>
  </si>
  <si>
    <t>932</t>
  </si>
  <si>
    <t>Branka pro vjezd kočárků u letní pokladny: Vstupní branka osazená na oplocení X51 napojeného k turniketu. Branka a oplocení bude tvořeno rámem z jäcklových profilů, čtvercovými sloupky a svislou výplní z hranolů cca 20/20mm. Branka šířky 1,05m bude osazena elektrickým vrátným ovládaným z pokladny.  Rozměr oplocení: 1050/2850mm</t>
  </si>
  <si>
    <t>457</t>
  </si>
  <si>
    <t>X53</t>
  </si>
  <si>
    <t>Branka u letní pokladny: Vstupní branka v oplocení navazující na turniket a obvodový plášť objektu. Branka a oplocení bude tvořeno rámem z jäcklových profilů, čtvercovými sloupky a svislou výplní z hranolů cca 20/20mm. Branka šířky 1,10m bude osazena elek</t>
  </si>
  <si>
    <t>934</t>
  </si>
  <si>
    <t>Branka u letní pokladny: Vstupní branka v oplocení navazující na turniket a obvodový plášť objektu. Branka a oplocení bude tvořeno rámem z jäcklových profilů, čtvercovými sloupky a svislou výplní z hranolů cca 20/20mm. Branka šířky 1,10m bude osazena elektrickým vrátným ovládaným z pokladny.  Rozměr oplocení: 1550/2850mm</t>
  </si>
  <si>
    <t>X54</t>
  </si>
  <si>
    <t xml:space="preserve">I. čistící zóna – hrubá – škrabák. Jedná se o samonosnou rohož, tvořenou nosnými a rozpěrnými pásky, vlisovanými do sebe.  Materiál: žárový zinek Rozměr ok: 30 x 10mm Rozměr nosného pásku: 30 x 2mm  Včetně obvodového nosného rámu  Rozměr ………… 2500  2000 </t>
  </si>
  <si>
    <t>936</t>
  </si>
  <si>
    <t>I. čistící zóna – hrubá – škrabák. Jedná se o samonosnou rohož, tvořenou nosnými a rozpěrnými pásky, vlisovanými do sebe.  Materiál: žárový zinek Rozměr ok: 30 x 10mm Rozměr nosného pásku: 30 x 2mm  Včetně obvodového nosného rámu  Rozměr ………… 2500  2000 mm</t>
  </si>
  <si>
    <t>459</t>
  </si>
  <si>
    <t>X55</t>
  </si>
  <si>
    <t>II. čistící zóna – jemná - rohož je vyrobena ze 100% polypropylenu zataveného do PVC podkladu, který nepropouští prach ani vodu. Je vysoce odolná proti otěru a má velkou sací schopnost. Výška rohože: 16mm Váha: 4570 g/m2 Uložení: v úrovni podlahy do připr</t>
  </si>
  <si>
    <t>938</t>
  </si>
  <si>
    <t>II. čistící zóna – jemná - rohož je vyrobena ze 100% polypropylenu zataveného do PVC podkladu, který nepropouští prach ani vodu. Je vysoce odolná proti otěru a má velkou sací schopnost. Výška rohože: 16mm Váha: 4570 g/m2 Uložení: v úrovni podlahy do připraveného otvoru osazené Al rámem 15/30/2 mm II. čistící zóna bude kompletní dodávkou, tzn. včetně osazovacího rámečku a bude osazena s horním lícem keramické podlahové dlažby.  Rozměr…………  2800  2000 mm</t>
  </si>
  <si>
    <t>X56</t>
  </si>
  <si>
    <t>Zábradlí ocelové žárově zinkované, opatřené PUR nátěrem na opěrné zdi. Jedná se o zábradlí se svislou trubkovou výplní  a madlem. Průměr madla 52 mm, průměr zábradelních nosných sloupků 40 mm a průměr svislých výplňových trubek 24 mm. Vzdálenost mezi zábr</t>
  </si>
  <si>
    <t>940</t>
  </si>
  <si>
    <t>Zábradlí ocelové žárově zinkované, opatřené PUR nátěrem na opěrné zdi. Jedná se o zábradlí se svislou trubkovou výplní  a madlem. Průměr madla 52 mm, průměr zábradelních nosných sloupků 40 mm a průměr svislých výplňových trubek 24 mm. Vzdálenost mezi zábradelními sloupky je max. 2000 mm. Sloupky budou kotveny z vrchu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Celková délka …………..  3600 mm Celková výška…………..  900 mm</t>
  </si>
  <si>
    <t>461</t>
  </si>
  <si>
    <t>X57</t>
  </si>
  <si>
    <t>Dilatační lišta pro objektové dilatační spáry, chránící hrany dlažby. Sestává z bočních kotevních ramen z hliníku nebo ušlechtilé oceli navzájem spojených vyměnitelnou dilatační zónou z měkké plastické hmoty, širokou 20 nebo 30 mm.</t>
  </si>
  <si>
    <t>942</t>
  </si>
  <si>
    <t>X58</t>
  </si>
  <si>
    <t>Purenitový izolační blok pod vnější výplně  Rozměr: 1 x 350/150 + 150/150 – 2,00m + 2 x 150/150 – 6,15m</t>
  </si>
  <si>
    <t>944</t>
  </si>
  <si>
    <t>463</t>
  </si>
  <si>
    <t>X59</t>
  </si>
  <si>
    <t>946</t>
  </si>
  <si>
    <t>X60</t>
  </si>
  <si>
    <t>Purenitový izolační blok pod vnější výplně  Rozměr: 2 x 150/150 – 2,00m + 2 x 150/150 – 5,65m</t>
  </si>
  <si>
    <t>948</t>
  </si>
  <si>
    <t>465</t>
  </si>
  <si>
    <t>X61</t>
  </si>
  <si>
    <t>950</t>
  </si>
  <si>
    <t>X62</t>
  </si>
  <si>
    <t>Purenitový izolační blok pod vnější výplně  Rozměr: 2 x 150/150 – 1,50m + 2 x 150/150 – 2,40m</t>
  </si>
  <si>
    <t>952</t>
  </si>
  <si>
    <t>467</t>
  </si>
  <si>
    <t>X63</t>
  </si>
  <si>
    <t>Purenitový izolační blok pod vnější výplně  Rozměr: 2 x 150/150 – 2,00m + 2 x 150/150 – 2,05m</t>
  </si>
  <si>
    <t>954</t>
  </si>
  <si>
    <t>X64</t>
  </si>
  <si>
    <t>Vnější  parapet bude včetně všech doplňků (boků, okapnice, napojení na fasádní výplň)  Materiál: lakovaný hliníkový plech  rozvinutá šířka: 420mm – délka 5000mm</t>
  </si>
  <si>
    <t>956</t>
  </si>
  <si>
    <t>469</t>
  </si>
  <si>
    <t>X65</t>
  </si>
  <si>
    <t>Purenitový izolační blok pod vnější výplně  Rozměr: 2 x 150/150 – 5,00m + 2 x 150/150 – 2,05m</t>
  </si>
  <si>
    <t>958</t>
  </si>
  <si>
    <t>X66</t>
  </si>
  <si>
    <t>960</t>
  </si>
  <si>
    <t>471</t>
  </si>
  <si>
    <t>X67</t>
  </si>
  <si>
    <t>Nerezové samonosné brodítko pro osoby OTP s očistnou sprchou, odtokem s regulací výšky hladiny. Dno bude mít protiskluzovou úpravu protiskluzovým dezénem, /jednostranně  ražený plech/ který odpovídá normě ČSN EN 13451-1 ve skupině zatřídění 24° Brodítko m</t>
  </si>
  <si>
    <t>962</t>
  </si>
  <si>
    <t>Nerezové samonosné brodítko pro osoby OTP s očistnou sprchou, odtokem s regulací výšky hladiny. Dno bude mít protiskluzovou úpravu protiskluzovým dezénem, /jednostranně  ražený plech/ který odpovídá normě ČSN EN 13451-1 ve skupině zatřídění 24° Brodítko má na stranách ve směru průjezdu žlábky s roštem. Dno brodítka je vyspádováno tak, že umožňuje bezbariérový průjezd vozíku OTP.  Součástí brodítka bude dvojice bočních zábradlí v 0,90m  Vnitřní rozměr brodítka (vodní hladiny): 2,0 x 2,0 mm</t>
  </si>
  <si>
    <t>X68</t>
  </si>
  <si>
    <t>Typová nerezová uzavírací šachta u venkovních brodítek pro osazení uzavíracích ventilů  Rozměr: 450/250/250mm</t>
  </si>
  <si>
    <t>964</t>
  </si>
  <si>
    <t>473</t>
  </si>
  <si>
    <t>X69</t>
  </si>
  <si>
    <t xml:space="preserve">Nerezové zábradlí na venkovní terase. Jedná se o zábradlí se svislými sloupky a prosklenou výplní  a madlem. Průměr madla 52 mm, průměr zábradelních nosných sloupků 40 mm. Vzdálenost mezi zábradelními sloupky je max. 1200 mm. Sloupky budou kotveny z čela </t>
  </si>
  <si>
    <t>966</t>
  </si>
  <si>
    <t>Nerezové zábradlí na venkovní terase. Jedná se o zábradlí se svislými sloupky a prosklenou výplní  a madlem. Průměr madla 52 mm, průměr zábradelních nosných sloupků 40 mm. Vzdálenost mezi zábradelními sloupky je max. 1200 mm. Sloupky budou kotveny z čela nosné konstrukce terasy. Přesné délky a provedení jednotlivých dílů je třeba doměřit na stavbě v průběhu realizace (vybranou realizační firmou) a konzultovat s projektantem stavební části. Svislé sloupky budou tvarované do „L“ tak, aby bylo možné mezi sloupek a terasu upevnit dešťový žlab a svod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10500 mm Celková výška…………..  1000 + 100(madlo) mm</t>
  </si>
  <si>
    <t>X70</t>
  </si>
  <si>
    <t>968</t>
  </si>
  <si>
    <t>Nerezové zábradlí na venkovní terase. Jedná se o zábradlí se svislými sloupky a prosklenou výplní  a madlem. Průměr madla 52 mm, průměr zábradelních nosných sloupků 40 mm. Vzdálenost mezi zábradelními sloupky je max. 1200 mm. Sloupky budou kotveny z čela nosné konstrukce terasy.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6700 mm Celková výška…………..  1000 + 100(madlo) mm</t>
  </si>
  <si>
    <t>475</t>
  </si>
  <si>
    <t>X71</t>
  </si>
  <si>
    <t>Vnější střešní  žlab půlkulatého průřezu včetně všech doplňků ( kotlíků, čel, háků, dilatací…)  Materiál: lakovaný hliníkový plech  jmenovitá velikost ……… 333mm šířka ………            150mm délka ………………………10m</t>
  </si>
  <si>
    <t>970</t>
  </si>
  <si>
    <t>X72</t>
  </si>
  <si>
    <t>Odpadní potrubí z žárově pozinkované oceli s vnitřní vrstvou z dvoukomponentního epoxidu červenohnědé barvy s hlubokou přírubou pro napojení potrubí, dodávka s těsnicím kroužkem.  Potrubí napojit na lapač splavenin  Délka: 4,0m Průměr: 70mm</t>
  </si>
  <si>
    <t>972</t>
  </si>
  <si>
    <t>477</t>
  </si>
  <si>
    <t>X73</t>
  </si>
  <si>
    <t>Nerezové madlo na venkovní terase. Průměr madla 52mm,  kotvení z boku do zdi.  Vzdálenost mezi kotveními madla je max. 2000 mm.  Madlo bude kotveno na chemické kotvy. Ukončení bude kryto  rozetou. Na koncích trubek budou provedena půlčočková zakončení. Př</t>
  </si>
  <si>
    <t>974</t>
  </si>
  <si>
    <t>Nerezové madlo na venkovní terase. Průměr madla 52mm,  kotvení z boku do zdi.  Vzdálenost mezi kotveními madla je max. 2000 mm.  Madlo bude kotveno na chemické kotvy. Ukončení bude kryto  rozetou. Na koncích trubek budou provedena půlčočková zakončení. Přesné délky a provedení jednotlivých dílů je třeba doměřit na stavbě v průběhu realizace (vybranou realizační firmou).  Celková délka …………. 7600 mm Celková výška…………..  1100 mm</t>
  </si>
  <si>
    <t>X74</t>
  </si>
  <si>
    <t>Oplocení u venkovní pokladny: Bude tvořeno rámem z jäcklových profilů, čtvercovými sloupky a svislou výplní z hranolů cca 20/20mm. Střední sloupek bude kotven do beton patky. V oplocení bude jedno demontovatelné pole šířky 2,85m.  Rozměr oplocení: 5000/28</t>
  </si>
  <si>
    <t>976</t>
  </si>
  <si>
    <t>Oplocení u venkovní pokladny: Bude tvořeno rámem z jäcklových profilů, čtvercovými sloupky a svislou výplní z hranolů cca 20/20mm. Střední sloupek bude kotven do beton patky. V oplocení bude jedno demontovatelné pole šířky 2,85m.  Rozměr oplocení: 5000/2850mm</t>
  </si>
  <si>
    <t>479</t>
  </si>
  <si>
    <t>X75</t>
  </si>
  <si>
    <t>Ocelový žebřík š.400mm u letní pokladny. Na žebřík bude upevněno nerezové lano zádržného systému.  Ve spodní části bude provedena uzamykatelná deska na pantech zabraňující vstupu na žebřík neoprávněné osobě. Součástí krytu bude i vodorovné víko ochranného</t>
  </si>
  <si>
    <t>978</t>
  </si>
  <si>
    <t>Ocelový žebřík š.400mm u letní pokladny. Na žebřík bude upevněno nerezové lano zádržného systému.  Ve spodní části bude provedena uzamykatelná deska na pantech zabraňující vstupu na žebřík neoprávněné osobě. Součástí krytu bude i vodorovné víko ochranného koše.  Provedení bude odpovídat platným předpisům a ČSN. Povrch … žárový zinek Délka …   4000 mm Šířka …… 400 mm</t>
  </si>
  <si>
    <t>X76</t>
  </si>
  <si>
    <t>Odpadní potrubí z žárově pozinkované oceli s vnitřní vrstvou z dvoukomponentního epoxidu červenohnědé barvy s hlubokou přírubou pro napojení potrubí, dodávka s těsnicím kroužkem.  Potrubí napojit na lapač splavenin  Délka: 3,50m Průměr: 70mm</t>
  </si>
  <si>
    <t>980</t>
  </si>
  <si>
    <t>481</t>
  </si>
  <si>
    <t>X77</t>
  </si>
  <si>
    <t>Polička v exteriéru u venkovní pokladny kotvená na nerezové konzoly do zdiva.  Bude upřesněno v projektu interiéru  Rozměr: 2000/200mm</t>
  </si>
  <si>
    <t>982</t>
  </si>
  <si>
    <t>X78</t>
  </si>
  <si>
    <t>Nerezové zábradlí se skleněnou výplní u turniketů. Průměr obvodového rámu - trubky 52 mm, výplň sklo čiré VSG  - 8 + PVB 0,76 + 8. Sloupky budou kotveny shora na chemické kotvy.  Zábradlí bude v nerezovém provedení – leštěná nerez. Ukončení bude kryto ner</t>
  </si>
  <si>
    <t>984</t>
  </si>
  <si>
    <t>Nerezové zábradlí se skleněnou výplní u turniketů. Průměr obvodového rámu - trubky 52 mm, výplň sklo čiré VSG  - 8 + PVB 0,76 + 8. Sloupky budou kotveny shora na chemické kotvy.  Zábradlí bude v nerezovém provedení – leštěná nerez. Ukončení bude kryto nerezovou rozetou. Přesné délky a provedení jednotlivých dílů je třeba doměřit na stavbě v průběhu realizace (vybranou realizační firmou), konzultovat s projektantem stavební části a přizpůsobit výšce a rozměrům konkrétního vybraného turniketu.  Celková délka …………..  1000 mm Celková výška…………..  dle turniketu, cca 1000 mm</t>
  </si>
  <si>
    <t>483</t>
  </si>
  <si>
    <t>X79</t>
  </si>
  <si>
    <t>Nerezové zábradlí na schodišti z 2.NP do 3.NP. Jedná se o zábradlí se svislými sloupky a prosklenou výplní  a madlem. Průměr madla 52 mm, průměr zábradelních nosných sloupků 40 mm. Vzdálenost mezi zábradelními sloupky je max. 1200 mm. Sloupky budou kotven</t>
  </si>
  <si>
    <t>986</t>
  </si>
  <si>
    <t>Nerezové zábradlí na schodišti z 2.NP do 3.NP. Jedná se o zábradlí se svislými sloupky a prosklenou výplní  a madlem. Průměr madla 52 mm, průměr zábradelních nosných sloupků 40 mm. Vzdálenost mezi zábradelními sloupky je max. 1200 mm. Sloupky budou kotveny z boku na chemické kotvy do schodišťového ramene.  Světlost mezi svislými sloupky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4000 mm Celková výška…………..  900 mm</t>
  </si>
  <si>
    <t>X80</t>
  </si>
  <si>
    <t>988</t>
  </si>
  <si>
    <t>485</t>
  </si>
  <si>
    <t>X81</t>
  </si>
  <si>
    <t>Nerezové madlo přecházející ve svislé sloupky na schodišti u rekreačního bazénu. Průměr madla - sloupku 52 mm. Madlo - sloupek budou kotveny na chemické kotvy – nesmí dojít k porušení celistvosti hydroizolace. Zábradlí bude v nerezovém provedení – leštěná</t>
  </si>
  <si>
    <t>990</t>
  </si>
  <si>
    <t>Nerezové madlo přecházející ve svislé sloupky na schodišti u rekreačního bazénu. Průměr madla - sloupku 52 mm. Madlo - sloupek budou kotveny na chemické kotvy – nesmí dojít k porušení celistvosti hydroizolace. Zábradlí bude v nerezovém provedení – leštěná nerez. Ukončení bude kryto nerezovou rozetou. Madlo bude přesahovat hrany schodů o 150mm na výstupu i nástupu. Přesné délky a provedení jednotlivých dílů je třeba doměřit na stavbě v průběhu realizace (vybranou realizační firmou) a konzultovat s projektantem stavební části.  Délka madla …………..  4500 mm Výška sloupku…………  900 mm</t>
  </si>
  <si>
    <t>X82</t>
  </si>
  <si>
    <t>Nerezové madlo přecházející ve svislé sloupky na schodišti dětském brouzdališti. Průměr madla - sloupku 52 mm. Madlo - sloupek budou kotveny na chemické kotvy – nesmí dojít k porušení celistvosti hydroizolace. Zábradlí bude v nerezovém provedení – leštěná</t>
  </si>
  <si>
    <t>992</t>
  </si>
  <si>
    <t>Nerezové madlo přecházející ve svislé sloupky na schodišti dětském brouzdališti. Průměr madla - sloupku 52 mm. Madlo - sloupek budou kotveny na chemické kotvy – nesmí dojít k porušení celistvosti hydroizolace. Zábradlí bude v nerezovém provedení – leštěná nerez. Ukončení bude kryto nerezovou rozetou. Madlo bude přesahovat hrany schodů o 150mm na výstupu i nástupu. Přesné délky a provedení jednotlivých dílů je třeba doměřit na stavbě v průběhu realizace (vybranou realizační firmou) a konzultovat s projektantem stavební části.  Délka madla …………..  3200 mm Výška sloupku…………  900 mm</t>
  </si>
  <si>
    <t>487</t>
  </si>
  <si>
    <t>X83</t>
  </si>
  <si>
    <t>Nerezové madlo přecházející ve svislé sloupky na schodišti u vířivky. Průměr madla - sloupku 52 mm. Madlo - sloupek budou kotveny na chemické kotvy – nesmí dojít k porušení celistvosti hydroizolace. Zábradlí bude v nerezovém provedení – leštěná nerez. Uko</t>
  </si>
  <si>
    <t>994</t>
  </si>
  <si>
    <t>Nerezové madlo přecházející ve svislé sloupky na schodišti u vířivky. Průměr madla - sloupku 52 mm. Madlo - sloupek budou kotveny na chemické kotvy – nesmí dojít k porušení celistvosti hydroizolace. Zábradlí bude v nerezovém provedení – leštěná nerez. Ukončení bude kryto nerezovou rozetou. Madlo bude přesahovat hrany schodů o 150mm na výstupu i nástupu. Přesné délky a provedení jednotlivých dílů je třeba doměřit na stavbě v průběhu realizace (vybranou realizační firmou) a konzultovat s projektantem stavební části.  Délka madla …………..  5000 mm Výška sloupku…………  900 mm</t>
  </si>
  <si>
    <t>X84</t>
  </si>
  <si>
    <t>Zakrytí shozu pro plováky dráhy.  Poklop bude tvořen deskou HPL a nerezovým rámem z profilů L. Poklop bude uzamykatelný (např – klička na čtyřhran). Součástí shozu budou nerezové tyčky pro zavěšení háčků drah.  Rozměr: 620/270mm</t>
  </si>
  <si>
    <t>996</t>
  </si>
  <si>
    <t>489</t>
  </si>
  <si>
    <t>X85</t>
  </si>
  <si>
    <t>Plastové sklopné sedátko šířky 400mm pro osoby OTP.  Sedátko bude připevněno ve výšce 500mm nad podlahou</t>
  </si>
  <si>
    <t>998</t>
  </si>
  <si>
    <t>X86</t>
  </si>
  <si>
    <t xml:space="preserve">Požární textilní roleta s kastlíkem a bočními vodítky osazená do otvoru. Součástí textilního požárního roletového uzávěru je schránka, postranní vodící lišty a tkanina.  Součástí roletového uzávěru je řídící jednotka, která na základě aktivačního signálu </t>
  </si>
  <si>
    <t>1000</t>
  </si>
  <si>
    <t>Požární textilní roleta s kastlíkem a bočními vodítky osazená do otvoru. Součástí textilního požárního roletového uzávěru je schránka, postranní vodící lišty a tkanina.  Součástí roletového uzávěru je řídící jednotka, která na základě aktivačního signálu EPS, detektoru tepla či kouře nebo bezpečnostního tlačítka uvolní elektromagnetickou brzdu a uzávěr samovolně sjede dolů. V případě výpadku elektrické energie toto zajišťuje náhradní elektrický zdroj.   Rozměr: 1665/3150mm  Požární odolnost: EW 30DP3</t>
  </si>
  <si>
    <t>491</t>
  </si>
  <si>
    <t>X87</t>
  </si>
  <si>
    <t xml:space="preserve">Rolovací mříž tvoří hliníkový pancíř, který se navíjí na hřídel umístěnou nad otvorem nad podhledem. Hřídel bude zakryta hliníkovým krytem. Vodící lišty jsou vyrobeny z hliníku a budou osazeny před otvor.  Mříže jsou sestaveny z hliníkových extrudovaných </t>
  </si>
  <si>
    <t>1002</t>
  </si>
  <si>
    <t>Rolovací mříž tvoří hliníkový pancíř, který se navíjí na hřídel umístěnou nad otvorem nad podhledem. Hřídel bude zakryta hliníkovým krytem. Vodící lišty jsou vyrobeny z hliníku a budou osazeny před otvor.  Mříže jsou sestaveny z hliníkových extrudovaných lamel s okénky o rozměru 100 x 40 mm. Boční vedení je zajištěno hliníkovými kolejnicemi.  Mříž je ovládána elektropohonem a tlačítkem na zdi.   Rozměr: 1665/3150mm</t>
  </si>
  <si>
    <t>X88</t>
  </si>
  <si>
    <t>1004</t>
  </si>
  <si>
    <t>Požární textilní roleta s kastlíkem a bočními vodítky osazená do otvoru. Součástí textilního požárního roletového uzávěru je schránka, postranní vodící lišty a tkanina.  Součástí roletového uzávěru je řídící jednotka, která na základě aktivačního signálu EPS, detektoru tepla či kouře nebo bezpečnostního tlačítka uvolní elektromagnetickou brzdu a uzávěr samovolně sjede dolů. V případě výpadku elektrické energie toto zajišťuje náhradní elektrický zdroj.   Rozměr: 1850/2250mm  Požární odolnost: EW 30DP3</t>
  </si>
  <si>
    <t>493</t>
  </si>
  <si>
    <t>X89</t>
  </si>
  <si>
    <t>1006</t>
  </si>
  <si>
    <t>Rolovací mříž tvoří hliníkový pancíř, který se navíjí na hřídel umístěnou nad otvorem nad podhledem. Hřídel bude zakryta hliníkovým krytem. Vodící lišty jsou vyrobeny z hliníku a budou osazeny před otvor.  Mříže jsou sestaveny z hliníkových extrudovaných lamel s okénky o rozměru 100 x 40 mm. Boční vedení je zajištěno hliníkovými kolejnicemi.  Mříž je ovládána elektropohonem a tlačítkem na zdi.   Rozměr: 1850/3150mm</t>
  </si>
  <si>
    <t>X90</t>
  </si>
  <si>
    <t>Nerezová dvířka vestavěné skříně rozdělovače podlahového topení. Přesný rozměr bude upřesněn s dodavatelem rozvodů podlahového UT Dvířka budou opatřena zámkem na čtyřhran  Šířka: 950mm</t>
  </si>
  <si>
    <t>1008</t>
  </si>
  <si>
    <t>495</t>
  </si>
  <si>
    <t>X91</t>
  </si>
  <si>
    <t>Nerezová dvířka vestavěné skříně ostřiku ochozů s nerezovým rámem  Dvířka budou opatřena zámkem na čtyřhran  rozměr: 500/500mm</t>
  </si>
  <si>
    <t>1010</t>
  </si>
  <si>
    <t>X92</t>
  </si>
  <si>
    <t>Čelní stěna s dvoukřídlovými dveřmi u výlevky. Materiál: vysokotlaké HPL  Rozměr: 800/3150mm Dvířka: 2*350/2100mm</t>
  </si>
  <si>
    <t>1012</t>
  </si>
  <si>
    <t>497</t>
  </si>
  <si>
    <t>X93</t>
  </si>
  <si>
    <t>Kabina WC tvořená čelní stěnou s dveřmi. Konstrukce – HPL,viz výše  dveře šířky 700mm, LEVÉ, dovnitř otevíravé  Délka čelní stěny…………………  1700 mm  Počet dveří v čelní stěně……….. 1 ks</t>
  </si>
  <si>
    <t>1014</t>
  </si>
  <si>
    <t>X94</t>
  </si>
  <si>
    <t>Kabina WC tvořená čelní stěnou s dveřmi. Konstrukce – HPL,viz výše  dveře šířky 700mm, PRAVÉ, dovnitř otevíravé  Délka čelní stěny…………………  1980 mm  Počet dveří v čelní stěně……….. 1 ks</t>
  </si>
  <si>
    <t>1016</t>
  </si>
  <si>
    <t>499</t>
  </si>
  <si>
    <t>X95</t>
  </si>
  <si>
    <t>Kabina WC tvořená čelní stěnou s dveřmi. Konstrukce – HPL,viz výše  dveře šířky 700mm, LEVÉ, dovnitř otevíravé  Délka čelní stěny…………………  2020 mm  Počet dveří v čelní stěně……….. 1 ks</t>
  </si>
  <si>
    <t>1018</t>
  </si>
  <si>
    <t>X96</t>
  </si>
  <si>
    <t xml:space="preserve">Šatní skříňka s lavičkou šířky 300mm na podezděném podstavci výšky 340mm. Skříňka je vysoká 1580mm,. TZn. celková výška sestavy včetně základní nosné konstrukce laviček je 2000mm.  Konstrukce skříňky: Eloxovaný hliník tvoří pevnostní kostru celé skříně.  </t>
  </si>
  <si>
    <t>1020</t>
  </si>
  <si>
    <t>Šatní skříňka s lavičkou šířky 300mm na podezděném podstavci výšky 340mm. Skříňka je vysoká 1580mm,. TZn. celková výška sestavy včetně základní nosné konstrukce laviček je 2000mm.  Konstrukce skříňky: Eloxovaný hliník tvoří pevnostní kostru celé skříně.  Profily zvyšují bezpečnost na straně pantů a ztužení v oblasti zámků.  Pant je průběžný, tvořen celým hliníkovým profilem.  Radius zaoblení profilů R=6mm. Středové profily jsou tvořeny profilem T v celé výši.  Podpěry polic jsou z nerezu, integrované do hliníkového profilu skříněk. Police skříní jsou nýtovány k nerezovým podpěrám.  Korpusy skříní z vysokotlakého laminátu tl. 4 mm a  8 mm. Dveře skříní tl. 8mm vložené do průběžného pantového profilu.     Vybavení skříněk: horní polička, šatní tyč. Na skříňce bude provedena před příprava pro osazení zámku.Zámek bude elektronický – podrobná specifikace – viz odbavovací systém této PD  Barevné provedení: barevné varianty dle projektu interiéru této PD.  Korpus skříňky v bílé barvě.   Odvětrání skříněk je zajištěno standardním horním nebo dolním otvorem.  Rozměr skříňky: 300/500/1580mm Šířka lavičky: 300mm   Počet skřínek : 163 ks</t>
  </si>
  <si>
    <t>501</t>
  </si>
  <si>
    <t>X97</t>
  </si>
  <si>
    <t>Odstředivka plavek: rozměry: 517 x 365 x 240 mm hmotnost: 21,5 kg jmenovitý příkon: 0,28 kW jmenovité napětí: 1N~230V/50-60Hz doba cyklu: 10 s  Sběrná nádoba na vodu: rozměry: 230 x 365 x 240 mm kapacita nádoby 13 litrů vody z kvalitní chemicky odolné ner</t>
  </si>
  <si>
    <t>1022</t>
  </si>
  <si>
    <t>Odstředivka plavek: rozměry: 517 x 365 x 240 mm hmotnost: 21,5 kg jmenovitý příkon: 0,28 kW jmenovité napětí: 1N~230V/50-60Hz doba cyklu: 10 s  Sběrná nádoba na vodu: rozměry: 230 x 365 x 240 mm kapacita nádoby 13 litrů vody z kvalitní chemicky odolné nerezové oceli</t>
  </si>
  <si>
    <t>X98</t>
  </si>
  <si>
    <t>Sestava osmi převlékacích kabin z desek HPL včetně zadní stěny. Materiál kabin: HPL tl. 10 a 12mm. Veškeré doplňkové konstrukce jsou v provedení nerez. Podpěrné nožičky jsou výškově stavitelné v rozsahu 130 – 150mm. Na dveřní křídlo je osazena trojice ner</t>
  </si>
  <si>
    <t>1024</t>
  </si>
  <si>
    <t>Sestava osmi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9560 x 1750mm Šířka kabin: cca 950 a 1900mm  Barevné provedení: barevné varianty dle projektu interiéru této PD.</t>
  </si>
  <si>
    <t>503</t>
  </si>
  <si>
    <t>X99</t>
  </si>
  <si>
    <t>Sestava tří převlékacích kabin z desek HPL včetně zadní stěny. Materiál kabin: HPL tl. 10 a 12mm. Veškeré doplňkové konstrukce jsou v provedení nerez. Podpěrné nožičky jsou výškově stavitelné v rozsahu 130 – 150mm. Na dveřní křídlo je osazena trojice nere</t>
  </si>
  <si>
    <t>1026</t>
  </si>
  <si>
    <t>Sestava tří převlékacích kabin z desek HPL včetně zadní stěny.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Šířka dveří: 700mm Celková výška kabiny: 2000mm Vnější rozměr sestavy: 4000 x 1700mm Šířka kabin: cca 1200mm  Barevné provedení: barevné varianty dle projektu interiéru této PD.</t>
  </si>
  <si>
    <t>X100</t>
  </si>
  <si>
    <t>Sestava tří WC kabin tvořená čelní stěnou a dělicí stěnou Konstrukce – HPL,viz výše  dveře šířky 700mm, PRAVÉ, dovnitř otevíravé  Délka čelní stěny…………………  2850 mm  Hloubka kabin …………………… 1700 mm Počet dveří v čelní stěně……….. 3 ks</t>
  </si>
  <si>
    <t>1028</t>
  </si>
  <si>
    <t>505</t>
  </si>
  <si>
    <t>X101</t>
  </si>
  <si>
    <t>Sestava tří WC kabin tvořená čelní stěnou a dělicí stěnou Konstrukce – HPL,viz výše  dveře šířky 700mm, PRAVÉ, 2 x dovnitř otevíravé, 1 x ven otevíravé  Délka čelní stěny…………………  2850 mm  Hloubka kabin …………………… 1700 mm Počet dveří v čelní stěně……….. 3 ks</t>
  </si>
  <si>
    <t>1030</t>
  </si>
  <si>
    <t>X102</t>
  </si>
  <si>
    <t>Vnitřní parapet z vysokotlakého HPL s přední hranou s „nosem“. Kompletní dodávka včetně bočních krytek z laminátu.  Rozměr: 1500 / 260 mm</t>
  </si>
  <si>
    <t>1032</t>
  </si>
  <si>
    <t>507</t>
  </si>
  <si>
    <t>X103</t>
  </si>
  <si>
    <t>Vnitřní parapet WERZALIT (vlákna stlačena 800 kg/m2 – HDF kvalita) s přední hranou s „nosem“. Kompletní dodávka včetně bočních krytek z laminátu. Rozměr: 1500 / 350 mm</t>
  </si>
  <si>
    <t>1034</t>
  </si>
  <si>
    <t>X104</t>
  </si>
  <si>
    <t>Vnitřní parapet WERZALIT (vlákna stlačena 800 kg/m2 – HDF kvalita) s přední hranou s „nosem“. Kompletní dodávka včetně bočních krytek z laminátu. Rozměr: 2000 / 350 mm</t>
  </si>
  <si>
    <t>1036</t>
  </si>
  <si>
    <t>509</t>
  </si>
  <si>
    <t>X105</t>
  </si>
  <si>
    <t>Nerezová dvířka hydrantů 750 × 750 mm s rámem. Dvířka budou opatřena piktogramem. Rozměry budou přizpůsobeny konkrétní hydrantové skříni.</t>
  </si>
  <si>
    <t>1038</t>
  </si>
  <si>
    <t>X106</t>
  </si>
  <si>
    <t>Velkoformátová glazovaná keramická dlaždice s vysoce slinutým střepem  tvořící povrch dětské klouzačky lepená tmelem pro velkoformátovou dlažbu  Rozměr: 2330 x 1950 mm předpokládaná tl. 6mm protiskluz: A</t>
  </si>
  <si>
    <t>1040</t>
  </si>
  <si>
    <t>511</t>
  </si>
  <si>
    <t>X107</t>
  </si>
  <si>
    <t>Nerezová samostatně stojící skříň rozdělovače podlahového topení. Přesný rozměr bude upřesněn s dodavatelem rozvodů podlahového UT Dvířka budou opatřena zámkem na čtyřhran  Šířka: 1100mm</t>
  </si>
  <si>
    <t>1042</t>
  </si>
  <si>
    <t>X108</t>
  </si>
  <si>
    <t>Nerezová samostatně stojící skříň rozdělovače podlahového topení. Přesný rozměr bude upřesněn s dodavatelem rozvodů podlahového UT Dvířka budou opatřena zámkem na čtyřhran  Šířka: 1300mm</t>
  </si>
  <si>
    <t>1044</t>
  </si>
  <si>
    <t>513</t>
  </si>
  <si>
    <t>X109</t>
  </si>
  <si>
    <t>Sokl u letní pokladny: Sokl bude tvořen obkladem z desky CETRIS, která bude chránit  hydroizolační souvrství. V horní části soklu bude osazena lišta z lakovaného plechu  Výška soklu …… 350mm Délka soklu…….. 10m</t>
  </si>
  <si>
    <t>1046</t>
  </si>
  <si>
    <t>X110</t>
  </si>
  <si>
    <t>Dřevěné sloupy z lepeného dřeva, s okovanou ocelovou patkou a kotevní deskou do ŽLB terasy. Sloupy budou opatřeny kladkami a lankem.  Návrh sloupů bude proveden dodavatelem a bude předložen statický výpočet pro kotvení a vlastní sloup  Délka…… cca 10,0m</t>
  </si>
  <si>
    <t>1048</t>
  </si>
  <si>
    <t>515</t>
  </si>
  <si>
    <t>X111</t>
  </si>
  <si>
    <t>1050</t>
  </si>
  <si>
    <t>Zábradlí ocelové žárově zinkované, opatřené PUR nátěrem na opěrné zdi. Jedná se o zábradlí se svislou trubkovou výplní  a madlem. Průměr madla 52 mm, průměr zábradelních nosných sloupků 40 mm a průměr svislých výplňových trubek 24 mm. Vzdálenost mezi zábradelními sloupky je max. 2000 mm. Sloupky budou kotveny z vrchu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Celková délka …………..  128 m Celková výška…………..  1000 mm</t>
  </si>
  <si>
    <t>X112</t>
  </si>
  <si>
    <t>Ocelová nerezová průchodka  v suterénu s pevnou a volnou přírubou pro napojení asfaltové hydroizolace. Průchodka bude po protažení potrubí dotěsněna systémovým pryžovým dotahovacím šroubovacím těsněním  průměr ……… do 180 mm délka ………     350 mm  Kanalizac</t>
  </si>
  <si>
    <t>1052</t>
  </si>
  <si>
    <t>Ocelová nerezová průchodka  v suterénu s pevnou a volnou přírubou pro napojení asfaltové hydroizolace. Průchodka bude po protažení potrubí dotěsněna systémovým pryžovým dotahovacím šroubovacím těsněním  průměr ……… do 180 mm délka ………     350 mm  Kanalizace</t>
  </si>
  <si>
    <t>517</t>
  </si>
  <si>
    <t>X113</t>
  </si>
  <si>
    <t>Ocelová nerezová průchodka  v suterénu s pevnou a volnou přírubou pro napojení asfaltové hydroizolace. Průchodka bude po protažení potrubí dotěsněna systémovým pryžovým dotahovacím šroubovacím těsněním  průměr ……… do 150 mm délka ………     350 mm  Vodovod</t>
  </si>
  <si>
    <t>1054</t>
  </si>
  <si>
    <t>X114</t>
  </si>
  <si>
    <t>Ocelová nerezová průchodka  v suterénu s pevnou a volnou přírubou pro napojení asfaltové hydroizolace. Průchodka bude po protažení potrubí dotěsněna systémovým pryžovým dotahovacím šroubovacím těsněním  průměr ……… dle projektu  - Horkovod délka ………     35</t>
  </si>
  <si>
    <t>1056</t>
  </si>
  <si>
    <t>Ocelová nerezová průchodka  v suterénu s pevnou a volnou přírubou pro napojení asfaltové hydroizolace. Průchodka bude po protažení potrubí dotěsněna systémovým pryžovým dotahovacím šroubovacím těsněním  průměr ……… dle projektu  - Horkovod délka ………     350 mm  Horkovod</t>
  </si>
  <si>
    <t>519</t>
  </si>
  <si>
    <t>X115</t>
  </si>
  <si>
    <t xml:space="preserve">Systémová průchodka s manžetou pro izolované potrubí z kotelny – rezerva. Ocelová nerezová průchodka  v suterénu s pevnou a volnou přírubou pro napojení asfaltové hydroizolace. Průchodka bude po protažení potrubí dotěsněna systémovým pryžovým dotahovacím </t>
  </si>
  <si>
    <t>1058</t>
  </si>
  <si>
    <t>Systémová průchodka s manžetou pro izolované potrubí z kotelny – rezerva. Ocelová nerezová průchodka  v suterénu s pevnou a volnou přírubou pro napojení asfaltové hydroizolace. Průchodka bude po protažení potrubí dotěsněna systémovým pryžovým dotahovacím šroubovacím těsněním  průměr ………  250 mm délka ………     350 mm  Kotelna</t>
  </si>
  <si>
    <t>X116</t>
  </si>
  <si>
    <t>Ocelová kabelová nerezová průchodka  v suterénu s pevnou a volnou přírubou pro napojení asfaltové hydroizolace. Průchodka bude po protažení potrubí dotěsněna systémovým pryžovým dotahovacím šroubovacím těsněním  průměr ……… dle projektu  - Horkovod délka …</t>
  </si>
  <si>
    <t>1060</t>
  </si>
  <si>
    <t>Ocelová kabelová nerezová průchodka  v suterénu s pevnou a volnou přírubou pro napojení asfaltové hydroizolace. Průchodka bude po protažení potrubí dotěsněna systémovým pryžovým dotahovacím šroubovacím těsněním  průměr ……… dle projektu  - Horkovod délka ………     350 mm  Elektro</t>
  </si>
  <si>
    <t>521</t>
  </si>
  <si>
    <t>X117</t>
  </si>
  <si>
    <t>Ocelová nerezová průchodka  v suterénu s pevnou a volnou přírubou pro napojení asfaltové hydroizolace. Průchodka bude po protažení potrubí dotěsněna systémovým pryžovým dotahovacím šroubovacím těsněním  průměr ……… do 200mm délka ………     350 mm  Suchovod V</t>
  </si>
  <si>
    <t>1062</t>
  </si>
  <si>
    <t>Ocelová nerezová průchodka  v suterénu s pevnou a volnou přírubou pro napojení asfaltové hydroizolace. Průchodka bude po protažení potrubí dotěsněna systémovým pryžovým dotahovacím šroubovacím těsněním  průměr ……… do 200mm délka ………     350 mm  Suchovod VH</t>
  </si>
  <si>
    <t>X118</t>
  </si>
  <si>
    <t>Ocelová nerezová průchodka  v suterénu s pevnou a volnou přírubou pro napojení asfaltové hydroizolace. Průchodka bude po protažení potrubí dotěsněna systémovým pryžovým dotahovacím šroubovacím těsněním  průměr ………  350mm délka ………     350 mm  Dešťová kana</t>
  </si>
  <si>
    <t>1064</t>
  </si>
  <si>
    <t>Ocelová nerezová průchodka  v suterénu s pevnou a volnou přírubou pro napojení asfaltové hydroizolace. Průchodka bude po protažení potrubí dotěsněna systémovým pryžovým dotahovacím šroubovacím těsněním  průměr ………  350mm délka ………     350 mm  Dešťová kanalizace</t>
  </si>
  <si>
    <t>523</t>
  </si>
  <si>
    <t>X119</t>
  </si>
  <si>
    <t>Ocelová nerezová průchodka  v suterénu s pevnou a volnou přírubou pro napojení asfaltové hydroizolace. Průchodka bude po protažení potrubí dotěsněna systémovým pryžovým dotahovacím šroubovacím těsněním  průměr ………  do 175mm délka ………     350 mm  Vodovod p</t>
  </si>
  <si>
    <t>1066</t>
  </si>
  <si>
    <t>Ocelová nerezová průchodka  v suterénu s pevnou a volnou přírubou pro napojení asfaltové hydroizolace. Průchodka bude po protažení potrubí dotěsněna systémovým pryžovým dotahovacím šroubovacím těsněním  průměr ………  do 175mm délka ………     350 mm  Vodovod pro letní koupaliště</t>
  </si>
  <si>
    <t>X120</t>
  </si>
  <si>
    <t>Ocelová nerezová průchodka  v suterénu s pevnou a volnou přírubou pro napojení asfaltové hydroizolace. Průchodka bude po protažení potrubí dotěsněna systémovým pryžovým dotahovacím šroubovacím těsněním  průměr ………  do 200mm délka ………     350 mm  Elektro p</t>
  </si>
  <si>
    <t>1068</t>
  </si>
  <si>
    <t>Ocelová nerezová průchodka  v suterénu s pevnou a volnou přírubou pro napojení asfaltové hydroizolace. Průchodka bude po protažení potrubí dotěsněna systémovým pryžovým dotahovacím šroubovacím těsněním  průměr ………  do 200mm délka ………     350 mm  Elektro pro letní koupaliště</t>
  </si>
  <si>
    <t>525</t>
  </si>
  <si>
    <t>X121</t>
  </si>
  <si>
    <t>Betonové palisády u teras letního koupaliště  Rozměr: 120/180mm Výškový rozdíl: 800mm Délka palisády: 1200mm  Palisády budou osazeny do betonového lože dle technologických předpisů</t>
  </si>
  <si>
    <t>1070</t>
  </si>
  <si>
    <t>X123</t>
  </si>
  <si>
    <t>Ocelová nerezová průchodka  v suterénu s pevnou a volnou přírubou pro napojení asfaltové hydroizolace. Průchodka bude po protažení potrubí dotěsněna systémovým pryžovým dotahovacím šroubovacím těsněním  průměr ………  do 175mm délka ………     350 mm  praní fil</t>
  </si>
  <si>
    <t>1072</t>
  </si>
  <si>
    <t>Ocelová nerezová průchodka  v suterénu s pevnou a volnou přírubou pro napojení asfaltové hydroizolace. Průchodka bude po protažení potrubí dotěsněna systémovým pryžovým dotahovacím šroubovacím těsněním  průměr ………  do 175mm délka ………     350 mm  praní filtrů VH</t>
  </si>
  <si>
    <t>527</t>
  </si>
  <si>
    <t>X126</t>
  </si>
  <si>
    <t>Nerezové zábradlí u schodiště ve 3.NP. Jedná se o zábradlí se svislými sloupky a prosklenou výplní  a madlem. Průměr madla 52 mm, průměr zábradelních nosných sloupků 40 mm. Vzdálenost mezi zábradelními sloupky je max. 1200 mm. Sloupky budou kotveny z vrch</t>
  </si>
  <si>
    <t>1074</t>
  </si>
  <si>
    <t>Nerezové zábradlí u schodiště ve 3.NP. Jedná se o zábradlí se svislými sloupky a prosklenou výplní  a madlem. Průměr madla 52 mm, průměr zábradelních nosných sloupků 40 mm. Vzdálenost mezi zábradelními sloupky je max. 1200 mm. Sloupky budou kotveny z vrchu na chemické kotvy do stropní konstrukce  Světlost mezi svislými sloupky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2500 mm Celková výška…………..  900 mm</t>
  </si>
  <si>
    <t>X127</t>
  </si>
  <si>
    <t>1076</t>
  </si>
  <si>
    <t>Nerezové zábradlí u schodiště ve 3.NP. Jedná se o zábradlí se svislými sloupky a prosklenou výplní  a madlem. Průměr madla 52 mm, průměr zábradelních nosných sloupků 40 mm. Vzdálenost mezi zábradelními sloupky je max. 1200 mm. Sloupky budou kotveny z vrchu na chemické kotvy do stropní konstrukce  Světlost mezi svislými sloupky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1200 mm Celková výška…………..  1000 mm</t>
  </si>
  <si>
    <t>529</t>
  </si>
  <si>
    <t>X128</t>
  </si>
  <si>
    <t>Purenitový izolační blok pro vnější výplně  Rozměr: 2 x 150/150 – 1,50m + 2 x 150/150 – 2,00m</t>
  </si>
  <si>
    <t>1078</t>
  </si>
  <si>
    <t>X129</t>
  </si>
  <si>
    <t>Oplechování parapetu z kašírovaného plechu zakončeného systémovou okapnicí pro napojení na mPVC střešní folii.  Rozvinutá šířka: 500mm  Délka: 2,00m</t>
  </si>
  <si>
    <t>1080</t>
  </si>
  <si>
    <t>531</t>
  </si>
  <si>
    <t>X130</t>
  </si>
  <si>
    <t>Venkovní horizontální žaluzie osazená do hliníkového rámu. Jako výplň bude použit slunolam osazený na svislo. Materiál: hliník Barva: RAL 3011  -cihlově červená  Rozměr: 2000/2500mm</t>
  </si>
  <si>
    <t>1082</t>
  </si>
  <si>
    <t>X131</t>
  </si>
  <si>
    <t>Nerezové zábradlí na venkovní terase. Jedná se o zábradlí se svislými sloupky a prosklenou výplní  a madlem. Průměr madla 52 mm, průměr zábradelních nosných sloupků 40 mm. Vzdálenost mezi zábradelními sloupky je max. 1200 mm. Sloupky budou kotveny z vrchu</t>
  </si>
  <si>
    <t>1084</t>
  </si>
  <si>
    <t>Nerezové zábradlí na venkovní terase. Jedná se o zábradlí se svislými sloupky a prosklenou výplní  a madlem. Průměr madla 52 mm, průměr zábradelních nosných sloupků 40 mm. Vzdálenost mezi zábradelními sloupky je max. 1200 mm. Sloupky budou kotveny z vrchu na chemické kotvy do stropní konstrukce a prostup bude opracován folií mPVC. Světlost mezi svislými sloupky max.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2000 mm Celková výška…………..  1000+100 madlo</t>
  </si>
  <si>
    <t>533</t>
  </si>
  <si>
    <t>X132</t>
  </si>
  <si>
    <t>Oplechování parapetu z kašírovaného plechu zakončeného systémovou okapnicí pro napojení na mPVC střešní folii.  Rozvinutá šířka: 500mm  Délka: 5,00m</t>
  </si>
  <si>
    <t>1086</t>
  </si>
  <si>
    <t>X133</t>
  </si>
  <si>
    <t>1088</t>
  </si>
  <si>
    <t>Nerezové zábradlí na venkovní terase. Jedná se o zábradlí se svislými sloupky a prosklenou výplní  a madlem. Průměr madla 52 mm, průměr zábradelních nosných sloupků 40 mm. Vzdálenost mezi zábradelními sloupky je max. 1200 mm. Sloupky budou kotveny z vrchu na chemické kotvy do stropní konstrukce a prostup bude opracován folií mPVC. Světlost mezi svislými sloupky max.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5000 mm Celková výška…………..  1000+100 madlo</t>
  </si>
  <si>
    <t>535</t>
  </si>
  <si>
    <t>X134</t>
  </si>
  <si>
    <t>Bezpečnostní přepad na venkovní terase s integrovanou  PVC manžetou.  materiál chrliče PVC, barva bílá  rozměr: 300/75 mm, délka 350mm</t>
  </si>
  <si>
    <t>1090</t>
  </si>
  <si>
    <t>X135</t>
  </si>
  <si>
    <t>Purenitový izolační blok pod vnější výplň  Rozměr: 150/250 – 5,60m</t>
  </si>
  <si>
    <t>1092</t>
  </si>
  <si>
    <t>537</t>
  </si>
  <si>
    <t>X136</t>
  </si>
  <si>
    <t>Předokenní horizontální žaluzie Isotra Z90 s elektromotory a dálkovým ovládáním do typového purenitového kastlíku (bude součástí dodávky) kotveného ocel. profily do obvodové stěny  Rozměr 2,0 x 2,5m</t>
  </si>
  <si>
    <t>1094</t>
  </si>
  <si>
    <t>X137</t>
  </si>
  <si>
    <t>Předokenní horizontální žaluzie Isotra Z90 s elektromotory a dálkovým ovládáním do typového purenitového kastlíku (bude součástí dodávky) kotveného ocel. profily do obvodové stěny Rozměr 2,0 x 2,65m</t>
  </si>
  <si>
    <t>1096</t>
  </si>
  <si>
    <t>539</t>
  </si>
  <si>
    <t>X138</t>
  </si>
  <si>
    <t>Předokenní pevná horizontální žaluzie Isotra Z90 do pevného hliníkového rámu Rozměr 2,0 x 2,05m</t>
  </si>
  <si>
    <t>1098</t>
  </si>
  <si>
    <t>X139</t>
  </si>
  <si>
    <t>Předokenní pevná horizontální žaluzie Isotra Z90 do pevného hliníkového rámu Rozměr 5,0 x 2,05m</t>
  </si>
  <si>
    <t>1100</t>
  </si>
  <si>
    <t>541</t>
  </si>
  <si>
    <t>X140</t>
  </si>
  <si>
    <t>Předokenní horizontální žaluzie Isotra Z90 s elektromotory a dálkovým ovládáním do typového purenitového kastlíku (bude součástí dodávky) kotveného ocel. profily do obvodové stěny  Rozměr 2,0 x 5,65m</t>
  </si>
  <si>
    <t>1102</t>
  </si>
  <si>
    <t>X141</t>
  </si>
  <si>
    <t>1104</t>
  </si>
  <si>
    <t>543</t>
  </si>
  <si>
    <t>X142</t>
  </si>
  <si>
    <t>1106</t>
  </si>
  <si>
    <t>Nerezové zábradlí na schodišti z 2.NP do 3.NP. Jedná se o zábradlí se svislými sloupky a prosklenou výplní  a madlem. Průměr madla 52 mm, průměr zábradelních nosných sloupků 40 mm. Vzdálenost mezi zábradelními sloupky je max. 1200 mm. Sloupky budou kotveny z boku na chemické kotvy do čela ochozu.  Světlost mezi svislými sloupky max. 1200mm.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Madlo bude na nástupu na schody přesahovat hrany schodů o 150mm. Dle ČSN 743305 se jedná o skleněné zábradlí typ D s bodově uchycenou skleněnou výplní s vrstveného skla z tabulí tepelně tvrzeného skla.  Celková délka …………..  48000mm Celková výška…………..  1000mm + 100 (madlo)</t>
  </si>
  <si>
    <t>X143</t>
  </si>
  <si>
    <t>Akustický minerální obklad stěn odsazený od zdi použitím podložek pro možnost provětrání za obkladem. Tloušťka panelu 40mm + rámeček. Veškeré materiály budou ve třídě C4  Rozměry:  2000 x 3650mm – 11ks 1000 x 3650mm – 1ks 850 x 3650mm -    1ks 4990 x 2500</t>
  </si>
  <si>
    <t>1108</t>
  </si>
  <si>
    <t>Akustický minerální obklad stěn odsazený od zdi použitím podložek pro možnost provětrání za obkladem. Tloušťka panelu 40mm + rámeček. Veškeré materiály budou ve třídě C4  Rozměry:  2000 x 3650mm – 11ks 1000 x 3650mm – 1ks 850 x 3650mm -    1ks 4990 x 2500 -        1ks 1350 x 2500 -        1ks 300 x 2500 -          1ks 1000 x 2500 -        1ks</t>
  </si>
  <si>
    <t>545</t>
  </si>
  <si>
    <t>X144</t>
  </si>
  <si>
    <t xml:space="preserve">Sestava čtyř průchozích převlékacích kabin z desek HPL. Materiál kabin: HPL tl. 10 a 12mm. Veškeré doplňkové konstrukce jsou v provedení nerez. Podpěrné nožičky jsou výškově stavitelné v rozsahu 130 – 150mm. Na dveřní křídlo je osazena trojice nerezových </t>
  </si>
  <si>
    <t>1110</t>
  </si>
  <si>
    <t>Sestava čtyř průchozích převlékacích kabin z desek HPL. Materiál kabin: HPL tl. 10 a 12mm. Veškeré doplňkové konstrukce jsou v provedení nerez. Podpěrné nožičky jsou výškově stavitelné v rozsahu 130 – 150mm. Na dveřní křídlo je osazena trojice nerezových pantů. Jeden pant je samouzavírací. Dveře se uzavírají západkou s označením obsazení a možností nouzového otevření. V horní části je provedena ztužující hrazda 40/40mm hliníková uvnitř kabiny. Čelní stěna s dveřmi je z HPL tl. 12mm, příčky z HPL 10mm.  Kabina bude vybavena lavičkou a háčky pro odložení oblečení. Kabiny jsou vybaveny samozavíracími panty a mechanismem pro zavření obou dveří. Panty zabezpečí, že se dveře samy, bez pomoci návštěvníka, zavřou. Potom je jednoduché zamknout oboje dveře najednou.  Jedna kabina je navržena pro osoby OTP  Šířka dveří: 600mm (OTP kabina 800mm) Celková výška kabiny: 2000mm Vnější rozměr sestavy: 5740 x 1600mm Šířka kabin: cca 2350 a 1050mm  Barevné provedení: barevné varianty dle projektu interiéru této PD.</t>
  </si>
  <si>
    <t>X145</t>
  </si>
  <si>
    <t>Kabina WC tvořená čelní stěnou s dveřmi. Konstrukce – HPL,viz výše  dveře šířky 700mm, PRAVÉ, dovnitř otevíravé  Délka čelní stěny…………………  1800 mm  Počet dveří v čelní stěně……….. 1 ks</t>
  </si>
  <si>
    <t>1112</t>
  </si>
  <si>
    <t>547</t>
  </si>
  <si>
    <t>X146</t>
  </si>
  <si>
    <t>Kuchyňská linka včetně horních skříněk. Součástí dodávky bude nerezový dřez s odkapovou plochou a stojánková baterie.  Podrobná specifikace  - interiér  Délka: 2,45 m</t>
  </si>
  <si>
    <t>1114</t>
  </si>
  <si>
    <t>X147</t>
  </si>
  <si>
    <t xml:space="preserve">Šatní skříňka bez lavičky na podezděném podstavci výšky 420mm. Skříňka je vysoká 1580mm. TZn. celková výška sestavy je 2000mm.  Konstrukce skříňky: Eloxovaný hliník tvoří pevnostní kostru celé skříně.  Profily zvyšují bezpečnost na straně pantů a ztužení </t>
  </si>
  <si>
    <t>1116</t>
  </si>
  <si>
    <t>Šatní skříňka bez lavičky na podezděném podstavci výšky 420mm. Skříňka je vysoká 1580mm. TZn. celková výška sestavy je 2000mm.  Konstrukce skříňky: Eloxovaný hliník tvoří pevnostní kostru celé skříně.  Profily zvyšují bezpečnost na straně pantů a ztužení v oblasti zámků.  Pant je průběžný, tvořen celým hliníkovým profilem.  Radius zaoblení profilů R=6mm. Středové profily jsou tvořeny profilem T v celé výši.  Podpěry polic jsou z nerezu, integrované do hliníkového profilu skříněk. Police skříní jsou nýtovány k nerezovým podpěrám.  Korpusy skříní z vysokotlakého laminátu tl. 4 mm a  8 mm. Dveře skříní tl. 8mm vložené do průběžného pantového profilu.     Vybavení skříněk: horní polička, šatní tyč. Na skříňce bude provedena před příprava pro osazení zámku.Zámek bude elektronický – podrobná specifikace – viz odbavovací systém této PD  Barevné provedení: barevné varianty dle projektu interiéru této PD.  Korpus skříňky v bílé barvě.   Odvětrání skříněk je zajištěno standardním horním nebo dolním otvorem.  Rozměr skříňky: 300/500/1580mm</t>
  </si>
  <si>
    <t>549</t>
  </si>
  <si>
    <t>X148</t>
  </si>
  <si>
    <t>Sestava dvou WC kabin tvoření čelní stěnou a jednou dělicí stěnou Konstrukce – HPL,viz výše  dveře šířky 700mm, LEVÉ, ven otevíravé  Délka čelní stěny…………………  1850 mm  Hloubka kabin …………………… 1500 mm Počet dveří v čelní stěně……….. 2 ks</t>
  </si>
  <si>
    <t>1118</t>
  </si>
  <si>
    <t>X149</t>
  </si>
  <si>
    <t>Nerezová tyč pro zavěšení sprchového závěsu. Tyč bude kotvena do podhledu. Součástí bude závěs odolný vlhkosti.  Délka závěsu: 2,10m Tyč: 900+900mm</t>
  </si>
  <si>
    <t>1120</t>
  </si>
  <si>
    <t>551</t>
  </si>
  <si>
    <t>X150</t>
  </si>
  <si>
    <t>Sestava dvou WC kabin tvoření čelní stěnou a jednou dělicí stěnou Konstrukce – HPL,viz výše  dveře šířky 700mm, PRAVÉ, ven otevíravé  Délka čelní stěny…………………  2900 mm  Hloubka kabin …………………… 1700 mm Počet dveří v čelní stěně……….. 3 ks</t>
  </si>
  <si>
    <t>1122</t>
  </si>
  <si>
    <t>X151</t>
  </si>
  <si>
    <t>Nerezový plech tvořící obklad saunové stěny za kamny  Rozměr: dle požadavků dodavatele sauny</t>
  </si>
  <si>
    <t>1124</t>
  </si>
  <si>
    <t>553</t>
  </si>
  <si>
    <t>X152</t>
  </si>
  <si>
    <t>Nerezová mřížka s rámečkem pro přívod spalovacího vzduchu k saunovým kamnům a pro provětrání prostoru nad saunou  Rozměr: 500/160mm</t>
  </si>
  <si>
    <t>1126</t>
  </si>
  <si>
    <t>X153</t>
  </si>
  <si>
    <t>Revizní dvířka v podhledu. Rozměr: 600/600mm</t>
  </si>
  <si>
    <t>1128</t>
  </si>
  <si>
    <t>555</t>
  </si>
  <si>
    <t>X154</t>
  </si>
  <si>
    <t>Zámek k šatním skříňkám bateriový</t>
  </si>
  <si>
    <t>1130</t>
  </si>
  <si>
    <t>X155</t>
  </si>
  <si>
    <t>Čip k zámkům</t>
  </si>
  <si>
    <t>1132</t>
  </si>
  <si>
    <t>557</t>
  </si>
  <si>
    <t>X156</t>
  </si>
  <si>
    <t>Elektronický přívěsek</t>
  </si>
  <si>
    <t>1134</t>
  </si>
  <si>
    <t>X157/a</t>
  </si>
  <si>
    <t>Hasicí přístroj přenosný práškový 9kg</t>
  </si>
  <si>
    <t>1136</t>
  </si>
  <si>
    <t>559</t>
  </si>
  <si>
    <t>X157/b</t>
  </si>
  <si>
    <t>Hasicí přístroj přenosný sněhový 6kg</t>
  </si>
  <si>
    <t>1138</t>
  </si>
  <si>
    <t>X158</t>
  </si>
  <si>
    <t>nadpraží pro ukotvení prosklené stěny - vodorovná ocelová pozink. kce s pomocnými sloupky pro ukotvení do ŽLB stropní kce  rozměr: 5775/2120mm</t>
  </si>
  <si>
    <t>1140</t>
  </si>
  <si>
    <t>561</t>
  </si>
  <si>
    <t>X159</t>
  </si>
  <si>
    <t>Boční zástěna pisoáru. Provedení  – HPL laminát na rektifikovatelných nožičkách, viz výše.  Stěna je vysoká 1950 mm, je odsazena 150 mm od podlahy (celková výška stěny je 2000 mm). Odsazení stěny od podlahy nerezovými nohami kotvenými do betonu a lamino r</t>
  </si>
  <si>
    <t>1142</t>
  </si>
  <si>
    <t>Boční zástěna pisoáru. Provedení  – HPL laminát na rektifikovatelných nožičkách, viz výše.  Stěna je vysoká 1950 mm, je odsazena 150 mm od podlahy (celková výška stěny je 2000 mm). Odsazení stěny od podlahy nerezovými nohami kotvenými do betonu a lamino rámu.  Délka stěny………………… 350 mm</t>
  </si>
  <si>
    <t>X160</t>
  </si>
  <si>
    <t>1144</t>
  </si>
  <si>
    <t>Boční zástěna pisoáru. Provedení  – HPL laminát na rektifikovatelných nožičkách, viz výše.  Stěna je vysoká 1950 mm, je odsazena 150 mm od podlahy (celková výška stěny je 2000 mm). Odsazení stěny od podlahy nerezovými nohami kotvenými do betonu a lamino rámu.  Délka stěny………………… 1000 mm</t>
  </si>
  <si>
    <t>563</t>
  </si>
  <si>
    <t>X161</t>
  </si>
  <si>
    <t>Bazénové schůdky s madly Ø43 mm z leštěné nerez. oceli, stupně z nerez. oceli s protiskluzovou podložkou. Schůdky jsou dodány včetně zemnicí svorky a nerez. krytek  Šířka schůdků: 500 mm Počet stupňů: 3 až 4</t>
  </si>
  <si>
    <t>1146</t>
  </si>
  <si>
    <t>X162</t>
  </si>
  <si>
    <t>N E O B S A Z E N O (výrobek vypuštěn)</t>
  </si>
  <si>
    <t>1148</t>
  </si>
  <si>
    <t>565</t>
  </si>
  <si>
    <t>X163</t>
  </si>
  <si>
    <t>Hliníková posuvná mříž u bufetu. Mříž bude pojezdná v horní kolejnici se spodní aretací a možností uzamčení  Rozměr otvoru: 1500/2500mm</t>
  </si>
  <si>
    <t>1150</t>
  </si>
  <si>
    <t>X164</t>
  </si>
  <si>
    <t>Ledovač zavěšený pod stropem na ocel. pozinkovaných závěsech  Kapacita ledu: 150kg/24 hod Rozměr: cca 600/600/600mm  Součástí ledovače bude svislá nerezová trubka svádějící led do vědra.</t>
  </si>
  <si>
    <t>1152</t>
  </si>
  <si>
    <t>567</t>
  </si>
  <si>
    <t>X165</t>
  </si>
  <si>
    <t>Střešní chrlič na střeše letní pokladny s integrovanou  PVC manžetou.  materiál chrliče PVC, barva bílá  Chrlič bude zaústěn do dešťového kotlíku  rozměr: Ø75 mm, délka 500mm</t>
  </si>
  <si>
    <t>1154</t>
  </si>
  <si>
    <t>X166</t>
  </si>
  <si>
    <t>Bezpečnostní přepad na střeše letní pokladny s integrovanou  PVC manžetou.  materiál chrliče PVC, barva bílá  Chrlič bude zaústěn do dešťového kotlíku  rozměr: Ø75 mm, délka 750mm</t>
  </si>
  <si>
    <t>1156</t>
  </si>
  <si>
    <t>569</t>
  </si>
  <si>
    <t>X167</t>
  </si>
  <si>
    <t>Dešťový kotlík  Materiál: titanzinkový plech předzvětralý  kotlík ……300/300/300  mm</t>
  </si>
  <si>
    <t>1158</t>
  </si>
  <si>
    <t>X168</t>
  </si>
  <si>
    <t>Oplechování kraje střechy letní pokladny z kašírovaného plechu zakončeného systémovou okapnicí pro napojení na mPVC střešní folii.  Rozvinutá šířka: 333mm  Délka: 29,00m</t>
  </si>
  <si>
    <t>1160</t>
  </si>
  <si>
    <t>571</t>
  </si>
  <si>
    <t>X169</t>
  </si>
  <si>
    <t>Oplechování kraje střechy letní pokladny z kašírovaného plechu zakončeného systémovou okapnicí pro napojení na mPVC střešní folii.  Rozvinutá šířka: 750mm  Délka: 51,00m</t>
  </si>
  <si>
    <t>1162</t>
  </si>
  <si>
    <t>X170</t>
  </si>
  <si>
    <t>Oplechování kraje střechy letní pokladny z kašírovaného plechu zakončeného systémovou okapnicí pro napojení na mPVC střešní folii.  Rozvinutá šířka: 750mm  Délka: 33,00m</t>
  </si>
  <si>
    <t>1164</t>
  </si>
  <si>
    <t>573</t>
  </si>
  <si>
    <t>X171</t>
  </si>
  <si>
    <t>Oplechování kraje střechy letní pokladny z kašírovaného plechu zakončeného systémovou okapnicí pro napojení na mPVC střešní folii.  Rozvinutá šířka: 750mm  Délka: 49,00m</t>
  </si>
  <si>
    <t>1166</t>
  </si>
  <si>
    <t>X172</t>
  </si>
  <si>
    <t>Oplechování kraje střechy letní pokladny z kašírovaného plechu zakončeného systémovou okapnicí pro napojení na mPVC střešní folii.  Rozvinutá šířka: 750mm  Délka: 10,00m</t>
  </si>
  <si>
    <t>1168</t>
  </si>
  <si>
    <t>575</t>
  </si>
  <si>
    <t>X173</t>
  </si>
  <si>
    <t>Vyložení střešního žlabu kašírovaným plechem pro napojení na mPVC střešní folii.  Šířka žlabu – 500mm Hloubka žlabu – cca 70mm Délka žlabu – 59,0m</t>
  </si>
  <si>
    <t>1170</t>
  </si>
  <si>
    <t>X174</t>
  </si>
  <si>
    <t>Nosná ocelová kce pro uložení VZT ventilátoru na střeše se stříškou proti dešti. Plošina bude tvořena nosným rámem a stojkami z ocel. válcovaných profilů.  Podlaha plošiny je navržena z ocelových pororoštů. Sloupky budou procházet skladbou střechy a budou</t>
  </si>
  <si>
    <t>1172</t>
  </si>
  <si>
    <t>Nosná ocelová kce pro uložení VZT ventilátoru na střeše se stříškou proti dešti. Plošina bude tvořena nosným rámem a stojkami z ocel. válcovaných profilů.  Podlaha plošiny je navržena z ocelových pororoštů. Sloupky budou procházet skladbou střechy a budou kotveny patními plechy do ŽLB konstrukce stropu. Prostupy izolací budou systémově řešeny, popř. budou použity přerušovače tepelných mostů např. pěnové sklo.  Veškeré ocelové konstrukce budou žárově zinkovány.  Rošt bude tloušťky 25 mm se čtvercovými otvory s roztečí otvorů 32 mm. Rozměr plošiny: 1,20 x 1,20m  Stříška: deska CETRIS 24mm + folie mPVC a poplastované okapnice  Návrh ocelové kce bude předmětem dílenské dokumentace dodavatele.</t>
  </si>
  <si>
    <t>577</t>
  </si>
  <si>
    <t>X175</t>
  </si>
  <si>
    <t>komínek z desek cetris tl.24 mm u prostupu potrubím VZT  vnitřní rozměr 480/680, výška 450mm  pro natavení parotěsné zábrany</t>
  </si>
  <si>
    <t>1174</t>
  </si>
  <si>
    <t>X176</t>
  </si>
  <si>
    <t>Poplastované L profily pro vyztužení vnitřních rohů u atiky.  Velikost a umístění – viz detaily</t>
  </si>
  <si>
    <t>1176</t>
  </si>
  <si>
    <t>579</t>
  </si>
  <si>
    <t>X177</t>
  </si>
  <si>
    <t>1178</t>
  </si>
  <si>
    <t>X178</t>
  </si>
  <si>
    <t>Oplechování kraje střechy letní pokladny z kašírovaného plechu zakončeného systémovou okapnicí pro napojení na mPVC střešní folii.  Rozvinutá šířka: 750mm  Délka: 14,00m</t>
  </si>
  <si>
    <t>1180</t>
  </si>
  <si>
    <t>581</t>
  </si>
  <si>
    <t>X179</t>
  </si>
  <si>
    <t>Atika - oplechování kraje střechy z kašírovaného plechu.  Rozvinutá šířka: 900mm  Délka: 14,00m</t>
  </si>
  <si>
    <t>1182</t>
  </si>
  <si>
    <t>X180</t>
  </si>
  <si>
    <t>Výstupní plošina z žebříku na plochých střechách včetně zábradlí. Plošina bude z žárově zinkovaných ocelových profilů a pororoštu.  Bude splňovat požadavky ČSN 743282 a to zejména rozměr, druh a výšku zábradlí  Rozměr: 1500/700mm</t>
  </si>
  <si>
    <t>1184</t>
  </si>
  <si>
    <t>583</t>
  </si>
  <si>
    <t>X181</t>
  </si>
  <si>
    <t>Nosná ocelová kce pro uložení VZT kondenzační jednotky na střeše. Plošina bude tvořena nosným rámem a stojkami z ocel. válcovaných profilů.  Podlaha plošiny je navržena z ocelových pororoštů. Sloupky budou procházet skladbou střechy a budou kotveny patním</t>
  </si>
  <si>
    <t>1186</t>
  </si>
  <si>
    <t>Nosná ocelová kce pro uložení VZT kondenzační jednotky na střeše. Plošina bude tvořena nosným rámem a stojkami z ocel. válcovaných profilů.  Podlaha plošiny je navržena z ocelových pororoštů. Sloupky budou procházet skladbou střechy a budou kotveny patními plechy do ŽLB konstrukce stropu. Prostupy izolací budou systémově řešeny, popř. budou použity přerušovače tepelných mostů např. pěnové sklo.  Veškeré ocelové konstrukce budou žárově zinkovány. Rozměr plošiny bude umožňovat pohyb údržby kolem jednotky  Rošt bude tloušťky 25 mm se čtvercovými otvory s roztečí otvorů 32 mm. Rozměr plošiny: 1,80 x 1,50m  Návrh ocelové kce bude předmětem dílenské dokumentace dodavatele.</t>
  </si>
  <si>
    <t>X182</t>
  </si>
  <si>
    <t>1188</t>
  </si>
  <si>
    <t>Nosná ocelová kce pro uložení VZT kondenzační jednotky na střeše. Plošina bude tvořena nosným rámem a stojkami z ocel. válcovaných profilů.  Podlaha plošiny je navržena z ocelových pororoštů. Sloupky budou procházet skladbou střechy a budou kotveny patními plechy do ŽLB konstrukce stropu. Prostupy izolací budou systémově řešeny, popř. budou použity přerušovače tepelných mostů např. pěnové sklo.  Veškeré ocelové konstrukce budou žárově zinkovány. Rozměr plošiny bude umožňovat pohyb údržby kolem jednotky  Rošt bude tloušťky 25 mm se čtvercovými otvory s roztečí otvorů 32 mm. Rozměr plošiny: 1,20 x 0,70m  Návrh ocelové kce bude předmětem dílenské dokumentace dodavatele.</t>
  </si>
  <si>
    <t>585</t>
  </si>
  <si>
    <t>X183</t>
  </si>
  <si>
    <t>Certifikovaný lanový zádržný bezpečnostní systém pro údržbu střechy a čistění svislé fasády střechy hlavního objektu: - jednotlivé kotvicí body - průběžný lanový systém proti pádu z okraje střechy - záchytný systém pro žebřík  Konkrétní návrh bude předmět</t>
  </si>
  <si>
    <t>1190</t>
  </si>
  <si>
    <t>Certifikovaný lanový zádržný bezpečnostní systém pro údržbu střechy a čistění svislé fasády střechy hlavního objektu: - jednotlivé kotvicí body - průběžný lanový systém proti pádu z okraje střechy - záchytný systém pro žebřík  Konkrétní návrh bude předmětem dílenské dokumentace konkrétního dodavatele systému</t>
  </si>
  <si>
    <t>X184</t>
  </si>
  <si>
    <t>Certifikovaný lanový zádržný bezpečnostní systém pro údržbu střechy letní pokladny: - jednotlivé kotvicí body - průběžný lanový systém proti pádu z okraje střechy - záchytný systém pro žebřík  Konkrétní návrh bude předmětem dílenské dokumentace konkrétníh</t>
  </si>
  <si>
    <t>1192</t>
  </si>
  <si>
    <t>Certifikovaný lanový zádržný bezpečnostní systém pro údržbu střechy letní pokladny: - jednotlivé kotvicí body - průběžný lanový systém proti pádu z okraje střechy - záchytný systém pro žebřík  Konkrétní návrh bude předmětem dílenské dokumentace konkrétního dodavatele systému</t>
  </si>
  <si>
    <t>587</t>
  </si>
  <si>
    <t>X185</t>
  </si>
  <si>
    <t>Šatní skříňky zaměstnanců s lavičkou na nožičkách  z materiálu LTD. Materiál: LTD deska – korpus a dvířka tl.18 mm opatřené NK závěsy s úchytkou  Podnoží – hliníkové profily Vybavení: horní polička, šatní tyč Šířka lavice: 300mm Výška lavice: 420mm Rozměr</t>
  </si>
  <si>
    <t>1194</t>
  </si>
  <si>
    <t>Šatní skříňky zaměstnanců s lavičkou na nožičkách  z materiálu LTD. Materiál: LTD deska – korpus a dvířka tl.18 mm opatřené NK závěsy s úchytkou  Podnoží – hliníkové profily Vybavení: horní polička, šatní tyč Šířka lavice: 300mm Výška lavice: 420mm Rozměr skříňky: 300/500/1580 mm</t>
  </si>
  <si>
    <t>X186</t>
  </si>
  <si>
    <t>Ocelová podpůrná konstrukce ventilátoru OTK. Provedení z uzavřených Jäcklových profilů a osazovací plošinou z pororoštu.  Kotvení do obvodové stěny na chemické kotvy.  Veškerý materiál bude žárově zinkovaný.  Rozměr: 1250/350mm  Návrh ocelové kce bude pře</t>
  </si>
  <si>
    <t>1196</t>
  </si>
  <si>
    <t>Ocelová podpůrná konstrukce ventilátoru OTK. Provedení z uzavřených Jäcklových profilů a osazovací plošinou z pororoštu.  Kotvení do obvodové stěny na chemické kotvy.  Veškerý materiál bude žárově zinkovaný.  Rozměr: 1250/350mm  Návrh ocelové kce bude předmětem dílenské dokumentace dodavatele.</t>
  </si>
  <si>
    <t>589</t>
  </si>
  <si>
    <t>X187</t>
  </si>
  <si>
    <t>Bezpečnostní přepad na hlavních střechách s integrovanou  PVC manžetou.  materiál chrliče PVC, barva bílá  rozměr: 300/100 mm, délka 500mm</t>
  </si>
  <si>
    <t>1198</t>
  </si>
  <si>
    <t>X188</t>
  </si>
  <si>
    <t>Ocelová nerezová průchodka  do retenční nádrže v suterénu. Průchodka bude po protažení potrubí dotěsněna systémovým pryžovým dotahovacím šroubovacím těsněním  průměr ……… do 200 mm délka ………     300 mm</t>
  </si>
  <si>
    <t>1200</t>
  </si>
  <si>
    <t>591</t>
  </si>
  <si>
    <t>X189</t>
  </si>
  <si>
    <t>Ocelová nerezová průchodka  do retenční nádrže v suterénu. Průchodka bude po protažení potrubí dotěsněna systémovým pryžovým dotahovacím šroubovacím těsněním  průměr ……… do 100 mm délka ………     300 mm</t>
  </si>
  <si>
    <t>1202</t>
  </si>
  <si>
    <t>X190</t>
  </si>
  <si>
    <t>Mřížka do zdi s prachovým filtrem Materiál: hliník Rozměr: 400/100mm</t>
  </si>
  <si>
    <t>1204</t>
  </si>
  <si>
    <t>593</t>
  </si>
  <si>
    <t>X191</t>
  </si>
  <si>
    <t>Ventilační mřížka do dveří s rámečkem, oboustranná Rozměr: 450/80mm</t>
  </si>
  <si>
    <t>1206</t>
  </si>
  <si>
    <t>X192</t>
  </si>
  <si>
    <t>Protipožární ventilační mřížka LKS do zdi s rámečkem, oboustranná. Vyrobena z  materiálů reakce na oheň A1 dle ČSN EN 13501-1 + A1 a intumescentních pásek.  Rozměr: 600/304mm  Povinnou součástí dodávky je oboustranná kovová krycí mřížka LKL 60/45 s nátěre</t>
  </si>
  <si>
    <t>1208</t>
  </si>
  <si>
    <t>Protipožární ventilační mřížka LKS do zdi s rámečkem, oboustranná. Vyrobena z  materiálů reakce na oheň A1 dle ČSN EN 13501-1 + A1 a intumescentních pásek.  Rozměr: 600/304mm  Povinnou součástí dodávky je oboustranná kovová krycí mřížka LKL 60/45 s nátěrem  Referenční výrobce: Likuhas</t>
  </si>
  <si>
    <t>595</t>
  </si>
  <si>
    <t>X193</t>
  </si>
  <si>
    <t>Kompletní sestava samočinného otevírání obou křídel dvoukřídlových dveří pro OTK včetně pohonů, centrály, kabeláže a kování s hrazdou. Směrná specifikace viz. příloha GEZE</t>
  </si>
  <si>
    <t>1210</t>
  </si>
  <si>
    <t>X194</t>
  </si>
  <si>
    <t>Kompletní sestava samočinného otevírání aktivního křídla dvoukřídlových dveří pro OTK včetně pohonů, centrály, kabeláže a kování s hrazdou. Směrná specifikace viz. příloha GEZE</t>
  </si>
  <si>
    <t>1212</t>
  </si>
  <si>
    <t>597</t>
  </si>
  <si>
    <t>X195</t>
  </si>
  <si>
    <t>Kompletní sestava samočinného otevírání jednokřídlových  dveří pro OTK včetně pohonů, centrály, kabeláže a kování s hrazdou. Směrná specifikace viz. příloha GEZE</t>
  </si>
  <si>
    <t>1214</t>
  </si>
  <si>
    <t>X196</t>
  </si>
  <si>
    <t>Dvojice ocelových žárově zinkovaných madel, opatřených PUR nátěrem na boční stěně venkovního schodiště. Průměr madla 52 mm. Madlo bude kotveno z boku na chemické kotvy.  Madlo je osazeno na přístupové rampě u vertikální plošiny osob OTP a tudíž bude osaze</t>
  </si>
  <si>
    <t>1216</t>
  </si>
  <si>
    <t>Dvojice ocelových žárově zinkovaných madel, opatřených PUR nátěrem na boční stěně venkovního schodiště. Průměr madla 52 mm. Madlo bude kotveno z boku na chemické kotvy.  Madlo je osazeno na přístupové rampě u vertikální plošiny osob OTP a tudíž bude osazeno ve výšce 300 a 900mm nad terénem. Madlo bude přesahovat hrany o 150mm na výstupu i nástupu. Přesné délky a provedení jednotlivých dílů je třeba doměřit na stavbě v průběhu realizace (vybranou realizační firmou) a konzultovat s projektantem stavební části.  Délka madla …………..  4500 mm</t>
  </si>
  <si>
    <t>599</t>
  </si>
  <si>
    <t>X197</t>
  </si>
  <si>
    <t>Zábradlí ocelové žárově zinkované, opatřené PUR nátěrem na opěrné zdi u komunikace Podkrušnohorská. Jedná se o zábradlí se svislou trubkovou výplní  a madlem. Průměr madla 52 mm, průměr zábradelních nosných sloupků 40 mm a průměr svislých výplňových trube</t>
  </si>
  <si>
    <t>1218</t>
  </si>
  <si>
    <t>Zábradlí ocelové žárově zinkované, opatřené PUR nátěrem na opěrné zdi u komunikace Podkrušnohorská. Jedná se o zábradlí se svislou trubkovou výplní  a madlem. Průměr madla 52 mm, průměr zábradelních nosných sloupků 40 mm a průměr svislých výplňových trubek 24 mm. Vzdálenost mezi zábradelními sloupky je max. 2000 mm. Sloupky budou kotveny z vrchu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Celková délka …………..  20000 mm Celková výška…………..  900 mm   20m      20m</t>
  </si>
  <si>
    <t>X198</t>
  </si>
  <si>
    <t>Zábradlí ocelové žárově zinkované, opatřené PUR nátěrem na opěrných zídkách z betonových palisád u přístupového chodníku od ulice Podkrušnohorská. Jedná se o zábradlí se svislou trubkovou výplní  a madlem. Průměr madla 52 mm, průměr zábradelních nosných s</t>
  </si>
  <si>
    <t>1220</t>
  </si>
  <si>
    <t>Zábradlí ocelové žárově zinkované, opatřené PUR nátěrem na opěrných zídkách z betonových palisád u přístupového chodníku od ulice Podkrušnohorská. Jedná se o zábradlí se svislou trubkovou výplní  a madlem. Průměr madla 52 mm, průměr zábradelních nosných sloupků 40 mm a průměr svislých výplňových trubek 24 mm. Vzdálenost mezi zábradelními sloupky je max. 2000 mm. Sloupky budou kotveny z boku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Délky …………..  cca 15,5m; 14m; 20m Celková výška…………..  900 mm   49,5m</t>
  </si>
  <si>
    <t>601</t>
  </si>
  <si>
    <t>X199</t>
  </si>
  <si>
    <t>Zábradlí šikmé ocelové žárově zinkované, opatřené PUR nátěrem na opěrných zídkách z betonových palisád venkovního schodiště  u přístupového chodníku od ulice Podkrušnohorská. Jedná se o zábradlí se svislou trubkovou výplní  a madlem. Průměr madla 52 mm, p</t>
  </si>
  <si>
    <t>1222</t>
  </si>
  <si>
    <t>Zábradlí šikmé ocelové žárově zinkované, opatřené PUR nátěrem na opěrných zídkách z betonových palisád venkovního schodiště  u přístupového chodníku od ulice Podkrušnohorská. Jedná se o zábradlí se svislou trubkovou výplní  a madlem. Průměr madla 52 mm, průměr zábradelních nosných sloupků 40 mm a průměr svislých výplňových trubek 24 mm. Vzdálenost mezi zábradelními sloupky je max. 2000 mm. Sloupky budou kotveny z boku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Délky …………..  cca 13m; 5m Celková výška…………..  900 mm</t>
  </si>
  <si>
    <t>X200</t>
  </si>
  <si>
    <t>Branka pro personál na boku terasy letního koupaliště: Branka bude součástí ocel. zábradlí X202. Branka a oplocení bude tvořeno rámem z jäcklových profilů, čtvercovými sloupky a svislou výplní z hranolů cca 20/20mm. Branka šířky 1,10m bude osazena cylindr</t>
  </si>
  <si>
    <t>1224</t>
  </si>
  <si>
    <t>Branka pro personál na boku terasy letního koupaliště: Branka bude součástí ocel. zábradlí X202. Branka a oplocení bude tvořeno rámem z jäcklových profilů, čtvercovými sloupky a svislou výplní z hranolů cca 20/20mm. Branka šířky 1,10m bude osazena cylindrickým zámkem .  Výška branky: 900mm</t>
  </si>
  <si>
    <t>603</t>
  </si>
  <si>
    <t>X201</t>
  </si>
  <si>
    <t xml:space="preserve">Zábradlí ocelové žárově zinkované, opatřené PUR nátěrem na opěrných zídkách z betonových palisád venkovních teras letního koupaliště. Jedná se o zábradlí se svislou trubkovou výplní  a madlem. Průměr madla 52 mm, průměr zábradelních nosných sloupků 40 mm </t>
  </si>
  <si>
    <t>1226</t>
  </si>
  <si>
    <t>Zábradlí ocelové žárově zinkované, opatřené PUR nátěrem na opěrných zídkách z betonových palisád venkovních teras letního koupaliště. Jedná se o zábradlí se svislou trubkovou výplní  a madlem. Průměr madla 52 mm, průměr zábradelních nosných sloupků 40 mm a průměr svislých výplňových trubek 24 mm. Vzdálenost mezi zábradelními sloupky je max. 2000 mm. Sloupky budou kotveny shora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Délky …………..  cca 16,5m; 30m; 11m; 30m; 19m; 13,5m Celková výška…………..  900 mm</t>
  </si>
  <si>
    <t>X202</t>
  </si>
  <si>
    <t>Zábradlí ocelové žárově zinkované, opatřené PUR nátěrem na boku venkovních teras letního koupaliště. Jedná se o zábradlí se svislou trubkovou výplní  a madlem. Průměr madla 52 mm, průměr zábradelních nosných sloupků 40 mm a průměr svislých výplňových trub</t>
  </si>
  <si>
    <t>1228</t>
  </si>
  <si>
    <t>Zábradlí ocelové žárově zinkované, opatřené PUR nátěrem na boku venkovních teras letního koupaliště. Jedná se o zábradlí se svislou trubkovou výplní  a madlem. Průměr madla 52 mm, průměr zábradelních nosných sloupků 40 mm a průměr svislých výplňových trubek 24 mm. Vzdálenost mezi zábradelními sloupky je max. 2000 mm. Sloupky budou kotveny do betonových patek 400/400/600mm.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zábradlí délky 7m bude osazeno madlo ve výšce 300 a 900mm nad terénem u přístupové rampy k vertikální plošině osob OTP.  Na koncích trubek budou provedena půlčočková zakončení.  Délky …………..  cca 7m; 7m; 9,5m Celková výška…………..  900 mm</t>
  </si>
  <si>
    <t>605</t>
  </si>
  <si>
    <t>X203</t>
  </si>
  <si>
    <t xml:space="preserve">Zábradlí šikmé ocelové žárově zinkované, opatřené PUR nátěrem na opěrných zídkách z betonových palisád venkovních teras letního koupaliště. Jedná se o zábradlí se svislou trubkovou výplní  a madlem. Průměr madla 52 mm, průměr zábradelních nosných sloupků </t>
  </si>
  <si>
    <t>1230</t>
  </si>
  <si>
    <t>Zábradlí šikmé ocelové žárově zinkované, opatřené PUR nátěrem na opěrných zídkách z betonových palisád venkovních teras letního koupaliště. Jedná se o zábradlí se svislou trubkovou výplní  a madlem. Průměr madla 52 mm, průměr zábradelních nosných sloupků 40 mm a průměr svislých výplňových trubek 24 mm. Vzdálenost mezi zábradelními sloupky je max. 2000 mm. Sloupky budou kotveny shora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Délky …………..  cca 1,5m – 8kusů    cca 2,7m–4kusy  Celková výška…………..  900 mm</t>
  </si>
  <si>
    <t>X204</t>
  </si>
  <si>
    <t xml:space="preserve">Betonové prefa vibrolisované palisády, mrazuvzdorné s povrchovou úpravou odolnou chemickým rozmrazovacím látkám. Palisády budou s vnitřní dutinou prům. 75mm  Palisády budou tvořit opěrné zídky přístupové komunikace a schodiště od ulice Podkrušnohorská.   </t>
  </si>
  <si>
    <t>1232</t>
  </si>
  <si>
    <t>Betonové prefa vibrolisované palisády, mrazuvzdorné s povrchovou úpravou odolnou chemickým rozmrazovacím látkám. Palisády budou s vnitřní dutinou prům. 75mm  Palisády budou tvořit opěrné zídky přístupové komunikace a schodiště od ulice Podkrušnohorská.   Rozměr: obdélníkové180/120mm Délka palisády: 1,20m Počet: 8,3ks/bm Barva: karamelová  Celková délka: 86m, tzn. cca. 715ks  Palisády budou osazeny do betonového základu na 1/3 výšky, tzn. max. výška opěrné zídky 800m</t>
  </si>
  <si>
    <t>607</t>
  </si>
  <si>
    <t>X205</t>
  </si>
  <si>
    <t>Betonové prefa vibrolisované palisády, mrazuvzdorné s povrchovou úpravou odolnou chemickým rozmrazovacím látkám. Palisády budou s vnitřní dutinou prům. 75mm  Palisády budou tvořit okraj horní terasy u  letního koupaliště a bude do nich kotveno ocel. zábra</t>
  </si>
  <si>
    <t>1234</t>
  </si>
  <si>
    <t>Betonové prefa vibrolisované palisády, mrazuvzdorné s povrchovou úpravou odolnou chemickým rozmrazovacím látkám. Palisády budou s vnitřní dutinou prům. 75mm  Palisády budou tvořit okraj horní terasy u  letního koupaliště a bude do nich kotveno ocel. zábradlí.   Rozměr: obdélníkové 180/120mm Délka palisády: 1,20m Počet: 8,3ks/bm Barva: karamelová  Celková délka: 8×1,5m; 16m; 30m; 11m = 69m, tzn. cca. 573 ks  Palisády budou osazeny do betonového základu na 1/3 výšky, tzn. max. výška opěrné zídky 800m</t>
  </si>
  <si>
    <t>X206</t>
  </si>
  <si>
    <t>Betonové prefa vibrolisované armované palisády, mrazuvzdorné s povrchovou úpravou odolnou chemickým rozmrazovacím látkám. Palisády budou s vnitřní dutinou prům. 75mm  Palisády budou tvořit okraj spodní terasy u  letního koupaliště a bude do nich kotveno o</t>
  </si>
  <si>
    <t>1236</t>
  </si>
  <si>
    <t>Betonové prefa vibrolisované armované palisády, mrazuvzdorné s povrchovou úpravou odolnou chemickým rozmrazovacím látkám. Palisády budou s vnitřní dutinou prům. 75mm  Palisády budou tvořit okraj spodní terasy u  letního koupaliště a bude do nich kotveno ocel. zábradlí.  Rozměr: kruhové s vibráním Ø200mm Délka palisády: 1,50m Počet: 5,7ks/bm Barva: karamelová  Celková délka: 19m; 30m; 13m; 6×2,5m = 77m, tzn. cca. 439 ks  Palisády budou osazeny do betonového základu na 1/3 výšky, tzn. max. výška opěrné zídky 1000m</t>
  </si>
  <si>
    <t>609</t>
  </si>
  <si>
    <t>X207</t>
  </si>
  <si>
    <t>Betonové prefa vibrolisované palisády, mrazuvzdorné s povrchovou úpravou odolnou chemickým rozmrazovacím látkám.   Palisády budou tvořit kraj schodišťových stupňů teras u letního koupaliště.  Rozměr: 110/110mm Délka palisády: 400mm Počet: 9ks/bm Barva: ka</t>
  </si>
  <si>
    <t>1238</t>
  </si>
  <si>
    <t>Betonové prefa vibrolisované palisády, mrazuvzdorné s povrchovou úpravou odolnou chemickým rozmrazovacím látkám.   Palisády budou tvořit kraj schodišťových stupňů teras u letního koupaliště.  Rozměr: 110/110mm Délka palisády: 400mm Počet: 9ks/bm Barva: karamelová  Celková délka:  19×5=90ks × 4 schodiště=360ks    19×6=114ks × 2 schodiště=228ks    Palisády budou osazeny do betonového základu na 1/3 výšky</t>
  </si>
  <si>
    <t>X208</t>
  </si>
  <si>
    <t>Automatické otevírání dvoukřídlé venkovní brány u vjezdu zásobování. Jedná se o dvojici pohonů napájených dle části Elektro. Pohony budou napojeny na EPS a dále budou napojeny na centrální záložní zdroj UPS, který umožní otevření v případě výpadku elektri</t>
  </si>
  <si>
    <t>1240</t>
  </si>
  <si>
    <t>Automatické otevírání dvoukřídlé venkovní brány u vjezdu zásobování. Jedná se o dvojici pohonů napájených dle části Elektro. Pohony budou napojeny na EPS a dále budou napojeny na centrální záložní zdroj UPS, který umožní otevření v případě výpadku elektrického proudu. Brána slouží pro vjezd jednotek IZS. Ovládání brány bude tlačítkem a přenosnými klíčenkami. Dále bude zajištěna možnost manuálního otevření vrat.  Otevírání: dovnitř Vyložení jednoho křídla: cca 2,40m Počet denních cyklů: cca 80</t>
  </si>
  <si>
    <t>611</t>
  </si>
  <si>
    <t>X209</t>
  </si>
  <si>
    <t>Systémová dvířka v celistvém deskovém podhledu Rozměr: 600/600mm</t>
  </si>
  <si>
    <t>1242</t>
  </si>
  <si>
    <t>X210</t>
  </si>
  <si>
    <t>Ocelová nerezová průchodka  v suterénu s pevnou a volnou přírubou pro napojení asfaltové hydroizolace. Průchodka bude po protažení potrubí dotěsněna systémovým pryžovým dotahovacím šroubovacím těsněním  průměr ………  do 100mm délka ………     350 mm  potrubí c</t>
  </si>
  <si>
    <t>1244</t>
  </si>
  <si>
    <t>Ocelová nerezová průchodka  v suterénu s pevnou a volnou přírubou pro napojení asfaltové hydroizolace. Průchodka bude po protažení potrubí dotěsněna systémovým pryžovým dotahovacím šroubovacím těsněním  průměr ………  do 100mm délka ………     350 mm  potrubí chloru pro letní koupaliště</t>
  </si>
  <si>
    <t>613</t>
  </si>
  <si>
    <t>X211</t>
  </si>
  <si>
    <t>Betonové prefa vibrolisované palisády, mrazuvzdorné s povrchovou úpravou odolnou chemickým rozmrazovacím látkám. Palisády budou s vnitřní dutinou prům. 75mm  Palisády budou tvořit opěrnou zídku v pokračování ŽLB opěrné zdi zásobovací komunikace na severov</t>
  </si>
  <si>
    <t>1246</t>
  </si>
  <si>
    <t>Betonové prefa vibrolisované palisády, mrazuvzdorné s povrchovou úpravou odolnou chemickým rozmrazovacím látkám. Palisády budou s vnitřní dutinou prům. 75mm  Palisády budou tvořit opěrnou zídku v pokračování ŽLB opěrné zdi zásobovací komunikace na severovýchodní straně objektu.    Rozměr: obdélníkové180/120mm  Délka palisády: 1,20m  Počet: 8,3ks/bm  Barva: šedá   Celková délka: 13m, tzn. cca. 110ks  Palisády budou osazeny do betonového základu na 1/3 výšky, tzn. max. výška opěrné zídky 800m</t>
  </si>
  <si>
    <t>X212</t>
  </si>
  <si>
    <t>Zábradlí ocelové žárově zinkované, opatřené PUR nátěrem na stávajícím přístupovém chodníku od ulice Podkrušnohorská. Jedná se o zábradlí se svislou trubkovou výplní  a madlem. Průměr madla 52 mm, průměr zábradelních nosných sloupků 40 mm a průměr svislých</t>
  </si>
  <si>
    <t>1248</t>
  </si>
  <si>
    <t>Zábradlí ocelové žárově zinkované, opatřené PUR nátěrem na stávajícím přístupovém chodníku od ulice Podkrušnohorská. Jedná se o zábradlí se svislou trubkovou výplní  a madlem. Průměr madla 52 mm, průměr zábradelních nosných sloupků 40 mm a průměr svislých výplňových trubek 24 mm. Vzdálenost mezi zábradelními sloupky je max. 2000 mm. Sloupky budou kotveny z boku na chemické kotvy.  Světlost mezi svislými sloupky 120mm.  Přesné délky a provedení jednotlivých dílů je třeba doměřit na stavbě v průběhu realizace (vybranou realizační firmou) a konzultovat s projektantem stavební části.  Zábradlí bude splňovat příslušnou platnou normu ČSN  ( výška, rozteče trubek, ……)  Na koncích trubek budou provedena půlčočková zakončení.     Délky …………..      cca 42m  Celková výška…………..   900 mm</t>
  </si>
  <si>
    <t>615</t>
  </si>
  <si>
    <t>X213</t>
  </si>
  <si>
    <t>Nové oplocení areálu.  Jedná se o oplocení z pletiva z ocelového pozinkovaného drá­tu včetně ocelových poplastovaných sloupků a betonové podhrabové desky. Sloupky budou ve vzdálenosti cca 3m a budou kotvené do monolitické patky 500/500/750mm.     Pletivo:</t>
  </si>
  <si>
    <t>1250</t>
  </si>
  <si>
    <t>Nové oplocení areálu.  Jedná se o oplocení z pletiva z ocelového pozinkovaného drá­tu včetně ocelových poplastovaných sloupků a betonové podhrabové desky. Sloupky budou ve vzdálenosti cca 3m a budou kotvené do monolitické patky 500/500/750mm.     Pletivo: pozinkovaný drát potažený PVC (barva zelená), průměr drátu včetně PVC 2,5mm. Součástí pletiva je horní, střední a dolní napínací drát včetně napínáků. Výška pletiva – 2,0m     Sloupky: průměr 48mm, pozinkované a poplastované, součástí budou šikmé vzpěry a čepička PVC     Podhrabová deska kónická: betonová deska výšky 200mm, tloušťky 50mm, součástí budou u sloupků pozinkované ocelové držáky podhrabových desek     Součástí oplocení bude dvoukřídlová vjezdová branka šířky 3,0m     Délka: 80 + 12m</t>
  </si>
  <si>
    <t>X214</t>
  </si>
  <si>
    <t>Šatní skříňka na nožičkách bez lavičky včetně elektronického zámku. Skříňka vysoká 1580mm + nožičky. Konstrukce skříňky: Eloxovaný hliník tvoří pevnostní kostru celé skříně.  Profily zvyšují bezpečnost na straně pantů a ztužení v oblasti zámků.  Pant je p</t>
  </si>
  <si>
    <t>1252</t>
  </si>
  <si>
    <t>Šatní skříňka na nožičkách bez lavičky včetně elektronického zámku. Skříňka vysoká 1580mm + nožičky. Konstrukce skříňky: Eloxovaný hliník tvoří pevnostní kostru celé skříně.  Profily zvyšují bezpečnost na straně pantů a ztužení v oblasti zámků.  Pant je průběžný, tvořen celým hliníkovým profilem.  Radius zaoblení profilů R=6mm. Středové profily jsou tvořeny profilem T v celé výši.  Podpěry polic z nerezu, integrované do hliníkového profilu skříněk. Police skříní nýtovány k nerezovým podpěrám. Korpusy skříní z vysokotlakého laminátu tl. 4mm a  8mm. Dveře skříní tl. 8mm vložené do průběžného pantového profilu.  Vybavení skříněk: horní polička, šatní tyč. Na skříňce bude provedena před příprava pro osazení zámku.Zámek bude elektronický – podrobná specifikace – viz odbavovací systém této PD.  Barevné provedení: barevné varianty dle projektu interiéru této PD.  Korpus skříňky v bílé barvě. Odvětrání skříněk je zajištěno standardním horním nebo dolním otvorem. Rozměr skříňky: 300/500/1580mm</t>
  </si>
  <si>
    <t>Y001</t>
  </si>
  <si>
    <t>Mobilní výtah pro tělesně postižené nevyžaduje žádnou montáž k ochozu bazénu. Pohon výtahu je zajištěn dobíjecí 24 V baterií. Pro zabezpečení stability během provozu je výtah opatřen mechanickými vzpěrami. Výtah je vybaven voděodolným tlačítkovým ovladače</t>
  </si>
  <si>
    <t>1254</t>
  </si>
  <si>
    <t>Mobilní výtah pro tělesně postižené nevyžaduje žádnou montáž k ochozu bazénu. Pohon výtahu je zajištěn dobíjecí 24 V baterií. Pro zabezpečení stability během provozu je výtah opatřen mechanickými vzpěrami. Výtah je vybaven voděodolným tlačítkovým ovladačem, který je propojen se základnou kabelem.   Max. váha osoby: 136 kg  Směrný výrobek: elektrický výtah PAL</t>
  </si>
  <si>
    <t>617</t>
  </si>
  <si>
    <t>Y002</t>
  </si>
  <si>
    <t>Ventilační mřížka do zdi  Rozměr: 300/125 mm</t>
  </si>
  <si>
    <t>1256</t>
  </si>
  <si>
    <t>Y003</t>
  </si>
  <si>
    <t>Ventilační mřížky do dveří  Rozměr: 300/125 mm</t>
  </si>
  <si>
    <t>1258</t>
  </si>
  <si>
    <t>619</t>
  </si>
  <si>
    <t>Y004</t>
  </si>
  <si>
    <t>Ocelové konzoly pro rozvody potrubí ZTI, UT, VH  žárově zinkovaná ocel, kotvení do zdi na chemické kotvy.  počet: dle potřeby jednotlivých profesí</t>
  </si>
  <si>
    <t>1260</t>
  </si>
  <si>
    <t>Y005</t>
  </si>
  <si>
    <t>Ocelové konzoly pro rozvody potrubí VZT  žárově zinkovaná ocel, kotvení do zdi na chemické kotvy.  počet: dle potřeby jednotlivých profesí</t>
  </si>
  <si>
    <t>1262</t>
  </si>
  <si>
    <t>621</t>
  </si>
  <si>
    <t>Y006</t>
  </si>
  <si>
    <t>Nerezové kotvy vkládané do spáry PREFA panelů pro zavěšení nosného roštu akustického podhledu  Délka: 750mm</t>
  </si>
  <si>
    <t>1264</t>
  </si>
  <si>
    <t>Y007</t>
  </si>
  <si>
    <t>Dvířka pod obklad s rámem, rozměr dle velikosti obkladaček (min. 200/200mm), provedení na magnety.</t>
  </si>
  <si>
    <t>1266</t>
  </si>
  <si>
    <t>623</t>
  </si>
  <si>
    <t>Y008</t>
  </si>
  <si>
    <t>Nerezová dvířka ZTI s rámem. Dvířka budou opatřena zapuštěnými panty a budou uzavíratelná na systémový klíč ( např. přenosná klička). Dvířka budou po obvodě ztužena a zahnuta proti možnosti poranění.    Rozměr …. 150 x 250 mm s rámem</t>
  </si>
  <si>
    <t>1268</t>
  </si>
  <si>
    <t>Y009</t>
  </si>
  <si>
    <t>Plastová dvířka ZTI s rámem. Dvířka budou opatřena zapuštěnými panty a budou uzavíratelná na systémový klíč ( např. přenosná klička).    Rozměr …. 150 x 250 mm s rámem</t>
  </si>
  <si>
    <t>1270</t>
  </si>
  <si>
    <t>625</t>
  </si>
  <si>
    <t>Y010</t>
  </si>
  <si>
    <t>Nerezová mřížka pro zakrytí přivětrávací hlavice ZTI s rámem.    Rozměr …. 300 x 300 mm s rámem</t>
  </si>
  <si>
    <t>1272</t>
  </si>
  <si>
    <t>D43</t>
  </si>
  <si>
    <t>770B: Tabulka vnitřních výplní</t>
  </si>
  <si>
    <t>D1.1</t>
  </si>
  <si>
    <t>Dveře foliové otevíravé, jednokřídlové, hladké, plné do ocelové zárubně. Obvodový rám dveřního křídla bude z masivního dřeva. Výplň křídla – odlehčená DTD deska.   rozměr: 700/1970mm zámek: cylindrická vložka kování: klika – klika</t>
  </si>
  <si>
    <t>1274</t>
  </si>
  <si>
    <t>627</t>
  </si>
  <si>
    <t>D1.2</t>
  </si>
  <si>
    <t>Dveře foliové otevíravé, jednokřídlové, hladké, plné do ocelové zárubně. Obvodový rám dveřního křídla bude z masivního dřeva. Výplň křídla – odlehčená DTD deska.   rozměr: 700/1970mm zámek: cylindrická vložka kování: WC pojistka</t>
  </si>
  <si>
    <t>1276</t>
  </si>
  <si>
    <t>D1.3</t>
  </si>
  <si>
    <t>Dveře foliové otevíravé, jednokřídlové, hladké, plné do ocelové zárubně. Obvodový rám dveřního křídla bude z masivního dřeva. Výplň křídla – odlehčená DTD deska.   rozměr: 700/1970mm zámek: cylindrická vložka kování: WC pojistka  Dveře budou v provedení d</t>
  </si>
  <si>
    <t>1278</t>
  </si>
  <si>
    <t>Dveře foliové otevíravé, jednokřídlové, hladké, plné do ocelové zárubně. Obvodový rám dveřního křídla bude z masivního dřeva. Výplň křídla – odlehčená DTD deska.   rozměr: 700/1970mm zámek: cylindrická vložka kování: WC pojistka  Dveře budou v provedení do vlhka</t>
  </si>
  <si>
    <t>629</t>
  </si>
  <si>
    <t>D1.4</t>
  </si>
  <si>
    <t>Dveře foliové otevíravé, jednokřídlové, hladké, plné do ocelové zárubně. Obvodový rám dveřního křídla bude z masivního dřeva. Výplň křídla – odlehčená DTD deska.   rozměr: 700/1970mm zámek: cylindrická vložka kování: klika – klika  Dveře budou v provedení</t>
  </si>
  <si>
    <t>1280</t>
  </si>
  <si>
    <t>Dveře foliové otevíravé, jednokřídlové, hladké, plné do ocelové zárubně. Obvodový rám dveřního křídla bude z masivního dřeva. Výplň křídla – odlehčená DTD deska.   rozměr: 700/1970mm zámek: cylindrická vložka kování: klika – klika  Dveře budou v provedení do vlhka</t>
  </si>
  <si>
    <t>D2.1</t>
  </si>
  <si>
    <t>Dveře foliové otevíravé, jednokřídlové, hladké, plné do ocelové zárubně. Obvodový rám dveřního křídla bude z masivního dřeva. Výplň křídla – odlehčená DTD deska.   rozměr: 800/1970mm zámek: cylindrická vložka kování: klika – klika</t>
  </si>
  <si>
    <t>1282</t>
  </si>
  <si>
    <t>631</t>
  </si>
  <si>
    <t>D2.2</t>
  </si>
  <si>
    <t>Dveře foliové otevíravé, jednokřídlové, hladké, plné do ocelové zárubně. Obvodový rám dveřního křídla bude z masivního dřeva. Výplň křídla – odlehčená DTD deska.   rozměr: 800/1970mm zámek: cylindrická vložka kování: klika – klika  Dveře budou v provedení</t>
  </si>
  <si>
    <t>1284</t>
  </si>
  <si>
    <t>Dveře foliové otevíravé, jednokřídlové, hladké, plné do ocelové zárubně. Obvodový rám dveřního křídla bude z masivního dřeva. Výplň křídla – odlehčená DTD deska.   rozměr: 800/1970mm zámek: cylindrická vložka kování: klika – klika  Dveře budou v provedení do vlhka</t>
  </si>
  <si>
    <t>D2.3</t>
  </si>
  <si>
    <t>1286</t>
  </si>
  <si>
    <t>Dveře foliové otevíravé, jednokřídlové, hladké, plné do ocelové zárubně. Obvodový rám dveřního křídla bude z masivního dřeva. Výplň křídla – odlehčená DTD deska.   rozměr: 800/1970mm zámek: cylindrická vložka kování: klika – klika  Dveře budou v provedení do vlhka  Dveře a zárubně s požární odolností EW 30 DP3</t>
  </si>
  <si>
    <t>633</t>
  </si>
  <si>
    <t>D2.4</t>
  </si>
  <si>
    <t>Dveře foliové otevíravé, jednokřídlové, hladké, plné do ocelové zárubně. Obvodový rám dveřního křídla bude z masivního dřeva. Výplň křídla – odlehčená DTD deska.   rozměr: 800/1970mm zámek: cylindrická vložka kování: klika – klika  Dveře a zárubně s požár</t>
  </si>
  <si>
    <t>1288</t>
  </si>
  <si>
    <t>Dveře foliové otevíravé, jednokřídlové, hladké, plné do ocelové zárubně. Obvodový rám dveřního křídla bude z masivního dřeva. Výplň křídla – odlehčená DTD deska.   rozměr: 800/1970mm zámek: cylindrická vložka kování: klika – klika  Dveře a zárubně s požární odolností EW 30 DP3–C, samozavírač</t>
  </si>
  <si>
    <t>D2.5</t>
  </si>
  <si>
    <t>Dveře ocelové pozinkované, lakované s jádrem z minerální vaty, jednokřídlové, hladké, plné do ocelové zárubně.  rozměr: 800/1970mm zámek: cylindrická vložka kování: klika – klika  Dveře a zárubně s požární odolností EW 45 DP1</t>
  </si>
  <si>
    <t>1290</t>
  </si>
  <si>
    <t>635</t>
  </si>
  <si>
    <t>D3.1</t>
  </si>
  <si>
    <t>Dveře ocelové pozinkované, lakované s jádrem z minerální vaty, jednokřídlové, hladké, plné do ocelové zárubně.  rozměr: 900/1970mm zámek: cylindrická vložka kování: klika – klika  Dveře a zárubně s požární odolností EW 30 DP3–C, samozavírač</t>
  </si>
  <si>
    <t>1292</t>
  </si>
  <si>
    <t>D3.2</t>
  </si>
  <si>
    <t>Dveře ocelové pozinkované, lakované s jádrem z minerální vaty, jednokřídlové, hladké, plné do ocelové zárubně.  rozměr: 900/1970mm zámek: cylindrická vložka kování: klika – klika  Dveře a zárubně s požár. odolností EW 30 DP3</t>
  </si>
  <si>
    <t>1294</t>
  </si>
  <si>
    <t>637</t>
  </si>
  <si>
    <t>D3.3</t>
  </si>
  <si>
    <t>Dveře ocelové pozinkované, lakované s jádrem z minerální vaty, jednokřídlové, hladké, plné do ocelové zárubně.  rozměr: 900/1970mm zámek: cylindrická vložka kování: klika – klika  Dveře v provedení DP1</t>
  </si>
  <si>
    <t>1296</t>
  </si>
  <si>
    <t>D3.4</t>
  </si>
  <si>
    <t>Dveře ocelové pozinkované, lakované s jádrem z minerální vaty, jednokřídlové, hladké, plné do ocelové zárubně.  rozměr: 900/1970mm zámek: cylindrická vložka kování: klika – klika  Dveře a zárubně s požární odolností EI 30 DP3–C, Sm, akustické 43 dB, samoz</t>
  </si>
  <si>
    <t>1298</t>
  </si>
  <si>
    <t>Dveře ocelové pozinkované, lakované s jádrem z minerální vaty, jednokřídlové, hladké, plné do ocelové zárubně.  rozměr: 900/1970mm zámek: cylindrická vložka kování: klika – klika  Dveře a zárubně s požární odolností EI 30 DP3–C, Sm, akustické 43 dB, samozavírač</t>
  </si>
  <si>
    <t>639</t>
  </si>
  <si>
    <t>D4.1</t>
  </si>
  <si>
    <t>Dveře ocelové pozinkované, lakované s jádrem z minerální vaty, jednokřídlové, hladké, plné do ocelové zárubně.  rozměr: 1000/1970mm zámek: cylindrická vložka kování: klika – klika  akustické 43 dB, samozavírač</t>
  </si>
  <si>
    <t>1300</t>
  </si>
  <si>
    <t>D4.2</t>
  </si>
  <si>
    <t>Dveře ocelové pozinkované, lakované s jádrem z minerální vaty, jednokřídlové, hladké, plné do ocelové zárubně.  rozměr: 1000/1970mm zámek: cylindrická vložka kování: klika – klika  Dveře a zárubně s požární odolností EW 30 DP3–C, akustické 43 dB, samozaví</t>
  </si>
  <si>
    <t>1302</t>
  </si>
  <si>
    <t>Dveře ocelové pozinkované, lakované s jádrem z minerální vaty, jednokřídlové, hladké, plné do ocelové zárubně.  rozměr: 1000/1970mm zámek: cylindrická vložka kování: klika – klika  Dveře a zárubně s požární odolností EW 30 DP3–C, akustické 43 dB, samozavírač</t>
  </si>
  <si>
    <t>641</t>
  </si>
  <si>
    <t>D4.3</t>
  </si>
  <si>
    <t>Dveře ocelové pozinkované, lakované s jádrem z minerální vaty, jednokřídlové, hladké, plné do ocelové zárubně.  rozměr: 1000/1970mm zámek: cylindrická vložka kování: klika – klika  Dveře a zárubně s požární odolností EW 30 DP3–C, samozavírač</t>
  </si>
  <si>
    <t>1304</t>
  </si>
  <si>
    <t>D4.4</t>
  </si>
  <si>
    <t>Dveře ocelové pozinkované, lakované s jádrem z minerální vaty, jednokřídlové, hladké, plné do ocelové zárubně.  rozměr: 1000/2400mm zámek: cylindrická vložka kování: klika – klika  Dveře a zárubně s požár. odolností EW 30 DP3</t>
  </si>
  <si>
    <t>1306</t>
  </si>
  <si>
    <t>643</t>
  </si>
  <si>
    <t>O.1</t>
  </si>
  <si>
    <t>Dveře ocelové, plné, otevíravé, dvoukřídlové do ocelové zárubně  rozměr: 1600/2400mm zámek: cylindrická vložka kování: klika – klika  Dveře a zárubně s požární odolností EW 30 DP3–C, samozavírač</t>
  </si>
  <si>
    <t>1308</t>
  </si>
  <si>
    <t>O.2</t>
  </si>
  <si>
    <t>Dveře ocelové, plné, otevíravé, dvoukřídlové do ocelové zárubně  rozměr: 1800/2400mm zámek: cylindrická vložka kování: klika – klika  Dveře a zárubně s požár. odolností EW 30 DP3</t>
  </si>
  <si>
    <t>1310</t>
  </si>
  <si>
    <t>645</t>
  </si>
  <si>
    <t>ZK.1</t>
  </si>
  <si>
    <t>Dveře z lakované HPL bezfalcové otevíravé, jednokřídlové, hladké, plné do ocelové zárubně. Obvodový rám dveřního křídla bude z masivního dřeva. Výplň křídla – odlehčená DTD deska.   rozměr: 800/2400mm zámek: cylindrická vložka kování: klika – klika  Dveře</t>
  </si>
  <si>
    <t>1312</t>
  </si>
  <si>
    <t>Dveře z lakované HPL bezfalcové otevíravé, jednokřídlové, hladké, plné do ocelové zárubně. Obvodový rám dveřního křídla bude z masivního dřeva. Výplň křídla – odlehčená DTD deska.   rozměr: 800/2400mm zámek: cylindrická vložka kování: klika – klika  Dveře a zárubně s požární odolností EW 30 DP3–C, samozavírač</t>
  </si>
  <si>
    <t>ZK.2</t>
  </si>
  <si>
    <t>Dveře z lakované HPL bezfalcové otevíravé, jednokřídlové, hladké, plné do ocelové zárubně. Obvodový rám dveřního křídla bude z masivního dřeva. Výplň křídla – odlehčená DTD deska.   rozměr: 700/2400mm zámek: cylindrická vložka kování: klika – klika  Dveře</t>
  </si>
  <si>
    <t>1314</t>
  </si>
  <si>
    <t>Dveře z lakované HPL bezfalcové otevíravé, jednokřídlové, hladké, plné do ocelové zárubně. Obvodový rám dveřního křídla bude z masivního dřeva. Výplň křídla – odlehčená DTD deska.   rozměr: 700/2400mm zámek: cylindrická vložka kování: klika – klika  Dveře a zárubně s požární odolností EW 15 DP3–C, samozavírač</t>
  </si>
  <si>
    <t>647</t>
  </si>
  <si>
    <t>ZK.3</t>
  </si>
  <si>
    <t>Dveře z lakované HPL bezfalcové otevíravé, jednokřídlové, hladké, plné do ocelové zárubně. Obvodový rám dveřního křídla bude z masivního dřeva. Výplň křídla – odlehčená DTD deska.   rozměr: 700/1970mm zámek: cylindrická vložka kování: klika – klika  Dveře</t>
  </si>
  <si>
    <t>1316</t>
  </si>
  <si>
    <t>Dveře z lakované HPL bezfalcové otevíravé, jednokřídlové, hladké, plné do ocelové zárubně. Obvodový rám dveřního křídla bude z masivního dřeva. Výplň křídla – odlehčená DTD deska.   rozměr: 700/1970mm zámek: cylindrická vložka kování: klika – klika  Dveře a zárubně s požární odolností EW 15 DP3–C, samozavírač</t>
  </si>
  <si>
    <t>ZK.4</t>
  </si>
  <si>
    <t>Dveře z lakované HPL bezfalcové otevíravé, jednokřídlové, hladké, plné do ocelové zárubně. Obvodový rám dveřního křídla bude z masivního dřeva. Výplň křídla – odlehčená DTD deska.   rozměr: 800/1970mm zámek: cylindrická vložka kování: klika – klika  Dveře</t>
  </si>
  <si>
    <t>1318</t>
  </si>
  <si>
    <t>Dveře z lakované HPL bezfalcové otevíravé, jednokřídlové, hladké, plné do ocelové zárubně. Obvodový rám dveřního křídla bude z masivního dřeva. Výplň křídla – odlehčená DTD deska.   rozměr: 800/1970mm zámek: cylindrická vložka kování: klika – klika  Dveře a zárubně s požární odolností EW 30 DP3–C, samozavírač</t>
  </si>
  <si>
    <t>649</t>
  </si>
  <si>
    <t>ZK.5</t>
  </si>
  <si>
    <t>Dveře z lakované HPL bezfalcové otevíravé, jednokřídlové, hladké, plné do ocelové zárubně. Obvodový rám dveřního křídla bude z masivního dřeva. Výplň křídla – odlehčená DTD deska.   rozměr: 800/1970mm zámek: cylindrická vložka kování: klika – klika</t>
  </si>
  <si>
    <t>1320</t>
  </si>
  <si>
    <t>ZK.6</t>
  </si>
  <si>
    <t>1322</t>
  </si>
  <si>
    <t>Dveře z lakované HPL bezfalcové otevíravé, jednokřídlové, hladké, plné do ocelové zárubně. Obvodový rám dveřního křídla bude z masivního dřeva. Výplň křídla – odlehčená DTD deska.   rozměr: 800/1970mm zámek: cylindrická vložka kování: klika – klika  Dveře a zárubně s požární odolností EI 15 DP3–C, Sm, samozavírač</t>
  </si>
  <si>
    <t>651</t>
  </si>
  <si>
    <t>ZK.7</t>
  </si>
  <si>
    <t>Dveře z lakované HPL bezfalcové otevíravé, jednokřídlové, hladké, plné do ocelové zárubně. Obvodový rám dveřního křídla bude z masivního dřeva. Výplň křídla – odlehčená DTD deska.   rozměr: 700/2100mm zámek: cylindrická vložka kování: klika – klika</t>
  </si>
  <si>
    <t>1324</t>
  </si>
  <si>
    <t>ZK.8</t>
  </si>
  <si>
    <t>Dveře z lakované HPL bezfalcové otevíravé, jednokřídlové, hladké, plné do ocelové zárubně. Obvodový rám dveřního křídla bude z masivního dřeva. Výplň křídla – odlehčená DTD deska.   rozměr: 900/2100mm zámek: cylindrická vložka kování: klika – klika  Dveře</t>
  </si>
  <si>
    <t>1326</t>
  </si>
  <si>
    <t>Dveře z lakované HPL bezfalcové otevíravé, jednokřídlové, hladké, plné do ocelové zárubně. Obvodový rám dveřního křídla bude z masivního dřeva. Výplň křídla – odlehčená DTD deska.   rozměr: 900/2100mm zámek: cylindrická vložka kování: klika – klika  Dveře a zárubně s požární odolností EW 15 DP3–C, samozavírač</t>
  </si>
  <si>
    <t>653</t>
  </si>
  <si>
    <t>ZK.9</t>
  </si>
  <si>
    <t>Dveře z lakované HPL bezfalcové otevíravé, jednokřídlové, hladké, plné do ocelové zárubně. Obvodový rám dveřního křídla bude z masivního dřeva. Výplň křídla – odlehčená DTD deska.   rozměr: 800/2100mm zámek: cylindrická vložka kování: klika – klika</t>
  </si>
  <si>
    <t>1328</t>
  </si>
  <si>
    <t>ZK.10</t>
  </si>
  <si>
    <t>Dveře z lakované HPL bezfalcové otevíravé, dvoukřídlové, hladké, plné do ocelové zárubně. Obvodový rám dveřního křídla bude z masivního dřeva. Výplň křídla – odlehčená DTD deska.   rozměr: 1600/2100mm zámek: cylindrická vložka kování: klika – klika  Dveře</t>
  </si>
  <si>
    <t>1330</t>
  </si>
  <si>
    <t>Dveře z lakované HPL bezfalcové otevíravé, dvoukřídlové, hladké, plné do ocelové zárubně. Obvodový rám dveřního křídla bude z masivního dřeva. Výplň křídla – odlehčená DTD deska.   rozměr: 1600/2100mm zámek: cylindrická vložka kování: klika – klika  Dveře a zárubně s požární odolností EW 15 DP3–C, samozavírač</t>
  </si>
  <si>
    <t>655</t>
  </si>
  <si>
    <t>H.1</t>
  </si>
  <si>
    <t>Dveře hliníkové, otevíravé, jednokřídlé, hladké, plné. Do hliníkové rámové zárubně  rozměr křídla: 900/1970mm stavební otvor: 1100/2050mm  zámek: cylindrická vložka  Dveře a zárubně s požární odolností EI 30 DP3–C, Sm, samozavírač</t>
  </si>
  <si>
    <t>1332</t>
  </si>
  <si>
    <t>H.2</t>
  </si>
  <si>
    <t>Dveře hliníkové, otevíravé, jednokřídlé, hladké, plné. Do hliníkové rámové zárubně  rozměr křídla: 900/1970mm stavební otvor: 1100/2050mm  zámek: cylindrická vložka  Dveře a zárubně s požární odolností EW 30 DP3–C, samozavírač</t>
  </si>
  <si>
    <t>1334</t>
  </si>
  <si>
    <t>657</t>
  </si>
  <si>
    <t>H.3</t>
  </si>
  <si>
    <t>Dveře hliníkové, otevíravé, jednokřídlé, hladké, plné. Do hliníkové rámové zárubně  rozměr křídla: 800/2400mm stavební otvor: 1000/2500mm  zámek: cylindrická vložka  Dveře a zárubně s požární odolností EI 30 DP3–C, Sm, samozavírač</t>
  </si>
  <si>
    <t>1336</t>
  </si>
  <si>
    <t>H.4</t>
  </si>
  <si>
    <t>Prosklená stěna s dveřmi. Hliníkové, otevíravé, jednokřídlé, hladké, prosklené. Do hliníkové rámové zárubně  rozměr křídla: 1100/2400mm stavební otvor: 2475/2500mm  zasklení: oboustranné VSG zámek: cylindrická vložka dveře: EI 30 DP3–C, Sm, samozavírač pe</t>
  </si>
  <si>
    <t>1338</t>
  </si>
  <si>
    <t>Prosklená stěna s dveřmi. Hliníkové, otevíravé, jednokřídlé, hladké, prosklené. Do hliníkové rámové zárubně  rozměr křídla: 1100/2400mm stavební otvor: 2475/2500mm  zasklení: oboustranné VSG zámek: cylindrická vložka dveře: EI 30 DP3–C, Sm, samozavírač pevné zasklení: EI 30 DP1</t>
  </si>
  <si>
    <t>659</t>
  </si>
  <si>
    <t>H.5</t>
  </si>
  <si>
    <t>Dveře hliníkové, otevíravé, jednokřídlé, hladké, plné. Do hliníkové rámové zárubně  rozměr křídla: 900/2400mm stavební otvor: 1100/2500mm  zámek: cylindrická vložka  Dveře a zárubně s požární odolností EW 15 DP3–C, samozavírač  Na dveře osadit vodorovné m</t>
  </si>
  <si>
    <t>1340</t>
  </si>
  <si>
    <t>Dveře hliníkové, otevíravé, jednokřídlé, hladké, plné. Do hliníkové rámové zárubně  rozměr křídla: 900/2400mm stavební otvor: 1100/2500mm  zámek: cylindrická vložka  Dveře a zárubně s požární odolností EW 15 DP3–C, samozavírač  Na dveře osadit vodorovné madlo pro osoby OTP</t>
  </si>
  <si>
    <t>H.6</t>
  </si>
  <si>
    <t>Dveře hliníkové, otevíravé, jednokřídlé, hladké, prosklené. Do hliníkové rámové zárubně  rozměr křídla: 1000/2400mm stavební otvor: 1200/2500mm  zasklení: dvojsklo, oboustranné VSG zámek: cylindrická vložka  Dveře a zárubně s požární odolností EW 15 DP3–C</t>
  </si>
  <si>
    <t>1342</t>
  </si>
  <si>
    <t>Dveře hliníkové, otevíravé, jednokřídlé, hladké, prosklené. Do hliníkové rámové zárubně  rozměr křídla: 1000/2400mm stavební otvor: 1200/2500mm  zasklení: dvojsklo, oboustranné VSG zámek: cylindrická vložka  Dveře a zárubně s požární odolností EW 15 DP3–C, samozavírač Na dveře osadit hrazdové panikové kování</t>
  </si>
  <si>
    <t>661</t>
  </si>
  <si>
    <t>H.7</t>
  </si>
  <si>
    <t>Vnitřní prosklená výplň, pevné zasklení  stavební otvor: 1200/2000mm  zasklení: dvojsklo, oboustranné VSG Požární odolnost EI 30 DP1</t>
  </si>
  <si>
    <t>1344</t>
  </si>
  <si>
    <t>H.8</t>
  </si>
  <si>
    <t>Vnitřní prosklená výplň, pevné zasklení  stavební otvor: 3700/2000mm  zasklení: dvojsklo, oboustranné VSG  dělení svislými hliníkovými sloupky  Požární odolnost EI 30 DP1 Levé:    Pravé:</t>
  </si>
  <si>
    <t>1346</t>
  </si>
  <si>
    <t>663</t>
  </si>
  <si>
    <t>H.9</t>
  </si>
  <si>
    <t>Dveře hliníkové, otevíravé, jednokřídlé, hladké, plné. Do hliníkové rámové zárubně  rozměr křídla: 800/1970mm stavební otvor: 1075/2050mm  zámek: cylindrická vložka  Dveře a zárubně s požární odolností EW 30 DP3–C, samozavírač</t>
  </si>
  <si>
    <t>1348</t>
  </si>
  <si>
    <t>H.10</t>
  </si>
  <si>
    <t>Vnitřní prosklená stěna s dvojicí prosklených dvoukřídlových dveří. Sestava výšky 2,50m bude kotvena hliníkovými svislými paždíky do stropní kce ve výšce 3,15m  Stavební otvor: 7700/2500mm 2xdveřní křídlo: dvoukřídlové 2*900/2400mm zasklení: dvojsklo, obo</t>
  </si>
  <si>
    <t>1350</t>
  </si>
  <si>
    <t>Vnitřní prosklená stěna s dvojicí prosklených dvoukřídlových dveří. Sestava výšky 2,50m bude kotvena hliníkovými svislými paždíky do stropní kce ve výšce 3,15m  Stavební otvor: 7700/2500mm 2xdveřní křídlo: dvoukřídlové 2*900/2400mm zasklení: dvojsklo, oboustranné VSG  Na křídla osadit vodorovnou panikovou hrazdu, koordinátor zavírání křídel.  Dále bude na jedno křídlo osazen elektrický samootevírač dveří ovládaný ústřednou EPS – přívod vzduchu pro OTK  Na bočních stranách výplně budou osazeny hliníkové slepé osazovací profily</t>
  </si>
  <si>
    <t>665</t>
  </si>
  <si>
    <t>H.11</t>
  </si>
  <si>
    <t>Dveře hliníkové, otevíravé, jednokřídlé, hladké, plné. Do hliníkové rámové zárubně. Na vnější stranu bude připevněna deska HPL  rozměr křídla: 1200/2000mm stavební otvor: 1400/2100mm  zámek: cylindrická vložka  Dveře a zárubně s požární odolností EW 15 DP</t>
  </si>
  <si>
    <t>1352</t>
  </si>
  <si>
    <t>Dveře hliníkové, otevíravé, jednokřídlé, hladké, plné. Do hliníkové rámové zárubně. Na vnější stranu bude připevněna deska HPL  rozměr křídla: 1200/2000mm stavební otvor: 1400/2100mm  zámek: cylindrická vložka  Dveře a zárubně s požární odolností EW 15 DP3</t>
  </si>
  <si>
    <t>H.12</t>
  </si>
  <si>
    <t>Dveře hliníkové, otevíravé, jednokřídlé, hladké, plné. Do hliníkové rámové zárubně. Na vnější stranu bude připevněna deska HPL  rozměr křídla: 1100/2100mm stavební otvor: 1400/2200mm  zámek: cylindrická vložka  Dveře a zárubně s požární odolností EW 15 DP</t>
  </si>
  <si>
    <t>1354</t>
  </si>
  <si>
    <t>Dveře hliníkové, otevíravé, jednokřídlé, hladké, plné. Do hliníkové rámové zárubně. Na vnější stranu bude připevněna deska HPL  rozměr křídla: 1100/2100mm stavební otvor: 1400/2200mm  zámek: cylindrická vložka  Dveře a zárubně s požární odolností EW 15 DP3–C, samozavírač  Na dveře osadit hrazdové panikové kování  Samozavírač bude držet dveře v poloze otevřeno a při signálu EPS dojde k jejich uzavření. Dveře bude možné také manuálně uzavřít</t>
  </si>
  <si>
    <t>667</t>
  </si>
  <si>
    <t>H.13</t>
  </si>
  <si>
    <t>Dveře hliníkové, otevíravé, jednokřídlé, hladké, plné. Do hliníkové rámové zárubně. Na vnější stranu bude připevněna deska HPL  rozměr křídla: 1200/2445mm stavební otvor: 1400/2545mm  zámek: cylindrická vložka  Dveře a zárubně s požární odolností EW 30 DP</t>
  </si>
  <si>
    <t>1356</t>
  </si>
  <si>
    <t>Dveře hliníkové, otevíravé, jednokřídlé, hladké, plné. Do hliníkové rámové zárubně. Na vnější stranu bude připevněna deska HPL  rozměr křídla: 1200/2445mm stavební otvor: 1400/2545mm  zámek: cylindrická vložka  Dveře a zárubně s požární odolností EW 30 DP3–C, samozavírač</t>
  </si>
  <si>
    <t>H.14</t>
  </si>
  <si>
    <t>Dveře hliníkové, otevíravé, jednokřídlé, hladké, plné. Do hliníkové rámové zárubně. Na vnější stranu bude připevněna deska HPL  rozměr křídla: 1000/1970mm stavební otvor: 1200/2100mm  zámek: cylindrická vložka</t>
  </si>
  <si>
    <t>1358</t>
  </si>
  <si>
    <t>669</t>
  </si>
  <si>
    <t>H.15</t>
  </si>
  <si>
    <t>Dveře hliníkové, otevíravé, jednokřídlé, hladké, plné. Do hliníkové rámové zárubně. Na vnější stranu bude připevněna deska HPL  rozměr křídla: 800/1970mm stavební otvor: 1000/2100mm  zámek: cylindrická vložka</t>
  </si>
  <si>
    <t>1360</t>
  </si>
  <si>
    <t>H.16</t>
  </si>
  <si>
    <t>Dveře hliníkové, otevíravé, jednokřídlé, hladké, plné. Do hliníkové rámové zárubně  rozměr křídla: 1100/2400mm stavební otvor: 1300/2500mm  zámek: cylindrická vložka  Dveře a zárubně s požární odolností EI 30 DP3–C, Sm, samozavírač  Na dveře osadit hrazdo</t>
  </si>
  <si>
    <t>1362</t>
  </si>
  <si>
    <t>Dveře hliníkové, otevíravé, jednokřídlé, hladké, plné. Do hliníkové rámové zárubně  rozměr křídla: 1100/2400mm stavební otvor: 1300/2500mm  zámek: cylindrická vložka  Dveře a zárubně s požární odolností EI 30 DP3–C, Sm, samozavírač  Na dveře osadit hrazdové panikové kování</t>
  </si>
  <si>
    <t>671</t>
  </si>
  <si>
    <t>H.17</t>
  </si>
  <si>
    <t>Dveře hliníkové, otevíravé, jednokřídlé, hladké, plné. Do hliníkové rámové zárubně  rozměr křídla: 900/2425mm stavební otvor: 1100/2525mm  zámek: cylindrická vložka  Na dveře osadit vodorovné madlo pro osoby OTP</t>
  </si>
  <si>
    <t>1364</t>
  </si>
  <si>
    <t>H.18</t>
  </si>
  <si>
    <t>Dveře hliníkové, otevíravé, jednokřídlé, hladké, prosklené. Do hliníkové rámové zárubně  rozměr křídla: 800/2425mm stavební otvor: 1000/2525mm  zasklení: dvojsklo, oboustranné VSG zámek: cylindrická vložka  Dveře a zárubně s požární odolností EW 30 DP3–C,</t>
  </si>
  <si>
    <t>1366</t>
  </si>
  <si>
    <t>Dveře hliníkové, otevíravé, jednokřídlé, hladké, prosklené. Do hliníkové rámové zárubně  rozměr křídla: 800/2425mm stavební otvor: 1000/2525mm  zasklení: dvojsklo, oboustranné VSG zámek: cylindrická vložka  Dveře a zárubně s požární odolností EW 30 DP3–C, samozavírač</t>
  </si>
  <si>
    <t>673</t>
  </si>
  <si>
    <t>H.19</t>
  </si>
  <si>
    <t>Hliníková prosklená stěna s dveřmi. Dveře hliníkové, otevíravé, jednokřídlé, hladké, prosklené. Do hliníkové rámové zárubně  rozměr křídla: 800/2425mm stavební otvor: 2525/2525mm  zasklení: dvojsklo, oboustranné VSG zámek: cylindrická vložka</t>
  </si>
  <si>
    <t>1368</t>
  </si>
  <si>
    <t>H.20</t>
  </si>
  <si>
    <t>Dveře hliníkové, otevíravé, jednokřídlé, hladké, plné. Do hliníkové rámové zárubně  rozměr křídla: 1000/2000mm stavební otvor: 1245/2150mm  zámek: cylindrická vložka  Dveře a zárubně s požární odolností EI 15 DP3–C, Sm, akustické 43 dB, samozavírač</t>
  </si>
  <si>
    <t>1370</t>
  </si>
  <si>
    <t>675</t>
  </si>
  <si>
    <t>H.21</t>
  </si>
  <si>
    <t>Dveře hliníkové, otevíravé, dvoukřídlé, hladké, prosklené. Do hliníkové rámové zárubně  rozměr dveří: 1600/2400mm stavební otvor: 1800/2500mm  zámek: cylindrická vložka  Dveře a zárubně s požární odolností EI 15 DP3–C, Sm, samozavírač</t>
  </si>
  <si>
    <t>1372</t>
  </si>
  <si>
    <t>H.22</t>
  </si>
  <si>
    <t>Dveře hliníkové, otevíravé, jednokřídlé, hladké, prosklené. Do hliníkové rámové zárubně  rozměr křídla: 900/2425mm stavební otvor: 1100/2525mm  zasklení: dvojsklo, oboustranné VSG zámek: cylindrická vložka kování: klika–koule  Dveře a zárubně s požární od</t>
  </si>
  <si>
    <t>1374</t>
  </si>
  <si>
    <t>Dveře hliníkové, otevíravé, jednokřídlé, hladké, prosklené. Do hliníkové rámové zárubně  rozměr křídla: 900/2425mm stavební otvor: 1100/2525mm  zasklení: dvojsklo, oboustranné VSG zámek: cylindrická vložka kování: klika–koule  Dveře a zárubně s požární odolností EW 15 DP3–C, samozavírač</t>
  </si>
  <si>
    <t>677</t>
  </si>
  <si>
    <t>H.23</t>
  </si>
  <si>
    <t>Dveře hliníkové, otevíravé, jednokřídlé, hladké, prosklené. Do hliníkové rámové zárubně  rozměr křídla: 800/2425mm stavební otvor: 1000/2525mm  zasklení: dvojsklo, oboustranné VSG zámek: cylindrická vložka kování: klika–koule  Dveře a zárubně s požární od</t>
  </si>
  <si>
    <t>1376</t>
  </si>
  <si>
    <t>Dveře hliníkové, otevíravé, jednokřídlé, hladké, prosklené. Do hliníkové rámové zárubně  rozměr křídla: 800/2425mm stavební otvor: 1000/2525mm  zasklení: dvojsklo, oboustranné VSG zámek: cylindrická vložka kování: klika–koule  Dveře a zárubně s požární odolností EW 15 DP3–C, samozavírač  Na vnitřní stranu výplně bude upevněna hliníková žaluzie ovládaná řetízkem</t>
  </si>
  <si>
    <t>H.24</t>
  </si>
  <si>
    <t>Vnitřní prosklená výplň, pevné zasklení  stavební otvor: 1000/2525mm  zasklení: dvojsklo, oboustranné VSG  Požární odolnost EI 30 DP1  Na vnitřní stranu výplně bude upevněna hliníková žaluzie ovládaná řetízkem</t>
  </si>
  <si>
    <t>1378</t>
  </si>
  <si>
    <t>679</t>
  </si>
  <si>
    <t>H.25</t>
  </si>
  <si>
    <t>Dveře hliníkové, otevíravé, jednokřídlé, hladké, prosklené. Do hliníkové rámové zárubně  rozměr křídla: 900/2400mm stavební otvor: 1100/2500mm  zasklení: dvojsklo, oboustranné VSG zámek: cylindrická vložka kování: klika–klika Dveře a zárubně s požární odo</t>
  </si>
  <si>
    <t>1380</t>
  </si>
  <si>
    <t>Dveře hliníkové, otevíravé, jednokřídlé, hladké, prosklené. Do hliníkové rámové zárubně  rozměr křídla: 900/2400mm stavební otvor: 1100/2500mm  zasklení: dvojsklo, oboustranné VSG zámek: cylindrická vložka kování: klika–klika Dveře a zárubně s požární odolností EI 15 DP3–C,Sm, samozavírač</t>
  </si>
  <si>
    <t>H.26</t>
  </si>
  <si>
    <t>Vnitřní prosklená výplň, pevné zasklení  stavební otvor: 1100/2500mm  zasklení: dvojsklo, oboustranné VSG Požární odolnost EI 30 DP1</t>
  </si>
  <si>
    <t>1382</t>
  </si>
  <si>
    <t>681</t>
  </si>
  <si>
    <t>H.27</t>
  </si>
  <si>
    <t>Vnitřní prosklená výplň, pevné zasklení  stavební otvor: 3700/2500mm  zasklení: dvojsklo, oboustranné VSG  dělení svislými hliníkovými sloupky  Požární odolnost EI 30 DP1</t>
  </si>
  <si>
    <t>1384</t>
  </si>
  <si>
    <t>H.28</t>
  </si>
  <si>
    <t>Vnitřní prosklená výplň, pevné zasklení  stavební otvor: 2650/2500mm  zasklení: dvojsklo, oboustranné VSG  dělení svislými hliníkovými sloupky  Požární odolnost EI 30 DP1  Na vnitřní stranu výplně bude upevněna hliníková žaluzie ovládaná řetízkem</t>
  </si>
  <si>
    <t>1386</t>
  </si>
  <si>
    <t>683</t>
  </si>
  <si>
    <t>H.29</t>
  </si>
  <si>
    <t>Hliníková prosklená stěna s dveřmi. Dveře hliníkové, otevíravé, jednokřídlé, hladké, prosklené. Do hliníkové rámové zárubně  rozměr křídla: 800/2400mm stavební otvor: 1800/2500mm  zasklení: dvojsklo, oboustranné VSG zámek: cylindrická vložka kování: klika</t>
  </si>
  <si>
    <t>1388</t>
  </si>
  <si>
    <t>Hliníková prosklená stěna s dveřmi. Dveře hliníkové, otevíravé, jednokřídlé, hladké, prosklené. Do hliníkové rámové zárubně  rozměr křídla: 800/2400mm stavební otvor: 1800/2500mm  zasklení: dvojsklo, oboustranné VSG zámek: cylindrická vložka kování: klika – klika  Ve spodní části pevné výplně bude neprůhledná folie</t>
  </si>
  <si>
    <t>H.30</t>
  </si>
  <si>
    <t>Vnitřní prosklená stěna s jednokřídlovými prosklenými dveří. Sestava výšky 2,50m bude kotvena hliníkovými svislými paždíky do stropní kce ve výšce 3,62m  Stavební otvor: 5775/2500mm dveřní křídlo: 800/2400mm zasklení: dvojsklo, oboustranné VSG  Výplň nava</t>
  </si>
  <si>
    <t>1390</t>
  </si>
  <si>
    <t>Vnitřní prosklená stěna s jednokřídlovými prosklenými dveří. Sestava výšky 2,50m bude kotvena hliníkovými svislými paždíky do stropní kce ve výšce 3,62m  Stavební otvor: 5775/2500mm dveřní křídlo: 800/2400mm zasklení: dvojsklo, oboustranné VSG  Výplň navazuje na vnější výplň 30.</t>
  </si>
  <si>
    <t>685</t>
  </si>
  <si>
    <t>H.31</t>
  </si>
  <si>
    <t>Dveře hliníkové, otevíravé, jednokřídlé, hladké, plné. Do hliníkové rámové zárubně  rozměr křídla: 800/2100mm stavební otvor: 1000/2200mm  zámek: cylindrická vložka  Dveře a zárubně s požární odolností EI 15 DP3–C, Sm, akustické 43 dB, samozavírač</t>
  </si>
  <si>
    <t>1392</t>
  </si>
  <si>
    <t>H.32</t>
  </si>
  <si>
    <t>Dveře hliníkové, otevíravé, jednokřídlé, hladké, plné. Do hliníkové rámové zárubně  rozměr křídla: 900/2000mm stavební otvor: 1100/2100mm  zámek: cylindrická vložka  Dveře a zárubně s požární odolností EI 15 DP3–C, Sm, samozavírač</t>
  </si>
  <si>
    <t>1394</t>
  </si>
  <si>
    <t>687</t>
  </si>
  <si>
    <t>L.1</t>
  </si>
  <si>
    <t>Dveře do mokra HPL. Konstrukce dveří je tvořena rámem z polystyrolových profilů, vloženým jádrem z polystyrénu tl.34 mm. Na tuto konstrukci jsou oboustranně nalisovány desky z vysokotlakého laminátu-HPL tloušťky 3mm. Dveře osadit do hliníkové obložkové zá</t>
  </si>
  <si>
    <t>1396</t>
  </si>
  <si>
    <t>Dveře do mokra HPL. Konstrukce dveří je tvořena rámem z polystyrolových profilů, vloženým jádrem z polystyrénu tl.34 mm. Na tuto konstrukci jsou oboustranně nalisovány desky z vysokotlakého laminátu-HPL tloušťky 3mm. Dveře osadit do hliníkové obložkové zárubně. Bude použit skrytý závěs dveří. Povrchová úprava zárubně: eloxovaný přírodní hliník rozměr: 700/1970mm stavební otvor: 800/2020mm zámek: cylindrická vložka kování: klika – klika</t>
  </si>
  <si>
    <t>L.2</t>
  </si>
  <si>
    <t>1398</t>
  </si>
  <si>
    <t>Dveře do mokra HPL. Konstrukce dveří je tvořena rámem z polystyrolových profilů, vloženým jádrem z polystyrénu tl.34 mm. Na tuto konstrukci jsou oboustranně nalisovány desky z vysokotlakého laminátu-HPL tloušťky 3mm. Dveře osadit do hliníkové obložkové zárubně. Bude použit skrytý závěs dveří. Povrchová úprava zárubně: eloxovaný přírodní hliník  rozměr: 700/2100mm stavební otvor: 800/2150mm zámek: cylindrická vložka kování: klika – klika</t>
  </si>
  <si>
    <t>689</t>
  </si>
  <si>
    <t>L.3</t>
  </si>
  <si>
    <t>1400</t>
  </si>
  <si>
    <t>Dveře do mokra HPL. Konstrukce dveří je tvořena rámem z polystyrolových profilů, vloženým jádrem z polystyrénu tl.34 mm. Na tuto konstrukci jsou oboustranně nalisovány desky z vysokotlakého laminátu-HPL tloušťky 3mm. Dveře osadit do hliníkové obložkové zárubně. Bude použit skrytý závěs dveří. Povrchová úprava zárubně: eloxovaný přírodní hliník  rozměr: 900/2100mm stavební otvor: 1000/2150mm zámek: cylindrická vložka kování: klika – klika  V místnosti 3.32 na dveře osadit vodorovné madlo pro osoby OTP</t>
  </si>
  <si>
    <t>L.4</t>
  </si>
  <si>
    <t>1402</t>
  </si>
  <si>
    <t>Dveře do mokra HPL. Konstrukce dveří je tvořena rámem z polystyrolových profilů, vloženým jádrem z polystyrénu tl.34 mm. Na tuto konstrukci jsou oboustranně nalisovány desky z vysokotlakého laminátu-HPL tloušťky 3mm. Dveře osadit do hliníkové obložkové zárubně. Bude použit skrytý závěs dveří. Povrchová úprava zárubně: eloxovaný přírodní hliník  rozměr: 800/2100mm stavební otvor: 900/2150mm zámek: cylindrická vložka kování: klika – klika</t>
  </si>
  <si>
    <t>691</t>
  </si>
  <si>
    <t>S.1</t>
  </si>
  <si>
    <t>Celoskleněné dveře z kaleného a vrstveného skla do páry s pevným nadsvětlíkem. Dveře budou osazeny do nerezové popř. hliníkové úhelníkové zárubně.  Dveře: 854/1977 +548 mm Stavební otvor: 900/2525 mm Kování: váleček  Jedná se o dodávku technologie páry</t>
  </si>
  <si>
    <t>1404</t>
  </si>
  <si>
    <t>S.2</t>
  </si>
  <si>
    <t>Skleněná interiérová stěna do hliníkového rámu a sloupků s posuvnými automatickými dveřmi. Dveřní křídlo bude posuvné v horní horizontální přisazeném nosníku. Nosník bude kotven do bočních stěn.  Zasklení: 8 + 0,76 PVB + 8 s tabulemi tepelně tvrzeného bez</t>
  </si>
  <si>
    <t>1406</t>
  </si>
  <si>
    <t>Skleněná interiérová stěna do hliníkového rámu a sloupků s posuvnými automatickými dveřmi. Dveřní křídlo bude posuvné v horní horizontální přisazeném nosníku. Nosník bude kotven do bočních stěn.  Zasklení: 8 + 0,76 PVB + 8 s tabulemi tepelně tvrzeného bezpečnostního skla  Dveře: 800/1970 mm Rozměr výplně: 2475/2000 mm</t>
  </si>
  <si>
    <t>D44</t>
  </si>
  <si>
    <t>770C: Tabulka vnější výplní</t>
  </si>
  <si>
    <t>693</t>
  </si>
  <si>
    <t>Okno jednokřídlové, otevíravé a sklopné materiál: hliník, rám s přerušeným tepelným mostem, barva: exterier cihlově červená RAL 3011, interiér šedý hliník RAL 9007 sklo: trojsklo, VSG 6.8XN-14-4-16-6XN P1A stavební otvor: 1500/1000mm, osadit rozvody EZS</t>
  </si>
  <si>
    <t>1408</t>
  </si>
  <si>
    <t xml:space="preserve">Vnější dveře dvoukřídlové VEN otevíravé plné do rámové zárubně materiál: hliník, rám s přerušeným tepelným mostem, barva: exterier cihlově červená RAL 3011, interiér šedý hliník RAL 9007 stavební otvor: 1400/2500mm dveře: otevíravé 900+300/2400mm, hlavní </t>
  </si>
  <si>
    <t>1410</t>
  </si>
  <si>
    <t>Vnější dveře dvoukřídlové VEN otevíravé plné do rámové zárubně materiál: hliník, rám s přerušeným tepelným mostem, barva: exterier cihlově červená RAL 3011, interiér šedý hliník RAL 9007 stavební otvor: 1400/2500mm dveře: otevíravé 900+300/2400mm, hlavní křídlo PRAVÉ kování: klika - koule osadit samozavírač osadit rozvody EZS</t>
  </si>
  <si>
    <t>695</t>
  </si>
  <si>
    <t>Okno jednokřídlové, otevíravé a sklopné materiál: hliník, rám s přerušeným tepelným mostem, barva: exterier cihlově červená RAL 3011, interiér šedý hliník RAL 9007 sklo: trojsklo, VSG 6.8XN-14-4-16-6XN P1A stavební otvor: 1000/1000mm osadit rozvody EZS</t>
  </si>
  <si>
    <t>1412</t>
  </si>
  <si>
    <t>Vnější dveře jednokřídlové VEN otevíravé plné do rámové zárubně s pevným plným nadsvětlíkem materiál: hliník, rám s přerušeným tepelným mostem, barva: exterier cihlově červená RAL 3011, interiér šedý hliník RAL 9007 stavební otvor: 1100/2500mm dveře: otev</t>
  </si>
  <si>
    <t>1414</t>
  </si>
  <si>
    <t>Vnější dveře jednokřídlové VEN otevíravé plné do rámové zárubně s pevným plným nadsvětlíkem materiál: hliník, rám s přerušeným tepelným mostem, barva: exterier cihlově červená RAL 3011, interiér šedý hliník RAL 9007 stavební otvor: 1100/2500mm dveře: otevíravé 900/2000+400mm LEVÉ kování: klika - koule osadit samozavírač osadit rozvody EZS</t>
  </si>
  <si>
    <t>697</t>
  </si>
  <si>
    <t>1416</t>
  </si>
  <si>
    <t>Vnější dveře jednokřídlové VEN otevíravé plné do rámové zárubně s pevným plným nadsvětlíkem materiál: hliník, rám s přerušeným tepelným mostem, barva: exterier cihlově červená RAL 3011, interiér šedý hliník RAL 9007 stavební otvor: 1100/2500mm dveře: otevíravé 900/2000+400mm LEVÉ kování: klika - koule osadit samozavírač osadit rozvody EZS, Dveře v provedení DP1</t>
  </si>
  <si>
    <t>Vnější dveře jednokřídlové VEN otevíravé plné do rámové zárubně materiál: hliník, rám s přerušeným tepelným mostem, barva: exterier cihlově červená RAL 3011, interiér šedý hliník RAL 9007 stavební otvor: 1100/2500mm dveře: otevíravé 900/2400mm PRAVÉ kován</t>
  </si>
  <si>
    <t>1418</t>
  </si>
  <si>
    <t>Vnější dveře jednokřídlové VEN otevíravé plné do rámové zárubně materiál: hliník, rám s přerušeným tepelným mostem, barva: exterier cihlově červená RAL 3011, interiér šedý hliník RAL 9007 stavební otvor: 1100/2500mm dveře: otevíravé 900/2400mm PRAVÉ kování: klika - koule osadit samozavírač osadit rozvody EZS</t>
  </si>
  <si>
    <t>699</t>
  </si>
  <si>
    <t>Vnější dveře dvoukřídlové VEN otevíravé plné do rámové zárubně materiál: hliník, rám s přerušeným tepelným mostem, barva: exterier cihlově červená RAL 3011, interiér šedý hliník RAL 9007 stavební otvor: 3150/2500mm dveře: otevíravé 2 x 1475/2400mm, hlavní</t>
  </si>
  <si>
    <t>1420</t>
  </si>
  <si>
    <t>Vnější dveře dvoukřídlové VEN otevíravé plné do rámové zárubně materiál: hliník, rám s přerušeným tepelným mostem, barva: exterier cihlově červená RAL 3011, interiér šedý hliník RAL 9007 stavební otvor: 3150/2500mm dveře: otevíravé 2 x 1475/2400mm, hlavní křídlo PRAVÉ kování: klika - koule osadit samozavírač a koordinátor zavírání křídel osadit rozvody EZS</t>
  </si>
  <si>
    <t xml:space="preserve">Vnější dveře dvoukřídlové VEN otevíravé plné do rámové zárubně materiál: hliník, rám s přerušeným tepelným mostem, barva: exterier cihlově červená RAL 3011, interiér šedý hliník RAL 9007 stavební otvor: 1600/2500mm dveře: otevíravé 2 x 700/2400mm, hlavní </t>
  </si>
  <si>
    <t>1422</t>
  </si>
  <si>
    <t>Vnější dveře dvoukřídlové VEN otevíravé plné do rámové zárubně materiál: hliník, rám s přerušeným tepelným mostem, barva: exterier cihlově červená RAL 3011, interiér šedý hliník RAL 9007 stavební otvor: 1600/2500mm dveře: otevíravé 2 x 700/2400mm, hlavní křídlo PRAVÉ kování: klika - koule osadit samozavírač a koordinátor zavírání křídel osadit rozvody EZS</t>
  </si>
  <si>
    <t>701</t>
  </si>
  <si>
    <t>Vnější dveře jednokřídlové VEN otevíravé plné do rámové zárubně materiál: hliník, rám s přerušeným tepelným mostem, barva: exterier cihlově červená RAL 3011, interiér šedý hliník RAL 9007 stavební otvor: 1300/2100mm dveře: otevíravé 1100/2000mm LEVÉ kován</t>
  </si>
  <si>
    <t>1424</t>
  </si>
  <si>
    <t>Vnější dveře jednokřídlové VEN otevíravé plné do rámové zárubně materiál: hliník, rám s přerušeným tepelným mostem, barva: exterier cihlově červená RAL 3011, interiér šedý hliník RAL 9007 stavební otvor: 1300/2100mm dveře: otevíravé 1100/2000mm LEVÉ kování: klika - klika osadit rozvody EZS Křídla budou osazena otevíračem napojeným na ústřednu EPS. V případě vyhlášení poplachu dojde k jejich plnému otevření - jedná se o větrání CHÚC AI! Dveře budou osazeny vodorovnou panikovou hrazdou</t>
  </si>
  <si>
    <t>Vnější dveře jednokřídlové VEN otevíravé plné do rámové zárubně materiál: hliník, rám s přerušeným tepelným mostem, barva: exterier cihlově červená RAL 3011, interiér šedý hliník RAL 9007 stavební otvor: 1100/2100mm dveře: otevíravé 900/2000mm LEVÉ kování</t>
  </si>
  <si>
    <t>1426</t>
  </si>
  <si>
    <t>Vnější dveře jednokřídlové VEN otevíravé plné do rámové zárubně materiál: hliník, rám s přerušeným tepelným mostem, barva: exterier cihlově červená RAL 3011, interiér šedý hliník RAL 9007 stavební otvor: 1100/2100mm dveře: otevíravé 900/2000mm LEVÉ kování: klika - klika osadit samozavírač osadit rozvody EZS Na dveře do 1.49 a 1.50 bude osazeno vodorovné madlo pro OTP</t>
  </si>
  <si>
    <t>703</t>
  </si>
  <si>
    <t>Vnější dveře jednokřídlové VEN otevíravé plné do rámové zárubně materiál: hliník, rám s přerušeným tepelným mostem, barva: exterier cihlově červená RAL 3011, interiér šedý hliník RAL 9007 stavební otvor: 1200/2100mm dveře: otevíravé 1000/2000mm LEVÉ kován</t>
  </si>
  <si>
    <t>1428</t>
  </si>
  <si>
    <t>Vnější dveře jednokřídlové VEN otevíravé plné do rámové zárubně materiál: hliník, rám s přerušeným tepelným mostem, barva: exterier cihlově červená RAL 3011, interiér šedý hliník RAL 9007 stavební otvor: 1200/2100mm dveře: otevíravé 1000/2000mm LEVÉ kování: klika - koule osadit samozavírač osadit rozvody EZS</t>
  </si>
  <si>
    <t>Okno jednokřídlové, sklopné materiál: hliník, rám s přerušeným tepelným mostem, barva: exterier cihlově červená RAL 3011, interiér šedý hliník RAL 9007 sklo: trojsklo, VSG 6.8XN-14-4-16-6XN P1A stavební otvor: 2000/1100mm osadit rozvody EZS jedná se o pře</t>
  </si>
  <si>
    <t>1430</t>
  </si>
  <si>
    <t>Okno jednokřídlové, sklopné materiál: hliník, rám s přerušeným tepelným mostem, barva: exterier cihlově červená RAL 3011, interiér šedý hliník RAL 9007 sklo: trojsklo, VSG 6.8XN-14-4-16-6XN P1A stavební otvor: 2000/1100mm osadit rozvody EZS jedná se o předsazenou montáž do tepelně izolačních profilů</t>
  </si>
  <si>
    <t>705</t>
  </si>
  <si>
    <t>Vnější dveře jednokřídlové VEN otevíravé prosklené do rámové zárubně materiál: hliník, rám s přerušeným tepelným mostem, barva: exterier cihlově červená RAL 3011, interiér šedý hliník RAL 9007 sklo: trojsklo, VSG 6.8XN-14-4-16-6XN P1A stavební otvor: 1100</t>
  </si>
  <si>
    <t>1432</t>
  </si>
  <si>
    <t>Vnější dveře jednokřídlové VEN otevíravé prosklené do rámové zárubně materiál: hliník, rám s přerušeným tepelným mostem, barva: exterier cihlově červená RAL 3011, interiér šedý hliník RAL 9007 sklo: trojsklo, VSG 6.8XN-14-4-16-6XN P1A stavební otvor: 1100/2100mm dveře: otevíravé 900/2000mm LEVÉ kování: klika - klika osadit rozvody EZS</t>
  </si>
  <si>
    <t>Vnější sestava dvou jednokřídlových dveří VEN otevíravých plných do rámové zárubně. Mezi křídli bude svislý pevný rámový paždík materiál: hliník, rám s přerušeným tepelným mostem, barva: exterier cihlově červená RAL 3011, interiér šedý hliník RAL 9007 sta</t>
  </si>
  <si>
    <t>1434</t>
  </si>
  <si>
    <t>Vnější sestava dvou jednokřídlových dveří VEN otevíravých plných do rámové zárubně. Mezi křídli bude svislý pevný rámový paždík materiál: hliník, rám s přerušeným tepelným mostem, barva: exterier cihlově červená RAL 3011, interiér šedý hliník RAL 9007 stavební otvor: 2275/2100mm dveře: otevíravé 2 x 900/2000mm, kování: klika - klika osadit samozavírač osadit rozvody EZS</t>
  </si>
  <si>
    <t>707</t>
  </si>
  <si>
    <t>Garážová venkovní rolovací vrata montovaná před otvor na dálkové ovládání. Rolovací garážová vrata vykompenzovaná pružinami s integrovanou ochranou proti odsunutí. Rozměry průjezdu (š x v mm): 4750x2125 mm Barva: cihlově červená RAL 3011 Rám/zárubeň Boční</t>
  </si>
  <si>
    <t>1436</t>
  </si>
  <si>
    <t>Garážová venkovní rolovací vrata montovaná před otvor na dálkové ovládání. Rolovací garážová vrata vykompenzovaná pružinami s integrovanou ochranou proti odsunutí. Rozměry průjezdu (š x v mm): 4750x2125 mm Barva: cihlově červená RAL 3011 Rám/zárubeň Boční vodicí kolejnice z lisovaného hliníkového profilu s integrovaným kluzným profilem. Nátěr v barvě pláště vrat. Obložení překladu z ocelového plechu v barvě pláště vrat. Vnitřní a boční opláštění z ocelového plechu, (boční opláštění z hliníku u venkovních vrat) Obložení pancíře, boční opláštění, vodicí kolejnice a kryt v barvě pláště vrat. Plášf vrat Válečkovaný, s hliníkovým profilem vyplněným 100% bezfreonovou tuhou polyuretanovou pěnou s integrovaným větrným hákem, šířka krytí 75 mm. Vyvážení hmotnosti Technika tažné pružiny s uvnitř bočně uloženými dvojitými tažnými pružinami. Lisovaný hliník u venkovních rolovacích vrat. Přenos sil dvěma nosnými lany. Kování a uzavírací prostředky Uzamykatelný podlahový profil s dvoubodovým zamykáním při ručním provozu. Integrovaná ochrana proti odsunutí při použití pohonu.</t>
  </si>
  <si>
    <t>Sestava dvou prosklených vnějších výplní a vodorovného plného paždíku v rozsahu 2. a 3.NP: Vnější dveře dvoukřídlové VEN otevíravé prosklené s proskleným pevným nadsvětlíkem do rámové zárubně dveřní křídla: 2x900/2400mm nadsvětlík: 2000/750mm Vodorovný pl</t>
  </si>
  <si>
    <t>1438</t>
  </si>
  <si>
    <t>Sestava dvou prosklených vnějších výplní a vodorovného plného paždíku v rozsahu 2. a 3.NP: Vnější dveře dvoukřídlové VEN otevíravé prosklené s proskleným pevným nadsvětlíkem do rámové zárubně dveřní křídla: 2x900/2400mm nadsvětlík: 2000/750mm Vodorovný plný paždík, tepelně izolační rozměr: 2000/500mm Vnější prosklená neotvíravá výplň ve 3.NP rozměr: 2000/2500mm materiál: hliník, rám s přerušeným tepelným mostem, barva: exterier cihlově červená RAL 3011, interiér šedý hliník RAL 9007 sklo: trojsklo, VSG 6.8XN-14-4-16-6XN P1A stavební otvor celé sestavy: 2000/6150mm dveře: otevíravé 2 x 900/2400mm, hlavní křídlo LEVÉ kování: klika - koule osadit samozavírač a koordinátor zavírání křídel Křídla budou osazena otevírací OBOU KŘÍDEL napojeným na ústřednu EPS. V případě vyhlášení poplachu dojde k jejich plnému otevření - jedná se o větrání CHÚC AI! Křídla budou osazena vodorovnou panikovou hrazdou osadit rozvody EZS jedná se o předsazenou montáž do tepelně izolačních profilů</t>
  </si>
  <si>
    <t>709</t>
  </si>
  <si>
    <t>Sestava dvou prosklených vnějších výplní a vodorovného plného paždíku v rozsahu 2. a 3.NP: Vnější dveře dvoukřídlové VEN otevíravé prosklené s proskleným pevným nadsvětlíkem do rámové zárubně dveřní křídla: 2x900/2400mm nadsvětlík: 2000/750mm, neprůhledná</t>
  </si>
  <si>
    <t>1440</t>
  </si>
  <si>
    <t>Sestava dvou prosklených vnějších výplní a vodorovného plného paždíku v rozsahu 2. a 3.NP: Vnější dveře dvoukřídlové VEN otevíravé prosklené s proskleným pevným nadsvětlíkem do rámové zárubně dveřní křídla: 2x900/2400mm nadsvětlík: 2000/750mm, neprůhledná folie na sklo Vodorovný plný paždík, tepelně izolační rozměr: 2000/500mm Vnější prosklená neotvíravá výplň ve 3.NP rozměr: 2000/2500mm materiál: hliník, rám s přerušeným tepelným mostem, barva: exterier cihlově červená RAL 3011, interiér šedý hliník RAL 9007 sklo: trojsklo, VSG 6.8XN-14-4-16-6XN P1A stavební otvor celé sestavy: 2000/6150mm dveře: otevíravé 2 x 900/2400mm, hlavní křídlo LEVÉ kování: klika - koule osadit samozavírač a koordinátor zavírání křídel Křídla budou osazena vodorovnou panikovou hrazdou osadit rozvody EZS jedná se o předsazenou montáž do tepelně izolačních profilů</t>
  </si>
  <si>
    <t>1442</t>
  </si>
  <si>
    <t>Sestava dvou prosklených vnějších výplní a vodorovného plného paždíku v rozsahu 2. a 3.NP: Vnější dveře dvoukřídlové VEN otevíravé prosklené s proskleným pevným nadsvětlíkem do rámové zárubně dveřní křídla: 2x900/2400mm nadsvětlík: 2000/750mm, neprůhledná folie na sklo Vodorovný plný paždík, tepelně izolační rozměr: 2000/500mm Vnější prosklená neotvíravá výplň ve 3.NP rozměr: 2000/2500mm materiál: hliník, rám s přerušeným tepelným mostem, barva: exterier cihlově červená RAL 3011, interiér šedý hliník RAL 9007 sklo: trojsklo, VSG 6.8XN-14-4-16-6XN P1A stavební otvor celé sestavy: 2000/6150mm dveře: otevíravé 2 x 900/2400mm, hlavní křídlo LEVÉ kování: klika - koule osadit samozavírač a koordinátor zavírání křídel Na jedno křídlo bude osazen elektrický samootevírač dveří ovládaný ústřednou EPS - přívod vzduchu pro OTK Křídla budou osazena vodorovnou panikovou hrazdou osadit rozvody EZS jedná se o předsazenou montáž do tepelně izolačních profilů</t>
  </si>
  <si>
    <t>711</t>
  </si>
  <si>
    <t>Sestava dvou prosklených vnějších výplní a vodorovného plného paždíku v rozsahu 2. a 3.NP: Vnější prosklená neotvíravá výplň ve 2.NP se sklopným nadsvětlíkem rozměr: pevná 2000/1900mm nadsvětlík 2000/750mm Vodorovný plný paždík, tepelně izolační rozměr: 2</t>
  </si>
  <si>
    <t>1444</t>
  </si>
  <si>
    <t>Sestava dvou prosklených vnějších výplní a vodorovného plného paždíku v rozsahu 2. a 3.NP: Vnější prosklená neotvíravá výplň ve 2.NP se sklopným nadsvětlíkem rozměr: pevná 2000/1900mm nadsvětlík 2000/750mm Vodorovný plný paždík, tepelně izolační rozměr: 2000/500mm Vnější prosklená neotvíravá výplň ve 3.NP rozměr: 2000/2500mm materiál: hliník, rám s přerušeným tepelným mostem, barva: exterier cihlově červená RAL 3011, interiér šedý hliník RAL 9007 sklo: trojsklo, VSG 6.8XN-14-4-16-6XN P1A stavební otvor celé sestavy: 2000/5650mm osadit rozvody EZS jedná se o předsazenou montáž do tepelně izolačních profilů</t>
  </si>
  <si>
    <t>Vnější prosklená neotvíravá výplň rozměr: 1500/2400mm materiál: hliník, rám s přerušeným tepelným mostem, barva: exterier cihlově červená RAL 3011, interiér šedý hliník RAL 9007 sklo: trojsklo, VSG 6.8XN-14-4-16-6XN P1A Výplň bude osazena neprůhlednou fol</t>
  </si>
  <si>
    <t>1446</t>
  </si>
  <si>
    <t>Vnější prosklená neotvíravá výplň rozměr: 1500/2400mm materiál: hliník, rám s přerušeným tepelným mostem, barva: exterier cihlově červená RAL 3011, interiér šedý hliník RAL 9007 sklo: trojsklo, VSG 6.8XN-14-4-16-6XN P1A Výplň bude osazena neprůhlednou folií propouštějící světlo z venku osadit rozvody EZS jedná se o předsazenou montáž do tepelně izolačních profilů</t>
  </si>
  <si>
    <t>713</t>
  </si>
  <si>
    <t>Vnější prosklená neotvíravá výplň rozměr: 2000/2050mm materiál: hliník, rám s přerušeným tepelným mostem, barva: exterier cihlově červená RAL 3011, interiér šedý hliník RAL 9007 sklo: trojsklo, VSG 6.8XN-14-4-16-6XN P1A Před výplň budou osazeny horizontál</t>
  </si>
  <si>
    <t>1448</t>
  </si>
  <si>
    <t>Vnější prosklená neotvíravá výplň rozměr: 2000/2050mm materiál: hliník, rám s přerušeným tepelným mostem, barva: exterier cihlově červená RAL 3011, interiér šedý hliník RAL 9007 sklo: trojsklo, VSG 6.8XN-14-4-16-6XN P1A Před výplň budou osazeny horizontální hliníkové lamelové pevné žaluzie osadit rozvody EZS  jedná se o předsazenou montáž do tepelně izolačních profilů</t>
  </si>
  <si>
    <t xml:space="preserve">Vnější prosklená neotvíravá výplň dělená svislými paždíky rozměr: 5000/2050mm materiál: hliník, rám s přerušeným tepelným mostem, barva: exterier cihlově červená RAL 3011, interiér šedý hliník RAL 9007 sklo: trojsklo, VSG 6.8XN-14-4-16-6XN P1A Před výplň </t>
  </si>
  <si>
    <t>1450</t>
  </si>
  <si>
    <t>Vnější prosklená neotvíravá výplň dělená svislými paždíky rozměr: 5000/2050mm materiál: hliník, rám s přerušeným tepelným mostem, barva: exterier cihlově červená RAL 3011, interiér šedý hliník RAL 9007 sklo: trojsklo, VSG 6.8XN-14-4-16-6XN P1A Před výplň budou osazeny horizontální hliníkové lamelové pevné žaluzie, osadit rozvody EZS  jedná se o předsazenou montáž do tepelně izolačních profilů</t>
  </si>
  <si>
    <t>715</t>
  </si>
  <si>
    <t>Sestava dvou prosklených vnějších výplní a vodorovného plného paždíku v rozsahu 2. a 3.NP: Vnější prosklená neotvíravá výplň ve 2.NP rozměr: 2000/2650mm Vodorovný plný paždík, tepelně izolační rozměr: 2000/500mm Vnější prosklená neotvíravá výplň ve 3.NP r</t>
  </si>
  <si>
    <t>1452</t>
  </si>
  <si>
    <t>Sestava dvou prosklených vnějších výplní a vodorovného plného paždíku v rozsahu 2. a 3.NP: Vnější prosklená neotvíravá výplň ve 2.NP rozměr: 2000/2650mm Vodorovný plný paždík, tepelně izolační rozměr: 2000/500mm Vnější prosklená neotvíravá výplň ve 3.NP rozměr: 2000/2500mm materiál: hliník, rám s přerušeným tepelným mostem, barva: exterier cihlově červená RAL 3011, interiér šedý hliník RAL 9007 sklo: trojsklo, VSG 6.8XN-14-4-16-6XN P1A stavební otvor celé sestavy: 2000/5650mm osadit rozvody EZS jedná se o předsazenou montáž do tepelně izolačních profilů</t>
  </si>
  <si>
    <t>Sestava dvou prosklených vnějších výplní a vodorovného plného paždíku v rozsahu 2. a 3.NP: Vnější prosklená neotvíravá výplň ve 2.NP rozměr: 2000/2650mm Vodorovný plný paždík, tepelně izolační rozměr: 2000/500mm Vnější prosklená neotvíravá výplň ve 3.NP s</t>
  </si>
  <si>
    <t>1454</t>
  </si>
  <si>
    <t>Sestava dvou prosklených vnějších výplní a vodorovného plného paždíku v rozsahu 2. a 3.NP: Vnější prosklená neotvíravá výplň ve 2.NP rozměr: 2000/2650mm Vodorovný plný paždík, tepelně izolační rozměr: 2000/500mm Vnější prosklená neotvíravá výplň ve 3.NP se sklopným nadsvětlíkem rozměr: pevná 2000/1750mm nadsvětlík 2000/750mm materiál: hliník, rám s přerušeným tepelným mostem, barva: exterier cihlově červená RAL 3011, interiér šedý hliník RAL 9007 sklo: trojsklo, VSG 6.8XN-14-4-16-6XN P1A stavební otvor celé sestavy: 2000/5650mm osadit rozvody EZ jedná se o předsazenou montáž do tepelně izolačních profilů</t>
  </si>
  <si>
    <t>717</t>
  </si>
  <si>
    <t>Fasádní sestava s dvojící horizontálně výsuvných oken a pevnou neotevíravou částí materiál: hliník, rám s přerušeným tepelným mostem, barva: exterier cihlově červená RAL 3011, interiér šedý hliník RAL 9007 sklo: trojsklo, VSG 6.8XN-14-4-16-6XN P1A stavebn</t>
  </si>
  <si>
    <t>1456</t>
  </si>
  <si>
    <t>Fasádní sestava s dvojící horizontálně výsuvných oken a pevnou neotevíravou částí materiál: hliník, rám s přerušeným tepelným mostem, barva: exterier cihlově červená RAL 3011, interiér šedý hliník RAL 9007 sklo: trojsklo, VSG 6.8XN-14-4-16-6XN P1A stavební otvor: 2000/1050mm osadit rozvody EZS</t>
  </si>
  <si>
    <t>Fasádní sestava s horizontálně výsuvným oknem a pevnou neotevíravou částí materiál: hliník, rám s přerušeným tepelným mostem, barva: exterier cihlově červená RAL 3011, interiér šedý hliník RAL 9007 sklo: trojsklo, VSG 6.8XN-14-4-16-6XN P1A stavební otvor:</t>
  </si>
  <si>
    <t>1458</t>
  </si>
  <si>
    <t>Fasádní sestava s horizontálně výsuvným oknem a pevnou neotevíravou částí materiál: hliník, rám s přerušeným tepelným mostem, barva: exterier cihlově červená RAL 3011, interiér šedý hliník RAL 9007 sklo: trojsklo, VSG 6.8XN-14-4-16-6XN P1A stavební otvor: 1650/1050mm osadit rozvody EZS</t>
  </si>
  <si>
    <t>719</t>
  </si>
  <si>
    <t>Okno jednokřídlové, otevíravé a sklopné materiál: hliník, rám s přerušeným tepelným mostem, barva: exterier cihlově červená RAL 3011, interiér šedý hliník RAL 9007 sklo: trojsklo, VSG 6.8XN-14-4-16-6XN P1A stavební otvor: 750/1050mm osadit rozvody EZS</t>
  </si>
  <si>
    <t>1460</t>
  </si>
  <si>
    <t>Vnější dveře jednokřídlové VEN otevíravé prosklené do rámové zárubně materiál: AI. rám s přerušeným tepel, mostem barva: exterier cihlově červená RAL 3011, interiér šedý hliník RAL 9007 sklo: trojsklo, VSG 6.8XN-14-4-16-6XN P1A stavební otvor: 1000/2100mm</t>
  </si>
  <si>
    <t>1462</t>
  </si>
  <si>
    <t>Vnější dveře jednokřídlové VEN otevíravé prosklené do rámové zárubně materiál: AI. rám s přerušeným tepel, mostem barva: exterier cihlově červená RAL 3011, interiér šedý hliník RAL 9007 sklo: trojsklo, VSG 6.8XN-14-4-16-6XN P1A stavební otvor: 1000/2100mm dveře: otevíravé 800/2000mm LEVÉ kování: klika - klika osadit rozvody EZS</t>
  </si>
  <si>
    <t>721</t>
  </si>
  <si>
    <t>Okno jednokřídlové, otevíravé a sklopné materiál: hliník, rám s přerušeným tepelným mostem, barva: exterier cihlově červená RAL 3011, interiér šedý hliník RAL 9007 sklo: trojsklo, VSG 6.8XN-14-4-16-6XN P1A stavební otvor: 1500/2000mm osadit rozvody EZS  j</t>
  </si>
  <si>
    <t>1464</t>
  </si>
  <si>
    <t>Okno jednokřídlové, otevíravé a sklopné materiál: hliník, rám s přerušeným tepelným mostem, barva: exterier cihlově červená RAL 3011, interiér šedý hliník RAL 9007 sklo: trojsklo, VSG 6.8XN-14-4-16-6XN P1A stavební otvor: 1500/2000mm osadit rozvody EZS  jedná se o předsazenou montáž do tepelně izolačních profilů</t>
  </si>
  <si>
    <t>Vnější prosklená neotvíravá výplň dělená svislými paždíky s jednokřídlými dveřmi. Po stranách sestavy budou osazeny slepé hliníkové osazovací profily rozměr: 5560/2500mm + paždíky 80 a 390mm materiál: hliník, rám s přerušeným tepelným mostem, barva: exter</t>
  </si>
  <si>
    <t>1466</t>
  </si>
  <si>
    <t>Vnější prosklená neotvíravá výplň dělená svislými paždíky s jednokřídlými dveřmi. Po stranách sestavy budou osazeny slepé hliníkové osazovací profily rozměr: 5560/2500mm + paždíky 80 a 390mm materiál: hliník, rám s přerušeným tepelným mostem, barva: exterier cihlově červená RAL 3011, interiér šedý hliník RAL 9007 sklo: trojsklo, VSG 6.8XN-14-4-16-6XN P1A osadit rozvody EZS</t>
  </si>
  <si>
    <t>D45</t>
  </si>
  <si>
    <t>771.: Podlahy z dlaždic</t>
  </si>
  <si>
    <t>723</t>
  </si>
  <si>
    <t>771990112.R</t>
  </si>
  <si>
    <t>Vyrovnání podkladu samonivelační stěrkou tl 0-10 mm pevnosti 30 Mpa</t>
  </si>
  <si>
    <t>1468</t>
  </si>
  <si>
    <t>771274123</t>
  </si>
  <si>
    <t>Montáž obkladů stupnic z dlaždic protiskluzných keramických flexibilní lepidlo š do 300 mm</t>
  </si>
  <si>
    <t>1470</t>
  </si>
  <si>
    <t>Montáž obkladů schodišť z dlaždic keramických lepených flexibilním lepidlem stupnic protiskluzných nebo reliéfních, šířky přes 250 do 300 mm</t>
  </si>
  <si>
    <t>skladba P16-02 + P29-02 :</t>
  </si>
  <si>
    <t>(3*11+12)*1,15*2</t>
  </si>
  <si>
    <t>725</t>
  </si>
  <si>
    <t>771274242</t>
  </si>
  <si>
    <t>Montáž obkladů podstupnic z dlaždic reliéfních keramických flexibilní lepidlo v do 200 mm</t>
  </si>
  <si>
    <t>1472</t>
  </si>
  <si>
    <t>Montáž obkladů schodišť z dlaždic keramických lepených flexibilním lepidlem podstupnic protiskluzních nebo reliéfních, výšky přes 150 do 200 mm</t>
  </si>
  <si>
    <t>dlažba ze skladby P16-02 :</t>
  </si>
  <si>
    <t>771474134</t>
  </si>
  <si>
    <t>Montáž soklů z dlaždic keramických schodišťových stupňovitých flexibilní lepidlo v do 150 mm</t>
  </si>
  <si>
    <t>1474</t>
  </si>
  <si>
    <t>Montáž soklů z dlaždic keramických lepených flexibilním lepidlem schodišťových stupňovitých, výšky přes 120 do 150 mm</t>
  </si>
  <si>
    <t>(3*11+12)*(0,30+0,16)*2</t>
  </si>
  <si>
    <t>727</t>
  </si>
  <si>
    <t>771574351</t>
  </si>
  <si>
    <t>Montáž podlah keramických z protiskluzných dekorů lepených flexibilním rychletuhnoucím lepidlem do 50 ks/m2</t>
  </si>
  <si>
    <t>1476</t>
  </si>
  <si>
    <t>Montáž podlah z dlaždic keramických lepených flexibilním rychletuhnoucím lepidlem maloformátových reliéfních nebo z dekorů přes 45 do 50 ks/m2</t>
  </si>
  <si>
    <t>59761901.R</t>
  </si>
  <si>
    <t>schodovka keramická nekluzná "B" vel. 330x330 mm</t>
  </si>
  <si>
    <t>1478</t>
  </si>
  <si>
    <t>729</t>
  </si>
  <si>
    <t>59761992.R</t>
  </si>
  <si>
    <t>schodovka keramická nekluzná R9 vel. 330x330 mm</t>
  </si>
  <si>
    <t>1480</t>
  </si>
  <si>
    <t>59761001.R</t>
  </si>
  <si>
    <t>keramická dlažba nekluzná 1.N.P.</t>
  </si>
  <si>
    <t>1482</t>
  </si>
  <si>
    <t>731</t>
  </si>
  <si>
    <t>59761002.R</t>
  </si>
  <si>
    <t>keramická dlažba nekluzná R12</t>
  </si>
  <si>
    <t>1484</t>
  </si>
  <si>
    <t>59761003.R</t>
  </si>
  <si>
    <t>keramická dlažba nekluzná R12 V4 světle šedá 100x100 mm</t>
  </si>
  <si>
    <t>1486</t>
  </si>
  <si>
    <t>733</t>
  </si>
  <si>
    <t>59761004.R</t>
  </si>
  <si>
    <t>keramická dlažba nekluzná "B" ozn. 06 - světlá základní 125x250 mm</t>
  </si>
  <si>
    <t>1488</t>
  </si>
  <si>
    <t>59761005.R</t>
  </si>
  <si>
    <t>keramická dlažba nekluzná "B" ozn. 02 - světle šedá 125x250 mm</t>
  </si>
  <si>
    <t>1490</t>
  </si>
  <si>
    <t>735</t>
  </si>
  <si>
    <t>59761006.R</t>
  </si>
  <si>
    <t>keramická dlažba nekluzná "B" ozn. 04 - tmavě šedá 125x250 mm</t>
  </si>
  <si>
    <t>1492</t>
  </si>
  <si>
    <t>59761007.R</t>
  </si>
  <si>
    <t>keramická dlažba nekluzná "B" ozn. 01 - světle šedá 125x250 + 250x500 mm</t>
  </si>
  <si>
    <t>1494</t>
  </si>
  <si>
    <t>737</t>
  </si>
  <si>
    <t>59761008.R</t>
  </si>
  <si>
    <t>keramická dlažba nekluzná "B" ozn. 05 - tmavě šedá 125x250 + 250x500 mm</t>
  </si>
  <si>
    <t>1496</t>
  </si>
  <si>
    <t>59761009.R</t>
  </si>
  <si>
    <t>keramická dlažba nekluzná R9 ozn. 01 - světle šedá 125x250 + 250x500 mm</t>
  </si>
  <si>
    <t>1498</t>
  </si>
  <si>
    <t>739</t>
  </si>
  <si>
    <t>59761010.R</t>
  </si>
  <si>
    <t>keramická dlažba nekluzná R9 ozn. 02 - světle šedá 125x250 mm</t>
  </si>
  <si>
    <t>1500</t>
  </si>
  <si>
    <t>59761011.R</t>
  </si>
  <si>
    <t>keramická dlažba nekluzná R10 ozn. 06 - světlá základní 125x250 mm</t>
  </si>
  <si>
    <t>1502</t>
  </si>
  <si>
    <t>741</t>
  </si>
  <si>
    <t>59761012.R</t>
  </si>
  <si>
    <t>keramická dlažba nekluzná R10 ozn. 02 - světle šedá 125x250 mm</t>
  </si>
  <si>
    <t>1504</t>
  </si>
  <si>
    <t>59761013.R</t>
  </si>
  <si>
    <t>keramická dlažba nekluzná R10 ozn. 04 - tmavě šedá 125x250 mm</t>
  </si>
  <si>
    <t>1506</t>
  </si>
  <si>
    <t>743</t>
  </si>
  <si>
    <t>59761014.R</t>
  </si>
  <si>
    <t>keramická dlažba mrazuvzdorná R9</t>
  </si>
  <si>
    <t>1508</t>
  </si>
  <si>
    <t>59761015.R</t>
  </si>
  <si>
    <t>keramická dlažba nekluzná chemicky odolná</t>
  </si>
  <si>
    <t>1510</t>
  </si>
  <si>
    <t>745</t>
  </si>
  <si>
    <t>59761016.R</t>
  </si>
  <si>
    <t>keramická dlažba bazénová (akumulační nádrže)</t>
  </si>
  <si>
    <t>1512</t>
  </si>
  <si>
    <t>771474141</t>
  </si>
  <si>
    <t>Montáž soklů z dlaždic keramických s požlábkem flexibilní lepidlo v do 90 mm</t>
  </si>
  <si>
    <t>1514</t>
  </si>
  <si>
    <t>Montáž soklů z dlaždic keramických lepených flexibilním lepidlem s požlábkem, výšky do 90 mm</t>
  </si>
  <si>
    <t>747</t>
  </si>
  <si>
    <t>771474114</t>
  </si>
  <si>
    <t>Montáž soklů z dlaždic keramických rovných flexibilní lepidlo v do 150 mm</t>
  </si>
  <si>
    <t>1516</t>
  </si>
  <si>
    <t>Montáž soklů z dlaždic keramických lepených flexibilním lepidlem rovných, výšky přes 120 do 150 mm</t>
  </si>
  <si>
    <t>59761091.R</t>
  </si>
  <si>
    <t>soklovka L formát 250x66 mm červená</t>
  </si>
  <si>
    <t>1518</t>
  </si>
  <si>
    <t>ref. výrobek 37090 č. 154 (aktiv rot) / 5520029 (oxid rot aktiv)</t>
  </si>
  <si>
    <t>600,00*1,1</t>
  </si>
  <si>
    <t>749</t>
  </si>
  <si>
    <t>59761092.R</t>
  </si>
  <si>
    <t>soklovka L formát 250x66 mm bílá</t>
  </si>
  <si>
    <t>1520</t>
  </si>
  <si>
    <t>ref. výrobek 37090 č. 901 (naturweis)</t>
  </si>
  <si>
    <t>1220,00*1,1</t>
  </si>
  <si>
    <t>59761093.R</t>
  </si>
  <si>
    <t>oblouček vnější formát 30x250 mm protiskluz B červená</t>
  </si>
  <si>
    <t>1522</t>
  </si>
  <si>
    <t>ref. výrobek 37120 č. 154 (aktiv rot) / 5520029 (oxidrot aktiv)</t>
  </si>
  <si>
    <t>100,00*1,1</t>
  </si>
  <si>
    <t>751</t>
  </si>
  <si>
    <t>59761094.R</t>
  </si>
  <si>
    <t>oblouček vnitřní formát 30x250 mm</t>
  </si>
  <si>
    <t>1524</t>
  </si>
  <si>
    <t>ref. výrobek 17190</t>
  </si>
  <si>
    <t>50,00*1,1</t>
  </si>
  <si>
    <t>59761095.R</t>
  </si>
  <si>
    <t>dlaždice keramické vel. 250x125 mm po delší straně skosená hrana protiskluz B červená</t>
  </si>
  <si>
    <t>1526</t>
  </si>
  <si>
    <t>753</t>
  </si>
  <si>
    <t>59761096.R</t>
  </si>
  <si>
    <t>sprchová tvarovka šedá</t>
  </si>
  <si>
    <t>1528</t>
  </si>
  <si>
    <t>ref. výrobek 27182 H šedá nebo 901</t>
  </si>
  <si>
    <t>37,00*1,1</t>
  </si>
  <si>
    <t>998771103</t>
  </si>
  <si>
    <t>Přesun hmot tonážní pro podlahy z dlaždic v objektech v do 24 m</t>
  </si>
  <si>
    <t>1530</t>
  </si>
  <si>
    <t>Přesun hmot pro podlahy z dlaždic stanovený z hmotnosti přesunovaného materiálu vodorovná dopravní vzdálenost do 50 m v objektech výšky přes 12 do 24 m</t>
  </si>
  <si>
    <t>D46</t>
  </si>
  <si>
    <t>776.: Podlahy povlakové</t>
  </si>
  <si>
    <t>755</t>
  </si>
  <si>
    <t>776121111</t>
  </si>
  <si>
    <t>Vodou ředitelná penetrace savého podkladu povlakových podlah ředěná v poměru 1:3</t>
  </si>
  <si>
    <t>1532</t>
  </si>
  <si>
    <t>Příprava podkladu penetrace vodou ředitelná podlah</t>
  </si>
  <si>
    <t>776251111</t>
  </si>
  <si>
    <t>Lepení pásů z přírodního linolea (marmolea) standardním lepidlem</t>
  </si>
  <si>
    <t>1534</t>
  </si>
  <si>
    <t>Montáž podlahovin z přírodního linolea (marmolea) lepením standardním lepidlem z pásů standardních</t>
  </si>
  <si>
    <t>757</t>
  </si>
  <si>
    <t>776411112</t>
  </si>
  <si>
    <t>Montáž obvodových soklíků výšky do 100 mm</t>
  </si>
  <si>
    <t>1536</t>
  </si>
  <si>
    <t>Montáž soklíků lepením obvodových, výšky přes 80 do 100 mm</t>
  </si>
  <si>
    <t>m.č. 1.01 :</t>
  </si>
  <si>
    <t>2*(3,89+4,47)-0,90</t>
  </si>
  <si>
    <t>m.č. 1.06 :</t>
  </si>
  <si>
    <t>2*(3,58+2,57)-0,80-0,90</t>
  </si>
  <si>
    <t>m.č. 2.03 :</t>
  </si>
  <si>
    <t>2*(3,88+4,10)-0,90</t>
  </si>
  <si>
    <t>2*(3,80+3,76)-0,90</t>
  </si>
  <si>
    <t>m.č. 3.30 :</t>
  </si>
  <si>
    <t>2*(3,54+5,89)-0,90-2,65</t>
  </si>
  <si>
    <t>m.č. 3.05 :</t>
  </si>
  <si>
    <t>35,00</t>
  </si>
  <si>
    <t>28412901.R</t>
  </si>
  <si>
    <t>Podlahovina vinylová pásy tl. 4 mm</t>
  </si>
  <si>
    <t>1538</t>
  </si>
  <si>
    <t>(25,98+15,87+34,94)*1,1</t>
  </si>
  <si>
    <t>28412902.R</t>
  </si>
  <si>
    <t>Sportovní zátěžové PVC určené pro prostory posiloven tl. 9 mm</t>
  </si>
  <si>
    <t>1540</t>
  </si>
  <si>
    <t>108,15*1,1</t>
  </si>
  <si>
    <t>řezaný sokl :</t>
  </si>
  <si>
    <t>35,00*0,10*1,1</t>
  </si>
  <si>
    <t>759</t>
  </si>
  <si>
    <t>28411010</t>
  </si>
  <si>
    <t>lišta soklová PVC 20x100mm</t>
  </si>
  <si>
    <t>1542</t>
  </si>
  <si>
    <t>998776103</t>
  </si>
  <si>
    <t>Přesun hmot tonážní pro podlahy povlakové v objektech v do 24 m</t>
  </si>
  <si>
    <t>1544</t>
  </si>
  <si>
    <t>Přesun hmot pro podlahy povlakové  stanovený z hmotnosti přesunovaného materiálu vodorovná dopravní vzdálenost do 50 m v objektech výšky přes 12 do 24 m</t>
  </si>
  <si>
    <t>D47</t>
  </si>
  <si>
    <t>777.: Podlahy lité</t>
  </si>
  <si>
    <t>761</t>
  </si>
  <si>
    <t>777615213.R</t>
  </si>
  <si>
    <t>Nátěry epoxidové podlah betonových dvojnásobné Saduritem Z1-A včetně vytaženého soklu a penetrace</t>
  </si>
  <si>
    <t>1546</t>
  </si>
  <si>
    <t>777510041.R</t>
  </si>
  <si>
    <t>Podlahy ze stěrky epoxidové Sikafloor 261 systém tl. 4 mm</t>
  </si>
  <si>
    <t>1548</t>
  </si>
  <si>
    <t>763</t>
  </si>
  <si>
    <t>998777103</t>
  </si>
  <si>
    <t>Přesun hmot tonážní pro podlahy lité v objektech v do 24 m</t>
  </si>
  <si>
    <t>1550</t>
  </si>
  <si>
    <t>Přesun hmot pro podlahy lité  stanovený z hmotnosti přesunovaného materiálu vodorovná dopravní vzdálenost do 50 m v objektech výšky přes 12 do 24 m</t>
  </si>
  <si>
    <t>D48</t>
  </si>
  <si>
    <t>781.: Obklady</t>
  </si>
  <si>
    <t>781474115</t>
  </si>
  <si>
    <t>Montáž obkladů vnitřních keramických hladkých do 25 ks/m2 lepených flexibilním lepidlem</t>
  </si>
  <si>
    <t>1552</t>
  </si>
  <si>
    <t>Montáž obkladů vnitřních stěn z dlaždic keramických lepených flexibilním lepidlem maloformátových hladkých přes 22 do 25 ks/m2</t>
  </si>
  <si>
    <t>obklad akumulačních nádrží 1.N.P. :</t>
  </si>
  <si>
    <t>1.41 :</t>
  </si>
  <si>
    <t>2*(3,90+2,40)*(2,80+2,85)/2</t>
  </si>
  <si>
    <t>1.45 :</t>
  </si>
  <si>
    <t>2*(3,70+3,57)*(1,78+1,83)/2</t>
  </si>
  <si>
    <t>1.46 :</t>
  </si>
  <si>
    <t>3,57*(1,78+1,83)</t>
  </si>
  <si>
    <t>2*5,00*(1,78+1,83)/2</t>
  </si>
  <si>
    <t>1.48 :</t>
  </si>
  <si>
    <t>2*(3,70+11,70+2,23)*(1,45+1,62)/2</t>
  </si>
  <si>
    <t>1.51 :</t>
  </si>
  <si>
    <t>2*(6,70+7,70+2,23)*(1,12+1,25)/2</t>
  </si>
  <si>
    <t>765</t>
  </si>
  <si>
    <t>59761016.R2</t>
  </si>
  <si>
    <t>keramická dlažba bazénová (stěny akumulačních nádrží)</t>
  </si>
  <si>
    <t>1554</t>
  </si>
  <si>
    <t>781474154.R</t>
  </si>
  <si>
    <t>Montáž obkladů vnitřních keramických velkoformátových hladkých do 8 ks/m2 lepených vysokopevnostním lepidlem</t>
  </si>
  <si>
    <t>1556</t>
  </si>
  <si>
    <t>767</t>
  </si>
  <si>
    <t>59761901.R2</t>
  </si>
  <si>
    <t>keramický obklad interiérových stěn vel. 1000x125 mm - kombinace 2 barev (do červena a světle šedá)</t>
  </si>
  <si>
    <t>1558</t>
  </si>
  <si>
    <t>(568,00+94,00)*1,1</t>
  </si>
  <si>
    <t>781474152.R</t>
  </si>
  <si>
    <t>Montáž obkladů vnitřních keramických velkoformátových hladkých do 2 ks/m2 lepených vysokopevnostním lepidlem</t>
  </si>
  <si>
    <t>1560</t>
  </si>
  <si>
    <t>769</t>
  </si>
  <si>
    <t>59761902.R</t>
  </si>
  <si>
    <t>keramický obklad interiérových stěn vel. 1000x1000 mm - matná bílá</t>
  </si>
  <si>
    <t>1562</t>
  </si>
  <si>
    <t>90,00*1,1</t>
  </si>
  <si>
    <t>781470009.R</t>
  </si>
  <si>
    <t>Montáž keramických obkladů vertikálních ploch bazénových nádrží</t>
  </si>
  <si>
    <t>1564</t>
  </si>
  <si>
    <t>dle výkazu projektanta - obklad vel. 125x250 mm :</t>
  </si>
  <si>
    <t>stěny, schody, lavice</t>
  </si>
  <si>
    <t>dětský bazén :</t>
  </si>
  <si>
    <t>4,538+5,20+5,671+7,563+9,075</t>
  </si>
  <si>
    <t>sportovní bazén :</t>
  </si>
  <si>
    <t>9,075+85,00+16,638+3,025</t>
  </si>
  <si>
    <t>saunový bazének :</t>
  </si>
  <si>
    <t>8,000+4,536</t>
  </si>
  <si>
    <t>rekreační bazén :</t>
  </si>
  <si>
    <t>63,525+0,938+27,225+3,025*3+37,813+7,563+6,050*3+4,538*2+1,512*2</t>
  </si>
  <si>
    <t>Whirlpool :</t>
  </si>
  <si>
    <t>4,538+15,125+7,563</t>
  </si>
  <si>
    <t>lavice :</t>
  </si>
  <si>
    <t>48,000+1,513</t>
  </si>
  <si>
    <t>771</t>
  </si>
  <si>
    <t>781470019.R</t>
  </si>
  <si>
    <t>Montáž keramických obkladů horizontálních ploch bazénových nádrží</t>
  </si>
  <si>
    <t>1566</t>
  </si>
  <si>
    <t>dle výkazu projektanta - dlažba vel. 125x250 mm :</t>
  </si>
  <si>
    <t>hlavy stěn, schody, lavice + dna</t>
  </si>
  <si>
    <t>23,816+2,000+7,939</t>
  </si>
  <si>
    <t>7,939+7,094+37,425+5,671+343,338+39,325</t>
  </si>
  <si>
    <t>20,414+11,341+3,402+2,268*4+81,655</t>
  </si>
  <si>
    <t>10,207+4,536+2,268+0,250+15,877</t>
  </si>
  <si>
    <t>48,766</t>
  </si>
  <si>
    <t>781449002.R</t>
  </si>
  <si>
    <t>Montáž keramických bazénových tvarovek</t>
  </si>
  <si>
    <t>1568</t>
  </si>
  <si>
    <t>dle výkazu projektanta :</t>
  </si>
  <si>
    <t>přelivný žlábek Wiesbaden velký :</t>
  </si>
  <si>
    <t>50+43+206</t>
  </si>
  <si>
    <t>přelivný žlábek Wiesbaden 1/2 :</t>
  </si>
  <si>
    <t>43+25+158+37</t>
  </si>
  <si>
    <t>přelivný žlábek Wiesbaden malý :</t>
  </si>
  <si>
    <t>34+42+36+29</t>
  </si>
  <si>
    <t>žlábek Wiesbaden - rohová tvarovka / ukončení :</t>
  </si>
  <si>
    <t>5+4*2+2*2+2*2</t>
  </si>
  <si>
    <t>tvarovky r30 :</t>
  </si>
  <si>
    <t>23+18+263+9+46+25+3+75+34+13+416</t>
  </si>
  <si>
    <t>tvarovky r30 1/2 :</t>
  </si>
  <si>
    <t>113+602+176+107+54+147+38+17</t>
  </si>
  <si>
    <t>tvarovky r30 - koncovky :</t>
  </si>
  <si>
    <t>9+9+4+12</t>
  </si>
  <si>
    <t>tvarovka r60 :</t>
  </si>
  <si>
    <t>tvarovky protiskluzné - pruhy :</t>
  </si>
  <si>
    <t>181+64+40+5+4</t>
  </si>
  <si>
    <t>sokl lavic 250x66 mm :</t>
  </si>
  <si>
    <t>416+12</t>
  </si>
  <si>
    <t>773</t>
  </si>
  <si>
    <t>59761999.R</t>
  </si>
  <si>
    <t>keramický systémový bazénový obklad - kompletní dodávka dle samostatné přílohy PD (rozpis obkladových prvků bazénových těles)</t>
  </si>
  <si>
    <t>Kč</t>
  </si>
  <si>
    <t>1570</t>
  </si>
  <si>
    <t>keramický systémový bazénový obklad - kompletní dodávka dle samostatné přílohy PD</t>
  </si>
  <si>
    <t>781474116</t>
  </si>
  <si>
    <t>Montáž obkladů vnitřních keramických hladkých do 35 ks/m2 lepených flexibilním lepidlem</t>
  </si>
  <si>
    <t>1572</t>
  </si>
  <si>
    <t>Montáž obkladů vnitřních stěn z dlaždic keramických lepených flexibilním lepidlem maloformátových hladkých přes 25 do 35 ks/m2</t>
  </si>
  <si>
    <t>775</t>
  </si>
  <si>
    <t>59761903.R</t>
  </si>
  <si>
    <t>keramický interiérový obklad vel. 125x250 mm</t>
  </si>
  <si>
    <t>1574</t>
  </si>
  <si>
    <t>998781103</t>
  </si>
  <si>
    <t>Přesun hmot tonážní pro obklady keramické v objektech v do 24 m</t>
  </si>
  <si>
    <t>1576</t>
  </si>
  <si>
    <t>Přesun hmot pro obklady keramické  stanovený z hmotnosti přesunovaného materiálu vodorovná dopravní vzdálenost do 50 m v objektech výšky přes 12 do 24 m</t>
  </si>
  <si>
    <t>D49</t>
  </si>
  <si>
    <t>783.: Nátěry</t>
  </si>
  <si>
    <t>777</t>
  </si>
  <si>
    <t>783344201</t>
  </si>
  <si>
    <t>Základní antikorozní jednonásobný polyuretanový nátěr zámečnických konstrukcí</t>
  </si>
  <si>
    <t>1578</t>
  </si>
  <si>
    <t>Základní antikorozní nátěr zámečnických konstrukcí jednonásobný polyuretanový</t>
  </si>
  <si>
    <t>zabudované válcované profily :</t>
  </si>
  <si>
    <t>L 50/50/6 mm :</t>
  </si>
  <si>
    <t>(1,17*2+2,13*2+1,25*2+0,85*2+1,40)*0,196</t>
  </si>
  <si>
    <t>783813109.R</t>
  </si>
  <si>
    <t>Dvojnásobný impregnační nátěr betonových stropů na bázi vodního skla</t>
  </si>
  <si>
    <t>1580</t>
  </si>
  <si>
    <t>D50</t>
  </si>
  <si>
    <t>784.: Malby</t>
  </si>
  <si>
    <t>779</t>
  </si>
  <si>
    <t>784181121</t>
  </si>
  <si>
    <t>Hloubková jednonásobná penetrace podkladu v místnostech výšky do 3,80 m</t>
  </si>
  <si>
    <t>1582</t>
  </si>
  <si>
    <t>Penetrace podkladu jednonásobná hloubková akrylátová bezbarvá v místnostech výšky do 3,80 m</t>
  </si>
  <si>
    <t>784211101</t>
  </si>
  <si>
    <t>Dvojnásobné bílé malby ze směsí za mokra výborně otěruvzdorných v místnostech výšky do 3,80 m</t>
  </si>
  <si>
    <t>1584</t>
  </si>
  <si>
    <t>Malby z malířských směsí oděruvzdorných za mokra dvojnásobné, bílé za mokra oděruvzdorné výborně v místnostech výšky do 3,80 m</t>
  </si>
  <si>
    <t>D51</t>
  </si>
  <si>
    <t>KOM.: Komunikace a zpevněné plochy</t>
  </si>
  <si>
    <t>781</t>
  </si>
  <si>
    <t>KOMUNIKACE</t>
  </si>
  <si>
    <t>K - Komunikace a parkoviště (viz samostatný výkaz výměr)</t>
  </si>
  <si>
    <t>1586</t>
  </si>
  <si>
    <t>D52</t>
  </si>
  <si>
    <t>SAD.: Sadové úpravy</t>
  </si>
  <si>
    <t>SADOVKY</t>
  </si>
  <si>
    <t>S - Sadové úpravy včetně kácení (viz samostatný výkaz výměr)</t>
  </si>
  <si>
    <t>1588</t>
  </si>
  <si>
    <t>D53</t>
  </si>
  <si>
    <t>TZB.: Technická zařízení budov + vybavení</t>
  </si>
  <si>
    <t>783</t>
  </si>
  <si>
    <t>TZB909001</t>
  </si>
  <si>
    <t>01 - Strojovny bazénové technologie - elektro+MaR -  (viz samostatný výkaz výměr)</t>
  </si>
  <si>
    <t>1590</t>
  </si>
  <si>
    <t>TZB909002</t>
  </si>
  <si>
    <t>02 - Technologická část (bazénová technologie) -  (viz samostatný výkaz výměr)</t>
  </si>
  <si>
    <t>1592</t>
  </si>
  <si>
    <t>785</t>
  </si>
  <si>
    <t>TZB909003</t>
  </si>
  <si>
    <t>03 - D.2.7 Venkovní rozvody elektro -  (viz samostatný výkaz výměr)</t>
  </si>
  <si>
    <t>1594</t>
  </si>
  <si>
    <t>TZB909004</t>
  </si>
  <si>
    <t>04 - D.2.8 Venkovní osvětlení -  (viz samostatný výkaz výměr)</t>
  </si>
  <si>
    <t>1596</t>
  </si>
  <si>
    <t>787</t>
  </si>
  <si>
    <t>TZB909005</t>
  </si>
  <si>
    <t>05 - D.14.5 Silnoproud + svítidla -  (viz samostatný výkaz výměr)</t>
  </si>
  <si>
    <t>1598</t>
  </si>
  <si>
    <t>TZB909006</t>
  </si>
  <si>
    <t>06 - D.1.4.5 Hromosvod -  (viz samostatný výkaz výměr)</t>
  </si>
  <si>
    <t>1600</t>
  </si>
  <si>
    <t>789</t>
  </si>
  <si>
    <t>TZB909007</t>
  </si>
  <si>
    <t>07 - D.1.4.7-10 Elektronická komunikace -  (viz samostatný výkaz výměr)</t>
  </si>
  <si>
    <t>1602</t>
  </si>
  <si>
    <t>TZB909008</t>
  </si>
  <si>
    <t>08 - D.1.4.6-9 EPS ZDP Ero -  (viz samostatný výkaz výměr)</t>
  </si>
  <si>
    <t>1604</t>
  </si>
  <si>
    <t>791</t>
  </si>
  <si>
    <t>TZB909009</t>
  </si>
  <si>
    <t>09 - D.2.9 Horkovod -  (viz samostatný výkaz výměr)</t>
  </si>
  <si>
    <t>1606</t>
  </si>
  <si>
    <t>TZB909010</t>
  </si>
  <si>
    <t>10 - Měření a regulace -  (viz samostatný výkaz výměr)</t>
  </si>
  <si>
    <t>1608</t>
  </si>
  <si>
    <t>793</t>
  </si>
  <si>
    <t>TZB909011</t>
  </si>
  <si>
    <t>11 - Vzduchotechnika -  (viz samostatný výkaz výměr)</t>
  </si>
  <si>
    <t>1610</t>
  </si>
  <si>
    <t>TZB909012</t>
  </si>
  <si>
    <t>12 - Chlazení -  (viz samostatný výkaz výměr)</t>
  </si>
  <si>
    <t>1612</t>
  </si>
  <si>
    <t>795</t>
  </si>
  <si>
    <t>TZB909013</t>
  </si>
  <si>
    <t>13 - Ústřední vytápění -  (viz samostatný výkaz výměr)</t>
  </si>
  <si>
    <t>1614</t>
  </si>
  <si>
    <t>TZB909014</t>
  </si>
  <si>
    <t>14 - Samočinný odvod tepla a kouře -  (viz samostatný výkaz výměr)</t>
  </si>
  <si>
    <t>1616</t>
  </si>
  <si>
    <t>797</t>
  </si>
  <si>
    <t>TZB909015</t>
  </si>
  <si>
    <t>15 - Zdravotechnika -  (viz samostatný výkaz výměr)</t>
  </si>
  <si>
    <t>1618</t>
  </si>
  <si>
    <t>TZB909016</t>
  </si>
  <si>
    <t>16 - Sauny a Wellness -  (viz samostatný výkaz výměr)</t>
  </si>
  <si>
    <t>1620</t>
  </si>
  <si>
    <t>799</t>
  </si>
  <si>
    <t>TZB909017</t>
  </si>
  <si>
    <t>17 - Gastrozařízení -  (viz samostatný výkaz výměr)</t>
  </si>
  <si>
    <t>1622</t>
  </si>
  <si>
    <t>TZB909018</t>
  </si>
  <si>
    <t>18 - Interiér -  (viz samostatný výkaz výměr)</t>
  </si>
  <si>
    <t>1624</t>
  </si>
  <si>
    <t>801</t>
  </si>
  <si>
    <t>TZB909019</t>
  </si>
  <si>
    <t>19 - Platební odbavovací systém (viz samostatný výkaz výměr)</t>
  </si>
  <si>
    <t>1626</t>
  </si>
  <si>
    <t>TZB909020</t>
  </si>
  <si>
    <t>20 - Dešťová a splašková kanalizace + přípojka vody - (viz samostatný výkaz výměr)</t>
  </si>
  <si>
    <t>1628</t>
  </si>
  <si>
    <t>D54</t>
  </si>
  <si>
    <t>Vedlejší rozpočtové náklady</t>
  </si>
  <si>
    <t>D55</t>
  </si>
  <si>
    <t>V01: Geodetické práce a měření</t>
  </si>
  <si>
    <t>803</t>
  </si>
  <si>
    <t>9.V01001</t>
  </si>
  <si>
    <t>Měření stacionárních zdrojů hluku</t>
  </si>
  <si>
    <t>soubor</t>
  </si>
  <si>
    <t>1630</t>
  </si>
  <si>
    <t>9.V01002</t>
  </si>
  <si>
    <t>Měření radonu</t>
  </si>
  <si>
    <t>1632</t>
  </si>
  <si>
    <t>805</t>
  </si>
  <si>
    <t>9.V01003</t>
  </si>
  <si>
    <t>Ostatní měření nutná k předání bezvadného díla</t>
  </si>
  <si>
    <t>1634</t>
  </si>
  <si>
    <t>9.V01004</t>
  </si>
  <si>
    <t>Geodetické práce při provádění stavby</t>
  </si>
  <si>
    <t>1636</t>
  </si>
  <si>
    <t>807</t>
  </si>
  <si>
    <t>9.V01005</t>
  </si>
  <si>
    <t>Geodetické práce po výstavbě</t>
  </si>
  <si>
    <t>1638</t>
  </si>
  <si>
    <t>D56</t>
  </si>
  <si>
    <t>V02: Projektové práce</t>
  </si>
  <si>
    <t>9.V02001</t>
  </si>
  <si>
    <t>Vyhotovení a kompletace dokumentace skutečného provedení stavby</t>
  </si>
  <si>
    <t>1640</t>
  </si>
  <si>
    <t>809</t>
  </si>
  <si>
    <t>9.V02002</t>
  </si>
  <si>
    <t>Dodavatelská dokumentace jinde neuvedená - dokumentace pro pomocné práce a konstrukce, výrobně technická dokumentace, dokumentace výrobků dodaných na stavbu, výkresy prefabrikátů a montážní / / dokumentace.</t>
  </si>
  <si>
    <t>1642</t>
  </si>
  <si>
    <t>9.V02003</t>
  </si>
  <si>
    <t>Armovací výkresy</t>
  </si>
  <si>
    <t>1644</t>
  </si>
  <si>
    <t>D57</t>
  </si>
  <si>
    <t>V03: Zařízení staveniště</t>
  </si>
  <si>
    <t>811</t>
  </si>
  <si>
    <t>9.V03002</t>
  </si>
  <si>
    <t>Připojení zařízení stavby na média</t>
  </si>
  <si>
    <t>1646</t>
  </si>
  <si>
    <t>9.V03003</t>
  </si>
  <si>
    <t>Zařízení staveniště (např. WC mobilní, stavební buňky, sklady, oplocení, shoz suti, stavební výtah, autojeřáb, osvětlení, ostraha, případné zábory… )</t>
  </si>
  <si>
    <t>1648</t>
  </si>
  <si>
    <t>813</t>
  </si>
  <si>
    <t>9.V03004</t>
  </si>
  <si>
    <t>Opatření na ochranu pozemků sousedních se staveništěm a případná pasportizace okolních objektů</t>
  </si>
  <si>
    <t>1650</t>
  </si>
  <si>
    <t>D58</t>
  </si>
  <si>
    <t>V04: Inženýrská činnost a zkoušky</t>
  </si>
  <si>
    <t>9.V04001</t>
  </si>
  <si>
    <t>Inženýrská činnost dodavatele</t>
  </si>
  <si>
    <t>1652</t>
  </si>
  <si>
    <t>815</t>
  </si>
  <si>
    <t>9.V04002</t>
  </si>
  <si>
    <t>Veškeré zkoušky jinde neuvedené včetně uvedení stavby do provozu</t>
  </si>
  <si>
    <t>1654</t>
  </si>
  <si>
    <t>9.V04003</t>
  </si>
  <si>
    <t>Zajištění dokladů potřebných ke kolaudaci včetně nákladů na zajištění kolaudačního rozhodnutí</t>
  </si>
  <si>
    <t>1656</t>
  </si>
  <si>
    <t>D59</t>
  </si>
  <si>
    <t>V05: Ostatní náklady</t>
  </si>
  <si>
    <t>9.V05002</t>
  </si>
  <si>
    <t>Čištění přilehlých komunikací, chodníků a ploch dotčených provozem staveniště</t>
  </si>
  <si>
    <t>1658</t>
  </si>
  <si>
    <t>9.V05003</t>
  </si>
  <si>
    <t>Čištění vozidel při výjezdu ze staveniště</t>
  </si>
  <si>
    <t>1660</t>
  </si>
  <si>
    <t>9.V05004</t>
  </si>
  <si>
    <t>Finanční náklady (garanční náklady, pojištění apod.)</t>
  </si>
  <si>
    <t>1662</t>
  </si>
  <si>
    <t>9.V05006</t>
  </si>
  <si>
    <t>Vzorkování - náklady na předložení vzorků k odsouhlasení objednatelem</t>
  </si>
  <si>
    <t>1664</t>
  </si>
  <si>
    <t>9.V05009</t>
  </si>
  <si>
    <t>Vytvoření provozního řádu budovy a zaškolení obsluhy</t>
  </si>
  <si>
    <t>1666</t>
  </si>
  <si>
    <t>9.V05100</t>
  </si>
  <si>
    <t>Vodné a stočné - napuštění všech vodních nádrží</t>
  </si>
  <si>
    <t>1668</t>
  </si>
  <si>
    <t>D60</t>
  </si>
  <si>
    <t>V06: BOZP</t>
  </si>
  <si>
    <t>9.V06001</t>
  </si>
  <si>
    <t>Ochranné pomůcky a opatření pro bezpečný pohyb osob na staveništi</t>
  </si>
  <si>
    <t>1670</t>
  </si>
  <si>
    <t>9.V06002</t>
  </si>
  <si>
    <t>Bezpečnostní prvky jinde neuvedené v souladu s plánem BOZP</t>
  </si>
  <si>
    <t>1672</t>
  </si>
  <si>
    <t>9.V04004</t>
  </si>
  <si>
    <t>Dokumentace skutečného provedení</t>
  </si>
  <si>
    <t>9.V04005</t>
  </si>
  <si>
    <t>Součinnost po kolaudaci ve zkušebním období</t>
  </si>
  <si>
    <t>9.V04006</t>
  </si>
  <si>
    <t>Elektronický stavební deník</t>
  </si>
  <si>
    <t>Trafostanice</t>
  </si>
  <si>
    <t>Výkaz výměr/položkový rozpočet – Plavecký areál Litvínov</t>
  </si>
  <si>
    <t xml:space="preserve">    Nová plavecká hala Litvínov</t>
  </si>
  <si>
    <t xml:space="preserve">    Strojovny bazénové technologie - elektro+MaR</t>
  </si>
  <si>
    <t>Objekt (rozvaděč)</t>
  </si>
  <si>
    <t>celková cena (bez DPH)</t>
  </si>
  <si>
    <t>celková cena (s DPH21%)</t>
  </si>
  <si>
    <t>Plavecký bazén -RA</t>
  </si>
  <si>
    <t>Rekreační bazén -RB</t>
  </si>
  <si>
    <t>Brouzdaliště -RC</t>
  </si>
  <si>
    <t>Vířivka -RD</t>
  </si>
  <si>
    <t>Vířivka wellness-RE</t>
  </si>
  <si>
    <t>Ovládací skříňky RO1, RO2</t>
  </si>
  <si>
    <t>CELKOVÁ CENA (bez DPH)</t>
  </si>
  <si>
    <t>CELKOVÁ CENA (s DPH 21%)</t>
  </si>
  <si>
    <t>Pol.č</t>
  </si>
  <si>
    <t>Jednotka</t>
  </si>
  <si>
    <t xml:space="preserve">Množství        </t>
  </si>
  <si>
    <t xml:space="preserve">Jednotková cena      </t>
  </si>
  <si>
    <t xml:space="preserve">Cena                      </t>
  </si>
  <si>
    <t xml:space="preserve">Cena celkem bez DPH      </t>
  </si>
  <si>
    <t>Popis výkonu</t>
  </si>
  <si>
    <t>materiál</t>
  </si>
  <si>
    <t>práce</t>
  </si>
  <si>
    <t>Část MaR+elektro</t>
  </si>
  <si>
    <t>Technologie plaveckého bazénu, rozvaděč RA</t>
  </si>
  <si>
    <t>Prvky MaR</t>
  </si>
  <si>
    <t xml:space="preserve">Jímkové teplotní čidlo Pt1000, 50mm </t>
  </si>
  <si>
    <t>Jímka nerez 50mm</t>
  </si>
  <si>
    <t>snímač venkovní teploty Pt1000</t>
  </si>
  <si>
    <t>Termostat jímkový 0-60st.C</t>
  </si>
  <si>
    <t>Snímač hladiny ultrazvukový 0-10V, nap. 24V=</t>
  </si>
  <si>
    <t>Snímač hladiny HS-2 vč.sond</t>
  </si>
  <si>
    <t>Servopohon ohřevu vody</t>
  </si>
  <si>
    <t>Ovladač 0-I na zeď</t>
  </si>
  <si>
    <t>Snímač proudění kapalin JSF-3E, přep.kontakt, 1/2"</t>
  </si>
  <si>
    <t>Snímač úniku chloru 4-20mA, nap.230VAC</t>
  </si>
  <si>
    <t>Snímač vlhkosti prostorový, interiérový, 0-10V, nap. 24V=</t>
  </si>
  <si>
    <t>Vypínač řaz.6 na povrch</t>
  </si>
  <si>
    <t>Rozvaděč a výzbroj</t>
  </si>
  <si>
    <t>Rozvaděč oceloplechový skříňový, 2000x600x400</t>
  </si>
  <si>
    <t>Sokl pod rozvaděč</t>
  </si>
  <si>
    <t>Stykač 16A, 4P, 3F</t>
  </si>
  <si>
    <t>Stykač 16A, 2P, 1F</t>
  </si>
  <si>
    <t>Jistič 1/2A/B</t>
  </si>
  <si>
    <t>Jistič 1/6A/B</t>
  </si>
  <si>
    <t>Jistič 1/6A/C</t>
  </si>
  <si>
    <t>Jistič 1/10A/C</t>
  </si>
  <si>
    <t>Jistič 1/10A/B</t>
  </si>
  <si>
    <t>Jistič 2/6A/B dvoupólový</t>
  </si>
  <si>
    <t>Jistič 1/16A/C</t>
  </si>
  <si>
    <t>Jistič 3/6A/C</t>
  </si>
  <si>
    <t>Jistič 3/10A/C</t>
  </si>
  <si>
    <t>Jistič 3/16A/C</t>
  </si>
  <si>
    <t>Jistič 3/50A/C vč. el.spouště</t>
  </si>
  <si>
    <t>Motorový spouštěč MIS 6,3A</t>
  </si>
  <si>
    <t>Motorový spouštěč MIS 16A</t>
  </si>
  <si>
    <t>Pojistka válcová 6A se soklem, 1F</t>
  </si>
  <si>
    <t>Pojistka trubičková skleněná – sokl řadový</t>
  </si>
  <si>
    <t>Trafo 230/24, 200VA</t>
  </si>
  <si>
    <t>Trafo 230/24, 100VA</t>
  </si>
  <si>
    <t>Zdroj stabilizovaný 24VDC, 1A</t>
  </si>
  <si>
    <t>UPS 500VA, na DIN lištu</t>
  </si>
  <si>
    <t>Přepěťová ochrana SALTEK DA257-DF2</t>
  </si>
  <si>
    <t>Svorky řadové 25 bílé</t>
  </si>
  <si>
    <t>Svorky řadové 16 bílé</t>
  </si>
  <si>
    <t>Svorky řadové 2,5 bílé</t>
  </si>
  <si>
    <t>Svorky řadové 2,5 modré</t>
  </si>
  <si>
    <t>Svorky řadové 2,5 Z/Ž</t>
  </si>
  <si>
    <t>Pomocné relé miniaturní 2P, 230VAC (potenciálově oddělené póly)</t>
  </si>
  <si>
    <t>Rozvaděčové lišty 100/100</t>
  </si>
  <si>
    <t>Nulová lišta</t>
  </si>
  <si>
    <t>PE lišta</t>
  </si>
  <si>
    <t>Přepínač 0-I-II komplet</t>
  </si>
  <si>
    <t>Přepínač 0-I komplet</t>
  </si>
  <si>
    <t>Signálka 230VAC, červená, komplet</t>
  </si>
  <si>
    <t>Houkačka modulová 230VAC</t>
  </si>
  <si>
    <t>Štítky na popisy</t>
  </si>
  <si>
    <t>Servisní zásuvka 230VAC, 6A</t>
  </si>
  <si>
    <t>Ostatní komponenty výzbroje rozvaděče</t>
  </si>
  <si>
    <t>Zářivkové vnitřní svítidlo s vypínačem</t>
  </si>
  <si>
    <t xml:space="preserve">Řídící systém </t>
  </si>
  <si>
    <t>Řídicí ústředna Siemens PXC200D-E</t>
  </si>
  <si>
    <t>Ovládací panel PXM20</t>
  </si>
  <si>
    <t>Napájecí modul TXS1.12F10</t>
  </si>
  <si>
    <t>I/O modul TXM1.8U</t>
  </si>
  <si>
    <t>I/O modul TXM1.8X</t>
  </si>
  <si>
    <t>I/O modul TXM1.16D</t>
  </si>
  <si>
    <t>I/O modul TXM1.6R</t>
  </si>
  <si>
    <t>Open modul TXI2-S.OPEN</t>
  </si>
  <si>
    <t>Propojovací kabel ethernet</t>
  </si>
  <si>
    <t>Kabely vč. nosných konstrukcí a montážní materiál včetně montáže</t>
  </si>
  <si>
    <t>JYTY 2x1</t>
  </si>
  <si>
    <t>JYTY 4x1</t>
  </si>
  <si>
    <t>JYTY 7x1</t>
  </si>
  <si>
    <t>JYTY 12x1</t>
  </si>
  <si>
    <t>JYTY 30x1</t>
  </si>
  <si>
    <t>CYKY-J 3x1.5</t>
  </si>
  <si>
    <t>CYKY-J 3x2.5</t>
  </si>
  <si>
    <t>CYKY-J 5x1.5</t>
  </si>
  <si>
    <t>CYKY-J 5x2.5</t>
  </si>
  <si>
    <t>SYKFY 2x2x0,5</t>
  </si>
  <si>
    <t>UTP Cat.5e</t>
  </si>
  <si>
    <t>Žlab drátěný 100x50</t>
  </si>
  <si>
    <t>Žlab drátěný 50x50</t>
  </si>
  <si>
    <t>Podpěry (20x), konzole(10x), spojky(120), kolena(11x), T-kusy (9x)</t>
  </si>
  <si>
    <t>Lišta vkládací 20x20</t>
  </si>
  <si>
    <t>Trubka ohebná 20</t>
  </si>
  <si>
    <t>Trubka plast 25 včetně kolen</t>
  </si>
  <si>
    <t xml:space="preserve">Drobný montážní materiál (konzole, podpěry, příchytky, pásky, svorky apod.) </t>
  </si>
  <si>
    <t>Kabel CY6</t>
  </si>
  <si>
    <t>Bernard svorka</t>
  </si>
  <si>
    <t>Zásuvka 400V/16A na zeď</t>
  </si>
  <si>
    <t>Zásuvka 230V/16A na zeď</t>
  </si>
  <si>
    <t>Montážní práce</t>
  </si>
  <si>
    <t>montáž rozv. Skříně RA</t>
  </si>
  <si>
    <t>Inženýrské práce</t>
  </si>
  <si>
    <t>programové vybavení stanice</t>
  </si>
  <si>
    <t>seřízení, uvedení do provozu</t>
  </si>
  <si>
    <t>zaškolení obsluhy</t>
  </si>
  <si>
    <t>Výrobní dokumentace rozvaděče</t>
  </si>
  <si>
    <t>Dokumentace skutečného stavu</t>
  </si>
  <si>
    <t>Elektrická revize výchozí</t>
  </si>
  <si>
    <t>CENA CELKEM (bez DPH) - položky</t>
  </si>
  <si>
    <t>CENA CELKEM (bez DPH)</t>
  </si>
  <si>
    <t xml:space="preserve">POZN.: všechny uvedené výrobky jsou jako typové, lze je nahradit po konzultaci s investorem za jiné, adekvátní, splňující požadované požadavky funkčnosti a jakosti. </t>
  </si>
  <si>
    <t>Jednotková cena</t>
  </si>
  <si>
    <t>Cena</t>
  </si>
  <si>
    <t>Cena celkem bez DPH</t>
  </si>
  <si>
    <t>Technologie rekreačního bazénu, rozvaděč RB</t>
  </si>
  <si>
    <t>Jistič 3/10A/B</t>
  </si>
  <si>
    <t>Podpěry (30x), konzole(20x), spojky(120), kolena(20x), T-kusy (20x)</t>
  </si>
  <si>
    <t>montáž rozv. Skříně RB</t>
  </si>
  <si>
    <t>Technologie brouzdaliště, rozvaděč RC</t>
  </si>
  <si>
    <t>Jistič 3/32A/C vč. el.spouště</t>
  </si>
  <si>
    <t>Podpěry (30x), konzole(100x), spojky(60), kolena(10x), T-kusy (10x)</t>
  </si>
  <si>
    <t>montáž rozv. Skříně RC</t>
  </si>
  <si>
    <t>Technologie rekreačního bazénu, rozvaděč RD</t>
  </si>
  <si>
    <t>montáž rozv. Skříně RD</t>
  </si>
  <si>
    <t>Technologie brouzdaliště, rozvaděč RE</t>
  </si>
  <si>
    <t>montáž rozv. Skříně RE</t>
  </si>
  <si>
    <t>Ovládací skříňka v místnosti plavčíka (2.24) - RO1</t>
  </si>
  <si>
    <t>Schneider NSYS3D6425 S3D, 600x400x250, RAL 7035</t>
  </si>
  <si>
    <t>Vývodka Pg13</t>
  </si>
  <si>
    <t>Rozvaděčové lišty 40/40</t>
  </si>
  <si>
    <t>montáž rozv. Skříně RO1</t>
  </si>
  <si>
    <t>Ovládací skříňka v místnosti u vířivky wellness (3.15) - RO2</t>
  </si>
  <si>
    <t>Magna 400x300x165 skříň plastová+deska IP68</t>
  </si>
  <si>
    <t>montáž rozv. Skříně RO2</t>
  </si>
  <si>
    <t>Výkaz prací a dodávek</t>
  </si>
  <si>
    <t>TECHNOLOGICKÁ  ČÁST - REKAPITULACE</t>
  </si>
  <si>
    <t>Dodávka</t>
  </si>
  <si>
    <t>1.</t>
  </si>
  <si>
    <t>2.</t>
  </si>
  <si>
    <t>Technologie rekreačního bazénu</t>
  </si>
  <si>
    <t>3.</t>
  </si>
  <si>
    <t>Technologie brouzdaliště</t>
  </si>
  <si>
    <t>4.</t>
  </si>
  <si>
    <t>Technologie vířivky</t>
  </si>
  <si>
    <t>5.</t>
  </si>
  <si>
    <t>Technologie vířivky wellness</t>
  </si>
  <si>
    <t>6.</t>
  </si>
  <si>
    <t>Vybavení chlorovny</t>
  </si>
  <si>
    <t>7.</t>
  </si>
  <si>
    <t>Kneippova lázeň</t>
  </si>
  <si>
    <t>8.</t>
  </si>
  <si>
    <t>Bazénové příslušenství</t>
  </si>
  <si>
    <t>9.</t>
  </si>
  <si>
    <t xml:space="preserve">Dokumentace skutečného provedení </t>
  </si>
  <si>
    <t>Montáž</t>
  </si>
  <si>
    <t>Celkem bez DPH</t>
  </si>
  <si>
    <t>Veškeré ceny jsou uvedeny v korunách českých.</t>
  </si>
  <si>
    <t>K celkové ceně přísluší DPH dle platných daňových předpisů.</t>
  </si>
  <si>
    <t>Všechny koncové prvky do bazénů musí odpovídat požadavkům ČSN EN 13451.</t>
  </si>
  <si>
    <t>Pokud jsou v projektové dokumentaci nebo výkazu výměr výjimečně uvedeny obchodní názvy, slouží pouze k upřesnění technického a kvalitativního standardu nebo úrovně designu, případně se váží na stávající technická řešení v objektu nebo areálu. Uvedení názvu nevylučuje použití i jiných, kvalitativně a technicky stejných nebo lepších řešení.</t>
  </si>
  <si>
    <t>Součástí  ceny je:</t>
  </si>
  <si>
    <t xml:space="preserve"> - dodávka a montáž výše specifikovaného zařízení a potrubí</t>
  </si>
  <si>
    <t xml:space="preserve"> - doprava materiálu a montérů na stavbu</t>
  </si>
  <si>
    <t xml:space="preserve"> - komplexní odzkoušení a uvedení do provozu </t>
  </si>
  <si>
    <t xml:space="preserve"> - základní provozní náplň chemikálií</t>
  </si>
  <si>
    <t xml:space="preserve"> - návod na obsluhu zařízení </t>
  </si>
  <si>
    <t xml:space="preserve"> - zaučení obsluhy</t>
  </si>
  <si>
    <t xml:space="preserve">Součástí ceny není:  </t>
  </si>
  <si>
    <t xml:space="preserve"> - instalace a utěsnění prostupů, chrániček, kotvení  a ostatních prvků, profilů</t>
  </si>
  <si>
    <t xml:space="preserve">   do stavebních konstrukcí</t>
  </si>
  <si>
    <t xml:space="preserve"> - veškeré stavební a zemní práce</t>
  </si>
  <si>
    <t xml:space="preserve"> - přívod zdrojové vody do prostoru akumulační jímky včetně měření a ventilů</t>
  </si>
  <si>
    <t xml:space="preserve"> - přívod vody do prostoru ředění chemikálií</t>
  </si>
  <si>
    <t xml:space="preserve"> - elektropřipojení, technologický elektrorozvaděč, M+R, vč. jištění, elektrické pospojení dle ČSN</t>
  </si>
  <si>
    <t xml:space="preserve"> - odkanalizování všech prostor</t>
  </si>
  <si>
    <t xml:space="preserve"> - napojení primeru výměníku včetně jeho regulace (rozhraní - 2 x závit na výměníku)</t>
  </si>
  <si>
    <t xml:space="preserve"> - vzduchotechnika </t>
  </si>
  <si>
    <t xml:space="preserve"> - napouštěná voda a její napouštění</t>
  </si>
  <si>
    <t xml:space="preserve"> - zkušební provoz</t>
  </si>
  <si>
    <t xml:space="preserve">Technologie plaveckého bazénu </t>
  </si>
  <si>
    <t>POL.</t>
  </si>
  <si>
    <t>POPIS POLOŽKY</t>
  </si>
  <si>
    <t>MNOŽSTVÍ</t>
  </si>
  <si>
    <t>JEDNOT.C.</t>
  </si>
  <si>
    <t>DODÁVKA</t>
  </si>
  <si>
    <t>POZNÁMKA</t>
  </si>
  <si>
    <t>1.1</t>
  </si>
  <si>
    <r>
      <t>Filtrační zařízení z polyesterového sklolaminátu D 1800 mm,</t>
    </r>
    <r>
      <rPr>
        <sz val="12"/>
        <rFont val="Arial CE"/>
        <family val="2"/>
        <charset val="238"/>
      </rPr>
      <t xml:space="preserve"> Q=82 m3/h, V = 32 m/s, vybavené manometrem, ručním odvzdušňovacím ventilem a zátkou na vypouštění vody. Filtr obsahuje speciální falešné dno osazené tryskami. Provozní tlak 2,5 kg/ cm2. Praní filtru v kombinaci voda-vzduch. Ovládání filtru pomocí 5 pákových ventilů (sada ovládacích klapek DN 150, včetně podpěr), 2 potrubní vstupy do filtru. Zařízení určeno pro vícevrstvou filtrační náplň o celkové výšce náplně 1,2 m. Horní násypný otvor průměr d 400 mm, boční revizní otvor d 225 mm</t>
    </r>
  </si>
  <si>
    <t>1.1a</t>
  </si>
  <si>
    <r>
      <rPr>
        <b/>
        <sz val="12"/>
        <rFont val="Arial"/>
        <family val="2"/>
        <charset val="238"/>
      </rPr>
      <t>Filtrační médium</t>
    </r>
    <r>
      <rPr>
        <sz val="12"/>
        <rFont val="Arial"/>
        <family val="2"/>
        <charset val="238"/>
      </rPr>
      <t xml:space="preserve"> – skelný, hydrofobní, filtrační materiál s filtrační schopností zachytit až 95 % částic a nečistot velikosti větší než 1 mikron. Vyrobeno z barevného skla obsahující potřebné oxidy kovů chránící filtrační materiál před kolonizací bakteriemi a tvorbou biofilmu. (podrobný popis viz TZ BT). </t>
    </r>
  </si>
  <si>
    <t>1.1b</t>
  </si>
  <si>
    <r>
      <rPr>
        <b/>
        <sz val="12"/>
        <rFont val="Arial CE"/>
        <family val="2"/>
        <charset val="238"/>
      </rPr>
      <t>Statický mixer</t>
    </r>
    <r>
      <rPr>
        <sz val="12"/>
        <rFont val="Arial CE"/>
        <family val="2"/>
        <charset val="238"/>
      </rPr>
      <t xml:space="preserve"> - statický mixer z nerezového materiálu 1.4571, součástí mixeru je i 1/2" vstřikovací ventil se zpětnou klapkou pro aplikaci multispektrálního koagulantu a flokulantu, mixér je vybaven elektrickou svorkou pro uzemnění. Mixér je včleněn do potrubí, dochází ke kavitaci vody a to pomáhá při vysoké rychlosti zabít veškeré parazity. </t>
    </r>
  </si>
  <si>
    <t>1.2</t>
  </si>
  <si>
    <r>
      <t>Vertikální  litinové recirkulační čerpadlo v monoblokovém designu -</t>
    </r>
    <r>
      <rPr>
        <sz val="12"/>
        <rFont val="Arial CE"/>
        <family val="2"/>
        <charset val="238"/>
      </rPr>
      <t xml:space="preserve"> materiálové provedení: tělo čerpadla litina, nerez osa, keramická ucpávka, bronzové oběžne kolo, -  nerezový vlasový předfiltr s litinovým krytem na křídlové matice, napojení sání a výtlaku pomocí příruby, testovací tlak 4 atm, čerpadlo je s motorem spojeno pomocí šroubů a matic ( pro snadnou demontáž), zařízení disponuje vysoce výkonným motorem, vyhovujícím standartu IE3, Q=102m3/h, H=14m, P=5,5 kW, 1450 ot./min., 50 Hz</t>
    </r>
  </si>
  <si>
    <t>Frekvenční měnič</t>
  </si>
  <si>
    <t>1.3</t>
  </si>
  <si>
    <r>
      <t xml:space="preserve">Automatický regulátor kvality vody </t>
    </r>
    <r>
      <rPr>
        <sz val="12"/>
        <rFont val="Arial CE"/>
        <family val="2"/>
        <charset val="238"/>
      </rPr>
      <t xml:space="preserve"> (měření, zobrazení a regulace hodnoty pH a chlóru -  volný,  měření a zobrazení hodnoty Redox potenciálu).  Regulátory s 6 kusy výstupních relé (ovládání akčních členů,alarm), 4 x programovatelný výstup proudové smyčky 0-20/4-20mA, digit.zobrazení hodnoty na desetiny nebo setiny mg/l, možnost nastavení softwar. filtru, kódový přístup pro servisního technika, možnost nastavení dvoupolohové regulace, šířkově-proporcionální regulace a frekvenčně-proporcionální regulace, možnost zobrazení teploty. Nápájecí nápětí : 230 V, Příkon 6 VA, Hmotnost zařízení 7 kg, Frekvence 50 Hz, Krytí min. IP 43. Rozsah měření  min: Cl: 0-2, 0-20 PPM, pH 0-14, redox potenciál: 0-1000 mV</t>
    </r>
  </si>
  <si>
    <t>1.3a</t>
  </si>
  <si>
    <r>
      <t xml:space="preserve">Doplnění regulátoru Cl, pH, Redox o </t>
    </r>
    <r>
      <rPr>
        <b/>
        <sz val="12"/>
        <rFont val="Arial CE"/>
        <family val="2"/>
        <charset val="238"/>
      </rPr>
      <t>měření a zobrazení vázaného Cl</t>
    </r>
    <r>
      <rPr>
        <sz val="12"/>
        <rFont val="Arial CE"/>
        <family val="2"/>
        <charset val="238"/>
      </rPr>
      <t xml:space="preserve"> přímou metodou měření (jontově selektivní membrána), nikoliv zobrazení celkového chloru s dodatečným odpočtem hodnoty volného chloru), výrobek musí být kompatibilní s výrobkem 1.3. ( stejný výrobce). </t>
    </r>
  </si>
  <si>
    <t>1.4</t>
  </si>
  <si>
    <r>
      <t>Membránové dávkovací čerpadlo</t>
    </r>
    <r>
      <rPr>
        <sz val="12"/>
        <rFont val="Arial CE"/>
        <family val="2"/>
        <charset val="238"/>
      </rPr>
      <t xml:space="preserve"> pro korekci pH, včetně sací a výtlačné soupravy včetně zpětného ventilu . Tělo čerpadla v plastovém provedení, hlava čerpadla z polypropylénu vyztuženého skelným vláknem. Dávkování chemikálie pomocí membrány s elektromagnetickým pohonem. Hlava čerpadla obsahuje přepouštěcí ventil. Maximální výkon čerpadla 6 litrů  za hodinu. Dávkovací frekvence 400 pulsů za minutu, P=35 W, plynulá regulace výkonu 0-100%, IP65</t>
    </r>
  </si>
  <si>
    <t>1.5</t>
  </si>
  <si>
    <r>
      <t>Zrychlovací čerpadlo chlorace,</t>
    </r>
    <r>
      <rPr>
        <sz val="12"/>
        <rFont val="Arial CE"/>
        <family val="2"/>
        <charset val="238"/>
      </rPr>
      <t xml:space="preserve"> samonasávací jednostupňové odstředivé čerpadlo s axiálním sáním a radiálním výtlakem. Zabudovaný ejektor s vodícími lopatkami dává čerpadlu dobré samonasávací vlastnosti. Základová deska, těleso a oběžné kolo jsou vyrobené z korozivzdorné oceli. Q=4,5m3/h, H=25 m, P=1,4kW, el. krytí  IP 44, provozní tlak max. 6 barů, sací výška max. 8 m, napájecí napětí U = 400 V/50 Hz</t>
    </r>
  </si>
  <si>
    <t>1.6</t>
  </si>
  <si>
    <r>
      <t>Dávkovací čerpadlo  pro aplikaci multispektrálního koagulantu a flokulantu</t>
    </r>
    <r>
      <rPr>
        <sz val="12"/>
        <rFont val="Arial CE"/>
        <family val="2"/>
        <charset val="238"/>
      </rPr>
      <t xml:space="preserve">, výkon čerpadla min. v rozsahu 2,0 - 50,0 ml/hod, napájení 220 V. včetně sací a výtlačné soupravy, čerpadlo je samonasávací, zcela uzavřené, technologie rychloupínací hlavy čerpadla umožňuje snadnou výměnu dávkovací hadičky. </t>
    </r>
  </si>
  <si>
    <r>
      <t xml:space="preserve">Barel pro uložení a následné dávkování chemikálií  - </t>
    </r>
    <r>
      <rPr>
        <sz val="12"/>
        <rFont val="Arial CE"/>
        <family val="2"/>
        <charset val="238"/>
      </rPr>
      <t>PE nádrž o objemu 100 l včetně ručního míchadla a záchytné ochranné vaničky pro případný únik/úkap chemikálií</t>
    </r>
  </si>
  <si>
    <t>1.7</t>
  </si>
  <si>
    <r>
      <t xml:space="preserve">Ozongenerátor </t>
    </r>
    <r>
      <rPr>
        <sz val="12"/>
        <rFont val="Arial CE"/>
        <family val="2"/>
        <charset val="238"/>
      </rPr>
      <t>s  nastavitelným výkonem do 2,4 g ozonu/hodinu. Zařízení je vybaveno sušením vzduchu, mixážním injektorem, nízkotlakým mixážním systémem a vysokonapěťovým transformátorem 7kW. Výroba ozonu probíhá koronovým vysokonapěťovým výbojem mezi trubicemi, P=0,6 kW, napájení 230 V/50 Hz. Elektriký napájecí a řídící box rozměry 43 x 33 x 20 cm, hmotnost max. 10 kg, Injektor: rozměry 1"délka 250 mm, hmotnost 1,3 kg, materiál PVC.  Dávkování ozonu do technologického potrubí ( nikoliv do akumulační nádrže)</t>
    </r>
  </si>
  <si>
    <t>1.8</t>
  </si>
  <si>
    <r>
      <t>Tepelný výměník 300 kW</t>
    </r>
    <r>
      <rPr>
        <sz val="12"/>
        <rFont val="Arial CE"/>
        <family val="2"/>
        <charset val="238"/>
      </rPr>
      <t xml:space="preserve"> - pájený deskový výměník z ražených desek z  nerezové oceli (desky mají profilovaný povrch). Prolisy v deskách vytvářejí systém kanálů výměníků. Desky jsou vzájemně spojeny měděnou nebo niklovou pájkou speciální metodou pájení ve vaukové peci. Materiál desek - nerez ocel AISI 316, pájka měď 99,9%, nikl 99,9 %, pracovní tlak: 30 bar, pracovní teplota max 195 °C, zkušební tlak 50 bar</t>
    </r>
  </si>
  <si>
    <t>1.9</t>
  </si>
  <si>
    <r>
      <t>Zrychlovací čerpadlo temperace,</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10 m3/h, H = 8m,  P= 0,7 kW, napájení 400V, 50 Hz</t>
    </r>
  </si>
  <si>
    <t>1.10</t>
  </si>
  <si>
    <r>
      <t>Zrychlovací čerpadlo ozonizace,</t>
    </r>
    <r>
      <rPr>
        <sz val="12"/>
        <rFont val="Arial CE"/>
        <family val="2"/>
        <charset val="238"/>
      </rPr>
      <t xml:space="preserve"> samonasávací jednostupňové odstředivé čerpadlo s axiálním sáním a radiálním výtlakem. Zabudovaný ejektor s vodícími lopatkami dává čerpadlu dobré samonasávací vlastnosti. Základová deska, těleso a oběžné kolo jsou vyrobené z korozivzdorné oceli. Q=4,5m3/h, H=25 m, P=1,4kW, el. krytí  IP 44, provozní tlak max. 6 barů, sací výška max. 8 m, napájecí napětí U = 400 V/50 Hz</t>
    </r>
  </si>
  <si>
    <t>1.11</t>
  </si>
  <si>
    <r>
      <t xml:space="preserve">Elektroventil odběru vzorku DN 25 </t>
    </r>
    <r>
      <rPr>
        <sz val="12"/>
        <rFont val="Arial CE"/>
        <family val="2"/>
        <charset val="238"/>
      </rPr>
      <t>- elektricky ovládaný ventil,   nápajecí napětí AC 230 V/ 50 Hz, příkon při natahování pružiny 6,5 W , v poloze otevřeno 2,5 W, mechanický ukazatel polohy, IP 54</t>
    </r>
  </si>
  <si>
    <t>1.13</t>
  </si>
  <si>
    <r>
      <rPr>
        <b/>
        <sz val="12"/>
        <rFont val="Arial CE"/>
        <family val="2"/>
        <charset val="238"/>
      </rPr>
      <t>Středotlaká plnoprůtočná UV lampa systému InLine s možností regulace výkonu UV lampy pro průtok Q = 153 m3/hod,</t>
    </r>
    <r>
      <rPr>
        <sz val="12"/>
        <rFont val="Arial CE"/>
        <family val="2"/>
        <charset val="238"/>
      </rPr>
      <t xml:space="preserve"> hydraulická část odolná bazénové vodě s optimalizovanou hydraulikou navrženou dle metody CFD  z nerez oceli SS AISI 316 L včetně speciálního vnějšího antikorozního ochranného laku s tloušťkou laku min. 50 mikrometrů, umožňující horizontální či vertikální pozici instalace, příruba DN 200, elektrické krytí IP 54,  vzdálenost mezi přírubami min 600 mm, 2 středotlaké zářiče o výkonu každé výbojky min. 1500 W,  efektivní šířka výbojky min. 195 mm, 2 ochranné křemenné trubice, řídící panel, napájení 400V3L+N 50 Hz, příkon zařízení 4,5 kW, sada propojovacích kabelů pro spojení řídícího boxu s UV komorou</t>
    </r>
  </si>
  <si>
    <t>1.14</t>
  </si>
  <si>
    <r>
      <t>Elektroventil odvodnění odpadu ze žlábků DN 80</t>
    </r>
    <r>
      <rPr>
        <sz val="12"/>
        <rFont val="Arial CE"/>
        <family val="2"/>
        <charset val="238"/>
      </rPr>
      <t xml:space="preserve"> - elektroventil pro přepínání žlábku do kanalizace,  elektricky ovládaný ventil, dvoupolohová regulace, elektroventil se otevře při nechodu cirkulačních čerpadel, možnost propojit s hladinovými sondami</t>
    </r>
  </si>
  <si>
    <t>1.15</t>
  </si>
  <si>
    <r>
      <t xml:space="preserve">Dmychadlo praní filtrů </t>
    </r>
    <r>
      <rPr>
        <sz val="12"/>
        <rFont val="Arial CE"/>
        <family val="2"/>
        <charset val="238"/>
      </rPr>
      <t>- určené pro proplach pískových filtrů vzduchem. Plášť a oběžné kolo dmychadla jsou vyrobeny ze slitiny hliníku, hřídel elektromotoru je z nerezové oceli, je napasován na oběžné kolo a dynamicky vyvážen, elektromotory vyrobeny dle norem IEC. Elektrické krytí IP 55. Bezúdržbové, pro trvalý chod, Q = 320  m3/hod, P =4,3kW</t>
    </r>
  </si>
  <si>
    <t>1.16</t>
  </si>
  <si>
    <r>
      <t xml:space="preserve">Podvodní osvětlení </t>
    </r>
    <r>
      <rPr>
        <sz val="12"/>
        <rFont val="Arial CE"/>
        <family val="2"/>
        <charset val="238"/>
      </rPr>
      <t xml:space="preserve">LED barevná - P = 48 W / 2.544 lm -  LED reflektory s lampou RGB s odnímatelným kabelem  v délce 2,5 m, reflektor je upevněn k instalační krabici pomocí šroubů. Součástí dodávky reflektoru je i instalační krabice v provedení plast a dalšího příslušenství </t>
    </r>
  </si>
  <si>
    <t>1.17</t>
  </si>
  <si>
    <r>
      <t xml:space="preserve">Vodoznak DN25, </t>
    </r>
    <r>
      <rPr>
        <sz val="12"/>
        <rFont val="Arial CE"/>
        <family val="2"/>
        <charset val="238"/>
      </rPr>
      <t>průhledná plastová trubice s plovákem</t>
    </r>
  </si>
  <si>
    <t>1.18</t>
  </si>
  <si>
    <r>
      <t xml:space="preserve">Kalové čerpadlo </t>
    </r>
    <r>
      <rPr>
        <sz val="12"/>
        <rFont val="Arial CE"/>
        <family val="2"/>
        <charset val="238"/>
      </rPr>
      <t>pro odtok vzorku z vaničky , napájecí napětí 230 V, příkon 250W, průtok 6 m3/hod, H = 5 m, samoodvzdušňovací ventil, keramická ucpávka, krytí IP 68, vč. vaničky</t>
    </r>
  </si>
  <si>
    <t>1.19</t>
  </si>
  <si>
    <r>
      <t>AT stanice vody do brodítka</t>
    </r>
    <r>
      <rPr>
        <sz val="12"/>
        <rFont val="Arial CE"/>
        <family val="2"/>
        <charset val="238"/>
      </rPr>
      <t>,</t>
    </r>
    <r>
      <rPr>
        <b/>
        <sz val="12"/>
        <rFont val="Arial CE"/>
        <family val="2"/>
        <charset val="238"/>
      </rPr>
      <t xml:space="preserve"> </t>
    </r>
    <r>
      <rPr>
        <sz val="12"/>
        <rFont val="Arial CE"/>
        <family val="2"/>
        <charset val="238"/>
      </rPr>
      <t>tlaková stanice z výtlaku do bazénu s výkonem Q=4,5 m3/hod, P=0,7 kW.</t>
    </r>
  </si>
  <si>
    <t>1.20</t>
  </si>
  <si>
    <r>
      <t>Elektroventily prací a vypouštěcí vody DN 150</t>
    </r>
    <r>
      <rPr>
        <sz val="12"/>
        <rFont val="Arial CE"/>
        <family val="2"/>
        <charset val="238"/>
      </rPr>
      <t xml:space="preserve"> - elektroventil pro otevírání potrubí při praní a vypouštění vody,  elektricky ovládaný ventil, dvoupolohová regulace</t>
    </r>
  </si>
  <si>
    <t>1.21</t>
  </si>
  <si>
    <r>
      <t xml:space="preserve">Indukční průtokoměr mezipřírubového provedení DN 200, </t>
    </r>
    <r>
      <rPr>
        <sz val="12"/>
        <rFont val="Arial CE"/>
        <family val="2"/>
        <charset val="238"/>
      </rPr>
      <t>digitální snímač průtoku vody potrubím se záznamem proteklého množství, IP 67, napájení 230 V/50Hz, analogový výstup g.o. aktivní 0(4)-20 mA, ukazatel aktuálního / celkového průtoku</t>
    </r>
  </si>
  <si>
    <t>Flomag 3000 D3</t>
  </si>
  <si>
    <t>1.22</t>
  </si>
  <si>
    <r>
      <t>Impulsní vodoměr</t>
    </r>
    <r>
      <rPr>
        <sz val="12"/>
        <rFont val="Arial CE"/>
        <family val="2"/>
        <charset val="238"/>
      </rPr>
      <t>, maximální teplota vody 50°C, PN 1,6 Mpa, třída přesnosti C</t>
    </r>
  </si>
  <si>
    <t>1.23</t>
  </si>
  <si>
    <r>
      <t>Hlídání hladiny v jímce (M+R)</t>
    </r>
    <r>
      <rPr>
        <b/>
        <sz val="12"/>
        <rFont val="Arial CE"/>
        <family val="2"/>
        <charset val="238"/>
      </rPr>
      <t xml:space="preserve"> </t>
    </r>
    <r>
      <rPr>
        <sz val="12"/>
        <rFont val="Arial CE"/>
        <family val="2"/>
        <charset val="238"/>
      </rPr>
      <t>- 4 ponorné sondy, 230V, beznapěťové kontakty pro blokování čerpadel a ovládání ventilu dopouštěné vody. Funkce je založena na principu vodivosti kapalných látek. Přístroj vyhodnocuje přítomnost kapaliny mezi elektrodami umístěnými v nádrži. Jestliže jsou elektrody vodivě spojeny kapalinou, dojde k sepnutí relé v regulátoru). IP 20, napětí 250 V/50 Hz, příkona 4 VA</t>
    </r>
  </si>
  <si>
    <t>1.24</t>
  </si>
  <si>
    <r>
      <t>Dnové trysky cirkulace</t>
    </r>
    <r>
      <rPr>
        <sz val="12"/>
        <rFont val="Arial CE"/>
        <family val="2"/>
        <charset val="238"/>
      </rPr>
      <t xml:space="preserve"> - recirkulační sací tryska s regulovatelným průtokem, vyrobená z ABS plastu. Upevnění mřížky pomocí 4 samořezných šroubů z nerezové oceli, vnější rozměry 108 x 70 mm</t>
    </r>
  </si>
  <si>
    <t>1.25</t>
  </si>
  <si>
    <r>
      <t>Dnové výpustě</t>
    </r>
    <r>
      <rPr>
        <sz val="12"/>
        <rFont val="Arial CE"/>
        <family val="2"/>
        <charset val="238"/>
      </rPr>
      <t xml:space="preserve"> - kruhová výpusť z nerezové oceli ASI 316 , boční připojení vnitřním závitem 2" , vnější rozměry 235 x 200 mm, upevnění mřížky pomocí  nerezových šroubů</t>
    </r>
  </si>
  <si>
    <t>1.26</t>
  </si>
  <si>
    <r>
      <t>Tryska vzorku vody</t>
    </r>
    <r>
      <rPr>
        <sz val="12"/>
        <rFont val="Arial CE"/>
        <family val="2"/>
        <charset val="238"/>
      </rPr>
      <t xml:space="preserve"> - vyrobena z ABS plastu bílé barvy. vnější závit 2" , vnitřní d 50 mm, součástí trysky je tzv. mřížka trysky</t>
    </r>
  </si>
  <si>
    <t>1.27</t>
  </si>
  <si>
    <r>
      <t xml:space="preserve">Mřížka přelivného žlábku  </t>
    </r>
    <r>
      <rPr>
        <sz val="12"/>
        <rFont val="Arial CE"/>
        <family val="2"/>
        <charset val="238"/>
      </rPr>
      <t>vyrobená z UV odolného bílého polypropylenu- příčná segmentová mřížka pro ohyb ( 1 bm = 45 segmentů), segmenty se spojují ve středové části zasunutím, výška mřížky: 22 mm, šířka 295 mm</t>
    </r>
  </si>
  <si>
    <t>1.28</t>
  </si>
  <si>
    <r>
      <t>Ocelové podpěrné konstrukce</t>
    </r>
    <r>
      <rPr>
        <sz val="12"/>
        <rFont val="Arial CE"/>
        <family val="2"/>
        <charset val="238"/>
      </rPr>
      <t xml:space="preserve"> technologických prvků úpravny</t>
    </r>
  </si>
  <si>
    <t>1.29</t>
  </si>
  <si>
    <r>
      <t xml:space="preserve">Prostupy stavební konstrukcí </t>
    </r>
    <r>
      <rPr>
        <sz val="12"/>
        <rFont val="Arial CE"/>
        <family val="2"/>
        <charset val="238"/>
      </rPr>
      <t>-  atyp provedení nerez AISI 316 dle dílenské dokumentace, umožňující napojení na zemnící vodič</t>
    </r>
  </si>
  <si>
    <t>a</t>
  </si>
  <si>
    <t>Prostup sání cirkulačních čerpadel z jímky DN 300</t>
  </si>
  <si>
    <t>b</t>
  </si>
  <si>
    <t>Prostup vypouštění jímky DN 80</t>
  </si>
  <si>
    <t>c</t>
  </si>
  <si>
    <t>Prostup přepadu z jímky nerez DN 150</t>
  </si>
  <si>
    <t>d</t>
  </si>
  <si>
    <t>Prostup vodoznaku akumulační jímky DN 25</t>
  </si>
  <si>
    <t>e</t>
  </si>
  <si>
    <t>Prostup vzorku vody z bazénu nerez DN 40/25</t>
  </si>
  <si>
    <t>f</t>
  </si>
  <si>
    <t>Prostup odtoku žlábků z bazénu nerez DN 100</t>
  </si>
  <si>
    <t>g</t>
  </si>
  <si>
    <t>Prostup odtoku žlábků do AJ DN 300</t>
  </si>
  <si>
    <t>h</t>
  </si>
  <si>
    <t>Prostup vtoku potrubí do AJ a ZN DN150</t>
  </si>
  <si>
    <t>i</t>
  </si>
  <si>
    <t>Prostup přepadu ze ZN nerez DN 300</t>
  </si>
  <si>
    <t>1.30</t>
  </si>
  <si>
    <r>
      <rPr>
        <b/>
        <sz val="12"/>
        <rFont val="Arial CE"/>
        <family val="2"/>
        <charset val="238"/>
      </rPr>
      <t>Potrubí a tvarovky</t>
    </r>
    <r>
      <rPr>
        <sz val="12"/>
        <rFont val="Arial CE"/>
        <family val="2"/>
        <charset val="238"/>
      </rPr>
      <t xml:space="preserve"> jsou vyráběny z polyvinylchloridu, který neobsahuje změkčovadla (plastifikátory a označuje se jako tvrdé PVC, neměkčené PVC nebo PVC-U). Materiál dále obsahuje barviva a stabilizátory proti UV záření a tepelné degradaci. PVC-U je materiál s velmi dobrými hydraulickými vlastnostmi, kdy se minimalizuje tvorba usazenin vzhledem k hladkosti vnitřního povrchu trubek. Tlaková řada min. PN 10. </t>
    </r>
  </si>
  <si>
    <t xml:space="preserve">                       DN 300</t>
  </si>
  <si>
    <t xml:space="preserve">                       DN 200</t>
  </si>
  <si>
    <t xml:space="preserve">                       DN 150</t>
  </si>
  <si>
    <t xml:space="preserve">                       DN 125</t>
  </si>
  <si>
    <t xml:space="preserve">                       DN 100</t>
  </si>
  <si>
    <t xml:space="preserve">                       DN 80</t>
  </si>
  <si>
    <t xml:space="preserve">                       DN 65</t>
  </si>
  <si>
    <t xml:space="preserve">                       DN 50</t>
  </si>
  <si>
    <t xml:space="preserve">                       DN 40</t>
  </si>
  <si>
    <t>k</t>
  </si>
  <si>
    <t xml:space="preserve">                       DN 25</t>
  </si>
  <si>
    <t>l</t>
  </si>
  <si>
    <t>Drobné potrubí</t>
  </si>
  <si>
    <t>1.31</t>
  </si>
  <si>
    <r>
      <rPr>
        <b/>
        <sz val="12"/>
        <rFont val="Arial CE"/>
        <family val="2"/>
        <charset val="238"/>
      </rPr>
      <t>Armatury na potrubí</t>
    </r>
    <r>
      <rPr>
        <sz val="12"/>
        <rFont val="Arial CE"/>
        <family val="2"/>
        <charset val="238"/>
      </rPr>
      <t xml:space="preserve"> jsou vyráběny z polyvinylchloridu, který neobsahuje změkčovadla (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16</t>
    </r>
  </si>
  <si>
    <t xml:space="preserve">                       V 300</t>
  </si>
  <si>
    <t xml:space="preserve">                       ZV 300</t>
  </si>
  <si>
    <t xml:space="preserve">                       V 200</t>
  </si>
  <si>
    <t xml:space="preserve">                       ZV 200</t>
  </si>
  <si>
    <t xml:space="preserve">                       V 150</t>
  </si>
  <si>
    <t xml:space="preserve">                       ZV 150</t>
  </si>
  <si>
    <t xml:space="preserve">                       V 125</t>
  </si>
  <si>
    <t xml:space="preserve">                       V 100</t>
  </si>
  <si>
    <t xml:space="preserve">                       V 80</t>
  </si>
  <si>
    <t>j</t>
  </si>
  <si>
    <t xml:space="preserve">                       ZV 80</t>
  </si>
  <si>
    <t xml:space="preserve">                       V 50</t>
  </si>
  <si>
    <t xml:space="preserve">                       ZV50</t>
  </si>
  <si>
    <t xml:space="preserve">                       V 40</t>
  </si>
  <si>
    <t>n</t>
  </si>
  <si>
    <t xml:space="preserve">                       V 25</t>
  </si>
  <si>
    <t>o</t>
  </si>
  <si>
    <t xml:space="preserve">                       ZV 25</t>
  </si>
  <si>
    <t>q</t>
  </si>
  <si>
    <t>Drobné ventily</t>
  </si>
  <si>
    <t>kompl.</t>
  </si>
  <si>
    <t>r</t>
  </si>
  <si>
    <t>Tvarovky</t>
  </si>
  <si>
    <t>s</t>
  </si>
  <si>
    <t>Podpěrné konstrukce</t>
  </si>
  <si>
    <t>1.32</t>
  </si>
  <si>
    <t>Vybavení plaveckého bazénu</t>
  </si>
  <si>
    <r>
      <rPr>
        <b/>
        <sz val="12"/>
        <rFont val="Arial CE"/>
        <family val="2"/>
        <charset val="238"/>
      </rPr>
      <t xml:space="preserve">Nerezové schůdky </t>
    </r>
    <r>
      <rPr>
        <sz val="12"/>
        <rFont val="Arial CE"/>
        <family val="2"/>
        <charset val="238"/>
      </rPr>
      <t>- bazénové schůdky v provedení nerez leštěná  AISI 316, šíře schůdků 500 mm, madla d 43 mm, 3 stupně z leštěné nerezové oceli s protiskluzovým reliéfem, plastové kotvení se zemnící svorkou, splňující normu EN 13451-1 a EN 13451-2</t>
    </r>
  </si>
  <si>
    <r>
      <rPr>
        <b/>
        <sz val="12"/>
        <rFont val="Arial CE"/>
        <family val="2"/>
        <charset val="238"/>
      </rPr>
      <t>Startovní bloky</t>
    </r>
    <r>
      <rPr>
        <sz val="12"/>
        <rFont val="Arial CE"/>
        <family val="2"/>
        <charset val="238"/>
      </rPr>
      <t xml:space="preserve">,  certifikováno dle FINA A LEN, nášlapná deska s nožní opěrkou, detekce startu, rozměr nášlapné desky 700 x 500 mm, madlo v materiálovém provedení nerez, barevné provedení čistá bílá s protiskluzovou deskou v barvě modré. </t>
    </r>
  </si>
  <si>
    <r>
      <rPr>
        <b/>
        <sz val="12"/>
        <rFont val="Arial CE"/>
        <family val="2"/>
        <charset val="238"/>
      </rPr>
      <t>Plavecké dráhy délky 25 metrů,</t>
    </r>
    <r>
      <rPr>
        <sz val="12"/>
        <rFont val="Arial CE"/>
        <family val="2"/>
        <charset val="238"/>
      </rPr>
      <t xml:space="preserve"> certifikováno dle FINA a LEN, disky dráhy d 100 mm, vodící nerezové lano d 6 mm AISI 316, upínací zařízení, konce lan zabezpečeny proti úrazu, barevné provedení: disky do vzdálenosti 5 m od obou obrátkových stěn bazénu barva červená, 15 m střídavě bílá a modrá po 40 cm. Dodáno smontované včetně napínáku, napínací pružiny a háčku.</t>
    </r>
  </si>
  <si>
    <r>
      <rPr>
        <b/>
        <sz val="12"/>
        <rFont val="Arial CE"/>
        <family val="2"/>
        <charset val="238"/>
      </rPr>
      <t>Kotvení do betonu</t>
    </r>
    <r>
      <rPr>
        <sz val="12"/>
        <rFont val="Arial CE"/>
        <family val="2"/>
        <charset val="238"/>
      </rPr>
      <t xml:space="preserve"> - pro startovací bloky </t>
    </r>
  </si>
  <si>
    <r>
      <rPr>
        <b/>
        <sz val="12"/>
        <rFont val="Arial CE"/>
        <family val="2"/>
        <charset val="238"/>
      </rPr>
      <t>Kotvící prvek bazénových drah sklopné provedení</t>
    </r>
    <r>
      <rPr>
        <sz val="12"/>
        <rFont val="Arial CE"/>
        <family val="2"/>
        <charset val="238"/>
      </rPr>
      <t xml:space="preserve">, z nerezové oceli AISI - 316 </t>
    </r>
  </si>
  <si>
    <r>
      <rPr>
        <b/>
        <sz val="12"/>
        <rFont val="Arial CE"/>
        <family val="2"/>
        <charset val="238"/>
      </rPr>
      <t>Držák bazénových drah</t>
    </r>
    <r>
      <rPr>
        <sz val="12"/>
        <rFont val="Arial CE"/>
        <family val="2"/>
        <charset val="238"/>
      </rPr>
      <t xml:space="preserve">, z nerezové oceli AISI - 316, délka 174 mm, D43mm </t>
    </r>
  </si>
  <si>
    <r>
      <t>Kotvící prvek</t>
    </r>
    <r>
      <rPr>
        <sz val="12"/>
        <rFont val="Arial CE"/>
        <family val="2"/>
        <charset val="238"/>
      </rPr>
      <t xml:space="preserve"> zkosený finský</t>
    </r>
  </si>
  <si>
    <r>
      <rPr>
        <b/>
        <sz val="12"/>
        <rFont val="Arial CE"/>
        <family val="2"/>
        <charset val="238"/>
      </rPr>
      <t>Indikace  chybného startu</t>
    </r>
    <r>
      <rPr>
        <sz val="12"/>
        <rFont val="Arial CE"/>
        <family val="2"/>
        <charset val="238"/>
      </rPr>
      <t xml:space="preserve"> - obsahuje 2 sloupky  d 43 mm z nerezové oceli AISI 316 o výšce 1,8 m z toho 1 sloupek s napínací kladkou a svorkou lanka.Sada obsahuje kotvící prvky a plováky indikace chybného startu včetně lanka z polyesteru</t>
    </r>
  </si>
  <si>
    <r>
      <rPr>
        <b/>
        <sz val="12"/>
        <rFont val="Arial CE"/>
        <family val="2"/>
        <charset val="238"/>
      </rPr>
      <t>Indikace znakové obrátky</t>
    </r>
    <r>
      <rPr>
        <sz val="12"/>
        <rFont val="Arial CE"/>
        <family val="2"/>
        <charset val="238"/>
      </rPr>
      <t xml:space="preserve"> - obsahuje 4 sloupky d 43 mm z nerezové oceli AISI 316 o výšce 1,8 m. Sada obsahuje kotvící prvky a indikační praporky a lanko z polyesteru</t>
    </r>
  </si>
  <si>
    <r>
      <rPr>
        <b/>
        <sz val="12"/>
        <rFont val="Arial CE"/>
        <family val="2"/>
        <charset val="238"/>
      </rPr>
      <t>Naviják bazénových drah s pojezdem</t>
    </r>
    <r>
      <rPr>
        <sz val="12"/>
        <rFont val="Arial CE"/>
        <family val="2"/>
        <charset val="238"/>
      </rPr>
      <t xml:space="preserve"> - vyroben z nerezové oceli AISI-304, vybaven 4 pojezdovými koly, 2 jsou vybavena brzdou. Rozměry 1,146x1086 mm, kapacita k navinutí 4 dráhy.</t>
    </r>
  </si>
  <si>
    <t>1.33</t>
  </si>
  <si>
    <t xml:space="preserve">Ostatní prvky </t>
  </si>
  <si>
    <r>
      <rPr>
        <b/>
        <sz val="12"/>
        <rFont val="Arial CE"/>
        <family val="2"/>
        <charset val="238"/>
      </rPr>
      <t>Multispektrální koagulant a flokulant</t>
    </r>
    <r>
      <rPr>
        <sz val="12"/>
        <rFont val="Arial CE"/>
        <family val="2"/>
        <charset val="238"/>
      </rPr>
      <t xml:space="preserve"> obsahující látku NoPhos pro efektivní potlačení růstu bakterií a řas, dávkování 0,5 - 1,0  ml na 1m3 filtrované vody za hodinu ( náplň 20 l)</t>
    </r>
  </si>
  <si>
    <r>
      <rPr>
        <b/>
        <sz val="12"/>
        <rFont val="Arial CE"/>
        <family val="2"/>
        <charset val="238"/>
      </rPr>
      <t>Provozní rezerva unikátního filtračního média Acivated filter media</t>
    </r>
    <r>
      <rPr>
        <sz val="12"/>
        <rFont val="Arial CE"/>
        <family val="2"/>
        <charset val="238"/>
      </rPr>
      <t>, aktivovaný sklený filtrační materiál 0,5 - 1,0 mm ( pytlovaný, 1 pytel po 25 kg)</t>
    </r>
  </si>
  <si>
    <r>
      <rPr>
        <b/>
        <sz val="12"/>
        <rFont val="Arial CE"/>
        <family val="2"/>
        <charset val="238"/>
      </rPr>
      <t xml:space="preserve">Vydání certifikátu výrobce o shodě </t>
    </r>
    <r>
      <rPr>
        <sz val="12"/>
        <rFont val="Arial CE"/>
        <family val="2"/>
        <charset val="238"/>
      </rPr>
      <t>instalace technologie unikátního filtračního média " Activated filter media" s technologickým postupem výrobce pro dosažení předepsané filtrační schopnosti</t>
    </r>
  </si>
  <si>
    <t>Celkem technologie plaveckého bazénu Kč bez DPH</t>
  </si>
  <si>
    <t xml:space="preserve">Technologie rekreačního bazénu </t>
  </si>
  <si>
    <t>2.1</t>
  </si>
  <si>
    <r>
      <t>Filtrační zařízení z polyesterového sklolaminátu D 1200 mm</t>
    </r>
    <r>
      <rPr>
        <sz val="12"/>
        <rFont val="Arial CE"/>
        <family val="2"/>
        <charset val="238"/>
      </rPr>
      <t xml:space="preserve">, Q=34,0 m3/h, v = 30 m/s, vybavené manometrem, ručním odvzdušňovacím ventilem a zátkou na vypouštění vody. Filtr obsahuje speciální falešné dno osazené tryskami. Provozní tlak 2,5 kg/ cm2. Praní filtru v kombinaci voda-vzduch. Ovládání filtru pomocí 5 pákových ventilů ( sada ovládacích klapek, včetně podpěr), 2 potrubní vstupy do filtru. Zařízení určeno pro vícevrstvou filtrační náplň o celkové výšce náplně 1,2 m. Horní násypný otvor průměr d 400 mm, boční revizní otvor d 225 mm </t>
    </r>
  </si>
  <si>
    <t>2.1a</t>
  </si>
  <si>
    <t>2.1b</t>
  </si>
  <si>
    <t>2.2</t>
  </si>
  <si>
    <r>
      <t xml:space="preserve">Horizontální cirkulační čerpadlo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43 m3/h, H = 14m,  P= 4,0 kW, 2840 ot/min., 50 Hz.</t>
    </r>
  </si>
  <si>
    <t>2.3</t>
  </si>
  <si>
    <r>
      <t xml:space="preserve">Automatické regulátory kvality vody </t>
    </r>
    <r>
      <rPr>
        <sz val="12"/>
        <rFont val="Arial CE"/>
        <family val="2"/>
        <charset val="238"/>
      </rPr>
      <t xml:space="preserve"> (měření, zobrazení a regulace hodnoty pH a chlóru -  volný,  měření a zobrazení hodnoty Redox potenciálu). Regulátory s 6 kusy výstupních relé (ovládání akčních členů,alarm), 4 x programovatelný výstup proudové smyčky 0-20/4-20mA, digit.zobrazení hodnoty na desetiny nebo setiny mg/l, možnost nastavení softwar. filtru, kódový přístup pro servisního technika, možnost nastavení dvoupolohové regulace, šířkově-proporcionální regulace a frekvenčně-proporcionální regulace, možnost zobrazení teploty. Nápájecí nápětí : 230 V, Příkon 6 VA, Hmotnost zařízení 7 kg, Frekvence 50 Hz, Krytí min. IP 43. Rozsah měření  min: Cl: 0-2, 0-20 PPM, pH 0-14, redox potenciál : 0-1000 mV</t>
    </r>
  </si>
  <si>
    <t>2.3a</t>
  </si>
  <si>
    <r>
      <t xml:space="preserve">Doplnění regulátorů Cl, pH, Redox o </t>
    </r>
    <r>
      <rPr>
        <b/>
        <sz val="12"/>
        <rFont val="Arial CE"/>
        <family val="2"/>
        <charset val="238"/>
      </rPr>
      <t>měření a zobrazení vázaného Cl</t>
    </r>
    <r>
      <rPr>
        <sz val="12"/>
        <rFont val="Arial CE"/>
        <family val="2"/>
        <charset val="238"/>
      </rPr>
      <t xml:space="preserve"> přímou metodou měření (jontově selektivní membrána), nikoliv zobrazení celkového chloru s dodatečným odpočtem hodnoty volného chloru), výrobek musí být kompatibilní s výrobkem 2.3. ( stejný výrobce). </t>
    </r>
  </si>
  <si>
    <t>2.4</t>
  </si>
  <si>
    <t>2.5</t>
  </si>
  <si>
    <t>2.6</t>
  </si>
  <si>
    <t>2.7</t>
  </si>
  <si>
    <r>
      <t xml:space="preserve">Ozongenerátor </t>
    </r>
    <r>
      <rPr>
        <sz val="12"/>
        <rFont val="Arial CE"/>
        <family val="2"/>
        <charset val="238"/>
      </rPr>
      <t>s  nastavitelným výkonem do 1,2 g ozonu/hodinu. Zařízení je vybaveno sušením vzduchu, mixážním injektorem, nízkotlakým mixážním systémem a vysokonapěťovým transformátorem 7kW. Výroba ozonu probíhá koronovým vysokonapěťovým výbojem mezi trubicemi, P=0,3kW, napájení 230 V/50 Hz. Elektriký napájecí a řídící box rozměry 43 x 33 x 20 cm, hmotnost max. 10 kg, Injektor: rozměry 1"délka 250 mm, hmotnost 1,3 kg, materiál PVC.  Dávkování ozonu do technologického potrubí ( nikoliv do akumulační nádrže)</t>
    </r>
  </si>
  <si>
    <t>2.8</t>
  </si>
  <si>
    <r>
      <t xml:space="preserve">Tepelný výměník 100 kW - </t>
    </r>
    <r>
      <rPr>
        <sz val="12"/>
        <rFont val="Arial CE"/>
        <family val="2"/>
        <charset val="238"/>
      </rPr>
      <t>pájený deskový výměník z ražených desek z  nerezové oceli (desky mají profilovaný povrch). Prolisy v deskách vytvářejí systém kanálů výměníků. Desky jsou vzájemně spojeny měděnou nebo niklovou pájkou speciální metodou pájení ve vaukové peci. Materiál desek - nerez ocel AISI 316, pájka měď 99,9%, nikl 99,9 %, pracovní tlak: 30 bar, pracovní teplota max 195 °C, zkušební tlak 50 bar</t>
    </r>
  </si>
  <si>
    <t>2.9</t>
  </si>
  <si>
    <t>2.10</t>
  </si>
  <si>
    <t>2.11</t>
  </si>
  <si>
    <r>
      <t xml:space="preserve">Elektroventil odběru vzorku DN 25 - </t>
    </r>
    <r>
      <rPr>
        <sz val="12"/>
        <rFont val="Arial CE"/>
        <family val="2"/>
        <charset val="238"/>
      </rPr>
      <t>elektricky ovládaný ventil,   nápajecí napětí AC 230 V/ 50 Hz, příkon při natahování pružiny 6,5 W , v poloze otevřeno 2,5 W, mechanický ukazatel polohy, IP 54</t>
    </r>
  </si>
  <si>
    <t>2.13</t>
  </si>
  <si>
    <r>
      <rPr>
        <b/>
        <sz val="12"/>
        <rFont val="Arial CE"/>
        <family val="2"/>
        <charset val="238"/>
      </rPr>
      <t>Středotlaká plnoprůtočná UV lampa systému InLine s možností regulace výkonu UV lampy pro průtok Q = 60,3 m3/hod,</t>
    </r>
    <r>
      <rPr>
        <sz val="12"/>
        <rFont val="Arial CE"/>
        <family val="2"/>
        <charset val="238"/>
      </rPr>
      <t xml:space="preserve"> hydraulická část odolná bazénové vodě s optimalizovanou hydraulikou navrženou dle metody CFD  z nerez oceli SS AISI 316 L včetně speciálního vnějšího antikorozního ochranného laku s tloušťkou laku min. 50 mikrometrů, umožňující horizontální či vertikální pozici instalace, příruba DN 150, elektrické krytí IP 54,  vzdálenost mezi přírubami min 400 mm, 1 středotlaký zářič o výkonu výbojky min. 1500 W,  efektivní šířka výbojky min. 195 mm, 1 ochranná křemenná trubice, řídící panel, napájení 400V3L+N 50 Hz ,  příkon zařízení 2,5 kW, sada propojovacích kabelů pro spojení řídícího boxu s UV komorou</t>
    </r>
  </si>
  <si>
    <t>2.14</t>
  </si>
  <si>
    <t>2.15</t>
  </si>
  <si>
    <r>
      <t xml:space="preserve">Dmychadlo praní filtrů </t>
    </r>
    <r>
      <rPr>
        <sz val="12"/>
        <rFont val="Arial CE"/>
        <family val="2"/>
        <charset val="238"/>
      </rPr>
      <t>- určené pro proplach pískových filtrů vzduchem. Plášť a oběžné kolo dmychadla jsou vyrobeny ze slitiny hliníku, hřídel elektromotoru je z nerezové oceli, je napasován na oběžné kolo a dynamicky vyvážen, elektromotory vyrobeny dle norem IEC. Elektrické krytí IP 55. Bezúdržbové, pro trvalý chod, Q = 230  m3/hod, P =3,0 kW</t>
    </r>
  </si>
  <si>
    <t>2.16</t>
  </si>
  <si>
    <t>2.17</t>
  </si>
  <si>
    <t>2.18</t>
  </si>
  <si>
    <t>2.21</t>
  </si>
  <si>
    <r>
      <t>Vertikální  litinové  čerpadlo proudového kanálu v monoblokovém designu -</t>
    </r>
    <r>
      <rPr>
        <sz val="12"/>
        <rFont val="Arial CE"/>
        <family val="2"/>
        <charset val="238"/>
      </rPr>
      <t xml:space="preserve"> materiálové provedení: tělo čerpadla litina, nerez osa, keramická ucpávka, bronzové oběžne kolo, -  nerezový vlasový předfiltr s litinovým krytem na křídlové matice, napojení sání a výtlaku pomocí příruby, testovací tlak 4 atm, čerpadlo je s motorem spojeno pomocí šroubů a matic ( pro snadnou demontáž), zařízení disponuje vysoce výkonným moterem, vyhovujícím standartu IE3 , Q=140m3/h, H=8m, P=4 kW, 1450 ot./min., 50 Hz</t>
    </r>
  </si>
  <si>
    <t>2.22</t>
  </si>
  <si>
    <r>
      <t xml:space="preserve">Čerpadlo chrličů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42 m3/h, H = 8m,  P= 2,7 kW.</t>
    </r>
  </si>
  <si>
    <t>2.23</t>
  </si>
  <si>
    <r>
      <t xml:space="preserve">Čerpadlo masážních trysek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25 m3/h, H = 8m,  P= 2,2 kW.</t>
    </r>
  </si>
  <si>
    <t>2.24</t>
  </si>
  <si>
    <r>
      <t xml:space="preserve">Čerpadlo masáží lavic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25 m3/h, H = 8m,  P= 2,2 kW.</t>
    </r>
  </si>
  <si>
    <t>2.25</t>
  </si>
  <si>
    <r>
      <t>Dmychadlo vzduchové perličky</t>
    </r>
    <r>
      <rPr>
        <sz val="12"/>
        <rFont val="Arial CE"/>
        <family val="2"/>
        <charset val="238"/>
      </rPr>
      <t>- plášť a oběžné kolo dmychadla jsou vyrobeny ze slitiny hliníku, hřídel elektromotoru je z nerezové oceli, je napasován na oběžné kolo a dynamicky vyvážen. elektromotory vyrobeny dle norem IEC. Elektrické krytí IP 55. Bezúdržbové, pro trvalý chod, Q = 150  m3/hod, P =1,6kW</t>
    </r>
  </si>
  <si>
    <t>2.26</t>
  </si>
  <si>
    <r>
      <t xml:space="preserve">Dmychadlo vzduchových lehátek </t>
    </r>
    <r>
      <rPr>
        <sz val="12"/>
        <rFont val="Arial CE"/>
        <family val="2"/>
        <charset val="238"/>
      </rPr>
      <t>- plášť a oběžné kolo dmychadla jsou vyrobeny ze slitiny hliníku, hřídel elektromotoru je z nerezové oceli, je napasován na oběžné kolo a dynamicky vyvážen. elektromotory vyrobeny dle norem IEC. Elektrické krytí IP 55. Bezúdržbové, pro trvalý chod, Q = 318  m3/hod, P =3,0kW</t>
    </r>
  </si>
  <si>
    <t>2.27</t>
  </si>
  <si>
    <r>
      <t xml:space="preserve">Dmychadlo vzduchových lavic </t>
    </r>
    <r>
      <rPr>
        <sz val="12"/>
        <rFont val="Arial CE"/>
        <family val="2"/>
        <charset val="238"/>
      </rPr>
      <t>- plášť a oběžné kolo dmychadla jsou vyrobeny ze slitiny hliníku, hřídel elektromotoru je z nerezové oceli, je napasován na oběžné kolo a dynamicky vyvážen. elektromotory vyrobeny dle norem IEC. Elektrické krytí IP 55. Bezúdržbové, pro trvalý chod, Q = 150  m3/hod, P =1,6kW</t>
    </r>
  </si>
  <si>
    <r>
      <t xml:space="preserve">Indukční průtokoměr mezipřírubového provedení DN 125, </t>
    </r>
    <r>
      <rPr>
        <sz val="12"/>
        <rFont val="Arial CE"/>
        <family val="2"/>
        <charset val="238"/>
      </rPr>
      <t>digitální snímač průtoku vody potrubím se záznamem proteklého množství, IP 67, napájení 230 V/50Hz, analogový výstup g.o. aktivní 0(4)-20 mA, ukazatel aktuálního / celkového průtoku</t>
    </r>
  </si>
  <si>
    <r>
      <t xml:space="preserve">Indukční průtokoměr mezipřírubového provedení DN 50, </t>
    </r>
    <r>
      <rPr>
        <sz val="12"/>
        <rFont val="Arial CE"/>
        <family val="2"/>
        <charset val="238"/>
      </rPr>
      <t>digitální snímač průtoku vody potrubím se záznamem proteklého množství, IP 67, napájení 230 V/50Hz, analogový výstup g.o. aktivní 0(4)-20 mA, ukazatel aktuálního / celkového průtoku</t>
    </r>
  </si>
  <si>
    <t>2.28</t>
  </si>
  <si>
    <r>
      <t xml:space="preserve">Elektroohřev vzduchu, P = 1,5 kW, </t>
    </r>
    <r>
      <rPr>
        <sz val="12"/>
        <rFont val="Arial CE"/>
        <family val="2"/>
        <charset val="238"/>
      </rPr>
      <t>určen pro trvalý chod, materiálové provedení nerezová ocel AISI 316</t>
    </r>
  </si>
  <si>
    <t>2.29</t>
  </si>
  <si>
    <r>
      <t xml:space="preserve">Perlička - nerezový prvek, </t>
    </r>
    <r>
      <rPr>
        <sz val="12"/>
        <rFont val="Arial CE"/>
        <family val="2"/>
        <charset val="238"/>
      </rPr>
      <t xml:space="preserve">materiálové provedení AISI 316, povrchová úprava lesk, </t>
    </r>
    <r>
      <rPr>
        <sz val="12"/>
        <rFont val="Calibri"/>
        <family val="2"/>
        <charset val="238"/>
      </rPr>
      <t>ᴓ</t>
    </r>
    <r>
      <rPr>
        <sz val="12"/>
        <rFont val="Arial CE"/>
        <family val="2"/>
        <charset val="238"/>
      </rPr>
      <t xml:space="preserve"> 300 mm</t>
    </r>
  </si>
  <si>
    <t>2.30</t>
  </si>
  <si>
    <r>
      <t xml:space="preserve">Chrlič - nerezový prvek, </t>
    </r>
    <r>
      <rPr>
        <sz val="12"/>
        <rFont val="Arial CE"/>
        <family val="2"/>
        <charset val="238"/>
      </rPr>
      <t xml:space="preserve">materiálové provedení AISI 316, trubka chrliče </t>
    </r>
    <r>
      <rPr>
        <sz val="12"/>
        <rFont val="Calibri"/>
        <family val="2"/>
        <charset val="238"/>
      </rPr>
      <t xml:space="preserve">ᴓ </t>
    </r>
    <r>
      <rPr>
        <sz val="12"/>
        <rFont val="Arial CE"/>
        <family val="2"/>
        <charset val="238"/>
      </rPr>
      <t>50 mm, výška clony 1,2 m, včetně kotvení a ozdobné krytky</t>
    </r>
  </si>
  <si>
    <t>2.33</t>
  </si>
  <si>
    <r>
      <t>Masážní trysky voda- vzduch -</t>
    </r>
    <r>
      <rPr>
        <sz val="12"/>
        <rFont val="Arial CE"/>
        <family val="2"/>
        <charset val="238"/>
      </rPr>
      <t xml:space="preserve"> tryska vyrobena z nerez oceli AISI 316, včetně kuličky d 20 mm určená pro betonové bazény</t>
    </r>
  </si>
  <si>
    <t>2.34</t>
  </si>
  <si>
    <r>
      <t>Vzduchová sedátka - nerezový prvek,</t>
    </r>
    <r>
      <rPr>
        <sz val="12"/>
        <rFont val="Arial CE"/>
        <family val="2"/>
        <charset val="238"/>
      </rPr>
      <t xml:space="preserve"> prvek určený pro vzduchovou masáž, materiálové provedení AISI 316, přesný tvar bude řešen výrobní dokumentací, jedná se o atypický prvek, včerně podpůrné konstrukce</t>
    </r>
  </si>
  <si>
    <t>2.35</t>
  </si>
  <si>
    <r>
      <t>Vzduchová lůžka - nerezový prvek,</t>
    </r>
    <r>
      <rPr>
        <sz val="12"/>
        <rFont val="Arial CE"/>
        <family val="2"/>
        <charset val="238"/>
      </rPr>
      <t xml:space="preserve"> prvek určený pro vzduchovou masáž, materiálové provedení AISI 316, přesný tvar bude řešen výrobní dokumentací, jedná se o atypický prvek, včerně podpůrné konstrukce</t>
    </r>
  </si>
  <si>
    <t>2.36</t>
  </si>
  <si>
    <r>
      <t xml:space="preserve">Mřížka niky sání atrakcí </t>
    </r>
    <r>
      <rPr>
        <sz val="12"/>
        <rFont val="Arial CE"/>
        <family val="2"/>
        <charset val="238"/>
      </rPr>
      <t>- nerez ocel AISI 316, 600x400mm</t>
    </r>
  </si>
  <si>
    <t>2.37</t>
  </si>
  <si>
    <t>2.38</t>
  </si>
  <si>
    <r>
      <t xml:space="preserve">Dnové trysky cirkulace - </t>
    </r>
    <r>
      <rPr>
        <sz val="12"/>
        <rFont val="Arial CE"/>
        <family val="2"/>
        <charset val="238"/>
      </rPr>
      <t>recirkulační sací tryska s regulovatelným průtokem, vyrobená z ABS plastu. Upevnění mřížky pomocí 4 samořezných šroubů z nerezové oceli, vnější rozměry 108 x 70 mm.</t>
    </r>
  </si>
  <si>
    <t>2.39</t>
  </si>
  <si>
    <r>
      <t xml:space="preserve">Dnové výpustě - </t>
    </r>
    <r>
      <rPr>
        <sz val="12"/>
        <rFont val="Arial CE"/>
        <family val="2"/>
        <charset val="238"/>
      </rPr>
      <t>kruhová výpusť z nerezové oceli ASI 316 , boční připojení vnitřním závitem 2" , vnější rozměry 235 x 200 mm, upevnění mřížky pomocí  nerezových šroubů</t>
    </r>
  </si>
  <si>
    <t>2.40</t>
  </si>
  <si>
    <r>
      <t xml:space="preserve">Tryska vzorku vody - </t>
    </r>
    <r>
      <rPr>
        <sz val="12"/>
        <rFont val="Arial CE"/>
        <family val="2"/>
        <charset val="238"/>
      </rPr>
      <t>vyrobena z ABS plastu bílé barvy. vnější závit 2" , vnitřní d 50 mm, součástí trysky je tzv. mřížka trysky</t>
    </r>
  </si>
  <si>
    <t>2.41</t>
  </si>
  <si>
    <r>
      <t xml:space="preserve">Mřížka přelivného žlábku  </t>
    </r>
    <r>
      <rPr>
        <sz val="12"/>
        <rFont val="Arial CE"/>
        <family val="2"/>
        <charset val="238"/>
      </rPr>
      <t>vyrobená z UV odolného bílého polypropylenu- příčná segmentová mřížka pro ohyb ( 1 bm = 45 segmentů), segmenty se spojují ve středové části zasunutím, výška mřížky : 22 mm, šířka 245 mm</t>
    </r>
  </si>
  <si>
    <t>2.42</t>
  </si>
  <si>
    <r>
      <t xml:space="preserve">Nerezové zábradlí schodiště </t>
    </r>
    <r>
      <rPr>
        <sz val="12"/>
        <rFont val="Arial CE"/>
        <family val="2"/>
        <charset val="238"/>
      </rPr>
      <t>- atypický nerezový výrobek v provedení AISI 316, bude řešeno samostatnou výrobní dokumentací</t>
    </r>
  </si>
  <si>
    <t>2.43</t>
  </si>
  <si>
    <t>2.44</t>
  </si>
  <si>
    <t>2.45</t>
  </si>
  <si>
    <t>Prostup sání cirkulačních čerpadel z jímky nerez DN 200</t>
  </si>
  <si>
    <t>Prostup žlábků z bazénu DN 80</t>
  </si>
  <si>
    <t>Prostup vypouštění  jímky nerez DN 80</t>
  </si>
  <si>
    <t>Prostup trysek proudového kanálu DN125</t>
  </si>
  <si>
    <t>Prostup sání proudového kanálu DN200</t>
  </si>
  <si>
    <t>Prostup sání atrakcí nerez DN 150</t>
  </si>
  <si>
    <t>Prostup masážních trysek nerez DN 40, s Venturiho trubící</t>
  </si>
  <si>
    <t>Prostup vodoznaku akumulační jímky nerez DN 25</t>
  </si>
  <si>
    <t>Prostup vzduchového roštu nerez DN 80</t>
  </si>
  <si>
    <t>Prostup vzorku vody z bazénu nerez DN 40</t>
  </si>
  <si>
    <t>Prostup do dna atrakcí nerez DN 80</t>
  </si>
  <si>
    <t>Prostup stěnou AJ - sání proudového kanálu DN 200</t>
  </si>
  <si>
    <t>Prostup odtoku žlábků do AJ DN 200</t>
  </si>
  <si>
    <t>Prostup výtlaku trysek proudového kanálu stěnou AJ DN 125</t>
  </si>
  <si>
    <t>2.46</t>
  </si>
  <si>
    <r>
      <t>Potrubí a tvarovky</t>
    </r>
    <r>
      <rPr>
        <sz val="12"/>
        <rFont val="Arial CE"/>
        <family val="2"/>
        <charset val="238"/>
      </rPr>
      <t xml:space="preserve"> jsou vyráběny z polyvinylchloridu, který neobsahuje změkčovadla (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10</t>
    </r>
  </si>
  <si>
    <t>2.47</t>
  </si>
  <si>
    <t xml:space="preserve">                        V 200</t>
  </si>
  <si>
    <t xml:space="preserve">                        ZV 200</t>
  </si>
  <si>
    <t xml:space="preserve">                        V150</t>
  </si>
  <si>
    <t xml:space="preserve">                        ZV 150</t>
  </si>
  <si>
    <t xml:space="preserve">                        V 125</t>
  </si>
  <si>
    <t xml:space="preserve">                        V 100</t>
  </si>
  <si>
    <t xml:space="preserve">                       ZV 100</t>
  </si>
  <si>
    <t xml:space="preserve">                       V 65</t>
  </si>
  <si>
    <t xml:space="preserve">                       ZV 50</t>
  </si>
  <si>
    <t>p</t>
  </si>
  <si>
    <t>2.48</t>
  </si>
  <si>
    <t>Ostatní prvky</t>
  </si>
  <si>
    <r>
      <rPr>
        <b/>
        <sz val="12"/>
        <rFont val="Arial CE"/>
        <family val="2"/>
        <charset val="238"/>
      </rPr>
      <t>Provozní rezerva unikátního filtračního média Acivated filter media</t>
    </r>
    <r>
      <rPr>
        <sz val="12"/>
        <rFont val="Arial CE"/>
        <family val="2"/>
        <charset val="238"/>
      </rPr>
      <t>, aktivovaný skelný filtrační materiál 0,5-1,0 mm ( pytlovaný, 1 pytel po 25 kg)</t>
    </r>
  </si>
  <si>
    <t>Celkem technologie relaxačního bazénu Kč bez DPH</t>
  </si>
  <si>
    <t>Celkem technologie brouzdaliště Kč bez DPH</t>
  </si>
  <si>
    <t>3.35</t>
  </si>
  <si>
    <t xml:space="preserve">                      ZV 25</t>
  </si>
  <si>
    <t xml:space="preserve">                      V 25</t>
  </si>
  <si>
    <t xml:space="preserve">                       ZV 65</t>
  </si>
  <si>
    <t xml:space="preserve">                      ZV 100</t>
  </si>
  <si>
    <t xml:space="preserve">                      ZV 125</t>
  </si>
  <si>
    <r>
      <rPr>
        <b/>
        <sz val="12"/>
        <rFont val="Arial CE"/>
        <family val="2"/>
        <charset val="238"/>
      </rPr>
      <t>Armatury na potrubí</t>
    </r>
    <r>
      <rPr>
        <sz val="12"/>
        <rFont val="Arial CE"/>
        <family val="2"/>
        <charset val="238"/>
      </rPr>
      <t xml:space="preserve"> jsou vyráběny z polyvinylchloridu, který neobsahuje změkčovadla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16</t>
    </r>
  </si>
  <si>
    <t>3.34</t>
  </si>
  <si>
    <r>
      <t>Potrubí a tvarovky</t>
    </r>
    <r>
      <rPr>
        <sz val="12"/>
        <rFont val="Arial CE"/>
        <family val="2"/>
        <charset val="238"/>
      </rPr>
      <t xml:space="preserve"> jsou vyráběny z polyvinylchloridu, který neobsahuje změkčovadla (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10</t>
    </r>
  </si>
  <si>
    <t>3.33</t>
  </si>
  <si>
    <t>Prostup odtoku žlábkůdo AJ DN 200</t>
  </si>
  <si>
    <t>Prostup vzorku vody z bazénu DN 40/25</t>
  </si>
  <si>
    <t>Prostup výtlaku do ježka nerez DN 50</t>
  </si>
  <si>
    <t>Prostup vypouštění jímky nerez DN 80</t>
  </si>
  <si>
    <t>Prostup sání cirkulačních čerpadel z jímky nerez DN 125</t>
  </si>
  <si>
    <t>3.32</t>
  </si>
  <si>
    <t>3.31</t>
  </si>
  <si>
    <t>3.30</t>
  </si>
  <si>
    <t>vypouštění a sání atrakcí</t>
  </si>
  <si>
    <r>
      <t>Dnové výpustě -</t>
    </r>
    <r>
      <rPr>
        <sz val="12"/>
        <rFont val="Arial CE"/>
        <family val="2"/>
        <charset val="238"/>
      </rPr>
      <t xml:space="preserve"> kruhová výpusť z nerezové oceli ASI 316 , boční připojení vnitřním závitem 2" , vnější rozměry 235 x 200 mm, upevnění mřížky pomocí  nerezových šroubů</t>
    </r>
  </si>
  <si>
    <t>3.29</t>
  </si>
  <si>
    <r>
      <t>Dnové trysky cirkulace a odběru vzorku-</t>
    </r>
    <r>
      <rPr>
        <sz val="12"/>
        <rFont val="Arial CE"/>
        <family val="2"/>
        <charset val="238"/>
      </rPr>
      <t xml:space="preserve"> recirkulační sací tryska s regulovatelným průtokem, vyrobená z ABS plastu. Upevnění mřížky pomocí 4 samořezných šroubů z nerezové oceli, vnější rozměry 108 x 70 mm.</t>
    </r>
  </si>
  <si>
    <t>3.28</t>
  </si>
  <si>
    <r>
      <t>Hlídání hladiny v jímce (M+R)</t>
    </r>
    <r>
      <rPr>
        <b/>
        <sz val="12"/>
        <rFont val="Arial CE"/>
        <family val="2"/>
        <charset val="238"/>
      </rPr>
      <t xml:space="preserve"> </t>
    </r>
    <r>
      <rPr>
        <sz val="12"/>
        <rFont val="Arial CE"/>
        <family val="2"/>
        <charset val="238"/>
      </rPr>
      <t>- 4 ponorné sondy, 230V, beznapěťové kontakty pro blokování čerpadel a ovládání ventilu dopouštěné vody. Funkce je založena na principu vodivosti kapalných látek. Přístroj vyhodnocuje přítomnost kapaliny mezi elektrodami umístěnými v nádrži. Jestliže jsou elektrody vodivě spojeny kapalinou, dojde k sepnutí relé v regulátoru. IP 20, napětí 250 V/50 Hz, příkona 4 VA</t>
    </r>
  </si>
  <si>
    <t>3.27</t>
  </si>
  <si>
    <r>
      <t xml:space="preserve">Indukční průtokoměr mezipřírubového provedení DN 100, </t>
    </r>
    <r>
      <rPr>
        <sz val="12"/>
        <rFont val="Arial CE"/>
        <family val="2"/>
        <charset val="238"/>
      </rPr>
      <t>digitální snímač průtoku vody potrubím se záznamem proteklého množství, IP 67, napájení 230 V/50Hz, analogový výstup g.o. aktivní 0(4)-20 mA, ukazatel aktuálního / celkového průtoku</t>
    </r>
  </si>
  <si>
    <t>3.26</t>
  </si>
  <si>
    <r>
      <t>Kotvící prvek ježků  -</t>
    </r>
    <r>
      <rPr>
        <sz val="12"/>
        <rFont val="Arial CE"/>
        <family val="2"/>
        <charset val="238"/>
      </rPr>
      <t xml:space="preserve"> typový prvek obdélníkový, nerez AISI-316, včetně šroubů, podložek a uzemnění</t>
    </r>
  </si>
  <si>
    <t>3.25</t>
  </si>
  <si>
    <r>
      <t xml:space="preserve">Nerezový skluz, </t>
    </r>
    <r>
      <rPr>
        <sz val="12"/>
        <rFont val="Arial CE"/>
        <family val="2"/>
        <charset val="238"/>
      </rPr>
      <t>materiálové provedení nerezová ocel AISI-316, plát skluzu 2810x 1800 mm, mezi hladinami na výšku 200 mm, přesný tvar podle provedení stavební konstrukce</t>
    </r>
  </si>
  <si>
    <t>3.24</t>
  </si>
  <si>
    <r>
      <t>Plastová skluzavka pro nejmenší,</t>
    </r>
    <r>
      <rPr>
        <sz val="12"/>
        <rFont val="Arial CE"/>
        <family val="2"/>
        <charset val="238"/>
      </rPr>
      <t xml:space="preserve"> typový výrobek, volně umístěná v brouzdališti</t>
    </r>
  </si>
  <si>
    <t>3.23</t>
  </si>
  <si>
    <r>
      <t xml:space="preserve">Nerezový prvek - vodní ježek, </t>
    </r>
    <r>
      <rPr>
        <sz val="12"/>
        <rFont val="Arial CE"/>
        <family val="2"/>
        <charset val="238"/>
      </rPr>
      <t>materiálové provedení nerezová ocel AISI 316, povrchová úprava lesk, šířka 250 mm, typový prvek</t>
    </r>
  </si>
  <si>
    <t>3.22</t>
  </si>
  <si>
    <r>
      <t>Čerpadlo vodních ježků,</t>
    </r>
    <r>
      <rPr>
        <sz val="12"/>
        <rFont val="Arial CE"/>
        <family val="2"/>
        <charset val="238"/>
      </rPr>
      <t xml:space="preserve"> tělo čerpadla z plastu, nerez osa, keramická ucpávka, plastové oběžné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10 m3/h, H = 8 m,  P= 1,0 kW.</t>
    </r>
  </si>
  <si>
    <t>3.21</t>
  </si>
  <si>
    <r>
      <t xml:space="preserve">Kalové čerpadlo </t>
    </r>
    <r>
      <rPr>
        <sz val="12"/>
        <rFont val="Arial CE"/>
        <family val="2"/>
        <charset val="238"/>
      </rPr>
      <t>pro odtok vzorku z vaničky , napájecí napětí 230 V, příkon 250W, průtok 6 m3/hod, H = 5 m, samoodvzdušňovací ventil, keramická ucpávka, krytí IP 68, vč. Vaničky</t>
    </r>
  </si>
  <si>
    <t>3.18</t>
  </si>
  <si>
    <t>3.17</t>
  </si>
  <si>
    <t>3.15</t>
  </si>
  <si>
    <t>3.14</t>
  </si>
  <si>
    <r>
      <rPr>
        <b/>
        <sz val="12"/>
        <rFont val="Arial CE"/>
        <family val="2"/>
        <charset val="238"/>
      </rPr>
      <t>Středotlaká plnoprůtočná UV lampa systému InLine  pro průtok Q = 50,8 m3/hod,</t>
    </r>
    <r>
      <rPr>
        <sz val="12"/>
        <rFont val="Arial CE"/>
        <family val="2"/>
        <charset val="238"/>
      </rPr>
      <t xml:space="preserve"> hydraulická část odolná bazénové vodě s optimalizovanou hydraulikou navrženou dle metody CFD  z nerez oceli SS AISI 316 L včetně speciálního vnějšího antikorozního ochranného laku s tloušťkou laku min. 50 mikrometrů, umožňující horizontální či vertikální pozici instalace, příruba DN 100, elektrické krytí IP 54,  vzdálenost mezi přírubami min 400 mm, 1 středotlaký zářič o výkonu výbojky min 1100 W,  efektivní šířka výbojky min. 105 mm, 1 ochranná křemenná trubice, řídící panel, napájení 400V3L+N 50 Hz ,  příkon zařízení 1,4 kW, sada propojovacích kabelů pro spojení řídícího boxu s UV komorou</t>
    </r>
  </si>
  <si>
    <t>3.13</t>
  </si>
  <si>
    <r>
      <t xml:space="preserve">Elektroventil odběru vzorku DN25 </t>
    </r>
    <r>
      <rPr>
        <sz val="12"/>
        <rFont val="Arial CE"/>
        <family val="2"/>
        <charset val="238"/>
      </rPr>
      <t>- elektricky ovládaný ventil,   nápajecí napětí AC 230 V/ 50 Hz, příkon při natahování pružiny 6,5 W , v poloze otevřeno 2,5 W, mechanický ukazatel polohy, IP 54</t>
    </r>
  </si>
  <si>
    <t>3.11</t>
  </si>
  <si>
    <t>3.10</t>
  </si>
  <si>
    <r>
      <t xml:space="preserve">Tepelný výměník 80 kW  - </t>
    </r>
    <r>
      <rPr>
        <sz val="12"/>
        <rFont val="Arial CE"/>
        <family val="2"/>
        <charset val="238"/>
      </rPr>
      <t>trubkový výměník z  nerezové oceli. Materiál - nerez ocel AISI 316, max. pracovní tlak: 1,72 Mpa, pracovní teplota max 208°C, zkušební tlak 50 bar</t>
    </r>
  </si>
  <si>
    <t>3.8</t>
  </si>
  <si>
    <t>3.7</t>
  </si>
  <si>
    <t>3.6</t>
  </si>
  <si>
    <t>3.5</t>
  </si>
  <si>
    <t>3.4</t>
  </si>
  <si>
    <r>
      <t xml:space="preserve">Doplnění regulátorů Cl, pH, Redox o </t>
    </r>
    <r>
      <rPr>
        <b/>
        <sz val="12"/>
        <rFont val="Arial CE"/>
        <family val="2"/>
        <charset val="238"/>
      </rPr>
      <t>měření a zobrazení vázaného Cl</t>
    </r>
    <r>
      <rPr>
        <sz val="12"/>
        <rFont val="Arial CE"/>
        <family val="2"/>
        <charset val="238"/>
      </rPr>
      <t xml:space="preserve"> přímou metodou měření (jontově selektivní membrána), nikoliv zobrazení celkového chloru s dodatečným odpočtem hodnoty volného chloru), výrobek musí být kompatibilní s výrobkem 3.3. ( stejný výrobce). </t>
    </r>
  </si>
  <si>
    <t>3.3a</t>
  </si>
  <si>
    <t>3.3</t>
  </si>
  <si>
    <r>
      <t xml:space="preserve">Horizontální cirkulační čerpadlo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29 m3/h, H = 14m,  P= 2,2 kW, 2840 ot/min., 50 Hz.</t>
    </r>
  </si>
  <si>
    <t>3.2</t>
  </si>
  <si>
    <t>3.1b</t>
  </si>
  <si>
    <t>3.1a</t>
  </si>
  <si>
    <r>
      <t>Filtrační zařízení z polyesterového sklolaminátu D 1400 mm</t>
    </r>
    <r>
      <rPr>
        <sz val="12"/>
        <rFont val="Arial CE"/>
        <family val="2"/>
        <charset val="238"/>
      </rPr>
      <t>, Q=46,2 m3/h, V = 30 m/s, vybavené manometrem, ručním odvzdušňovacím ventilem a zátkou na vypouštění vody. Filtr obsahuje speciální falešné dno osazené tryskami. Provozní tlak 2,5 kg/ cm2. Praní filtru v kombinaci voda-vzduch. Ovládání filtru pomocí 5 pákových ventilů ( sada ovládacích klapek, včetně podpěr), 2 potrubní vstupy do filtru. Zařízení určeno pro vícevrstvou filtrační náplň o celkové výšce náplně 1,2 m. Horní násypný otvor průměr d 400 mm, boční revizní otvor d 225 mm</t>
    </r>
  </si>
  <si>
    <t>3.1</t>
  </si>
  <si>
    <t xml:space="preserve">Technologie brouzdaliště </t>
  </si>
  <si>
    <t>Technologie vířivého bazénu wellness</t>
  </si>
  <si>
    <t>5.1</t>
  </si>
  <si>
    <r>
      <t xml:space="preserve">Filtrační zařízení z polyesterového sklolaminátu D 950 - </t>
    </r>
    <r>
      <rPr>
        <sz val="12"/>
        <rFont val="Arial CE"/>
        <family val="2"/>
        <charset val="238"/>
      </rPr>
      <t>Q=21,3 m3/h, v = 30 m/s, vybavené manometrem, ručním odvzdušňovacím ventilem a zátkou na vypouštění vody.
Provozní tlak 2,5 kg/ cm2. Praní filtru vodou. Ovládání filtru pomocí šesticestného ventilu 2 1/2". Výška filtrační náplně 1,2 m. Horní víko filtru D200 mm, boční revizní víko D200 mm.</t>
    </r>
  </si>
  <si>
    <t>5.1a</t>
  </si>
  <si>
    <t>5.1b</t>
  </si>
  <si>
    <t>5.2</t>
  </si>
  <si>
    <r>
      <t xml:space="preserve">Horizontální cirkulační čerpadlo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14 m3/h, H = 16m,  P= 1,5 kW, 2840 ot/min., 50 Hz.</t>
    </r>
  </si>
  <si>
    <t>5.3</t>
  </si>
  <si>
    <r>
      <t xml:space="preserve">Doplnění regulátorů Cl, pH, Redox o </t>
    </r>
    <r>
      <rPr>
        <b/>
        <sz val="12"/>
        <rFont val="Arial CE"/>
        <family val="2"/>
        <charset val="238"/>
      </rPr>
      <t>měření a zobrazení vázaného Cl</t>
    </r>
    <r>
      <rPr>
        <sz val="12"/>
        <rFont val="Arial CE"/>
        <family val="2"/>
        <charset val="238"/>
      </rPr>
      <t xml:space="preserve"> přímou metodou měření (jontově selektrivní membrána), nikoliv zobrazení celkového chloru s dodatečným odpočtem hodnoty volného chloru), výrobek musí být kompatibilní s výrobkem 5.3. ( stejný výrobce). </t>
    </r>
  </si>
  <si>
    <t>kompl</t>
  </si>
  <si>
    <t>5.4</t>
  </si>
  <si>
    <t>5.5</t>
  </si>
  <si>
    <t>5.6</t>
  </si>
  <si>
    <t>5.7</t>
  </si>
  <si>
    <t>5.8</t>
  </si>
  <si>
    <r>
      <t xml:space="preserve">Tepelný výměník 40 kW  - </t>
    </r>
    <r>
      <rPr>
        <sz val="12"/>
        <rFont val="Arial CE"/>
        <family val="2"/>
        <charset val="238"/>
      </rPr>
      <t>trubkový výměník z  nerezové oceli. Materiál - nerez ocel AISI 316, max. pracovní tlak: 1,72 Mpa, pracovní teplota max 208°C, zkušební tlak 50 bar</t>
    </r>
  </si>
  <si>
    <t>5.10</t>
  </si>
  <si>
    <t>5.11</t>
  </si>
  <si>
    <t>5.13</t>
  </si>
  <si>
    <r>
      <rPr>
        <b/>
        <sz val="12"/>
        <rFont val="Arial CE"/>
        <family val="2"/>
        <charset val="238"/>
      </rPr>
      <t>Středotlaká plnoprůtočná UV lampa systému InLine s možností regulace výkonu UV lampy pro průtok Q = 21,3 m3/hod,</t>
    </r>
    <r>
      <rPr>
        <sz val="12"/>
        <rFont val="Arial CE"/>
        <family val="2"/>
        <charset val="238"/>
      </rPr>
      <t xml:space="preserve"> hydraulická část odolná bazénové vodě s optimalizovanou hydraulikou navrženou dle metody CFD  z nerez oceli SS AISI 316 L včetně speciálního vnějšího antikorozního ochranného laku s tloušťkou laku min. 50 mikrometrů, umožňující horizontální či vertikální pozici instalace, příruba DN 80, elektrické krytí IP 54,  vzdálenost mezi přírubami min 400 mm, 1 středotlaký zářič o výkonu výbojky min. 700 W,  efektivní šířka výbojky min. 195 mm, 1 ochranná křemenná trubice, řídící panel, napájení 230V 50 Hz ,  příkon zařízení 1 kW, sada propojovacích kabelů pro spojení řídícího boxu s UV komorou</t>
    </r>
  </si>
  <si>
    <t>5.14</t>
  </si>
  <si>
    <t>5.16</t>
  </si>
  <si>
    <t>5.17</t>
  </si>
  <si>
    <t>5.21</t>
  </si>
  <si>
    <r>
      <t xml:space="preserve">Horizontální čerpadlo masážních trysek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30 m3/h, H = 12m,  P= 2,2 kW, 2840 ot/min., 50 Hz.</t>
    </r>
  </si>
  <si>
    <t>5.22</t>
  </si>
  <si>
    <r>
      <t xml:space="preserve">Dmychadlo vzduchových sedátek, </t>
    </r>
    <r>
      <rPr>
        <sz val="12"/>
        <rFont val="Arial CE"/>
        <family val="2"/>
        <charset val="238"/>
      </rPr>
      <t>plášť a oběžné kolo dmychadla jsou vyrobeny ze slitiny hliníku, hřídel elektromotoru je z nerezové oceli, je napasován na oběžné kolo a dynamicky vyvážen. elektromotory vyrobeny dle norem IEC. Elektrické krytí IP 55. Bezúdržbové, pro trvalý chod, Q = 150  m3/hod, P = 1,6kW</t>
    </r>
  </si>
  <si>
    <t>5.23</t>
  </si>
  <si>
    <t>5.25</t>
  </si>
  <si>
    <r>
      <t xml:space="preserve">Indukční průtokoměr mezipřírubového provedení DN 80, </t>
    </r>
    <r>
      <rPr>
        <sz val="12"/>
        <rFont val="Arial CE"/>
        <family val="2"/>
        <charset val="238"/>
      </rPr>
      <t>digitální snímač průtoku vody potrubím se záznamem proteklého množství, IP 67, napájení 230 V/50Hz, analogový výstup g.o. aktivní 0(4)-20 mA, ukazatel aktuálního / celkového průtoku</t>
    </r>
  </si>
  <si>
    <t>5.26</t>
  </si>
  <si>
    <t>5.34</t>
  </si>
  <si>
    <t>5.37</t>
  </si>
  <si>
    <r>
      <t xml:space="preserve">Potrubí a tvarovky </t>
    </r>
    <r>
      <rPr>
        <sz val="12"/>
        <rFont val="Arial CE"/>
        <family val="2"/>
        <charset val="238"/>
      </rPr>
      <t>jsou vyráběny z polyvinylchloridu, který neobsahuje změkčovadla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10</t>
    </r>
  </si>
  <si>
    <t>5.38</t>
  </si>
  <si>
    <r>
      <rPr>
        <b/>
        <sz val="12"/>
        <rFont val="Arial CE"/>
        <family val="2"/>
        <charset val="238"/>
      </rPr>
      <t>Armatury na potrubí</t>
    </r>
    <r>
      <rPr>
        <sz val="12"/>
        <rFont val="Arial CE"/>
        <family val="2"/>
        <charset val="238"/>
      </rPr>
      <t xml:space="preserve"> jsou vyráběny z polyvinylchloridu, který neobsahuje změkčovadla ( plastifikátory a označuje se jako tvrdé PVC, neměkčené PVC nebo PVC-U Materiál dále obsahuje barviva a stabilizátory proti UV záření a tepelné degradaci. PVC U je materiál s velmi dobrými hydraulickými vlastnostmi, kdy se minimalizuje tvorba usazenin vzhledem k hladkosti vnitřního povrchu trubek. Tlaková řada min. PN 10</t>
    </r>
  </si>
  <si>
    <t>5.39</t>
  </si>
  <si>
    <r>
      <rPr>
        <b/>
        <sz val="12"/>
        <rFont val="Arial"/>
        <family val="2"/>
        <charset val="238"/>
      </rPr>
      <t xml:space="preserve">Veřejná vířivka s přelivem  </t>
    </r>
    <r>
      <rPr>
        <sz val="12"/>
        <rFont val="Arial"/>
        <family val="2"/>
        <charset val="238"/>
      </rPr>
      <t xml:space="preserve"> - průměr min. 2,3 m, vč. nosného rámu. Pro 6 osob. Vybavená vodními a vzduchovými masážemi. Skořepina je vyrobena z materiálu akrylát. Dodávka kompletního výrobku s rozvody.</t>
    </r>
  </si>
  <si>
    <t>5.40</t>
  </si>
  <si>
    <r>
      <t xml:space="preserve">Akumulační jímka o objemu 5 m3  </t>
    </r>
    <r>
      <rPr>
        <sz val="12"/>
        <rFont val="Arial CE"/>
        <family val="2"/>
        <charset val="238"/>
      </rPr>
      <t>- samonosná vyztužená venkovními žebry a výstuhami určená k uložení na základovou ŽB desku, materiál polypropylen, tloušťka stěn 8 mm, součástí nádrže je poklop 800 x 800 mm, prostup sání, vypouštění, bezpečnostní přepad  a dopouštění, součástí jímky jsou stupně.</t>
    </r>
  </si>
  <si>
    <t>5.41</t>
  </si>
  <si>
    <t>Celkem technologie vířivka wellness Kč bez DPH</t>
  </si>
  <si>
    <t>Dávkování chemikálie do bazénové vody podtlakovým dávkovacím systémem. Používán je pouze vakuový systém rozvodu a dávkování plynného chloru, u kterého nemůže dojít k výraznému úniku chloru. Bazénová voda, která proudí přes injektor vytváří na principu vývěvy podtlak ( vakuum) v celém systému rozvodu chloru. Při dosažení předepsanému podlatku dochází k otevírání bezpečnostních ventilů v systému a k následnému postupnému nasávání chloru z tlakové chlorové nádoby až do injektoru, kde je chlor dávkován do vody. Chlor je dávkován pouze do tekoucí vody, při přerušení toku vody a tudíž po ztrátě podtlaku se automaticky uzavřou všechny bezpečnostní ventily a chlor se přestává dávkovat. Při porušení vakuového rozvodu chloru dojde k vysátí chloru z potrubí (potrubí z lepeného PVC nebo PP hadičky), do rozvodu se nasaje trochu vzduchu z okolí porušeného rozvodu a dojde k okamžitému uzavření všech bezpečnostních ventilů, včetně vstupního ventilu vakuového regulátoru chloru (chlorátoru), který je připojen na chlorové nádobě a který tak bezpečně uzavře tlakovou část rozvodu chloru. Součástí vybavení chlorovny je i zvuková a světelná signalizace úniku chloru.</t>
  </si>
  <si>
    <t>Prvky chlorovny:</t>
  </si>
  <si>
    <t>Vákuový chlorátor včetně držáků</t>
  </si>
  <si>
    <t>Přepínač lahví</t>
  </si>
  <si>
    <t>Hlásič úniku chloru</t>
  </si>
  <si>
    <t>Ventilátor</t>
  </si>
  <si>
    <t>Chlorové lahve</t>
  </si>
  <si>
    <t>Pojistný ventil k chlorátoru</t>
  </si>
  <si>
    <t>Pojistný ventil s kuličkou na rozvod chloru</t>
  </si>
  <si>
    <t>Držák chlorových lahví</t>
  </si>
  <si>
    <t>Patrona s aktivním uhlím</t>
  </si>
  <si>
    <t>10.</t>
  </si>
  <si>
    <t>Rozvodné hadičky, tvarovky</t>
  </si>
  <si>
    <t>11.</t>
  </si>
  <si>
    <t>Rotametr, injektor, zpětná klapka</t>
  </si>
  <si>
    <t>12.</t>
  </si>
  <si>
    <t>Ochranné pomůcky ( sada bezpečnostního vybavení) v rozsahu dle ČSN 755050</t>
  </si>
  <si>
    <t>13.</t>
  </si>
  <si>
    <t>Výchozí revize chlorového hospodářství ( zacvičení obsluhy, poplachový a provozní řád )</t>
  </si>
  <si>
    <t>paré</t>
  </si>
  <si>
    <t>14.</t>
  </si>
  <si>
    <t>Montážní materiál</t>
  </si>
  <si>
    <t>15.</t>
  </si>
  <si>
    <t>Montáž chlorového hospodářství</t>
  </si>
  <si>
    <t>Celkem vybavení chlorovny Kč bez DPH</t>
  </si>
  <si>
    <t xml:space="preserve">           KNEIPPOVA LÁZEŇ</t>
  </si>
  <si>
    <t>Nerezová konstrukce vany přepažená do dvou komor pro plnění teplou a studenou vodou. Pult s ovládáním napouštění a dopuštění vody a vypouštění obou komor. Hladinový odběr. Doplněno o podvodní LED osvětlení červená/modrá. Objem vody 170 l, napojení vody 2x 3/4", odpad DN40. El. připojení 230V. Doplněno o kamínkové desky reflexní masáže plosky nohou - vyjímatelné pro snadné čištění</t>
  </si>
  <si>
    <t>Celkem dodávka a montáž Kneippovy lázně Kč bez DPH</t>
  </si>
  <si>
    <r>
      <t xml:space="preserve">Ruční měřící přístroj FOTOMETR </t>
    </r>
    <r>
      <rPr>
        <sz val="12"/>
        <rFont val="Arial CE"/>
        <family val="2"/>
        <charset val="238"/>
      </rPr>
      <t>- umožňující měřit fotometrickou metodou parametry bazénové vody dle Vyhlášky č. 238/2011 MZČR v platném znění. Použití reagentu ve formě tablet umožňuje rychlé a přesné testování bazénové vody. Fotometr je jednoduchý na obsluhu. Vyhodnocení výsledků zjistí mikroprocesor přístroje a LCD display. Měření : hodnota pH, amonné ionty, nitráty chlór ( volný i vázaný), ozon, chloridy, hliník, železo, brom draslík, dusitany, fluoridy, fosfáty, křemík, mangan, měď peroxid vodíku, sulfáty, sulfidy</t>
    </r>
  </si>
  <si>
    <r>
      <t>Ruční měřící přístroj ZÁKALOMĚR</t>
    </r>
    <r>
      <rPr>
        <sz val="12"/>
        <rFont val="Arial CE"/>
        <family val="2"/>
        <charset val="238"/>
      </rPr>
      <t xml:space="preserve">- měření přístrojem je založeno na principu prozařování vzorku měřené vody infračerveným spektrem světla jehož dopadající množsví je následně vyhodnocováno mikroprocesorem. Přístroj umožňuje měřit zákal vody v rozsahu 0 - 1000 ZF(n), Vzorek vody v testovací kyvetě se vloží do měřící komory v přístroji a během několika vteřin se přímo zobrazí naměřená hodnota na velkém snadno čistitelném LCD displeji přístroje, bez nutnosti použítí dalších tablet či jiných reagencií. </t>
    </r>
  </si>
  <si>
    <r>
      <t>Zvedací zařízení pro imobilní osoby</t>
    </r>
    <r>
      <rPr>
        <sz val="12"/>
        <rFont val="Arial CE"/>
        <family val="2"/>
        <charset val="238"/>
      </rPr>
      <t xml:space="preserve"> - Hydraulický výtah : umožňuje snadný přístup tělesně postižených osob do bazénua výstup z bazénu. Konstrukce je vyrobena z nerezové oceli AISI 316 ( ČSN 17.346). Ke konstrukci je připojena hydraulická část se sedačkou, ovládacím ventilem a bočními schůdky pro obsluhu. Hydraulickou část výtahu je třeba napojit na vodovodní přípojku s minimálním tlakem 3,5 kg/cm2, maximální váha osoby 120 kg</t>
    </r>
  </si>
  <si>
    <t>Celkem bazénové příslušenství</t>
  </si>
  <si>
    <t>Technologie vířivého bazénu</t>
  </si>
  <si>
    <t>4.1</t>
  </si>
  <si>
    <r>
      <t>Filtrační zařízení z polyesterového sklolaminátu D 1050 mm,</t>
    </r>
    <r>
      <rPr>
        <sz val="12"/>
        <rFont val="Arial CE"/>
        <family val="2"/>
        <charset val="238"/>
      </rPr>
      <t xml:space="preserve"> Q=26,0 m3/h, V = 30 m/s, vybavené manometrem, ručním odvzdušňovacím ventilem a zátkou na vypouštění vody. Filtr obsahuje speciální falešné dno osazené tryskami. Provozní tlak 2,5 kg/ cm2. Praní filtru v kombinaci voda-vzduch. Ovládání filtru pomocí 5 pákových ventilů (sada ovládacích klapek, včetně podpěr), 2 potrubní vstupy do filtru. Zařízení určeno pro vícevrstvou filtrační náplň o celkové výšce náplně 1,2 m. Horní násypný otvor průměr d 400 mm, boční revizní otvor d 225 mm </t>
    </r>
  </si>
  <si>
    <t>4.1a</t>
  </si>
  <si>
    <t>4.1b</t>
  </si>
  <si>
    <t>4.2</t>
  </si>
  <si>
    <r>
      <t xml:space="preserve">Horizontální cirkulační čerpadlo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33 m3/h, H = 14m,  P= 2,6 kW, 2840 ot/min., 50 Hz.</t>
    </r>
  </si>
  <si>
    <t>4.3</t>
  </si>
  <si>
    <r>
      <t xml:space="preserve">Doplnění regulátorů Cl, pH, Redox o </t>
    </r>
    <r>
      <rPr>
        <b/>
        <sz val="12"/>
        <rFont val="Arial CE"/>
        <family val="2"/>
        <charset val="238"/>
      </rPr>
      <t>měření a zobrazení vázaného Cl</t>
    </r>
    <r>
      <rPr>
        <sz val="12"/>
        <rFont val="Arial CE"/>
        <family val="2"/>
        <charset val="238"/>
      </rPr>
      <t xml:space="preserve"> přímou metodou měření (jontově selektrivní membrána), nikoliv zobrazení celkového chloru s dodatečným odpočtem hodnoty volného chloru), výrobek musí být kompatibilní s výrobkem 4.3. ( stejný výrobce). </t>
    </r>
  </si>
  <si>
    <t>4.4</t>
  </si>
  <si>
    <t>4.5</t>
  </si>
  <si>
    <t>4.6</t>
  </si>
  <si>
    <t>4.7</t>
  </si>
  <si>
    <t>4.8</t>
  </si>
  <si>
    <t>4.10</t>
  </si>
  <si>
    <t>4.11</t>
  </si>
  <si>
    <t>4.13</t>
  </si>
  <si>
    <r>
      <rPr>
        <b/>
        <sz val="12"/>
        <rFont val="Arial CE"/>
        <family val="2"/>
        <charset val="238"/>
      </rPr>
      <t>Středotlaká plnoprůtočná UV lampa systému InLine  pro průtok Q = 51,9 m3/hod,</t>
    </r>
    <r>
      <rPr>
        <sz val="12"/>
        <rFont val="Arial CE"/>
        <family val="2"/>
        <charset val="238"/>
      </rPr>
      <t xml:space="preserve"> hydraulická část odolná bazénové vodě s optimalizovanou hydraulikou navrženou dle metody CFD  z nerez oceli SS AISI 316 L včetně speciálního vnějšího antikorozního ochranného laku s tloušťkou laku min. 50 mikrometrů, umožňující horizontální či vertikální pozici instalace, příruba DN 100, elektrické krytí IP 54,  vzdálenost mezi přírubami min 400 mm, 1 středotlaký zářič o výkonu výbojky min 1100 W,  efektivní šířka výbojky min. 105 mm, 1 ochranná křemenná trubice, řídící panel, napájení 400V3L+N 50 Hz ,  příkon zařízení 1,4 kW, sada propojovacích kabelů pro spojení řídícího boxu s UV komorou</t>
    </r>
  </si>
  <si>
    <t>4.14</t>
  </si>
  <si>
    <t>4.15</t>
  </si>
  <si>
    <r>
      <t xml:space="preserve">Dmychadlo praní filtrů </t>
    </r>
    <r>
      <rPr>
        <sz val="12"/>
        <rFont val="Arial CE"/>
        <family val="2"/>
        <charset val="238"/>
      </rPr>
      <t>- určené pro proplach pískových filtrů vzduchem. Plášť a oběžné kolo dmychadla jsou vyrobeny ze slitiny hliníku, hřídel elektromotoru je z nerezové oceli, je napasován na oběžné kolo a dynamicky vyvážen. elektromotory vyrobeny dle norem IEC. Elektrické krytí IP 55. Bezúdržbové, pro trvalý chod, Q = 180  m3/hod, P =1,6 kW</t>
    </r>
  </si>
  <si>
    <t>4.16</t>
  </si>
  <si>
    <t>4.17</t>
  </si>
  <si>
    <t>4.18</t>
  </si>
  <si>
    <t>4.21</t>
  </si>
  <si>
    <r>
      <t xml:space="preserve">Horizontální čerpadlo masážních trysek - </t>
    </r>
    <r>
      <rPr>
        <sz val="12"/>
        <rFont val="Arial CE"/>
        <family val="2"/>
        <charset val="238"/>
      </rPr>
      <t xml:space="preserve"> tělo čerpadla z plastu, nerez
osa, keramická ucpávka, plastové oběžne kolo, vlasový předfiltr s
průhledným šroubovatelným krytem, čerpadlo je s motorem spojeno pomocí 4 nerezových šroubů, což umožňuje jednoduchou demontáž a servis. Čerpadlo má plochou charakteristiku závislosti výtlačné výšky na průtoku, čerpadla jsou testována na tlak 0,4 MPa. Q = 30 m3/h, H = 8m,  P= 2,2 kW, 2840 ot/min., 50 Hz.</t>
    </r>
  </si>
  <si>
    <t>4.22</t>
  </si>
  <si>
    <r>
      <t xml:space="preserve">Dmychadlo vzduchových sedátek, </t>
    </r>
    <r>
      <rPr>
        <sz val="12"/>
        <rFont val="Arial CE"/>
        <family val="2"/>
        <charset val="238"/>
      </rPr>
      <t>plášť a oběžné kolo dmychadla jsou vyrobeny ze slitiny hliníku, hřídel elektromotoru je z nerezové oceli, je napasován na oběžné kolo a dynamicky vyvážen. elektromotory vyrobeny dle norem IEC. Elektrické krytí IP 55. Bezúdržbové, pro trvalý chod, Q = 318  m3/hod, P = 3kW</t>
    </r>
  </si>
  <si>
    <t>4.23</t>
  </si>
  <si>
    <r>
      <t>Dmychadlo vzduchové perličky,</t>
    </r>
    <r>
      <rPr>
        <sz val="12"/>
        <rFont val="Arial CE"/>
        <family val="2"/>
        <charset val="238"/>
      </rPr>
      <t xml:space="preserve"> plášť a oběžné kolo dmychadla jsou vyrobeny ze slitiny hliníku, hřídel elektromotoru je z nerezové oceli, je napasován na oběžné kolo a dynamicky vyvážen. elektromotory vyrobeny dle norem IEC. Elektrické krytí IP 55. Bezúdržbové, pro trvalý chod, Q = 150  m3/hod, P = 1,6 kW</t>
    </r>
  </si>
  <si>
    <t>4.24</t>
  </si>
  <si>
    <t>4.25</t>
  </si>
  <si>
    <t>4.26</t>
  </si>
  <si>
    <r>
      <t xml:space="preserve">Hlídání hladiny v jímce (M+R) </t>
    </r>
    <r>
      <rPr>
        <sz val="12"/>
        <rFont val="Arial CE"/>
        <family val="2"/>
        <charset val="238"/>
      </rPr>
      <t>- 4 ponorné sondy, 230V, beznapěťové kontakty pro blokování čerpadel a ovládání ventilu dopouštěné vody. Funkce je založena na principu vodivosti kapalných látek. Přístroj vyhodnocuje přítomnost kapaliny mezi elektrodami umístěnými v nádrži. Jestliže jsou elektrody vodivě spojeny kapalinou, dojde k sepnutí relé v regulátoru. IP 20, napětí 250 V/50 Hz, příkona 4 VA</t>
    </r>
  </si>
  <si>
    <t>4.27</t>
  </si>
  <si>
    <r>
      <t>Masážní trysky voda- vzduch -</t>
    </r>
    <r>
      <rPr>
        <sz val="12"/>
        <rFont val="Arial CE"/>
        <family val="2"/>
        <charset val="238"/>
      </rPr>
      <t xml:space="preserve"> tryska vyrobena z nerez oceli AISI 316 včetně kuličky d 20 mm určená pro betonové bazény</t>
    </r>
  </si>
  <si>
    <t>4.28</t>
  </si>
  <si>
    <t>4.29</t>
  </si>
  <si>
    <r>
      <t xml:space="preserve">Perlička - nerezový prvek, </t>
    </r>
    <r>
      <rPr>
        <sz val="12"/>
        <rFont val="Arial CE"/>
        <family val="2"/>
        <charset val="238"/>
      </rPr>
      <t>materiálové provedení AISI 316, povrchová úprava lesk, ᴓ 300 mm</t>
    </r>
  </si>
  <si>
    <t>4.30</t>
  </si>
  <si>
    <r>
      <t xml:space="preserve">Dnové trysky cirkulace, </t>
    </r>
    <r>
      <rPr>
        <sz val="12"/>
        <rFont val="Arial CE"/>
        <family val="2"/>
        <charset val="238"/>
      </rPr>
      <t>recirkulační sací tryska s regulovatelným průtokem, vyrobená z ABS plastu. Upevnění mřížky pomocí 4 samořezných šroubů z nerezové oceli, vnější rozměry 108 x 70 mm</t>
    </r>
  </si>
  <si>
    <t>4.31</t>
  </si>
  <si>
    <r>
      <t xml:space="preserve">Dnové výpustě, </t>
    </r>
    <r>
      <rPr>
        <sz val="12"/>
        <rFont val="Arial CE"/>
        <family val="2"/>
        <charset val="238"/>
      </rPr>
      <t>kruhová výpusť z nerezové oceli ASI 316 , boční připojení vnitřním závitem 2" , vnější rozměry 235 x 200 mm, upevnění mřížky pomocí  nerezových šroubů</t>
    </r>
  </si>
  <si>
    <t>4.32</t>
  </si>
  <si>
    <r>
      <t xml:space="preserve">Tryska vzorku vody, </t>
    </r>
    <r>
      <rPr>
        <sz val="12"/>
        <rFont val="Arial CE"/>
        <family val="2"/>
        <charset val="238"/>
      </rPr>
      <t>vyrobena z ABS plastu bílé barvy. vnější závit 2" , vnitřní d 50 mm, součástí trysky je tzv. mřížka trysky</t>
    </r>
  </si>
  <si>
    <t>4.33</t>
  </si>
  <si>
    <t>4.34</t>
  </si>
  <si>
    <t>4.35</t>
  </si>
  <si>
    <r>
      <t xml:space="preserve">Sání atrakcí </t>
    </r>
    <r>
      <rPr>
        <sz val="12"/>
        <rFont val="Arial CE"/>
        <family val="2"/>
        <charset val="238"/>
      </rPr>
      <t>- nerez ocel AISI 316, d 285 mm, k sání vody pro vodní atrakce, typový prvek, úprava na DN 80</t>
    </r>
  </si>
  <si>
    <t>4.36</t>
  </si>
  <si>
    <t>Prostup sání cirkulačních čerpadel z jímky nerez DN 150</t>
  </si>
  <si>
    <t>4.37</t>
  </si>
  <si>
    <t>4.38</t>
  </si>
  <si>
    <t xml:space="preserve">                       ZV 125</t>
  </si>
  <si>
    <t>4.39</t>
  </si>
  <si>
    <t>Celkem technologie vířivka Kč bez DPH</t>
  </si>
  <si>
    <t>název akce: Nová plavecká hala Litvínov</t>
  </si>
  <si>
    <t>popis: D. 2.7 venkovní rozvody elektro</t>
  </si>
  <si>
    <t>Soupis položek</t>
  </si>
  <si>
    <t>p.č.</t>
  </si>
  <si>
    <t>č.položky</t>
  </si>
  <si>
    <t>popis položky</t>
  </si>
  <si>
    <t>mj.</t>
  </si>
  <si>
    <t>množství</t>
  </si>
  <si>
    <t xml:space="preserve">cena/mj.     </t>
  </si>
  <si>
    <t>cena celkem</t>
  </si>
  <si>
    <t>Nh/mj.</t>
  </si>
  <si>
    <t>Nh celkem</t>
  </si>
  <si>
    <t>VKP</t>
  </si>
  <si>
    <t>TC</t>
  </si>
  <si>
    <t>kap.</t>
  </si>
  <si>
    <t>Materiál elektromontážní</t>
  </si>
  <si>
    <t>kabel 1kV CXKH-R 3x2,5</t>
  </si>
  <si>
    <t>S</t>
  </si>
  <si>
    <t>*</t>
  </si>
  <si>
    <t>ME</t>
  </si>
  <si>
    <t>kabel 1kV CXKH-R 4x25</t>
  </si>
  <si>
    <t>kabel 1kV CXKH-R 4x10</t>
  </si>
  <si>
    <t>kabel 1kV AYKY 4x240</t>
  </si>
  <si>
    <t>roura korugovaná KOPOFLEX KF09160 pr.160/136mm</t>
  </si>
  <si>
    <t>drobný  upevňovací a spojovací materiál</t>
  </si>
  <si>
    <t>PD skut stavu</t>
  </si>
  <si>
    <t>součet</t>
  </si>
  <si>
    <t>Materiál zemní+stavební</t>
  </si>
  <si>
    <t>písek kopaný 0-2mm</t>
  </si>
  <si>
    <t>MZ</t>
  </si>
  <si>
    <t>krycí deska plastová 50/15/1,2cm</t>
  </si>
  <si>
    <t>výstražná fólie šířka 0,34m</t>
  </si>
  <si>
    <t>krycí deska plastová 50/30/1,2cm</t>
  </si>
  <si>
    <t>beton B10</t>
  </si>
  <si>
    <t>roura PVC pr.110x3,2mm</t>
  </si>
  <si>
    <t>Elektromontáže</t>
  </si>
  <si>
    <t>kabel(-1kV CHKE) pevně uložený do 2x4/3x2,5/4x1,5</t>
  </si>
  <si>
    <t>CE</t>
  </si>
  <si>
    <t>kabel(-1kV CHKE)pevně 3x50/4x35/5x25/24x2,5/37x1,5</t>
  </si>
  <si>
    <t>kabel(-1kV CHKE)pevně do 3x16/4x10/7x6/12x1,5/19x1</t>
  </si>
  <si>
    <t>kabel Al(-1kV AYKY) pevně uložený do 3x240+120</t>
  </si>
  <si>
    <t>trubka plast volně uložená do pr.160mm</t>
  </si>
  <si>
    <t>Revize systému včetně funkčních zkoušek</t>
  </si>
  <si>
    <t>Zemní práce</t>
  </si>
  <si>
    <t>výkop kabel.rýhy šířka 50/hloubka 80cm tz.3/ko1.0</t>
  </si>
  <si>
    <t>CZ</t>
  </si>
  <si>
    <t>kabel.lože písek 2x10cm plast desky 50/15 na 15cm</t>
  </si>
  <si>
    <t>výstražná fólie šířka nad 30cm</t>
  </si>
  <si>
    <t>zához kabelové rýhy šířka 50/hloubka 80cm tz.3</t>
  </si>
  <si>
    <t>odvoz zeminy do 10km vč.poplatku za skládku</t>
  </si>
  <si>
    <t>provizorní úprava terénu třída zeminy 3</t>
  </si>
  <si>
    <t>výkop kabel.rýhy šířka 65/hloubka 120cm tz.3/ko1.2</t>
  </si>
  <si>
    <t>kabel.lože písek 2x10-15cm plastdesky50/30 na30cm</t>
  </si>
  <si>
    <t>zához kabelové rýhy šířka 65/hloubka 120cm tz.3</t>
  </si>
  <si>
    <t>výkop kabel.rýhy šířka 80/hloubka 130cm tz.3/ko1.2</t>
  </si>
  <si>
    <t>kabelový prostup z roury plast pr.110mm</t>
  </si>
  <si>
    <t>zához kabelové rýhy šířka 80/hloubka 130cm tz.3</t>
  </si>
  <si>
    <t>podklad a obetonování chrániček</t>
  </si>
  <si>
    <t>CELKEM bez DPH</t>
  </si>
  <si>
    <t>popis: D. 2.8 venkovní osvětlení</t>
  </si>
  <si>
    <t>Dodávky zařízení</t>
  </si>
  <si>
    <t>stožár osvětlov vetknutý kruhový  8 žárZn</t>
  </si>
  <si>
    <t>DE</t>
  </si>
  <si>
    <t>stožár osvětlov vetknutý kruhový  6 žárZn</t>
  </si>
  <si>
    <t>výložník osvětlovací rovný 300 žárZn</t>
  </si>
  <si>
    <t>svítidlo LED IP66 44W</t>
  </si>
  <si>
    <t>Z</t>
  </si>
  <si>
    <t>svítidlo LED IP66 30W</t>
  </si>
  <si>
    <t>svítidlo LED IP66 30W na fasádu</t>
  </si>
  <si>
    <t>kabel 1kV CXKH-R 5x6</t>
  </si>
  <si>
    <t>kabel 1kV CXKH-R 3x4</t>
  </si>
  <si>
    <t>kabel CYKY 3x4</t>
  </si>
  <si>
    <t>kabel CYKY 5x6</t>
  </si>
  <si>
    <t>šňůra CGSG 3x2,5</t>
  </si>
  <si>
    <t>vedení FeZn pr.10mm(0,63kg/m)</t>
  </si>
  <si>
    <t>svorka pásku drátu zemnící SR3a 2šrouby FeZn</t>
  </si>
  <si>
    <t>krabice pancéř plast 8110 117x117x58 IP54</t>
  </si>
  <si>
    <t>krabice pancéř plast 8111 117x117x58 IP54 +S96</t>
  </si>
  <si>
    <t>projektová dokumentace skut. stavu</t>
  </si>
  <si>
    <t>roura korugovaná KOPODUR KD09050 pr.50/41mm</t>
  </si>
  <si>
    <t>/roura korugovaná 09050/ spojka 02050</t>
  </si>
  <si>
    <t>kabel(-1kV CHKE) pevně ul.do 3x6/4x4/5x2,5/7x1,5</t>
  </si>
  <si>
    <t>kabel(-CYKY) pevně uložený do 3x6/4x4/7x2,5</t>
  </si>
  <si>
    <t>kabel(-CYKY) pevně uložený do 5x6/7x4/12x1,5</t>
  </si>
  <si>
    <t>šňůra střední pevně uložená do 2x6/4x4/5x2,5/7x1,5</t>
  </si>
  <si>
    <t>uzemňov.vedení v zemi úplná mtž FeZn pr.8-10mm</t>
  </si>
  <si>
    <t>krabice plast pro P rozvod bez zapojení 8110</t>
  </si>
  <si>
    <t>krabice plast pro P rozvod vč.zapojení 8111</t>
  </si>
  <si>
    <t>stožár osvětlovací ocelový do 12m</t>
  </si>
  <si>
    <t>stožár osvětlovací sadový ocelový</t>
  </si>
  <si>
    <t>výložník na stožár 1-ramenný do 35kg</t>
  </si>
  <si>
    <t>svítidlo výbojkové venkovní na výložník</t>
  </si>
  <si>
    <t>výkop kabel.rýhy šířka 50/hloubka 80cm tz.3/ko1.2</t>
  </si>
  <si>
    <t>kabelový prostup z ohebné roury plast pr.110mm</t>
  </si>
  <si>
    <t>Ostatní náklady</t>
  </si>
  <si>
    <t>poplatek za recyklaci svítidla přes 50cm</t>
  </si>
  <si>
    <t>ON</t>
  </si>
  <si>
    <t>REKAPITULACE - elektro silnoproud</t>
  </si>
  <si>
    <t>Elektro silnoproud</t>
  </si>
  <si>
    <t>Svítidla</t>
  </si>
  <si>
    <t>DPH 21,00 %</t>
  </si>
  <si>
    <t>CELKEM včetně DPH</t>
  </si>
  <si>
    <t>popis: D.1.4.5 Silnoproudá elektrotechnika</t>
  </si>
  <si>
    <t>rozvaděč RH dle výkr. dokumentace</t>
  </si>
  <si>
    <t>rozvaděč RPO dle výkr. dokumentace</t>
  </si>
  <si>
    <t>rozvaděč R11 dle výkr. dokumentace</t>
  </si>
  <si>
    <t>rozvaděč RLS dle výkr. dokumentace</t>
  </si>
  <si>
    <t>rozvaděč RG1 dle výkr. dokumentace</t>
  </si>
  <si>
    <t>rozvaděč R21 dle výkr. dokumentace</t>
  </si>
  <si>
    <t>rozvaděč R22 dle výkr. dokumentace</t>
  </si>
  <si>
    <t>rozvaděč RG2 dle výkr. dokumentace</t>
  </si>
  <si>
    <t>rozvaděč R31 dle výkr. dokumentace</t>
  </si>
  <si>
    <t>rozvaděč R32 dle výkr. dokumentace</t>
  </si>
  <si>
    <t>rozvaděč R33 dle výkr. dokumentace</t>
  </si>
  <si>
    <t>rozvaděč RG3 dle výkr. dokumentace</t>
  </si>
  <si>
    <t>rozvaděč RVP dle výkr. dokumentace</t>
  </si>
  <si>
    <t>kabel 1kV CXKH-R 1x6</t>
  </si>
  <si>
    <t>kabel 1kV CXKH-R 1x16</t>
  </si>
  <si>
    <t>vodič 1kV CHTH-R 1x25</t>
  </si>
  <si>
    <t>vodič CYY 35</t>
  </si>
  <si>
    <t>vodič CYY 6</t>
  </si>
  <si>
    <t>kabel 1kV CXKH-R 3x1,5</t>
  </si>
  <si>
    <t>kabel 1kV CXKH-R 4x35</t>
  </si>
  <si>
    <t>kabel 1kV CXKH-R 5x16</t>
  </si>
  <si>
    <t>kabel 1kV CXKH-R 5x25</t>
  </si>
  <si>
    <t>kabel 1kV CXKH-R 5x50</t>
  </si>
  <si>
    <t>kabel 1kV CXKH-R 5x10</t>
  </si>
  <si>
    <t>kabel 1kV CXKH-V180 5x70</t>
  </si>
  <si>
    <t>kabel 1kV CXKE-V 3Ox1,5</t>
  </si>
  <si>
    <t>kabel 1kV CXKE-V 3x4</t>
  </si>
  <si>
    <t>kabel 1kV CXKE-V 5x4</t>
  </si>
  <si>
    <t>kabel 1kV CXKE-V 5x6</t>
  </si>
  <si>
    <t>kabel 1kV CXKH-V180 5x10</t>
  </si>
  <si>
    <t>kabel 1kV CXKE-V 5Ox2,5</t>
  </si>
  <si>
    <t>kabel CYKY 3Ox1,5</t>
  </si>
  <si>
    <t>kabel CYKY 3Jx1,5</t>
  </si>
  <si>
    <t>kabel CYKY 3x2,5</t>
  </si>
  <si>
    <t>kabel CYKY 5x2,5</t>
  </si>
  <si>
    <t>kabel 1kV CYKY 5x25</t>
  </si>
  <si>
    <t>kabel 1kV CYKY 5x70</t>
  </si>
  <si>
    <t>kabel 1kV AYKY 3x240+120</t>
  </si>
  <si>
    <t>šňůra CGSG 2x1,0</t>
  </si>
  <si>
    <t>svorka Wago 273-100  3x1,5mm2 krabicová bezšroubo</t>
  </si>
  <si>
    <t>svorka Wago 273-101  5x1,5mm2 krabicová bezšroubo</t>
  </si>
  <si>
    <t>svorka Wago 273-255  5x2,5mm2 krabicová bezšroubo</t>
  </si>
  <si>
    <t>Žlab 300/50 nerez  rozteč podpěr cca.1,5m</t>
  </si>
  <si>
    <t>M</t>
  </si>
  <si>
    <t>vč.podpěr a spoj. prvků</t>
  </si>
  <si>
    <t>&amp;</t>
  </si>
  <si>
    <t>krabice univerz/rozvodka KU68-1903 vč.KO68 +S66</t>
  </si>
  <si>
    <t>krabice přístrojová KP67/3</t>
  </si>
  <si>
    <t>krabice pancéř plast nástěnná IP54</t>
  </si>
  <si>
    <t>krabice pancéř plast pod omítkou IP54</t>
  </si>
  <si>
    <t>spínač 10A/250Vstř řaz.1</t>
  </si>
  <si>
    <t>rámeček krycí 1přístroj</t>
  </si>
  <si>
    <t>přepínač Valena 10A/250Vstř řaz.6</t>
  </si>
  <si>
    <t>spínač Valena 10A/250Vstř řaz.5</t>
  </si>
  <si>
    <t>ovladač 10A/250Vstř řaz.1/0</t>
  </si>
  <si>
    <t>spínač Valena 10A/250Vstř/IP44  řaz.1</t>
  </si>
  <si>
    <t>přepínač 10A/250Vstř/IP44  řaz.6</t>
  </si>
  <si>
    <t>přepínač Valena 10A/250Vstř/IP44  řaz.7</t>
  </si>
  <si>
    <t>ovladač 10A/250Vstř/IP44</t>
  </si>
  <si>
    <t>zásuvka Valena 16A/250Vstř +clonky          774397</t>
  </si>
  <si>
    <t>rámeček krycí Valena 1přístroj /čirý pruh   774461</t>
  </si>
  <si>
    <t>zásuvka 16A/250Vstř IP44 clonky</t>
  </si>
  <si>
    <t>zásuvka 16A/230Vstř chráněná</t>
  </si>
  <si>
    <t>rámeček krycí  1přístroj</t>
  </si>
  <si>
    <t>zásuvka nástěnná 3pól/32A/250V/IP67  IZG 3232</t>
  </si>
  <si>
    <t>DX3 VYPÍNAČ 3P 100A 400V</t>
  </si>
  <si>
    <t>Ks</t>
  </si>
  <si>
    <t>ovlád skříňka 1-tlačítko prosklené</t>
  </si>
  <si>
    <t>tlačítko CENTRAL STOP</t>
  </si>
  <si>
    <t>tlačítko TOTAL STOP</t>
  </si>
  <si>
    <t>Systém přivolání pomoci dodávka + mont.</t>
  </si>
  <si>
    <t>sada</t>
  </si>
  <si>
    <t>Ovl.panel osvětlení OVL1</t>
  </si>
  <si>
    <t>Ovl.panel osvětlení OVL2</t>
  </si>
  <si>
    <t>kabel Cu(-1kV CHAH) pevně uložený do 1x16</t>
  </si>
  <si>
    <t>kabel Cu(-1kV CHAH) pevně uložený do 1x35</t>
  </si>
  <si>
    <t>vodič Cu(-CY,CYA) pevně uložený do 1x35</t>
  </si>
  <si>
    <t>kabel(-1kV CHKE) volně uložený do 2x4/3x2,5/4x1,5</t>
  </si>
  <si>
    <t>kabel(-1kV CHKE)pevně 3x25/4x16/12x4/19x2,5/24x1,5</t>
  </si>
  <si>
    <t>kabel(-1kV CHKE) pevně uložený do 3x150/4x120</t>
  </si>
  <si>
    <t>kabel(-1kV CHKE) pevně do 3x95/4x70/5x35/48x2,5</t>
  </si>
  <si>
    <t>kabel Cu(-1kV CYKY)pevně uložený do 3x70/4x50/5x35</t>
  </si>
  <si>
    <t>kabel Cu(-1kV CYKY) pevně ulož do3x185/4x150/5x120</t>
  </si>
  <si>
    <t>ukončení v rozvaděči vč.zapojení vodiče do 2,5mm2</t>
  </si>
  <si>
    <t>ukončení v rozvaděči vč.zapojení vodiče do 6mm2</t>
  </si>
  <si>
    <t>ukončení v rozvaděči vč.zapojení vodiče do 35mm2</t>
  </si>
  <si>
    <t>kabelový rošt do š.40cm</t>
  </si>
  <si>
    <t>krabicová rozvodka vč.svorkovn.a zapojení(-KR68)</t>
  </si>
  <si>
    <t>spínač zapuštěný vč.zapojení 1pólový/řazení 1</t>
  </si>
  <si>
    <t>přepínač zapuštěný vč.zapojení střídavý/řazení 6</t>
  </si>
  <si>
    <t>přepínač zapuštěný vč.zapojení sériový/řazení 5-5A</t>
  </si>
  <si>
    <t>ovladač zapuštěný vč.zapojení tlačítkový/ř.1/0</t>
  </si>
  <si>
    <t>přepínač zapuštěný vč.zapojení křížový/řazení 7</t>
  </si>
  <si>
    <t>zásuvka domovní zapuštěná vč.zapojení</t>
  </si>
  <si>
    <t>zásuvka domovní zapuštěná vč.zapojení průběžně</t>
  </si>
  <si>
    <t>zásuvka/přívodka průmyslová vč.zapojení 2P+Z/32A</t>
  </si>
  <si>
    <t>přístroj modul na lištu DIN vč.zapoj.do100A/3pól</t>
  </si>
  <si>
    <t>ovladač v Al skříni vč.zapojení 1-tlačítkový</t>
  </si>
  <si>
    <t>montáž tlačítka</t>
  </si>
  <si>
    <t>rozvodnice do hmotnosti 100kg</t>
  </si>
  <si>
    <t>rozvodnice do hmotnosti 50kg</t>
  </si>
  <si>
    <t>montáž svítidla</t>
  </si>
  <si>
    <t>práce mimo ceník</t>
  </si>
  <si>
    <t>hod</t>
  </si>
  <si>
    <t>vysekání kapsy/zeď cihla/ do 100x100x100mm</t>
  </si>
  <si>
    <t>vysekání rýhy/zeď cihla/ hl.do 50mm/š.do 70mm</t>
  </si>
  <si>
    <t>vysekání rýhy/zeď cihla/ hl.do 70mm/š.do 70mm</t>
  </si>
  <si>
    <t>vysekání rýhy/zeď cihla/ hl.do 70mm/š.do 150mm</t>
  </si>
  <si>
    <t>omítka hladká rýhy ve stěně do 70mm vč.malty MV</t>
  </si>
  <si>
    <t>omítka hladká rýhy ve stěně do 150mm vč.malty MV</t>
  </si>
  <si>
    <t>vybourání otvoru/zeď beton/ do 0,25m2/tl.do 0,60m</t>
  </si>
  <si>
    <t>projekt:</t>
  </si>
  <si>
    <t>popis:</t>
  </si>
  <si>
    <t>odběratel:</t>
  </si>
  <si>
    <t>IČO:</t>
  </si>
  <si>
    <t>zpracoval:</t>
  </si>
  <si>
    <t>zadal:</t>
  </si>
  <si>
    <t>telefon:</t>
  </si>
  <si>
    <t>datum zpracování:</t>
  </si>
  <si>
    <t>mobil:</t>
  </si>
  <si>
    <t>datum platnosti:</t>
  </si>
  <si>
    <t>email:</t>
  </si>
  <si>
    <t>objednávka č.:</t>
  </si>
  <si>
    <t>svítidlo</t>
  </si>
  <si>
    <t>počet</t>
  </si>
  <si>
    <t>popis</t>
  </si>
  <si>
    <t>cena /ks</t>
  </si>
  <si>
    <t>sleva</t>
  </si>
  <si>
    <t>cena po slevě /ks</t>
  </si>
  <si>
    <t>(ks,m)</t>
  </si>
  <si>
    <t>(poznámka)</t>
  </si>
  <si>
    <t>(bez DPH)</t>
  </si>
  <si>
    <t>(včetně DPH)</t>
  </si>
  <si>
    <t>BOREAS</t>
  </si>
  <si>
    <t>světlomet, šedá barva, LED 211,6W, 24.140lm, 4.000K, on/off, IP65</t>
  </si>
  <si>
    <t>DOWNLIGHT</t>
  </si>
  <si>
    <t>stropní vestavné svítidlo, Ø20cm, bílá barva, LED 35W, 3.150lm, 3.000K, on/off, IP44</t>
  </si>
  <si>
    <t>SLIM</t>
  </si>
  <si>
    <t>stropní svítidlo, Ø22,5cm, bílá barva, LED 18W, 1.530lm, 3.000K, on/off</t>
  </si>
  <si>
    <t>surface mounting kit</t>
  </si>
  <si>
    <t>příslušenství pro přisazenou montáž, bílá barva</t>
  </si>
  <si>
    <t>LED PANEL</t>
  </si>
  <si>
    <t>stropní vestavné svítidlo, 60x60cm, bílá barva, LED 36W, 4.320lm, 3.000K, UGR&lt;19 on/off</t>
  </si>
  <si>
    <t>SPOT WH</t>
  </si>
  <si>
    <t>stropní vestavné svítidlo, Ø8,1cm, bílá barva, LED 8W, 670lm, 3.000K, silově stmívatelné, IP65</t>
  </si>
  <si>
    <t>KOS 140 ROUND WH</t>
  </si>
  <si>
    <t>stropní svítidlo, Ø7cm, bílá barva, LED 12W, 900lm, 3.000K, silově stmívatelné, IP65</t>
  </si>
  <si>
    <t>LIPO80 LED modul</t>
  </si>
  <si>
    <t>systémové svítidlo, LED 80,5W, 8.100lm, 3.000K, on/off</t>
  </si>
  <si>
    <t>LIPO80 ALU profile</t>
  </si>
  <si>
    <t>hliníkové tělo svítidla, bílá barva, 196,5cm</t>
  </si>
  <si>
    <t>end cap set</t>
  </si>
  <si>
    <t>montážní sestava, koncovky, bílá barva, svorkovnice</t>
  </si>
  <si>
    <t>joint</t>
  </si>
  <si>
    <t>spojka profilů, přímá</t>
  </si>
  <si>
    <t>rose</t>
  </si>
  <si>
    <t>stropní kalíšek, bílá barva</t>
  </si>
  <si>
    <t>feeding cable</t>
  </si>
  <si>
    <t>napájecí kabel, 4x0,75, 1m</t>
  </si>
  <si>
    <t>suspension set</t>
  </si>
  <si>
    <t>lankový závěs, 2m</t>
  </si>
  <si>
    <t>LABRO80 1405</t>
  </si>
  <si>
    <t>závěsné svítidlo, liniové, bílá barva, LED 35W, up&amp;downlight, 3.000K, UGR&lt;19, on/off</t>
  </si>
  <si>
    <t>DAMPPROOF 120</t>
  </si>
  <si>
    <t>svítidlo prachotěsné, šedá barva, 120cm, LED 39W, 4.400lm, 4.000K, on/off, IP65, IK08</t>
  </si>
  <si>
    <t>DAMPPROOF 150</t>
  </si>
  <si>
    <t>svítidlo prachotěsné, šedá barva, 150cm, LED 55W, 6.400lm, 4.000K, on/off, IP65, IK08</t>
  </si>
  <si>
    <t>DAMPPROOF 150 emergency</t>
  </si>
  <si>
    <t>svítidlo prachotěsné, šedá barva, 150cm, LED 55W, 4.000K, s nouzí, autonomie 3h</t>
  </si>
  <si>
    <t>sestava pro zavěšení</t>
  </si>
  <si>
    <t>MAXI MELRIE DOUBLE</t>
  </si>
  <si>
    <r>
      <t xml:space="preserve">nástěnné svítidlo, exteriérové, </t>
    </r>
    <r>
      <rPr>
        <sz val="10"/>
        <color indexed="60"/>
        <rFont val="Arial"/>
        <family val="2"/>
        <charset val="238"/>
      </rPr>
      <t>barva?</t>
    </r>
    <r>
      <rPr>
        <sz val="10"/>
        <rFont val="Arial"/>
        <family val="2"/>
        <charset val="238"/>
      </rPr>
      <t>, LED 18W, up&amp;downlight, 3.000K, on/off</t>
    </r>
  </si>
  <si>
    <t>MAXI FRANCO</t>
  </si>
  <si>
    <r>
      <t xml:space="preserve">projektor "street light", exteriérový, </t>
    </r>
    <r>
      <rPr>
        <sz val="10"/>
        <color indexed="60"/>
        <rFont val="Arial"/>
        <family val="2"/>
        <charset val="238"/>
      </rPr>
      <t>barva?</t>
    </r>
    <r>
      <rPr>
        <sz val="10"/>
        <rFont val="Arial"/>
        <family val="2"/>
        <charset val="238"/>
      </rPr>
      <t>, LED 47W, asymetric, 4.000K, on/off</t>
    </r>
  </si>
  <si>
    <t>single pole bracket</t>
  </si>
  <si>
    <r>
      <t xml:space="preserve">úchytka na sloup, pro jedno svítidlo, </t>
    </r>
    <r>
      <rPr>
        <sz val="10"/>
        <color indexed="60"/>
        <rFont val="Arial"/>
        <family val="2"/>
        <charset val="238"/>
      </rPr>
      <t>barva?</t>
    </r>
  </si>
  <si>
    <t>double pole bracket</t>
  </si>
  <si>
    <r>
      <t xml:space="preserve">úchytka na sloup, pro dvě svítidla, </t>
    </r>
    <r>
      <rPr>
        <sz val="10"/>
        <color indexed="60"/>
        <rFont val="Arial"/>
        <family val="2"/>
        <charset val="238"/>
      </rPr>
      <t>barva?</t>
    </r>
  </si>
  <si>
    <t>CHARON 280 IP</t>
  </si>
  <si>
    <t>přisazené svítidlo, Ø28cm, sklo opál mat, LED 11,5W, 930lm, 3.000K, on/off, IP44</t>
  </si>
  <si>
    <t>CHARON 415 IP</t>
  </si>
  <si>
    <t>přisazené svítidlo, Ø41,5cm, sklo opál mat, LED 23W, 2.140lm, 3.000K, on/off, IP44</t>
  </si>
  <si>
    <t>EMERGENCY ANTIPANIC</t>
  </si>
  <si>
    <t>nouzové svítidlo, stropní vestavné, LED 4W, 6.500K, autonomie 3h, autotest, 11x11</t>
  </si>
  <si>
    <t>EMERGENCY ESCAPE</t>
  </si>
  <si>
    <t>nouzové svítidlo, stropní vestavné, LED 4W, 6.500K, autonomie 3h, autotest, 1x17</t>
  </si>
  <si>
    <t>surf mount kit</t>
  </si>
  <si>
    <t>rámeček pro stropní přisazenou montáž, bílá barva</t>
  </si>
  <si>
    <t>EXIT</t>
  </si>
  <si>
    <t>nouzové svítidlo s piktogramem, stropní montáž, LED 4W, 6.500K, autonomie 3h, autotest</t>
  </si>
  <si>
    <t>wall mount kit</t>
  </si>
  <si>
    <t>příslušenství pro nástěnnou montáž</t>
  </si>
  <si>
    <t>recyklační poplatek - velké svítidlo</t>
  </si>
  <si>
    <t>zákonný poplatek za velké elektrozařízení (&gt;50cm)</t>
  </si>
  <si>
    <t>recyklační poplatek - malé svítidlo</t>
  </si>
  <si>
    <t>zákonný poplatek za malé elektrozařízení (&lt;50cm)</t>
  </si>
  <si>
    <t>recyklační poplatek - zdroj</t>
  </si>
  <si>
    <t>zákonný poplatek za zářivku nebo LEDku</t>
  </si>
  <si>
    <t>celková cena bez DPH :</t>
  </si>
  <si>
    <r>
      <t>DPH (21%)</t>
    </r>
    <r>
      <rPr>
        <b/>
        <sz val="12"/>
        <rFont val="Arial"/>
        <family val="2"/>
        <charset val="238"/>
      </rPr>
      <t xml:space="preserve"> :</t>
    </r>
  </si>
  <si>
    <t>celková cena včetně DPH :</t>
  </si>
  <si>
    <t>název akce: NOVÁ PLAVECKÁ HALA LITVÍNOV</t>
  </si>
  <si>
    <t>Hromosvod a uzemnění</t>
  </si>
  <si>
    <t>podp TR D50mm L3200mm GFK/Al s jímací tyčí 2,5m</t>
  </si>
  <si>
    <t xml:space="preserve">4-ram stativ sklopný pro trubku D50 mm s ot </t>
  </si>
  <si>
    <t xml:space="preserve">bet podst B55 17kg D337mm s madlem     </t>
  </si>
  <si>
    <t xml:space="preserve">Sada závit tyčí 3x M16x340mm se základnou m </t>
  </si>
  <si>
    <t xml:space="preserve">Sada závit tyčí 4x M16x520mm se základnou m </t>
  </si>
  <si>
    <t xml:space="preserve">bet podst B55 17kg D337mm s madlem          </t>
  </si>
  <si>
    <t xml:space="preserve">Podložka plast D370mm černá               </t>
  </si>
  <si>
    <t xml:space="preserve">Sada pro připojení vodičů 4 x D 20 mm      </t>
  </si>
  <si>
    <t>přip člen + montážní materiál pro vodič pr.23mm</t>
  </si>
  <si>
    <t>přip člen + montážní materiál pro vodič pr. 23mm</t>
  </si>
  <si>
    <t>Vodič D23mm šedý Délka 100 m na kabel bubnu</t>
  </si>
  <si>
    <t xml:space="preserve">PV  pro ploché střechy Beton C35/45 jedno </t>
  </si>
  <si>
    <t xml:space="preserve">Adaptér D23mm pro vodič pro naklapnutí  </t>
  </si>
  <si>
    <t>PV pro vodiče  D20-23mm se závitem M8</t>
  </si>
  <si>
    <t>falc sv nerez rozsah uchyc 07-8mm do úhlu 90</t>
  </si>
  <si>
    <t xml:space="preserve">Svorka  Al pro pr8-10mm šroub se 6-hr hla </t>
  </si>
  <si>
    <t xml:space="preserve">Drát  8mm AlMgSi role 148m měkký     </t>
  </si>
  <si>
    <t xml:space="preserve">falc sv Al rozsah uchyc 07-8mm do úhlu 90 </t>
  </si>
  <si>
    <t>zk sv nerez s mezidestičkou pro pr8-10/ 16</t>
  </si>
  <si>
    <t>PV  plast šedý H16mm pro pr8mm s vrutem</t>
  </si>
  <si>
    <t xml:space="preserve">přip sv kolmá nerez pro profily 3-18mm s př </t>
  </si>
  <si>
    <t>Štítek pro označení svodu  Al pr 16mm</t>
  </si>
  <si>
    <t xml:space="preserve">Jímací/zaváděcí tyč D16mm L1000mm sražené h </t>
  </si>
  <si>
    <t xml:space="preserve">podp tyče nerez pro pr16mm s vrutem a hmožd </t>
  </si>
  <si>
    <t>kříž sv nerez pro pr8-10/16mm pr16/pásek 30x4</t>
  </si>
  <si>
    <t>kříž sv FeZn pro pr8-10/8-10mm pr8-10/pásek 30x4</t>
  </si>
  <si>
    <t xml:space="preserve">Drát 10/13mm FeZn Z350 (350g/m2) role 50m   </t>
  </si>
  <si>
    <t xml:space="preserve">ekvi příp s krytem 5x 25-25mm2 3x16-95mm2 1 </t>
  </si>
  <si>
    <t>Drobný elektromontážní materiál</t>
  </si>
  <si>
    <t>asfalt 80</t>
  </si>
  <si>
    <t>kg</t>
  </si>
  <si>
    <t>jímací stožár do 6m</t>
  </si>
  <si>
    <t>ocelová nosná konstrukce jen MONTÁŽ BEZ MATERIÁLU</t>
  </si>
  <si>
    <t>ukončení kabelu smršťovací trubicí do 1x120</t>
  </si>
  <si>
    <t>svod vč.podpěr drát do pr.10mm</t>
  </si>
  <si>
    <t>svorka hromosvodová do 2 šroubů</t>
  </si>
  <si>
    <t>uzemňov.vedení na povrchu úplná mtž FeZn pr.10mm</t>
  </si>
  <si>
    <t>svorka hromosvodová do 4 šroubů</t>
  </si>
  <si>
    <t>označení svodu štítkem</t>
  </si>
  <si>
    <t>ochranná svorkovnice(nulový můstek)vč.zapoj.do 63A</t>
  </si>
  <si>
    <t>ochrana zemní svorky asfaltovým nátěrem</t>
  </si>
  <si>
    <t>autojeřáb AD16</t>
  </si>
  <si>
    <t>RE</t>
  </si>
  <si>
    <t>přesun autojeřábu</t>
  </si>
  <si>
    <t>km</t>
  </si>
  <si>
    <t>Revize</t>
  </si>
  <si>
    <t>zjištění stavu ochranného svodu</t>
  </si>
  <si>
    <t>vypracování revizní zprávy hromosvodu a uzemnění</t>
  </si>
  <si>
    <t>DPS</t>
  </si>
  <si>
    <t>02/2020</t>
  </si>
  <si>
    <t>Město Litvínov, Náměstí Míru 11, 436 01 Litvínov, IČ 00266027</t>
  </si>
  <si>
    <t>Pokrušnohorská 100, 436 01 Litvínov - Horní Litvínov</t>
  </si>
  <si>
    <t>NOVÁ PLAVECKÁ HALA LITVÍNOV</t>
  </si>
  <si>
    <t xml:space="preserve">D.1.4.7 - Elektronické komunikace
</t>
  </si>
  <si>
    <t>č</t>
  </si>
  <si>
    <t>TYP</t>
  </si>
  <si>
    <t>Název</t>
  </si>
  <si>
    <t>MAT j.</t>
  </si>
  <si>
    <t>MAT celk</t>
  </si>
  <si>
    <t>MONTÁŽ j.</t>
  </si>
  <si>
    <t>MONTÁŽ celk.</t>
  </si>
  <si>
    <t>Strukturovaná kabeláž, CCTV</t>
  </si>
  <si>
    <t>1.1.</t>
  </si>
  <si>
    <t>Datový rozvaděč 19"</t>
  </si>
  <si>
    <t>RI7-42-80/80-H</t>
  </si>
  <si>
    <t>Stojanový rozvaděč, 19", v. 42U (1978mm), h. 800mm, š. 800mm, iSEVEN, černý</t>
  </si>
  <si>
    <t>DP-UL-42U</t>
  </si>
  <si>
    <t>Zemnící vertikální lišta, 42U, 25x5mm, 5 x svorka</t>
  </si>
  <si>
    <t>DP-ZE-CL</t>
  </si>
  <si>
    <t>Zemnící svorka pro zemnící lišty Conteg</t>
  </si>
  <si>
    <t>DP-VEL-04-H</t>
  </si>
  <si>
    <t>Ventilační jednotka, 4x ventilátor, 230V, s termostatem, černá</t>
  </si>
  <si>
    <t>SX24L-6-UTP-BK</t>
  </si>
  <si>
    <t>Patch panel UTP 24xRJ45 kat. 6, 1U, 19", osazený, s vyvazovací lištou, černý</t>
  </si>
  <si>
    <t>DP-VP-P5-H</t>
  </si>
  <si>
    <t>Vázací panel, 1U, 19", jednostranný, plastová oka 40x80mm, černý</t>
  </si>
  <si>
    <t>PDU-F10G08S/SURGE</t>
  </si>
  <si>
    <t>Napájecí panel, 8xUTE, 230V, 16A, přepěťová ochrana, vypínač, 2m</t>
  </si>
  <si>
    <t xml:space="preserve"> 19.07.1294</t>
  </si>
  <si>
    <t>Koncovka C14, male, 10A, přímá, černá</t>
  </si>
  <si>
    <t>Zásuvka 2x</t>
  </si>
  <si>
    <t>Zásuvka dvojitá 230V včetně krabice na omítku</t>
  </si>
  <si>
    <t xml:space="preserve"> 5PX2200iRT</t>
  </si>
  <si>
    <t>Záložní zdroj UPS 5PX Line-interactive, 2200VA/1980W, tower / rack 2U model</t>
  </si>
  <si>
    <t>Network-MS</t>
  </si>
  <si>
    <t xml:space="preserve">Network-MS síťová karta MS Web/SNMP pro UPS </t>
  </si>
  <si>
    <t>DP-PO-550-H</t>
  </si>
  <si>
    <t>Ukládací police, h. 550mm, 19", 2U, RAL9005</t>
  </si>
  <si>
    <t>DP-PO-PD-H</t>
  </si>
  <si>
    <t>Podpěra ukládací police, 298mm, 1U, RAL9005</t>
  </si>
  <si>
    <t>DP-MO-100</t>
  </si>
  <si>
    <t>Montážní sada, M5, 100x šroubek + plovoucí matice + podložka</t>
  </si>
  <si>
    <t>bal</t>
  </si>
  <si>
    <t>Optika</t>
  </si>
  <si>
    <t>ORK-24LC/P-SM</t>
  </si>
  <si>
    <t>Optická vana pro 24 vláken, 12xLC duplex, SM, včetně pigtailů, spojek, kazet a ochran</t>
  </si>
  <si>
    <t>Vaření optického vlákna SM</t>
  </si>
  <si>
    <t>Obousměrné měření optického vlákna OTDR metoda</t>
  </si>
  <si>
    <t>Zpracování protokolů měření</t>
  </si>
  <si>
    <t>Aktivní prvky LAN v rozvaděči</t>
  </si>
  <si>
    <t>HP Aruba Aruba 2530  J9778A</t>
  </si>
  <si>
    <t>Switch, 48 x 10/100 PoE+ portů (RJ-45), 2 x 10/100/1000 RJ-45 portů, 2 x gigabit SFP. Technické parametry:
Počet LAN 100 Mbps: 48, Počet LAN 1000 Mbps: 2, Počet portů SFP: 2, Max. přenosová rychlost [Gbps]: 17,6, Podporované rychlosti [Mb/s]: 100, Specifikace výrobce, Porty Počet portů SFP: 2, Počet LAN 100 Mbps: 48, Počet LAN 1000 Mbps: 2, Parametry, Provedení: Rackmount, Web management: Ano, Funkce: QoS, VLAN, PoE: Ano, Podporované PoE standardy: 802.3af, 802.3at, Počet PoE Out portů: 48, PoE budget [W]: 382, Rychlosti, Max. přenosová rychlost [Gbps]: 17,6, Podporované rychlosti [Mb/s]: 100</t>
  </si>
  <si>
    <t>TL-SM311LS</t>
  </si>
  <si>
    <t>Transceiver 1000BASE-LX SFP sloužící jako rozšiřující modul pro switche, multimode fiber, vlnová délka 1310 nm, 2x konektor duplex LC, vzdálenost až 10 km</t>
  </si>
  <si>
    <t>Konfigurace aktivních prvků</t>
  </si>
  <si>
    <t>1.2.</t>
  </si>
  <si>
    <t>Prvky WiFi</t>
  </si>
  <si>
    <t>Ubiquiti UniFi AP PRO</t>
  </si>
  <si>
    <t>Vnitřní AP / 802.11n / 2.4GHz - 450Mbps / 5GHz - 300Mbps / 122m / Pasivní + 802.3as PoE</t>
  </si>
  <si>
    <t>Ubiquiti UniFi UAP AC Mesh</t>
  </si>
  <si>
    <t>802.11ac / Indoor &amp; Outdoor Access Point / 24V / 802.3af / PoE</t>
  </si>
  <si>
    <t>Ubiquiti UniFi Cloud Key Gen2 Plus</t>
  </si>
  <si>
    <t>Hybridní centrální správa zařízení / 1x GLAN / 802.3af PoE nebo USB-C</t>
  </si>
  <si>
    <t>Vložení grafického symbolu</t>
  </si>
  <si>
    <t>Vytvoření objektu</t>
  </si>
  <si>
    <t>Vložení půdorysu</t>
  </si>
  <si>
    <t>Drobný instalační materiál</t>
  </si>
  <si>
    <t>Oživení nastavení zprovoznění</t>
  </si>
  <si>
    <t>1.3.</t>
  </si>
  <si>
    <t>Koncové prvky zásuvky</t>
  </si>
  <si>
    <t>SX9-2-6-UTP-WH</t>
  </si>
  <si>
    <t>Zásuvka pod omítku 2xRJ45, UTP, kat. 6, bílá</t>
  </si>
  <si>
    <t>SX9-1-6-UTP-WH</t>
  </si>
  <si>
    <t>Zásuvka pod omítku 1xRJ45, UTP, kat. 6, bílá</t>
  </si>
  <si>
    <t>SX9-0-WH</t>
  </si>
  <si>
    <t>Instalační krabice na omítku, bílá</t>
  </si>
  <si>
    <t>KPR68</t>
  </si>
  <si>
    <t>Instalační krabice pod omítku včetně zasekání</t>
  </si>
  <si>
    <t>DPA M CLE RJ45B 48</t>
  </si>
  <si>
    <t>Přepěťová ochrana datového kabelu. Způsob montáže:DIN lišta 35 mmSvorka 1:RJ45Max. trvalé napětí AC:34 VJmenovitý proud zátěže:1 AJmenovité napětí AC:48 VJmenovité napětí DC:48 VOchranná úroveň žíla / žíla:180 VMax. trvalé napětí DC:48 VStupeň ochrany signálová zem / Ochranná zem:500 V</t>
  </si>
  <si>
    <t>Kryt pro osazení přepěťových ochran</t>
  </si>
  <si>
    <t>Propojení přepěťových ochran na uzemnění</t>
  </si>
  <si>
    <t>1.4.</t>
  </si>
  <si>
    <t>Prvky kamerového systému</t>
  </si>
  <si>
    <t>DS-9664NI-I8</t>
  </si>
  <si>
    <t xml:space="preserve">64 kanálový síťový digitální videorekordér, záznam video&amp;audio, komprese H.265/H.264/MPEG4, vstupní/odchozí šířka pásma 320Mbps nebo 200Mbps při RAID/256Mbps nebo 200Mbps při RAID (Až 12Mpx rozlišení záznamu kamer). Až 64 kamer v živém zobrazení. HDMI, VGA &amp; CVBS výstup. 2*USB 2.0. RS485. RS232. 2 Gigabit NIC. 8x SATA rozhraní, každý HDD až 10TB, podpora SOFT. RAID 0.1.5.10, Výklopný přední panel pro snadnou instalaci HDD,  Poplachový I/O: 16/4, napájení: 100~240V AC, 30W(bez HDD), 2U/19", </t>
  </si>
  <si>
    <t>DR-HDD-8TB</t>
  </si>
  <si>
    <t>8TB pevný disk WD PURPLE určený pro kamerové systémy a provoz 24/7</t>
  </si>
  <si>
    <t>DS-2CD2163G0-IS(2.8mm)</t>
  </si>
  <si>
    <t>6Mpx, Objektiv 2.8mm (97°), micro SDXC, audio, alarm IO
1/2.9" progressive scan CMOS sensor, venkovní antivandal dome Den/Noc kamera s IR přísvitem, max. rozlišení 6Mpx/20fps, citlivost 0.028 Lux @(F2.0, AGC ZAP), komprese H.265+/H.265/H.264+/H.264/MJPEG, ICR, 3D DNR, 120dB WDR, BLC, HLC, AGC, ONVIF, Hik-connect, slot na micro SDXC kartu (až 128GB), NAS, ANR, detekce pohybu, detekce zakrytí, překročení čáry, narušení zóny, detekce obličeje, 1x RJ-45 10/100M auto, 1/1 audio vstup/výstup, 1/1 alarmový vstup/výstup, provozní teploty -30°~60°, dosah IR 30m, napájení 12V DC/7.5W, PoE/9W, IP67, IK10</t>
  </si>
  <si>
    <t>DS-2CD2163G0-IS(4mm)</t>
  </si>
  <si>
    <t>6Mpx, Objektiv4, micro SDXC, audio, alarm IO
1/2.9" progressive scan CMOS sensor, venkovní antivandal dome Den/Noc kamera s IR přísvitem, max. rozlišení 6Mpx/20fps, citlivost 0.028 Lux @(F2.0, AGC ZAP), komprese H.265+/H.265/H.264+/H.264/MJPEG, ICR, 3D DNR, 120dB WDR, BLC, HLC, AGC, ONVIF, Hik-connect, slot na micro SDXC kartu (až 128GB), NAS, ANR, detekce pohybu, detekce zakrytí, překročení čáry, narušení zóny, detekce obličeje, 1x RJ-45 10/100M auto, 1/1 audio vstup/výstup, 1/1 alarmový vstup/výstup, provozní teploty -30°~60°, dosah IR 30m, napájení 12V DC/7.5W, PoE/9W, IP67, IK10</t>
  </si>
  <si>
    <t>DS-1280ZJ-DM18</t>
  </si>
  <si>
    <t>Zadní kryt pro skrytou montáž kabelů pro kamery</t>
  </si>
  <si>
    <t>DS-2CD2T63G0-I8(2.8mm)</t>
  </si>
  <si>
    <t>6Mpx, Objektiv 2.8mm (97°), micro SDXC
1/2.9" progressive scan CMOS sensor, venkovní válečková Den/Noc kamera s IR přísvitem, max. rozlišení 6Mpx/20fps, citlivost 0.028 Lux @(F2.0, AGC ZAP), komprese H.265+/H.265/H.264+/H.264/MJPEG, ICR, 3D DNR, 120dB WDR, BLC, HLC, AGC, ONVIF, Hik-connect, slot na micro SDXC kartu (až 128GB), NAS, ANR, detekce pohybu, detekce zakrytí, překročení čáry, narušení zóny, detekce obličeje, 1x RJ-45 10/100M auto, provozní teploty -30°~60°, dosah IR 80m, napájení 12V DC/10W, PoE/12W, IP67</t>
  </si>
  <si>
    <t>DS-2CD2T63G0-I8(4mm)</t>
  </si>
  <si>
    <t>DS-1280ZJ-S</t>
  </si>
  <si>
    <t xml:space="preserve">Zadní kryt pro skrytou montáž kabelů pro kamery </t>
  </si>
  <si>
    <t>DS-1275ZJ</t>
  </si>
  <si>
    <t>Držák na sloup, materiál: hliník ,barva: bílá, pro průměr sloupu: 67 - 127 mm,</t>
  </si>
  <si>
    <t>DS-3E1326P-E</t>
  </si>
  <si>
    <t xml:space="preserve">26-portový switch s web-managementem pro 24 IP kamer, 24x PoE port 10/100 Mb/s, 2x 1Gb combo port (2x RJ-45 nebo 2x SFP), PoE: 24 portů IEEE 802.3af, IEEE802.3at, prodloužený režim až 250 m při 10 Mb/s, PoE Power: max. 370W, Napájení: 230VACcombo port (2x RJ-45 nebo 2x SFP), PoE: 24 portů IEEE 802.3af, IEEE802.3at, 48VDC, PoE Power: max. 380W, Napájení: 230VAC, </t>
  </si>
  <si>
    <t>HK-1.25G-20-1550</t>
  </si>
  <si>
    <t xml:space="preserve">Modul SFP Hikvision, Tx: 1550 nm / 1.25G, Rx: 1310nm / 1.25G,konektor: LC, druh přenosu: Single Mode - jedno vlákno, 20 km, 0～70℃ </t>
  </si>
  <si>
    <t xml:space="preserve">Počítač, který splní nároky 144Hz Full HD gamingu a dokáže nabídnout také solidní výkon pro QHD rozlišení 6jádrový procesor AMD Ryzen 5 3600 (3.6GHz, turbo 4.2GHz, 12 vláken), operační paměť 16GB DDR4 3200MHz Crucial, pevné disky 250GB SSD Samsung 860 EVO a 2TB HDD Seagate BarraCuda, grafická karta ASUS DUAL GeForce GTX 1660 Ti 6GB GDDR6, bez mechaniky, USB 3.1/3.2 Gen 2 Type-A a 3.1/3.2 Gen 1 Type-C, 600W zdroj Be quiet! System Power 9 80Plus Bronze, skříň SilentiumPC Signum SG1M TG s oknem, OS Windows 10 Home. </t>
  </si>
  <si>
    <t>EIZO FlexScan EV2457-BK</t>
  </si>
  <si>
    <t xml:space="preserve">24,1" bezrámečkový monitor s živými barvami a ostrým obrazem, který využijete především při kancelářské práci, ale i doma k zábavě. Je vybaven rozlišením 1920 x 1200, s poměrem stran 16:10 a LED podsvícením, odezvou 5 ms, obnovovací frekvencí 60 Hz, jasem 350 cd/m2, rozhraním Audio analogového vstupu, DisplayPort,DVI-D, HDMI / Vybavení: Auto-EcoView, EcoView-Index, EcoView-Optimizer, vestavěné reproduktory ,USB Hub, VESA / Rozměry (Š x V x H): 531 x 353 x 190 mm / 5.8 Kg </t>
  </si>
  <si>
    <t>Klávesnice</t>
  </si>
  <si>
    <t>Myš</t>
  </si>
  <si>
    <t>Venkovní skříň CCTV</t>
  </si>
  <si>
    <t>Metel OH6425 - C4.a.12.R.SE kód 5-411-010</t>
  </si>
  <si>
    <t>Sestava venkovní ocelový rozvaděč  600x4000x200 IP66 pro instalaci swiche CCTV včetně jistič 4A charakteristika C, přepěťová ochrana 1. a 2. stupně, proudovýc chránič, zásuvka 230V na Din lištu, zálohovaný zdroj  48V/110W, baterie, optická kazeta s držákem na DIN lištu, zámek 2x klíč, montážní sada na sloup.</t>
  </si>
  <si>
    <t>METEL 2G-1C.0.8.FC-BOX PoE+/PoE++</t>
  </si>
  <si>
    <t>Průmyslový switch s 1x COMBO port (SFP/RJ45), 8x Fast Ethernet port s PoE 25W / 2 porty až 60W, podpora vizualizačního softwaru Event management s podporou: ovládání kamer přes HTTP/ONVIF, E-mail, IP Watchdogy, ETH eventy, TCP eventy; přepěťové ochrany FE portů 1000A, 2 vstupy napájení, Podpora VLAN, QoS, SNMP, SMTP, SNTP, IGMP, pracovní teplota od – 40°C do +70°C, instalace na rovný podklad / na DIN35 / do 10" stojanu, 12VDC/24VDC/48VDC/12VAC/24VAC/56VDC</t>
  </si>
  <si>
    <t>1.5.</t>
  </si>
  <si>
    <t>Kabely strukturované kabeláže (LAN+CCTV)</t>
  </si>
  <si>
    <t xml:space="preserve"> SXKD-6-UTP-LSOHFR-B2ca</t>
  </si>
  <si>
    <t>kabel U/UTP, kat. 6, LSOHFR B2ca s1 d1 a1, oranžový, cívka 500m</t>
  </si>
  <si>
    <t>SXKD-6-FTP-PE</t>
  </si>
  <si>
    <t>Kabel F/UTP, kat. 6, PE Fca, venkovní, cívka 500m</t>
  </si>
  <si>
    <t>UTP28SP1MGY</t>
  </si>
  <si>
    <t>propojovací kabel RJ45/RJ45, U/UTP, kat. 6, 1m, šedá, AWG28</t>
  </si>
  <si>
    <t>GF008UNI08NM</t>
  </si>
  <si>
    <t>optický kabel, UDE - gelový, 8x9um OS2, venkovní, PE, černý</t>
  </si>
  <si>
    <t>LC/P-LC/P-1-ASDL</t>
  </si>
  <si>
    <t>Optický propojovací kabel LC/PC-LC/PC duplex SM 9/125um, armovaný, 1m</t>
  </si>
  <si>
    <t>LC/P-LC/P-2-SDL</t>
  </si>
  <si>
    <t>optický propojovací kabel LC/PC-LC/PC duplex SM 9/125um 2m</t>
  </si>
  <si>
    <t>Poplachový zabezpečovací systém (PZTS)</t>
  </si>
  <si>
    <t>2.1.</t>
  </si>
  <si>
    <t>Prvky PZTS</t>
  </si>
  <si>
    <t>SATEL INTEGRA 128 WRL</t>
  </si>
  <si>
    <t>Hybridní ústředna 8-128 zón (8-128 drát. / až 120 bezdr.), 8-128 pg. výstupů, imp. zdroj 2A, až. 8 LCD klávesnic, 32 modulů (podpora všech typů INT-xx). Integrovaný obousměrný bezdrátový systém ABAX 868MHz a komunikátor GSM/GPRS. Možnost přístupového systému. 32 bloků / 8 objektů, 64 časovačů. Vzdálené progr. (GPRS), 16 (nebo dle INT-VG) hlasových zpráv, 64 SMS, 16 tel. č. uživatelů. Formáty CID/SIA/4+2 na 2+2 čísla PCO. RS-232 (RJ). 21503 událostí, 240+8+1 uživatelů (kód+karta+ovladač). Balení obsahuje GSM anténu ANT-OBU-S, anténu ANT-868 pro ABAX a plast. kryt OPU-3 (bez transformátoru, aku až 18Ah) a mont. příslušenství. EN50131 supeň 2.</t>
  </si>
  <si>
    <t>AWO256-Z</t>
  </si>
  <si>
    <t>Univerzální plechový kryt s transformátorem 20VAC, 50VA, tamperem a pojistkou. Ústředny: 64, 128. Prostor pro 18Ah akumulátor. Rozměry: 325x400x98mm, zámek</t>
  </si>
  <si>
    <t>Perogramování ústředny</t>
  </si>
  <si>
    <t>INT-KLFR-WSW</t>
  </si>
  <si>
    <t>LCD klávesnice s integrovanou čtečkou bezkontaktních ID, 2 zóny, tamper, RS-232 (sw. GuardX), bíle podsvětlený displej 2x16 znaků, 6x LED indikace stavu systému, akustická signalizace, dvířka, barevné provedení: bílý předek, stříbrný rámeček, bílá záda.</t>
  </si>
  <si>
    <t>INT-E</t>
  </si>
  <si>
    <t>Expanzní modul 8 zón, podpora zapojení NO, NC, EOL, 2EOL a 3EOL, volitelná hodnota zakončovacích rezistorů, možnost připojení inteligentního napájecího zdroje, tamper vstup, pro ústředny INTEGRA a VERSA</t>
  </si>
  <si>
    <t xml:space="preserve">Kryt expanzního modulu </t>
  </si>
  <si>
    <t>ETHM-1 Plus</t>
  </si>
  <si>
    <t>omunikační modul Ethernet pro připojení ústředen INTEGRA, INTEGRA PLUS a VERSA do sítě LAN (TCP/IP). Možnost vzdálené správy a ovládání (sw GuardX, mobilní aplikace MobileKPD2) a programování (DloadX), podpora e-mailu (puze INTEGRA Plus) obsahuje WEB server (JAVA platforma), 192Bit šifrovaný přenos, DHCP (client)</t>
  </si>
  <si>
    <t>GPRS-A</t>
  </si>
  <si>
    <t>niverzální přenosový GSM komunikátor, konverze telefonních přenosových formátů na SMS / GPRS, zaslání informací až na 8 telefonních čísel, zasílání informací: SMS/CLIP/PUSH, vstup pro sledování přítomnosti AC napět, 8 programovatelných vstupů (NO/NC/analogový), sběrnice pro 1-drátový teplotní senzor (až 8 senzorů), možnost nastavení reakce na překročení hodnot na vstupech, 4 výstupy(2 relé, 2 OC) ovládatelné pomocí SMS / CLIP (až 1024 telefonních čísel) / GX CONTROL / GX Soft, IoT - podpora otevřených protokolů MQTT, JSON, MODBUS RTU přes GPRS, podpora mobilní aplikace GX CONTROL, možnost připojení příslušného napájecího zdroje: APS-412 /APS-612, obsahuje plastový kryt a anténu</t>
  </si>
  <si>
    <t>AWZ333</t>
  </si>
  <si>
    <t>Lineární napájecí zdroj PSU-B/A-13,8V/L-3A/1/EL-TR-17Ah/MC řízený mikroprocesorem. Je určen pro stálé (zálohované) napájení zařízení, vyžadujících stabilizované napětí 12V DC (Např. detektory, signalizace, moduly EZS, kamery, elektromagnetické zámky)</t>
  </si>
  <si>
    <t>AKU CJ-12/18Ah</t>
  </si>
  <si>
    <t xml:space="preserve">Akumulátor 17Ah/12V   </t>
  </si>
  <si>
    <t>COBALT</t>
  </si>
  <si>
    <t>Digitální duální detektor, technologie PIR+MW.</t>
  </si>
  <si>
    <t>BOXER-T</t>
  </si>
  <si>
    <t>Venkovní duální detektor (dvojitý PIR + MW) programovatelný pomocí PC softwaru, grafická vizualizace funkcí detektoru, volitelná konfigurace výstupů, nastavení předpoplachů, interní paměť, součástí balení 3 sady čoček (volumetrická, záclona, horizontální), nastavitelná PET imunita, dvojitý antimasking</t>
  </si>
  <si>
    <t>BOXER-BRK</t>
  </si>
  <si>
    <t>Držák pro detektory BOXER</t>
  </si>
  <si>
    <t>INDIGO</t>
  </si>
  <si>
    <t>Detektor tříštění skla, 6m</t>
  </si>
  <si>
    <t>PNK-1</t>
  </si>
  <si>
    <t>Tísňové tlačítko s pamětí, resetovací klíček</t>
  </si>
  <si>
    <t>S-3</t>
  </si>
  <si>
    <t>Magnetický kontakt zápustný, kovový. Pracovní mezera 1cm, NC kontakt</t>
  </si>
  <si>
    <t>ART 1490BZ</t>
  </si>
  <si>
    <t>Indikátor s LED a bzučákem, napájení 12 V DC</t>
  </si>
  <si>
    <t>2.2.</t>
  </si>
  <si>
    <t>Kabely PZTS</t>
  </si>
  <si>
    <t>kabel U/UTP, kat. 6, LSOHFR B2ca s1 d1 a1, - oranžový sběrnice a napojení hlásičů</t>
  </si>
  <si>
    <t>SXKD-6A-STP-LSOHFR-B2ca</t>
  </si>
  <si>
    <t>CAT6A STP LSOHFR B2ca s1 d1 a1 500m/cívka - sběrnice</t>
  </si>
  <si>
    <t>PRAFlaGuard F 1x2x0,8</t>
  </si>
  <si>
    <t>Kabel 1x2x0,8  B2ca,s1,d1 - napájení</t>
  </si>
  <si>
    <t>Elfetex</t>
  </si>
  <si>
    <t>Světelné tabule</t>
  </si>
  <si>
    <t>3.1.</t>
  </si>
  <si>
    <t>Světelné tabule - Dodávky prvků</t>
  </si>
  <si>
    <t>Rozměr dle zadání šířka 3 m x výška 1,6 m. Zobrazovacími prvky jsou RGB SMD LED. Navrhovaná rozteč LED 4 mm</t>
  </si>
  <si>
    <t>Plavecké LED tréninkové stopky, jeden pár.  Digitální plavecké stopky jsou určeny pro proentační měření času v sekundových intervalech Světlené stopky využívají na místo klasických vteřinových ručiček vysoece svítivé LED pásky upospořádané do kruhu. Při spuštění stopek se postupně v intervalu jedné sekundy rozsvěcí psky postupnéě za sebou a simulují tak pohyb vteřinové ručičky. 
    dálkové bezdrátové ovládání
    vysoce svítivé LED diody
    radiově řízené hodiny DCF
    automatická regulace jasu pro optimální viditelnost za každých světlených podmínek
    rozměr panelu 980 x 980 x 90 mm
    výška znaku: 100 mm
    váha 15kg
    bezpečné napájení 15V</t>
  </si>
  <si>
    <t>Světelná tabule pro zobrazení teplot v jednotlivých bazénech  8x údaj.</t>
  </si>
  <si>
    <t xml:space="preserve">Systém jednotného času se skládá z řídící jednotky, přijímače časového signálu a jednotlivých digitálních displejů zobrazujících denní čas (6 ks). Displeje budou čtyřmístné s výškou číslic 10 cm. </t>
  </si>
  <si>
    <t>Venkovní digitální hodiny s výškou číslic 25 cm ve čtyřmístném provedení. Napájení je 230 V.</t>
  </si>
  <si>
    <t>Jistič 6A/1/B</t>
  </si>
  <si>
    <t>3.2.</t>
  </si>
  <si>
    <t>Světelné tabule - Kabely</t>
  </si>
  <si>
    <t>PRAFlaDur-J 3x2,5 RE P60-R</t>
  </si>
  <si>
    <t>Kabel napájení 230V B2ca,s1,d1</t>
  </si>
  <si>
    <t>3x1,5 B2ca,s1,d1</t>
  </si>
  <si>
    <t>Kabel reproduktorových linek B2ca,s1,d1 P30-R</t>
  </si>
  <si>
    <t>Kabelové trasy - D.1.4.7 - Elektronické komunikace</t>
  </si>
  <si>
    <t>4.1.</t>
  </si>
  <si>
    <t>Kabelové trasy - Úložná vedení</t>
  </si>
  <si>
    <t>Drátěný žlab 200/100 svislé uchycení na zeď</t>
  </si>
  <si>
    <t>Drátěný žlab 150/50 uchycení na závitové tyče ze stropu</t>
  </si>
  <si>
    <t>Drátěný žlab 50/50 uchycení na závitové tyče ze stropu</t>
  </si>
  <si>
    <t>Drátěný žlab 50/50 uchycení na boční držák do zdi</t>
  </si>
  <si>
    <t>Ocelová zinkovaná trubka 50mm na omecga příchytkách</t>
  </si>
  <si>
    <t>Kovová motýlková příchytka kabelů + turbošroub do zdi</t>
  </si>
  <si>
    <t>Lišty 20x20</t>
  </si>
  <si>
    <t>Trubka pod omítku 2325</t>
  </si>
  <si>
    <t>Trubka pod omítku 2340</t>
  </si>
  <si>
    <t>4.2.</t>
  </si>
  <si>
    <t>Kabelové trasy - Pomocné práce</t>
  </si>
  <si>
    <t>Sekání drážky pro trubku včetně sádrování</t>
  </si>
  <si>
    <t>Průrazy</t>
  </si>
  <si>
    <t xml:space="preserve">Průzaz základů včetně utěsnění </t>
  </si>
  <si>
    <t>Požární ucpávky</t>
  </si>
  <si>
    <t xml:space="preserve">Požární opláštění kabelového žlabu 150/100 </t>
  </si>
  <si>
    <t>4.3.</t>
  </si>
  <si>
    <t>Kabelové trasy - Ostatní</t>
  </si>
  <si>
    <t>DA275</t>
  </si>
  <si>
    <t>Přepěťová ochrana přívodu NN pro EPS včetně napojení na uzemnění</t>
  </si>
  <si>
    <t>Proudový chránič 10A/1/B/0,03</t>
  </si>
  <si>
    <t>Celkové kabelové trasy - D.1.4.7 - Zemní kabelové trasy pro napojení technologie CCTV na parkovišti a EPS brány</t>
  </si>
  <si>
    <t xml:space="preserve">Výkop ve volném terénu š50/h100 </t>
  </si>
  <si>
    <t>bm</t>
  </si>
  <si>
    <t>Výkop š50/h120 přes komunikaci</t>
  </si>
  <si>
    <t>Pískové lože tloušky 20cm do výkopu 0,5m</t>
  </si>
  <si>
    <t>Zához výkopu</t>
  </si>
  <si>
    <t>Hutnění ve vrstvách po 20cm</t>
  </si>
  <si>
    <t>Kabelová komora 800x795x760</t>
  </si>
  <si>
    <t>Betonový základ pro kabelovou komoru</t>
  </si>
  <si>
    <t>Odvodnení kabelové komory do kanalizace nebo drenážní vsakování</t>
  </si>
  <si>
    <t>Odvoz přebytečného materiálu a jeho uložení na skládku</t>
  </si>
  <si>
    <t>sou</t>
  </si>
  <si>
    <t xml:space="preserve">Dopravné </t>
  </si>
  <si>
    <t>Trubka HDPE pr.40</t>
  </si>
  <si>
    <t>Spojka trubky pr.40</t>
  </si>
  <si>
    <t>Koncovka trubky pr.40</t>
  </si>
  <si>
    <t>KF09040</t>
  </si>
  <si>
    <t>Trubka vrapovaná pr.40</t>
  </si>
  <si>
    <t>Ostatní</t>
  </si>
  <si>
    <t>Revize CCTV, PZTS, Tabule, SK</t>
  </si>
  <si>
    <t>Pronájem lešení</t>
  </si>
  <si>
    <t>Drobný el.instalační materiál</t>
  </si>
  <si>
    <t>Dopravné</t>
  </si>
  <si>
    <t>Dokumentace skutečného stavu (3 paré) .</t>
  </si>
  <si>
    <t>Pokyny pro vyplnění</t>
  </si>
  <si>
    <t>Ve všech listech tohoto souboru můžete měnit pouze buňky s modrým pozadím. Jedná se o tyto údaje : 
- údaje o firmě
- jednotkové ceny položek zadané na maximálně dvě desetinná místa</t>
  </si>
  <si>
    <t>#RTSROZP#</t>
  </si>
  <si>
    <t>Položkový rozpočet stavby</t>
  </si>
  <si>
    <t>2004</t>
  </si>
  <si>
    <t>D.2.9 Horkovod, Nová plavecká hala, Litvínov</t>
  </si>
  <si>
    <t>01</t>
  </si>
  <si>
    <t>Rozpočet:</t>
  </si>
  <si>
    <t>Objednatel:</t>
  </si>
  <si>
    <t>Zhotovitel:</t>
  </si>
  <si>
    <t>Vypracoval:</t>
  </si>
  <si>
    <t>Rozpis ceny</t>
  </si>
  <si>
    <t>Celkem</t>
  </si>
  <si>
    <t>PSV</t>
  </si>
  <si>
    <t>MON</t>
  </si>
  <si>
    <t>VN</t>
  </si>
  <si>
    <t>Vedlejší náklady</t>
  </si>
  <si>
    <t>Rekapitulace daní</t>
  </si>
  <si>
    <t>Základ pro sníženou DPH</t>
  </si>
  <si>
    <t>%</t>
  </si>
  <si>
    <t xml:space="preserve">Snížená DPH </t>
  </si>
  <si>
    <t>Základ pro základní DPH</t>
  </si>
  <si>
    <t xml:space="preserve">Základní DPH </t>
  </si>
  <si>
    <t>Zaokrouhlení</t>
  </si>
  <si>
    <t>Cena celkem s DPH</t>
  </si>
  <si>
    <t>dne</t>
  </si>
  <si>
    <t>Za zhotovitele</t>
  </si>
  <si>
    <t>Za objednatele</t>
  </si>
  <si>
    <t>Rekapitulace dílčích částí</t>
  </si>
  <si>
    <t>#CASTI&gt;&gt;</t>
  </si>
  <si>
    <t>Číslo</t>
  </si>
  <si>
    <t>DPH celkem</t>
  </si>
  <si>
    <t>Cena celkem</t>
  </si>
  <si>
    <t>Stavba</t>
  </si>
  <si>
    <t>Celkem za stavbu</t>
  </si>
  <si>
    <t>Rekapitulace dílů</t>
  </si>
  <si>
    <t>Typ dílu</t>
  </si>
  <si>
    <t>Přípravné a přidružené práce</t>
  </si>
  <si>
    <t>Svislé a kompletní konstrukce</t>
  </si>
  <si>
    <t>Komunikace</t>
  </si>
  <si>
    <t>Úpravy povrchů vnitřní</t>
  </si>
  <si>
    <t>Bourání konstrukcí</t>
  </si>
  <si>
    <t>Staveništní přesun hmot</t>
  </si>
  <si>
    <t>Izolace proti vodě</t>
  </si>
  <si>
    <t>Izolace tepelné</t>
  </si>
  <si>
    <t>Rozvod potrubí</t>
  </si>
  <si>
    <t>Armatury</t>
  </si>
  <si>
    <t>Nátěry</t>
  </si>
  <si>
    <t>Malby</t>
  </si>
  <si>
    <t>M21</t>
  </si>
  <si>
    <t>D96</t>
  </si>
  <si>
    <t>Přesuny suti a vybouraných hmot</t>
  </si>
  <si>
    <t>PSU</t>
  </si>
  <si>
    <t xml:space="preserve">Položkový rozpočet </t>
  </si>
  <si>
    <t>#TypZaznamu#</t>
  </si>
  <si>
    <t>S:</t>
  </si>
  <si>
    <t>O:</t>
  </si>
  <si>
    <t>OBJ</t>
  </si>
  <si>
    <t>R:</t>
  </si>
  <si>
    <t>ROZ</t>
  </si>
  <si>
    <t>P.č.</t>
  </si>
  <si>
    <t>Číslo položky</t>
  </si>
  <si>
    <t>Název položky</t>
  </si>
  <si>
    <t>Cena / MJ</t>
  </si>
  <si>
    <t>Dodávka celk.</t>
  </si>
  <si>
    <t>Montáž celk.</t>
  </si>
  <si>
    <t>Hmotnost / MJ</t>
  </si>
  <si>
    <t>Hmotnost celk.(t)</t>
  </si>
  <si>
    <t>Dem. hmotnost / MJ</t>
  </si>
  <si>
    <t>Dem. hmotnost celk.(t)</t>
  </si>
  <si>
    <t>Ceník</t>
  </si>
  <si>
    <t>Cen. soustava / platnost</t>
  </si>
  <si>
    <t>Cenová úroveň</t>
  </si>
  <si>
    <t>Nhod / MJ</t>
  </si>
  <si>
    <t>Nhod celk.</t>
  </si>
  <si>
    <t>Dodavatel</t>
  </si>
  <si>
    <t>Typ položky</t>
  </si>
  <si>
    <t>Díl:</t>
  </si>
  <si>
    <t>DIL</t>
  </si>
  <si>
    <t>113106241R00</t>
  </si>
  <si>
    <t>Rozebrání ploch komunikací ze silničních panelů</t>
  </si>
  <si>
    <t>RTS 20/ I</t>
  </si>
  <si>
    <t>Indiv</t>
  </si>
  <si>
    <t>Práce</t>
  </si>
  <si>
    <t>POL1_</t>
  </si>
  <si>
    <t>139601102R00</t>
  </si>
  <si>
    <t>Ruční výkop jam, rýh a šachet v hornině tř. 3</t>
  </si>
  <si>
    <t>RTS 18/ II</t>
  </si>
  <si>
    <t>162301101R00</t>
  </si>
  <si>
    <t>Vodorovné přemístění výkopku z hor.1-4 do 500 m</t>
  </si>
  <si>
    <t>R01</t>
  </si>
  <si>
    <t>Naložení a odvoz výkopku zpět pro zásyp výkopu a terénní úpravy na stavbě</t>
  </si>
  <si>
    <t>174101101R00</t>
  </si>
  <si>
    <t>Zásyp jam, rýh, šachet se zhutněním</t>
  </si>
  <si>
    <t>180402111R00</t>
  </si>
  <si>
    <t>Založení trávníku parkového výsevem v rovině</t>
  </si>
  <si>
    <t>181301102R00</t>
  </si>
  <si>
    <t>Rozprostření ornice, rovina, tl. 10-15 cm,do 500m2</t>
  </si>
  <si>
    <t>185803211R00</t>
  </si>
  <si>
    <t>Uválcování trávníku v rovině</t>
  </si>
  <si>
    <t>1322011RVH</t>
  </si>
  <si>
    <t>Strojní výkop jam, rýh, šachet v hornině tř. 3</t>
  </si>
  <si>
    <t>Vlastní</t>
  </si>
  <si>
    <t>RTS 19/ II</t>
  </si>
  <si>
    <t>151101102RV</t>
  </si>
  <si>
    <t>Pažení a rozepření stěn rýh - příložné - hl.do 4 m</t>
  </si>
  <si>
    <t>151101112RV</t>
  </si>
  <si>
    <t>Odstranění pažení stěn rýh - příložné - hl. do 4 m</t>
  </si>
  <si>
    <t>175101101RT2V</t>
  </si>
  <si>
    <t>Obsyp potrubí bez prohození sypaniny s dodáním písku</t>
  </si>
  <si>
    <t>00572400R</t>
  </si>
  <si>
    <t xml:space="preserve">Směs travní </t>
  </si>
  <si>
    <t>SPCM</t>
  </si>
  <si>
    <t>Specifikace</t>
  </si>
  <si>
    <t>POL3_</t>
  </si>
  <si>
    <t>10364200R</t>
  </si>
  <si>
    <t>Ornice pro pozemkové úpravy</t>
  </si>
  <si>
    <t>11-1</t>
  </si>
  <si>
    <t>Lávka pro chodce s oboustranným zábradlím délka 2m, šíře 1,2 m</t>
  </si>
  <si>
    <t>11-2</t>
  </si>
  <si>
    <t>Geodetické zaměření nového potrubního rozvodu včetně stavební části</t>
  </si>
  <si>
    <t>VRN</t>
  </si>
  <si>
    <t>POL99_8</t>
  </si>
  <si>
    <t>38938100RVH</t>
  </si>
  <si>
    <t>Dobetonování otvorů pro potrubí</t>
  </si>
  <si>
    <t>584121111R00</t>
  </si>
  <si>
    <t>Osazení silničních panelů,lože z kameniva</t>
  </si>
  <si>
    <t>5-pl</t>
  </si>
  <si>
    <t>Pískové lože pro silniční panely</t>
  </si>
  <si>
    <t>59381300R</t>
  </si>
  <si>
    <t>Panel silniční 3x1x0,12 m</t>
  </si>
  <si>
    <t>612421637R00</t>
  </si>
  <si>
    <t>Omítka vnitřní zdiva, MVC, štuková</t>
  </si>
  <si>
    <t>61-11</t>
  </si>
  <si>
    <t>Příprava omítky u objektů pro hydroizolaci - očištění</t>
  </si>
  <si>
    <t>970041250R00</t>
  </si>
  <si>
    <t>Vrtání jádrové do prostého betonu do D 250 mm</t>
  </si>
  <si>
    <t>999281105R00</t>
  </si>
  <si>
    <t>Přesun hmot pro opravy a údržbu do výšky 6 m</t>
  </si>
  <si>
    <t>Přesun hmot</t>
  </si>
  <si>
    <t>POL7_</t>
  </si>
  <si>
    <t>711112001RZ1</t>
  </si>
  <si>
    <t>Izolace proti vlhkosti svis. nátěr ALP, za studena 1x nátěr - včetně dodávky asfaltového laku</t>
  </si>
  <si>
    <t>711142559RY1</t>
  </si>
  <si>
    <t>Izolace proti vlhkosti svislá pásy přitavením 1 vrstva - včetně dodávky asfalt. pásu modifikovaného</t>
  </si>
  <si>
    <t>711R</t>
  </si>
  <si>
    <t>D+M těsnícího profilu</t>
  </si>
  <si>
    <t>998711201R00</t>
  </si>
  <si>
    <t>Přesun hmot pro izolace proti vodě, výšky do 6 m</t>
  </si>
  <si>
    <t>71347112RVH</t>
  </si>
  <si>
    <t>Izolace potrubí v rolích</t>
  </si>
  <si>
    <t>kp</t>
  </si>
  <si>
    <t>D+M Krycí vyztužená fólie + vázací drát</t>
  </si>
  <si>
    <t>63151672R</t>
  </si>
  <si>
    <t>Dodávka - Izolace potrubí v rolích z minerální vlny (s kolmou orientací vláken)  na Al fólii s objemovou hmotností 65kg/m3, tl. 60 mm</t>
  </si>
  <si>
    <t>998713201R00</t>
  </si>
  <si>
    <t>Přesun hmot pro izolace tepelné, výšky do 6 m</t>
  </si>
  <si>
    <t>733121219R00</t>
  </si>
  <si>
    <t>Potrubí hladké bezešvé 60,3 x 2,9 mm vč. tvarovek a zednických přípomocí</t>
  </si>
  <si>
    <t>733121225R00</t>
  </si>
  <si>
    <t>Potrubí hladké bezešvé 88,9 x 3,6 mm vč. tvarovek a zednických přípomocí</t>
  </si>
  <si>
    <t>733184107RT2</t>
  </si>
  <si>
    <t>Montáž předizolovaného potrubí DN 80 mm vnější průměr předizolovaného potrubí D 180 mm, včetně tvarovek</t>
  </si>
  <si>
    <t>230160121RVH</t>
  </si>
  <si>
    <t>Kontrola svaru prozářením rentgenem 10% DN80</t>
  </si>
  <si>
    <t>230160151RVH</t>
  </si>
  <si>
    <t>Kontrola svarů vizuální v rozsahu 100% DN 80</t>
  </si>
  <si>
    <t>73312115RV</t>
  </si>
  <si>
    <t>Potrubí hladké bezešvé 33,7 x 2,6 mm vč. tvarovek a zednických přípomocí</t>
  </si>
  <si>
    <t>733121217R00</t>
  </si>
  <si>
    <t>Potrubí hladké bezešvé 48,4 x 2,6 mm vč. tvarovek a zednických přípomocí</t>
  </si>
  <si>
    <t>733-dk</t>
  </si>
  <si>
    <t>D+M dno klenuté DN 50</t>
  </si>
  <si>
    <t>733pr</t>
  </si>
  <si>
    <t>Propláchnutí nové soustavy - hadice 6/4" se závitem 6m</t>
  </si>
  <si>
    <t>733tz</t>
  </si>
  <si>
    <t>Tlakové zkoušky pevnosti a těsnosti provozním médiem</t>
  </si>
  <si>
    <t>733-vk1</t>
  </si>
  <si>
    <t>Varné koleno R=1,5DN 90°DN40</t>
  </si>
  <si>
    <t>733-vk2</t>
  </si>
  <si>
    <t>Varné koleno R=1,5DN 90°DN80</t>
  </si>
  <si>
    <t>767-1</t>
  </si>
  <si>
    <t>D+M Objímky na potrubí, závitová tyč, se šroubem a hmoždinkou, DN 40</t>
  </si>
  <si>
    <t>767-2</t>
  </si>
  <si>
    <t>D+M Objímky na potrubí, závitová tyč, se šroubem a hmoždinkou DN 15</t>
  </si>
  <si>
    <t>899721111RVH</t>
  </si>
  <si>
    <t>Fólie výstražná z PVC zelená, šířka 22 cm</t>
  </si>
  <si>
    <t>904      R02</t>
  </si>
  <si>
    <t>Hzs-zkousky v ramci montaz.praci Topná zkouška, ostatní zkoušky</t>
  </si>
  <si>
    <t>Prav.M</t>
  </si>
  <si>
    <t>HZS</t>
  </si>
  <si>
    <t>POL10_</t>
  </si>
  <si>
    <t>Přediz. rovná trubka dle EN 253, DN80/180, 12m al. N s detekcí, 88,9*3,2, tlak. řada PN 25</t>
  </si>
  <si>
    <t>Přediz. ohýbaná trubka dle EN 253, PB DN80/180, 12m, 7°, rovné konce cca 2,5 m s detekcí, 88,9*3,2, tlak. řada PN 25</t>
  </si>
  <si>
    <t>Přediz. oblouk dle EN 448, DN 80/180 90° R=3D al. N s detekcí, 88,9*3,2, tlak. řada PN 25</t>
  </si>
  <si>
    <t>Přediz. oblouk dle EN 448, DN 80/180 90° R=3D L=1,5x1m al. N s detekcí, 88,9*3,2, tlak. řada PN 25</t>
  </si>
  <si>
    <t>Přediz. oblouk dle EN 448, DN 80/180 90° R=3D L=1,5x1,5m al. N s detekcí, 88,9*3,2, tlak. řada PN 25</t>
  </si>
  <si>
    <t>Přediz. oblouk dle EN 448, DN 80/180 90° R=3D L=2x1m al. N s detekcí, 88,9*3,2, tlak. řada PN 25</t>
  </si>
  <si>
    <t>Přediz. oblouk dle EN 448, DN 80/180 70° R=3D L=1x1m al. N s detekcí, 88,9*3,2, tlak. řada PN 25</t>
  </si>
  <si>
    <t>Přediz. oblouk dle EN 448, DN 80/180 50° R=3D L=1x1m al. N s detekcí, 88,9*3,2, tlak. řada PN 25</t>
  </si>
  <si>
    <t>Přediz. oblouk dle EN 448, DN 80/180 50° R=3D L=1,5x1,5m al. N s detekcí, 88,9*3,2, tlak. řada PN 25</t>
  </si>
  <si>
    <t>Spojka + směsné láhve DN80</t>
  </si>
  <si>
    <t>Gumová průchodka stěnou DN80</t>
  </si>
  <si>
    <t>Koncová těsnící izolace DN80/180</t>
  </si>
  <si>
    <t>Dilatační polštář 240x1000x40 mm</t>
  </si>
  <si>
    <t>998733201R00</t>
  </si>
  <si>
    <t>Přesun hmot pro rozvody potrubí, výšky do 6 m</t>
  </si>
  <si>
    <t>734319113R0V</t>
  </si>
  <si>
    <t>Montáž ventilu přivařovacího DN 15</t>
  </si>
  <si>
    <t>734319115R00V</t>
  </si>
  <si>
    <t>Montáž ventilu přivařovacího DN 25</t>
  </si>
  <si>
    <t>734319117R00V</t>
  </si>
  <si>
    <t>Montáž ventilu přivařovacího DN 40</t>
  </si>
  <si>
    <t>734319117R0Z</t>
  </si>
  <si>
    <t>Montáž ventilu přivařovacího DN 80</t>
  </si>
  <si>
    <t>KP01</t>
  </si>
  <si>
    <t>Kohout kulový přivařovací PN 40 DN 25 s aretací</t>
  </si>
  <si>
    <t>kp02</t>
  </si>
  <si>
    <t>Kohout kulový přivařovací PN 40 DN 40</t>
  </si>
  <si>
    <t>kp03</t>
  </si>
  <si>
    <t>Kohout kulový přivařovací PN 25, DN 80</t>
  </si>
  <si>
    <t>kp04</t>
  </si>
  <si>
    <t>Kohout kulový přivařovací PN 40 DN 15</t>
  </si>
  <si>
    <t>998734201R00</t>
  </si>
  <si>
    <t>Přesun hmot pro armatury, výšky do 6 m</t>
  </si>
  <si>
    <t>7831</t>
  </si>
  <si>
    <t>Nátěr základní ochranný, odolnost 140°C - 2x</t>
  </si>
  <si>
    <t>783-2</t>
  </si>
  <si>
    <t>Nátěr vrchní, šedá barva, odolnost 140°C - 2x</t>
  </si>
  <si>
    <t>784191101R00</t>
  </si>
  <si>
    <t xml:space="preserve">Penetrace podkladu univerzální </t>
  </si>
  <si>
    <t>784195112R00</t>
  </si>
  <si>
    <t>Malba, bílá, bez penetrace, 2 x</t>
  </si>
  <si>
    <t>222171011R00</t>
  </si>
  <si>
    <t xml:space="preserve">Reflektometrické zkoušky alarm systému </t>
  </si>
  <si>
    <t>210019</t>
  </si>
  <si>
    <t>Propojovací krabice</t>
  </si>
  <si>
    <t>210800105R</t>
  </si>
  <si>
    <t xml:space="preserve">Kabel CYKY 3x1,5 mm2 </t>
  </si>
  <si>
    <t>21-1</t>
  </si>
  <si>
    <t>Propojení hlídacích vodičů</t>
  </si>
  <si>
    <t>21-1122</t>
  </si>
  <si>
    <t>Spojovací materiál (šroub kadminovaný, matice, podložka)</t>
  </si>
  <si>
    <t>spoj</t>
  </si>
  <si>
    <t>979081111R00</t>
  </si>
  <si>
    <t>Odvoz suti a vybour. hmot na skládku do 1 km</t>
  </si>
  <si>
    <t>Přesun suti</t>
  </si>
  <si>
    <t>POL8_</t>
  </si>
  <si>
    <t>979081121R00</t>
  </si>
  <si>
    <t>Příplatek k odvozu za každý další 1 km</t>
  </si>
  <si>
    <t>979082111R00</t>
  </si>
  <si>
    <t>Vnitrostaveništní doprava suti</t>
  </si>
  <si>
    <t>979990001R00</t>
  </si>
  <si>
    <t>Poplatek za skládku stavební suti</t>
  </si>
  <si>
    <t>SUM</t>
  </si>
  <si>
    <t>Poznámky uchazeče k zadání</t>
  </si>
  <si>
    <t>POPUZIV</t>
  </si>
  <si>
    <t>END</t>
  </si>
  <si>
    <t>D.1.4.6 - EPS, ZDP, Ero - Část EPS a ZDP</t>
  </si>
  <si>
    <t>ceník</t>
  </si>
  <si>
    <t xml:space="preserve">Prvky EPS </t>
  </si>
  <si>
    <t>MHU 117</t>
  </si>
  <si>
    <t>Modulární analogová adresovatelná ústředna, až 3072 adres, obsahuje displej vč. ovládacího panelu, desku systémovou DSY-2, desku zdroje DZD-1, 12 slotů pro volitelné desky, 1x zdroj 24V/5A, prostor pro 2 akumulátory 12V/40Ah.</t>
  </si>
  <si>
    <t>Lites</t>
  </si>
  <si>
    <t>DLI-1</t>
  </si>
  <si>
    <t>Deska linková, 2 izolované kruhové linky, max. 256 adres</t>
  </si>
  <si>
    <t>DMA-1</t>
  </si>
  <si>
    <t>Deska master, pro síťování ústředen a tabel, až 16 zařízení typu master</t>
  </si>
  <si>
    <t>DPE1</t>
  </si>
  <si>
    <t>Deska periferií, pro připojení nadstavby, ZDP, OPPO MHY 919</t>
  </si>
  <si>
    <t>DPE-2</t>
  </si>
  <si>
    <t>Deska periferií GSM(LTE)/LAN</t>
  </si>
  <si>
    <t>DVV-2</t>
  </si>
  <si>
    <t>Deska výstupů, 12xOUT (relé. přepínací kontakt)</t>
  </si>
  <si>
    <t>DVV-5</t>
  </si>
  <si>
    <t>Deska vstupně/výstupní, 8xIN, 8xOUT (hlídaný relé. výstup)</t>
  </si>
  <si>
    <t>MHY 919</t>
  </si>
  <si>
    <t>Obslužné pole požární ochrany - OPPO - k ústřednám MHU 115, MHU 116, MHU 117 jako slave na RS 485</t>
  </si>
  <si>
    <t>MHS 817</t>
  </si>
  <si>
    <t>Tablo obsluhy k MHU 116, MHU 117</t>
  </si>
  <si>
    <t>MHG925/4</t>
  </si>
  <si>
    <t xml:space="preserve">Jednotka vstupně/výstupní (4xIN/4xOUT) v krabici </t>
  </si>
  <si>
    <t>MHY 923</t>
  </si>
  <si>
    <t>Prvek vstupně /výstupní (1xIN/1xOUT) v krabici</t>
  </si>
  <si>
    <t>Aku 12V,40Ah</t>
  </si>
  <si>
    <t>Aku 12V,40Ah max. dob. proud 10A    rozměry: 197x165x170mm</t>
  </si>
  <si>
    <t>KTPO</t>
  </si>
  <si>
    <t xml:space="preserve">Klíčový trezor </t>
  </si>
  <si>
    <t>Zámek</t>
  </si>
  <si>
    <t>Zámek pro KTPO dle standardu HZS ÚK</t>
  </si>
  <si>
    <t>MHG 362</t>
  </si>
  <si>
    <t>Hlásič teplot interaktivní,(45÷90)°C</t>
  </si>
  <si>
    <t>MHG 862</t>
  </si>
  <si>
    <t>Hlásič multisenzorový interaktivní</t>
  </si>
  <si>
    <t>MHY 734</t>
  </si>
  <si>
    <t>Zásuvka pro adresovatelné a interaktivní hlásiče</t>
  </si>
  <si>
    <t>MHG 186</t>
  </si>
  <si>
    <t>Hlásič kouře ionizační interaktivní adresný a konvenční, IP 54</t>
  </si>
  <si>
    <t>MHY 713</t>
  </si>
  <si>
    <t>Svorkovnice, IP54</t>
  </si>
  <si>
    <t>MHA 145</t>
  </si>
  <si>
    <t>Hlásič tlačítkový adresný a konvenční, IP 65</t>
  </si>
  <si>
    <t>MHA 142</t>
  </si>
  <si>
    <t>Hlásič tlačítkový adresný a konvenční (s náhradním sklem, bez klíče)</t>
  </si>
  <si>
    <t>SOL-LX-W/WF/R1/D</t>
  </si>
  <si>
    <t>Venkovní maják 9-60Vss, 25mA/24V, IP 65, 1Hz, -25 až 70°C, červený, nástěnný</t>
  </si>
  <si>
    <t>Programování ústředny EPS</t>
  </si>
  <si>
    <t>Nasávací hlásič</t>
  </si>
  <si>
    <t>9-30710</t>
  </si>
  <si>
    <t>Stratos HSSD 2 - bez displeje, aspirační hlásič kouře pouze se stavovými LED (požár, porucha, provoz), max. 4 trubky, jedna trubka dlouhá max.100m, celková délka všech trubek max.200m</t>
  </si>
  <si>
    <t>Euroalarm</t>
  </si>
  <si>
    <t>9-10900 - 1m</t>
  </si>
  <si>
    <t>trubka  3/4“, délka 3 m, cena za 1m</t>
  </si>
  <si>
    <t>9-10954</t>
  </si>
  <si>
    <t>trubková příchytka se západkou, náhrada za CM 10 930</t>
  </si>
  <si>
    <t>9-10931</t>
  </si>
  <si>
    <t>nátrubek, spojka 3/4"-25mm</t>
  </si>
  <si>
    <t>9-10906</t>
  </si>
  <si>
    <t>oblouk 90°</t>
  </si>
  <si>
    <t>9-10927</t>
  </si>
  <si>
    <t>koncový kryt</t>
  </si>
  <si>
    <t>9-10915</t>
  </si>
  <si>
    <t>šroubení</t>
  </si>
  <si>
    <t>10950-125ml</t>
  </si>
  <si>
    <t>lepidlo 125g, cca 50 spojů</t>
  </si>
  <si>
    <t>10951-125ml</t>
  </si>
  <si>
    <t>čistič trubek (125ml)</t>
  </si>
  <si>
    <t>9-10974</t>
  </si>
  <si>
    <t>odlučovač vody</t>
  </si>
  <si>
    <t>Třícestný ventil</t>
  </si>
  <si>
    <t xml:space="preserve">Kónická vzorkovací sada pro potrubní rozvody nasávacích hlásičů, materiál ABS, barva červená, obsahuje T-kus 25mm </t>
  </si>
  <si>
    <t>Hmoždinka +vrut</t>
  </si>
  <si>
    <t>Hmoždinka +vrut pro uchycení držáku trubky do stropu</t>
  </si>
  <si>
    <t>Pomocný zdroj</t>
  </si>
  <si>
    <t>EN54-7A40</t>
  </si>
  <si>
    <t>EN54 27,6V/7A/2x40Ah napájecí zdroj pro protipožární systémy
Vstupní napětí: 230VAC/50Hz Výstupní napětí: - 5,0A / 27,6VDC - pro nepřetržitý provoz - 7,0A / 27,6VDC - pro krátký provoz</t>
  </si>
  <si>
    <t>Absolon</t>
  </si>
  <si>
    <t>EN54-LB8</t>
  </si>
  <si>
    <t>EN54-LB8 - LB8/0,5A/FTA pojistkový modul EN54
Vstupní napětí: 20÷30VDC
Výstupní napětí: 8x0,5A</t>
  </si>
  <si>
    <t>HPB40-12</t>
  </si>
  <si>
    <t>Akumulátor 12V/40Ah, Šroub M6; životnost až 8 let, rozměry: 197x171x166 mm</t>
  </si>
  <si>
    <t>Zařízení dálkového přenosu</t>
  </si>
  <si>
    <t>ZDP</t>
  </si>
  <si>
    <t>Zařízení dálkového přenosu (dodávka certifikovaná firma pro HZS)</t>
  </si>
  <si>
    <t>Nevím</t>
  </si>
  <si>
    <t>Anténa pro vysílač ZDP zisk dle měření</t>
  </si>
  <si>
    <t>Držák antény</t>
  </si>
  <si>
    <t>Přepěťová ochrana koaxiálního svodu</t>
  </si>
  <si>
    <t>Napojení PO na uzemnění</t>
  </si>
  <si>
    <t>H1000</t>
  </si>
  <si>
    <t xml:space="preserve">Kabelový svod kabel </t>
  </si>
  <si>
    <t>SIM</t>
  </si>
  <si>
    <t xml:space="preserve">SIM karta operátora pro komunikaci GPRS </t>
  </si>
  <si>
    <t>Jednorázová úhrada za připojení EPS dle podmínek HZS</t>
  </si>
  <si>
    <t>Kabely EPS</t>
  </si>
  <si>
    <t>JYSTY 1x2x0,8 rot</t>
  </si>
  <si>
    <t>JYSTY 1x2x0,8 rot PVC kabel</t>
  </si>
  <si>
    <t>PRAFlaDur-O 2x1,5 RE P60-R</t>
  </si>
  <si>
    <t>Kabel 2Ox1,5 B2ca,s1,d1 a min. P30-R spolu s úložnou trasou</t>
  </si>
  <si>
    <t>Kabel 1x2x0,8  B2ca,s1,d1 a min. P30-R spolu s úložnou trasou</t>
  </si>
  <si>
    <t>PRAFlaGuard F 2x2x0,8</t>
  </si>
  <si>
    <t>Kabel 2x2x0,8  B2ca,s1,d1 a min. P30-R spolu s úložnou trasou</t>
  </si>
  <si>
    <t xml:space="preserve">Prvky Ero </t>
  </si>
  <si>
    <t>PVA-15CST</t>
  </si>
  <si>
    <t>Stanice hlasatele Paviro</t>
  </si>
  <si>
    <t>PVA-2P500</t>
  </si>
  <si>
    <t>Zesilovač 2x500W Paviro</t>
  </si>
  <si>
    <t>PVA-4CR12</t>
  </si>
  <si>
    <t>Kontrolér Paviro</t>
  </si>
  <si>
    <t>PVA-1WEOL</t>
  </si>
  <si>
    <t>Zakončovací modul</t>
  </si>
  <si>
    <t>PVA-4R24</t>
  </si>
  <si>
    <t>Router Paviro</t>
  </si>
  <si>
    <t>PLN-24CH12</t>
  </si>
  <si>
    <t>Plena Voice Alarm System - nabíječ baterií, 24V, EN 54-4</t>
  </si>
  <si>
    <t>LTL12-150</t>
  </si>
  <si>
    <t>12V, 150Ah, AGM akumulátor, životnost 10 let</t>
  </si>
  <si>
    <t>LBC3018/01</t>
  </si>
  <si>
    <t>Skříňkový reproduktor 6W, kovová bílá skříňka, EVAC</t>
  </si>
  <si>
    <t>LB1-UM06E-1</t>
  </si>
  <si>
    <t>Skříňkový reproduktor 6 W, kulatý, kovový, EVAC</t>
  </si>
  <si>
    <t>LC5-WC06E4</t>
  </si>
  <si>
    <t xml:space="preserve">Stropní reproduktor 6W </t>
  </si>
  <si>
    <t>LC5-CBB</t>
  </si>
  <si>
    <t>Zadní kryt reproduktoru LC5-WC06E4</t>
  </si>
  <si>
    <t>LC3-UC06E</t>
  </si>
  <si>
    <t>Stropní reproduktor 6W,plast, EVAC</t>
  </si>
  <si>
    <t>LC3-CBB</t>
  </si>
  <si>
    <t>Zadní kryt reproduktoru LC3‑UC06</t>
  </si>
  <si>
    <t>LP1-UC10E-1</t>
  </si>
  <si>
    <t>Zvukový projektor 10W, EVAC</t>
  </si>
  <si>
    <t>Programování ústředny Ero</t>
  </si>
  <si>
    <t>PC tanice, monitor, klávesnice myš pro ovládání hudby a světelné tabule včetně sw vybavení.</t>
  </si>
  <si>
    <t>Datový rozvaděč pro Ero</t>
  </si>
  <si>
    <t>ZRS4268GD</t>
  </si>
  <si>
    <t>RACKová skříň, volně stojící, plně sestavená 42U/600x800
Rozměry pro montáž: Š=19”, V=42U, rozměry (600x2055x800) [mm, +/-2]
Statická zátěž: 800kg</t>
  </si>
  <si>
    <t>RAPS800S</t>
  </si>
  <si>
    <t>Pevná police 470x550 pro RACKové skříně, typ RS/ZRS
Rozměry: Š=472, V=46, D=550 [mm, +/-2]
Statická zátěž: 60 kg</t>
  </si>
  <si>
    <t>RAWP</t>
  </si>
  <si>
    <t>jednotka se 2 ventilátory pro stojací skříně RS/ZRS 600-1000mm, možnost kaskádového propojení jednotek
Rozměry: Š=297, V=149, D=47 [mm, +/-2]</t>
  </si>
  <si>
    <t>RAT</t>
  </si>
  <si>
    <t xml:space="preserve">Termostat pro jednotku ventilátorů v RACKové skříni
Rozměry : Š=32,V=58 H=41 [mm, +/-2]. RAT termostat je určen pro řízení ventilátorů, typu: RAW…, RAWP… uvnitř RACKové skříně </t>
  </si>
  <si>
    <t>RALZ</t>
  </si>
  <si>
    <t>Jednotka pro rozvod napájení, 8 zásuvek
Rozměry pro montáž: Š=19", V=1U,  zásuvky typu: E; zástrčka typ: E/F („Unischuko”)
Počet zásuvek: 8</t>
  </si>
  <si>
    <t>RAK</t>
  </si>
  <si>
    <t>Kolečka 2” bez brzdy pro stojací skříně
Rozměry: D=54, Š=70, H=84 [mm, +/-2], Ø=2"
Statická zátěž: 150 kg</t>
  </si>
  <si>
    <t>RAKB</t>
  </si>
  <si>
    <t>Kolečka 2” s brzdou pro stojací skříně
Rozměry: D=66, Š=70, H=89 [mm, +/-2], Ø=2"
Statická zátěž: 150 kg</t>
  </si>
  <si>
    <t>RAS4</t>
  </si>
  <si>
    <t>Sada šroubů pro RACK 4 kusy</t>
  </si>
  <si>
    <t>Zemnící lišta vertikální včetně zemnících svorek</t>
  </si>
  <si>
    <t>Zakončení napájecího přívodu do rozvaděče, svorkovnice, dvojzásuvka s přepěťovou ochranou.</t>
  </si>
  <si>
    <t>Kabely Ero</t>
  </si>
  <si>
    <t>Kabel reproduktorových linek stíněný B2ca,s1,d1 P30-R</t>
  </si>
  <si>
    <t>Propojovací kabel 2x6mm2 (24V DC)</t>
  </si>
  <si>
    <t>Patch kabel FTP Cat 6 2m</t>
  </si>
  <si>
    <t>Úprava konců ,kabelů letováním pro osazení RJ45</t>
  </si>
  <si>
    <t>Kabelové trasy požární P30-R EPS i Ero</t>
  </si>
  <si>
    <t>Kabelový rošt</t>
  </si>
  <si>
    <t>Kabelový rošt 300/100 + příchytky SONAP vertikální stoupací vedení certifikace spolu s kabely P30-R</t>
  </si>
  <si>
    <t>Žlab 50/50¨P30-R</t>
  </si>
  <si>
    <t>Kabelový drátový žlab 50/50 boční úchyt, kotva certifikace spolu s kabely P30-R</t>
  </si>
  <si>
    <t>Žlab 50/50 P30R</t>
  </si>
  <si>
    <t>Kabelový drátový žlab 50/50 stropní úchyt, závitová tyč, držák žlabu, kotvy, certifikace spolu s kabely P30-R</t>
  </si>
  <si>
    <t>Trubka pr.32 P30-R</t>
  </si>
  <si>
    <t>OCEP trubka pr.32 na omecha příchytkách na ocelové konstrukci</t>
  </si>
  <si>
    <t>Kabelová příchytka P30-R</t>
  </si>
  <si>
    <t>Kabelová příchytka + vrut do betonu</t>
  </si>
  <si>
    <t>8135 PO</t>
  </si>
  <si>
    <t>Krabice požáně odolná</t>
  </si>
  <si>
    <t>Kabelové trasy bez požární odolnosti</t>
  </si>
  <si>
    <t>Trubka instalační povrchová na příchytkách</t>
  </si>
  <si>
    <t>Příchytka trubky</t>
  </si>
  <si>
    <t>SB 6,3x35</t>
  </si>
  <si>
    <t>Šroub do betonu</t>
  </si>
  <si>
    <t>Trubka pod omítku</t>
  </si>
  <si>
    <t>KB10</t>
  </si>
  <si>
    <t>PVC příchytka kabelové raménko</t>
  </si>
  <si>
    <t>Sekání drážky pro trubku včetně hrubého začištění</t>
  </si>
  <si>
    <t>Podkladové plány a tabulka pro dokumentaci zdolávání požáru</t>
  </si>
  <si>
    <t>Revize EPS potvrzená požárním technikem</t>
  </si>
  <si>
    <t>Revize Ero</t>
  </si>
  <si>
    <t>Funkční zkoušky EPS a Ero</t>
  </si>
  <si>
    <t xml:space="preserve">Funční zkoušky EPS, </t>
  </si>
  <si>
    <t xml:space="preserve">VÝKAZ PRO  OCENĚNÍ MaR </t>
  </si>
  <si>
    <t>STAVBA:  NOVÁ PLAVECKÁ HALA LITVÍNOV</t>
  </si>
  <si>
    <t>OBJEKT: PLAVECKÁ HALA</t>
  </si>
  <si>
    <t>ČÁST   Měření a regulace</t>
  </si>
  <si>
    <t>Výrobky, zařízení a materiály uvedené v této projektové dokumentaci jsou pouze referenčními ve vztahu k požadované architektonické a technické kvalitě. Zhotovitel může nabídnou/dodat jiné, avšak je povinen v případě, že použije jiné výrobky, zařízení a materiály průkazně doložit objednateli, že jím nabízené/dodávané výrobky, zařízení a materiály mají stejnou kvalitu nebo vyšší než referenční a mají také atest či certifikaci pro použití v České republice.</t>
  </si>
  <si>
    <t>Město Litvínov, Náměstí Míru 11</t>
  </si>
  <si>
    <t>Náklady z rozpočtu</t>
  </si>
  <si>
    <t>Regulace výměníkovou stanici objekt DPS-  řídící systém MaR</t>
  </si>
  <si>
    <t>CPU</t>
  </si>
  <si>
    <t>Řídíci procesní podstanice DDC,modulová řada - volně programovatelný procesorový modul pro regulaci VVK a tech. zařízení budov, s komunikací BACnet přes LonTalk,PTP nebo Ethernet/IP,certifikace BTL, správa alarmů, časové programy, historická data,trendy,dálkový přístup, ochrana heslem, integrovaný Web server, modulová sběrnice, podstanice pro autonomní regulace,  ovládání místní nebo síťové   - referenční výrobek PXC200-E.D max počet datových bodů 350 pro I/O</t>
  </si>
  <si>
    <t>M36-88-4321/S</t>
  </si>
  <si>
    <t>osazení regulátoru</t>
  </si>
  <si>
    <t xml:space="preserve">ZDR </t>
  </si>
  <si>
    <t>Napájecí modul 1.2A, jištění 10A, referenční výrobek TXS1.1212F10</t>
  </si>
  <si>
    <t>osazení modulu</t>
  </si>
  <si>
    <t>UI</t>
  </si>
  <si>
    <t>I/O univerzální modul 8xAI,(AO,DI)  montáž na DIN lištu napájení  po sběrnici,  odp. čidla- kresleno pro Ni 1000, Vstupy/výstupy 0-10V referenční výrobek 8xAI -TXM 1.8U</t>
  </si>
  <si>
    <t>BI</t>
  </si>
  <si>
    <t xml:space="preserve">I/O modul digitálních vstupů 16xDI,  montáž na DIN lištu napájení  po sběrnici, vstup - referenční výrobek TXM1.16D </t>
  </si>
  <si>
    <t>BO</t>
  </si>
  <si>
    <t>I/O modul digitálních výstupů bez místního ovládání 6xDO,  montáž na DIN lištu napájení po sběrnici - referenční výrobek TXM 1.6R</t>
  </si>
  <si>
    <t>M Bus</t>
  </si>
  <si>
    <t>modul pro připojení odpočtu z měřčů  montáž na DIN lištu napájení po sběrnici,  referenční výrobek  TX OPEN</t>
  </si>
  <si>
    <t>1.12</t>
  </si>
  <si>
    <t>P-bus</t>
  </si>
  <si>
    <t xml:space="preserve">modul pro prodloužení sběrniceI,  montáž na DIN lištu napájení  po sběrnici,  referenční výrobek TXA1.IBE </t>
  </si>
  <si>
    <t>LCD</t>
  </si>
  <si>
    <t xml:space="preserve">ovládací panel s připojením k procesní stanici,LCD displej s nastavitelným kontrastem,ovládání pomocí tlačítek, generické ovládání a zobrazení funkcí jednotek(alarmy,časové programy, kalendáře, nastavení požad. hodnot, zobrazení aktuálních hodnot atd., akustický a optický sumární alarm , referenční výrobek PXM20 </t>
  </si>
  <si>
    <t>M360420092/S</t>
  </si>
  <si>
    <t>montáž panelu</t>
  </si>
  <si>
    <t>ZDR</t>
  </si>
  <si>
    <t>zdroj napájení systému, bezpečnostní trafo 230V/50Hz na 24V AC, cca 200VA</t>
  </si>
  <si>
    <t>osazení  zdroje</t>
  </si>
  <si>
    <t>FV1</t>
  </si>
  <si>
    <t>Přepěťová ochrana třetí stupeň 6A s VF Filtrem, referenční výrobek DFA-257,DF6A</t>
  </si>
  <si>
    <t>osazení  ochrany</t>
  </si>
  <si>
    <t>RA VS</t>
  </si>
  <si>
    <r>
      <t xml:space="preserve">1x  rozvaděč RA-VS .- OCEP 600x2000x400 včetně soklu,  skříňový rozvaděč - včetně vnitřního vybavení dle zapojovacích schémat -  str.1 až str.8 - napájení 400V/50Hz 16A z elektro - </t>
    </r>
    <r>
      <rPr>
        <b/>
        <sz val="9"/>
        <rFont val="Arial"/>
        <family val="2"/>
        <charset val="238"/>
      </rPr>
      <t>napájení čerpadel dle MaR</t>
    </r>
  </si>
  <si>
    <t>montážní práce na zapojení rozvaděče</t>
  </si>
  <si>
    <t xml:space="preserve">vyzkoušení funkce - test 1:1 - </t>
  </si>
  <si>
    <t>ethernet switch - 5s port</t>
  </si>
  <si>
    <t>SW</t>
  </si>
  <si>
    <t>Naprogramování regulátoru (regulátorů)-řízení zdroje tepla, s možností dálkového přístupu dle popisu v technické zprávě, seřízení a oživení regulace a odpočtu přes M Bus a signalizace protipožárních klapek</t>
  </si>
  <si>
    <t>dat.bod</t>
  </si>
  <si>
    <t>Přístroje pro výměníkovou stanici  - horká voda-voda</t>
  </si>
  <si>
    <t>12.01,16</t>
  </si>
  <si>
    <t xml:space="preserve">Snímač teploty venkovní -50/70 °C, Ni 1000 referenční výrobek QAC2012 </t>
  </si>
  <si>
    <t>M36/41-0025/S</t>
  </si>
  <si>
    <t>montáž snímače venkovní teploty</t>
  </si>
  <si>
    <t>12.02..0.4..14</t>
  </si>
  <si>
    <t>Snímač teploty do potrubí UT včetně jímka -30/130 °C,  výstup Ni 1000, jímka 100mm referenční výrobek QAE 2120.010</t>
  </si>
  <si>
    <t>M36/41-0001/S</t>
  </si>
  <si>
    <t xml:space="preserve">montáž snímače  teploty </t>
  </si>
  <si>
    <t>12.05</t>
  </si>
  <si>
    <t>Snímač teploty do jímky v zásobníku kabelové provedení -25/95 °C,  výstup Ni 1000, referenční výrobek QAP 22</t>
  </si>
  <si>
    <t>13.01..02</t>
  </si>
  <si>
    <t>Čidlo tlaku pro plyny a kapaliny s výstupem  0-10V, napájení 24V DC,  rozsah do 2500kPa, referenční výrobek QBE 2003-P25 - pro primér</t>
  </si>
  <si>
    <t>M36/41-0084/S</t>
  </si>
  <si>
    <t xml:space="preserve">montáž snímač tlaku </t>
  </si>
  <si>
    <t>13.03</t>
  </si>
  <si>
    <t>Čidlo tlaku pro plyny a kapaliny s výstupem  0-10V, napájení 24V DC,  rozsah do 600kPa, referenční výrobek QBE 2003-P6 - pro tlak v systému</t>
  </si>
  <si>
    <t>13.04</t>
  </si>
  <si>
    <t>Čidlo tlaku pro plyny a kapaliny s výstupem  0-10V, napájení 24V DC,  rozsah do 1000kPa, referenční výrobek QBE 2003-P10 - pro tlak  studené vody</t>
  </si>
  <si>
    <t>2.12</t>
  </si>
  <si>
    <t>17.05</t>
  </si>
  <si>
    <t>kapilárový termostat 40-120C ref. výrobek RAK TW 1200-B-H</t>
  </si>
  <si>
    <t>M36/41-0051/S</t>
  </si>
  <si>
    <t>montáž regulátoru teploty kapilárový</t>
  </si>
  <si>
    <t>M36/41-0042/S</t>
  </si>
  <si>
    <t>montáž kapiláry do 2.5m</t>
  </si>
  <si>
    <t>17.04</t>
  </si>
  <si>
    <t>kapilárový termostat 15-95C ref. výrobek RAK TW 1000-S-H</t>
  </si>
  <si>
    <t>2.19</t>
  </si>
  <si>
    <t>14.01</t>
  </si>
  <si>
    <t>termostat příložny rozsah 0-80C ref, výrobek RAK TW 1000</t>
  </si>
  <si>
    <t>2.20</t>
  </si>
  <si>
    <t>M36/41-0053/S</t>
  </si>
  <si>
    <t>montáž regulátoru teploty příložného</t>
  </si>
  <si>
    <t>17.02</t>
  </si>
  <si>
    <t>Regulátor teploty prostorový referenční výrobek 405 611 136 014 rozsah (20 až 60)C</t>
  </si>
  <si>
    <t>M36/41-0052/S</t>
  </si>
  <si>
    <t>montáž reglátoru teploty s mikrospínačem</t>
  </si>
  <si>
    <t>17.01</t>
  </si>
  <si>
    <t>stop tlačítko v prostoru VS s aretací vypnutí</t>
  </si>
  <si>
    <t>M36/43-0001/S</t>
  </si>
  <si>
    <t>17.03</t>
  </si>
  <si>
    <t>Snímač zaplavení prostoru VS -kresleno pro MAVE-2-S1-DIN</t>
  </si>
  <si>
    <t>M36/41-0181/</t>
  </si>
  <si>
    <t>montáž snímače hladiny</t>
  </si>
  <si>
    <t>M36/41-0182/</t>
  </si>
  <si>
    <t>montáž elektrod ponorných</t>
  </si>
  <si>
    <t>integrace měřičů spotřeby a vodoměrů s M Bus do systému MaR</t>
  </si>
  <si>
    <t xml:space="preserve">montáž přístrojů z jiné dodávky pro výměníkovou stanici </t>
  </si>
  <si>
    <t xml:space="preserve">Poznámka: regulační ventily 1.01, 2.01,4.01,4.02,4.03 se servopohonem, ventily doplňování odpouštění 9.01, a měřiče tepla jsou ve strojní dodávce vytápění </t>
  </si>
  <si>
    <t>Monitorování protipožárních klapek-rozvaděč RA-PK</t>
  </si>
  <si>
    <t>3.9</t>
  </si>
  <si>
    <t>zdroj napájení systému, bezpečnostní trafo 230V/50Hz na 24V AC, cca 50VA</t>
  </si>
  <si>
    <t>3.12</t>
  </si>
  <si>
    <t>RA PK</t>
  </si>
  <si>
    <t>1x  rozvaděč RA-PK .- OCEP 600x600x300 nástěnná skříňka - včetně vnitřního vybavení dle zapojovacích schémat -  str.1 až str.7 - napájení 230V/50Hz 10A z elektro - signalizace pro protipožární klapky</t>
  </si>
  <si>
    <t>3.16</t>
  </si>
  <si>
    <t>připojení mikrospínače požárních klapek</t>
  </si>
  <si>
    <t>Centrální operátorské pracoviště - vizualizace</t>
  </si>
  <si>
    <t>HW počítačového pracoviště-CPU 3.5GHz Care i7 RAM 16GB,Hard disk 256GB,SSD, síťová karta Gigabit rychlost, grafická karta, pamětť 4GB, rozlišení 2560x1600, monitor 24 palců, klávesnice , myš, operační systém WIN 10</t>
  </si>
  <si>
    <t>tisk</t>
  </si>
  <si>
    <t>Tiskárna k COP velín (laserová)- stavová a alarmová hlášení</t>
  </si>
  <si>
    <t>GSM</t>
  </si>
  <si>
    <t>Modem LTE v průmyslovém provedení, dva sériové porty (RS232 a USB s nastavitelným watchdoge, je osazem GSM modulem, napájení po USB - referenční výrobek GSM-ELS61-E2N</t>
  </si>
  <si>
    <t>Základní licence "Compact, Bilding Automation" - ref. Desigo CC, CCA-CMPT-BA</t>
  </si>
  <si>
    <t>licence pro rozšířenío jednoho klienta   - ref. Desigo CC, CCA-1-CL</t>
  </si>
  <si>
    <t>Licence SW   - ref. Desigo CC, CCA-500-BA pro 500DB</t>
  </si>
  <si>
    <t>programování</t>
  </si>
  <si>
    <t>Konfugurace centrály a vygenerování dynamických obrázků pro vizualizaci</t>
  </si>
  <si>
    <t>SW/INT</t>
  </si>
  <si>
    <t>SW pro komunikaci s cizím zařízením - vizualizace pro VZT a wek klient pro další 2 PC z dodávky investora</t>
  </si>
  <si>
    <t>Přípravná montáž pro VZT č.1 -plavecký bazén</t>
  </si>
  <si>
    <t>Přípravná montáž pro VZT č.1 - řídící systém je komplet v dodávace strojní části vzduchotechnika, MaR provede přípravnou montáž, připojení blokace od  uzavření PK     a návazností na web serwer (plánováno přes Bacnet TCP/IP - napájení dle elektro</t>
  </si>
  <si>
    <t>Přípravná montáž pro VZT č.3 -relaxační bazén</t>
  </si>
  <si>
    <t>6.1</t>
  </si>
  <si>
    <t>Přípravná montáž pro VZT č.3 - řídící systém je komplet v dodávace strojní části vzduchotechnika, MaR provede přípravnou montáž, připojení blokace od uzavření PK     a návazností na web serwer (plánováno přes Bacnet TCP/IP - napájení dle elektro</t>
  </si>
  <si>
    <t>Přípravná montáž pro VZT č.5 -šatny 2.NP</t>
  </si>
  <si>
    <t>7.1</t>
  </si>
  <si>
    <t>Přípravná montáž pro VZT č.5 - řídící systém je komplet v dodávace strojní části vzduchotechnika, MaR provede přípravnou montáž,připojení blokace od uzavření PK, osazení a propojení ovladače a návazností na web serwer</t>
  </si>
  <si>
    <t>Přípravná montáž pro VZT č.7 - plavčík</t>
  </si>
  <si>
    <t>8.1</t>
  </si>
  <si>
    <t>Přípravná montáž pro VZT č.7 - řídící systém je komplet v dodávace strojní části vzduchotechnika, MaR provede přípravnou montáž,připojení blokace od uzavření PK, osazení a propojení ovladače a návazností na web serwer</t>
  </si>
  <si>
    <t>Přípravná montáž pro VZT č.11 - bufet</t>
  </si>
  <si>
    <t>9.1</t>
  </si>
  <si>
    <t>Přípravná montáž pro VZT č.11 - řídící systém je komplet v dodávace strojní části vzduchotechnika, MaR provede přípravnou montáž,připojení blokace od uzavření PK, osazení a propojení ovladače a návazností na web serwer</t>
  </si>
  <si>
    <t>Přípravná montáž pro VZT č.13 - cvičební sál</t>
  </si>
  <si>
    <t>10.1</t>
  </si>
  <si>
    <t>Přípravná montáž pro VZT č.13 - řídící systém je komplet v dodávace strojní části vzduchotechnika, MaR provede přípravnou montáž,připojení blokace od uzavření PK, osazení a propojení ovladače a návazností na web serwer</t>
  </si>
  <si>
    <t>Přípravná montáž pro VZT č.15 - vstup 2.NP</t>
  </si>
  <si>
    <t>11.1</t>
  </si>
  <si>
    <t>Přípravná montáž pro VZT č.17 - sauny</t>
  </si>
  <si>
    <t>12.1</t>
  </si>
  <si>
    <t>Přípravná montáž pro VZT č.17 - řídící systém je komplet v dodávace strojní části vzduchotechnika, MaR provede přípravnou montáž, připojení blokace od  uzavření PK     a návazností na web serwer (plánováno přes Bacnet TCP/IP - napájení dle elektro</t>
  </si>
  <si>
    <t>Přípravná montáž pro VZT č.19 - výřivky</t>
  </si>
  <si>
    <t>13.1</t>
  </si>
  <si>
    <t>Přípravná montáž pro VZT č.20 - tichá odpočívárna</t>
  </si>
  <si>
    <t>14.1</t>
  </si>
  <si>
    <t>Přípravná montáž pro VZT č.20 - řídící systém je komplet v dodávace strojní části vzduchotechnika, MaR provede přípravnou montáž,připojení blokace od uzavření PK, osazení a propojení ovladače a návazností na web serwer</t>
  </si>
  <si>
    <t xml:space="preserve">Kabely, nosné prvky, montáže </t>
  </si>
  <si>
    <t>15.1</t>
  </si>
  <si>
    <t>Kabel komunikační, UTP kat.5e</t>
  </si>
  <si>
    <t>15.2</t>
  </si>
  <si>
    <t xml:space="preserve">Vodič CY 6mm - pospojení  </t>
  </si>
  <si>
    <t>15.3</t>
  </si>
  <si>
    <t xml:space="preserve">3x1 JYTY-O Kabel ovládací stíněný, PVC, 2kV </t>
  </si>
  <si>
    <t>15.4</t>
  </si>
  <si>
    <t xml:space="preserve">4x1 JYTY-O Kabel ovládací stíněný, PVC, 2kV </t>
  </si>
  <si>
    <t>15.5</t>
  </si>
  <si>
    <t xml:space="preserve">7x1 JYTY-O Kabel ovládací stíněný, PVC, 2kV </t>
  </si>
  <si>
    <t>15.6</t>
  </si>
  <si>
    <t>1x2x0.8 J-Y(St)Y - M bus</t>
  </si>
  <si>
    <t>JXFE-R 1x2x1.11</t>
  </si>
  <si>
    <t>Kabel silový, PVC, 4kV  3x1.5 CYKY-J,O</t>
  </si>
  <si>
    <t>15.7</t>
  </si>
  <si>
    <t>Požárně odolné kabelové trasy - pr o PK</t>
  </si>
  <si>
    <t>15.8</t>
  </si>
  <si>
    <t>Kabel silový, PVC, 4kV  4x1.5 CYKY-J</t>
  </si>
  <si>
    <t>15.9</t>
  </si>
  <si>
    <t xml:space="preserve">Montážní a instalační materiál, trubky, chráničky .. </t>
  </si>
  <si>
    <t>15.10</t>
  </si>
  <si>
    <t>Drobný montážní a spojovací materiál</t>
  </si>
  <si>
    <t>15.11</t>
  </si>
  <si>
    <t>Montážní práce MaR  (uložení kabelů, prozvonění, připojení na svorkovnice..)</t>
  </si>
  <si>
    <t>15.12</t>
  </si>
  <si>
    <t>dodavatelská dokumentace</t>
  </si>
  <si>
    <t>15.13</t>
  </si>
  <si>
    <t>Inženýrské a kompletační práce, doprava</t>
  </si>
  <si>
    <t>15.14</t>
  </si>
  <si>
    <t>komplexní zkoušky seřízení</t>
  </si>
  <si>
    <t>15.15</t>
  </si>
  <si>
    <t>revize</t>
  </si>
  <si>
    <t>15.16</t>
  </si>
  <si>
    <t xml:space="preserve">Protipožární pěna  CFS-F FX </t>
  </si>
  <si>
    <t>15.17</t>
  </si>
  <si>
    <t>Zpěňující protipožární tmel CP 611A</t>
  </si>
  <si>
    <t>Plavecký bazén Litvínov- vzduchotechnika</t>
  </si>
  <si>
    <t>měrné jednotky</t>
  </si>
  <si>
    <t>cena měrné jednotky</t>
  </si>
  <si>
    <t>hmotnost</t>
  </si>
  <si>
    <t>druh</t>
  </si>
  <si>
    <t>dodávka</t>
  </si>
  <si>
    <t>montáž</t>
  </si>
  <si>
    <t>celkem dod.</t>
  </si>
  <si>
    <t>celkem mont</t>
  </si>
  <si>
    <t>(t)</t>
  </si>
  <si>
    <t>VZT celkem</t>
  </si>
  <si>
    <t>Zařízení č.1 - Větrání  bazénové  haly-přívod</t>
  </si>
  <si>
    <t>Vnitřní bazénová jednotka s deskovým výměníkem ZZT, kompresorem filtrací na přívodní i odvodní straně, pohonnými jednotkami. Přívod 18000mᶟ/h, externí tlak 500Pa, Q=90,4kW, N=7,8kW, 14,7A,400V. Příkon kompresoru 12,4kW.Přímý výparník,R407c,chladící výkon 66,7kW. Odvod   18200mᶟ/h, externí tlak 500Pa, N=7,5kW, 14,7A,400V. Odvod 18200mᶟ/h, externí tlak 500Pa, N=7,5kW, 14,7A,400V. Topná voda 75/55°C, Jednotka dodávaná v dílech. Součástí jednotky je dodávka směšovacího uzlu, MaR dodávkou vzt jednotky</t>
  </si>
  <si>
    <t xml:space="preserve">       ks</t>
  </si>
  <si>
    <t>Požární klapka 90min.  500 x200 se servopohonem 230V</t>
  </si>
  <si>
    <t>1.2.a</t>
  </si>
  <si>
    <t>Požární klapka 90min.  500 x500 se servopohonem 230V</t>
  </si>
  <si>
    <t>1.2.b</t>
  </si>
  <si>
    <t>Požární klapka 90min.  500 x250 se servopohonem 230V</t>
  </si>
  <si>
    <t>Požární klapka 90min.  900 x500   se servopohonem 230V</t>
  </si>
  <si>
    <t>Požární klapka 90min.  1500 x630  se servopohonem 230V</t>
  </si>
  <si>
    <r>
      <t>Prostup čtyřhranného potrubí stěnou přes 0,1 do 0,3m</t>
    </r>
    <r>
      <rPr>
        <sz val="10"/>
        <rFont val="Calibri"/>
        <family val="2"/>
        <charset val="238"/>
      </rPr>
      <t>²</t>
    </r>
  </si>
  <si>
    <r>
      <t>Prostup čtyřhranného potrubí stěnou přes 0,28 do 0,5m</t>
    </r>
    <r>
      <rPr>
        <sz val="10"/>
        <rFont val="Calibri"/>
        <family val="2"/>
        <charset val="238"/>
      </rPr>
      <t>²</t>
    </r>
  </si>
  <si>
    <r>
      <t>Prostup čtyřhranného potrubí stěnou přes 0,79 do 1,13m</t>
    </r>
    <r>
      <rPr>
        <sz val="10"/>
        <rFont val="Calibri"/>
        <family val="2"/>
        <charset val="238"/>
      </rPr>
      <t>²</t>
    </r>
  </si>
  <si>
    <r>
      <t>Prostup čtyřhranného potrubí stropem přes 0,1 do 0,3m</t>
    </r>
    <r>
      <rPr>
        <sz val="10"/>
        <rFont val="Calibri"/>
        <family val="2"/>
        <charset val="238"/>
      </rPr>
      <t>²</t>
    </r>
  </si>
  <si>
    <r>
      <t>Prostup čtyřhranného potrubí stropem přes 0,13 do 0,28m</t>
    </r>
    <r>
      <rPr>
        <sz val="10"/>
        <rFont val="Calibri"/>
        <family val="2"/>
        <charset val="238"/>
      </rPr>
      <t>²</t>
    </r>
  </si>
  <si>
    <t>Protipožární tmel kartuše 0,310 kg</t>
  </si>
  <si>
    <t>Tlumič hluku buňkový G250x500/1000</t>
  </si>
  <si>
    <t>1.5.a</t>
  </si>
  <si>
    <t>Tlumič hluku buňkový G250x500/1500</t>
  </si>
  <si>
    <t>1.6.</t>
  </si>
  <si>
    <t xml:space="preserve">Vyústka přívodní 625 x 75 </t>
  </si>
  <si>
    <t>1.7.</t>
  </si>
  <si>
    <t xml:space="preserve">Vyústka přívodní 825 x 75 </t>
  </si>
  <si>
    <t>1.8.</t>
  </si>
  <si>
    <t>Vyústka přívodní 825 x 125</t>
  </si>
  <si>
    <t>1.9.</t>
  </si>
  <si>
    <r>
      <t xml:space="preserve">Dýza s dalekým dosahem </t>
    </r>
    <r>
      <rPr>
        <sz val="10"/>
        <rFont val="Arial"/>
        <family val="2"/>
        <charset val="238"/>
      </rPr>
      <t>Ø</t>
    </r>
    <r>
      <rPr>
        <sz val="10"/>
        <rFont val="Arial CE"/>
        <family val="2"/>
        <charset val="238"/>
      </rPr>
      <t xml:space="preserve"> 100  regulovatelný směr</t>
    </r>
  </si>
  <si>
    <t>1.10.</t>
  </si>
  <si>
    <t>Protidešťová žaluzie 2000 x1250</t>
  </si>
  <si>
    <t>1.11.</t>
  </si>
  <si>
    <t xml:space="preserve">  </t>
  </si>
  <si>
    <t>Požární klapka 90min.   Ø 400 se servopohonem 230V</t>
  </si>
  <si>
    <t>Prostup kruhového potrubí stěnou  do 400mm</t>
  </si>
  <si>
    <t>Vzduchotechnické potrubí sk. I, pozinkované</t>
  </si>
  <si>
    <t>1.12.</t>
  </si>
  <si>
    <r>
      <t>Potrubí čtyřhranné průřezu přes 0,07 do 0,13m</t>
    </r>
    <r>
      <rPr>
        <sz val="10"/>
        <rFont val="Arial"/>
        <family val="2"/>
        <charset val="238"/>
      </rPr>
      <t>²</t>
    </r>
  </si>
  <si>
    <t xml:space="preserve">        m</t>
  </si>
  <si>
    <t>DTTO montáž</t>
  </si>
  <si>
    <t>1.13.</t>
  </si>
  <si>
    <r>
      <t>Potrubí čtyřhranné průřezu přes 0,13 do 0,28m</t>
    </r>
    <r>
      <rPr>
        <sz val="10"/>
        <rFont val="Arial"/>
        <family val="2"/>
        <charset val="238"/>
      </rPr>
      <t>²</t>
    </r>
  </si>
  <si>
    <t>1.14.</t>
  </si>
  <si>
    <r>
      <t>Potrubí čtyřhranné průřezu přes 0,28 do 0,5m</t>
    </r>
    <r>
      <rPr>
        <sz val="10"/>
        <rFont val="Arial"/>
        <family val="2"/>
        <charset val="238"/>
      </rPr>
      <t>²</t>
    </r>
  </si>
  <si>
    <t>1.15.</t>
  </si>
  <si>
    <r>
      <t>Potrubí čtyřhranné průřezu přes 0,79 do 1,13m</t>
    </r>
    <r>
      <rPr>
        <sz val="10"/>
        <rFont val="Arial"/>
        <family val="2"/>
        <charset val="238"/>
      </rPr>
      <t>²</t>
    </r>
  </si>
  <si>
    <t>1.16.</t>
  </si>
  <si>
    <r>
      <t>Potrubí čtyřhranné průřezu přes 1,54 do 2,01m</t>
    </r>
    <r>
      <rPr>
        <sz val="10"/>
        <rFont val="Arial"/>
        <family val="2"/>
        <charset val="238"/>
      </rPr>
      <t>²</t>
    </r>
  </si>
  <si>
    <t>1.17,</t>
  </si>
  <si>
    <t>neobsazeno</t>
  </si>
  <si>
    <t>Spiropotrubí a tvarovky</t>
  </si>
  <si>
    <t>1.18.</t>
  </si>
  <si>
    <r>
      <t xml:space="preserve">TR </t>
    </r>
    <r>
      <rPr>
        <sz val="10"/>
        <rFont val="Calibri"/>
        <family val="2"/>
        <charset val="238"/>
      </rPr>
      <t>Ø</t>
    </r>
    <r>
      <rPr>
        <sz val="10"/>
        <rFont val="Arial CE"/>
        <family val="2"/>
        <charset val="238"/>
      </rPr>
      <t xml:space="preserve"> 160</t>
    </r>
  </si>
  <si>
    <t>1.19.</t>
  </si>
  <si>
    <r>
      <t xml:space="preserve">TR </t>
    </r>
    <r>
      <rPr>
        <sz val="10"/>
        <rFont val="Calibri"/>
        <family val="2"/>
        <charset val="238"/>
      </rPr>
      <t>Ø</t>
    </r>
    <r>
      <rPr>
        <sz val="10"/>
        <rFont val="Arial CE"/>
        <family val="2"/>
        <charset val="238"/>
      </rPr>
      <t xml:space="preserve"> 200</t>
    </r>
  </si>
  <si>
    <t>1.20.</t>
  </si>
  <si>
    <r>
      <t xml:space="preserve">TR </t>
    </r>
    <r>
      <rPr>
        <sz val="10"/>
        <rFont val="Calibri"/>
        <family val="2"/>
        <charset val="238"/>
      </rPr>
      <t>Ø</t>
    </r>
    <r>
      <rPr>
        <sz val="10"/>
        <rFont val="Arial CE"/>
        <family val="2"/>
        <charset val="238"/>
      </rPr>
      <t xml:space="preserve"> 315</t>
    </r>
  </si>
  <si>
    <t>1.21.</t>
  </si>
  <si>
    <r>
      <t xml:space="preserve">TR </t>
    </r>
    <r>
      <rPr>
        <sz val="10"/>
        <rFont val="Calibri"/>
        <family val="2"/>
        <charset val="238"/>
      </rPr>
      <t>Ø</t>
    </r>
    <r>
      <rPr>
        <sz val="10"/>
        <rFont val="Arial CE"/>
        <family val="2"/>
        <charset val="238"/>
      </rPr>
      <t xml:space="preserve"> 355</t>
    </r>
  </si>
  <si>
    <t>1.22.</t>
  </si>
  <si>
    <r>
      <t xml:space="preserve">TR </t>
    </r>
    <r>
      <rPr>
        <sz val="10"/>
        <rFont val="Calibri"/>
        <family val="2"/>
        <charset val="238"/>
      </rPr>
      <t>Ø</t>
    </r>
    <r>
      <rPr>
        <sz val="10"/>
        <rFont val="Arial CE"/>
        <family val="2"/>
        <charset val="238"/>
      </rPr>
      <t xml:space="preserve"> 400</t>
    </r>
  </si>
  <si>
    <t>1.23.</t>
  </si>
  <si>
    <t>OBJ 90° 200 - 160</t>
  </si>
  <si>
    <t>1.24.</t>
  </si>
  <si>
    <t>OBJ 90° 315 - 160</t>
  </si>
  <si>
    <t>1.25.</t>
  </si>
  <si>
    <t>OBJ 90° 400 - 160</t>
  </si>
  <si>
    <t>1.26.</t>
  </si>
  <si>
    <t>PRR 200 - 160</t>
  </si>
  <si>
    <t>1.27.</t>
  </si>
  <si>
    <t>PRR 315 - 200</t>
  </si>
  <si>
    <t>1.28.</t>
  </si>
  <si>
    <t>PRR 400 - 315</t>
  </si>
  <si>
    <t>1.29.</t>
  </si>
  <si>
    <t>OL 90° 160</t>
  </si>
  <si>
    <t>1.30.</t>
  </si>
  <si>
    <t>OS 90° 400</t>
  </si>
  <si>
    <t>1.31.</t>
  </si>
  <si>
    <t>Koncový kryt DR 160</t>
  </si>
  <si>
    <t>1.32.</t>
  </si>
  <si>
    <t>Koncový kryt DR 355</t>
  </si>
  <si>
    <t>1.33.</t>
  </si>
  <si>
    <t>OBJ 90° 160 - 100</t>
  </si>
  <si>
    <t>1.34.</t>
  </si>
  <si>
    <t>OL 45° 160</t>
  </si>
  <si>
    <t>1.35.</t>
  </si>
  <si>
    <t xml:space="preserve">Požární  izolace s povrchem AL, , tl.50mm </t>
  </si>
  <si>
    <r>
      <t xml:space="preserve">        m</t>
    </r>
    <r>
      <rPr>
        <sz val="10"/>
        <rFont val="Arial"/>
        <family val="2"/>
        <charset val="238"/>
      </rPr>
      <t>²</t>
    </r>
  </si>
  <si>
    <t>1.36.</t>
  </si>
  <si>
    <t xml:space="preserve">Skružovatelná lamelová rohož s povrchem AL, , tl.40mm </t>
  </si>
  <si>
    <t>1.37.</t>
  </si>
  <si>
    <t>Tvrdá pryž tl. 20mm</t>
  </si>
  <si>
    <t>1.38.</t>
  </si>
  <si>
    <t>Těsnící a spojovací materiál</t>
  </si>
  <si>
    <t xml:space="preserve">       kg</t>
  </si>
  <si>
    <t>1.39.</t>
  </si>
  <si>
    <t>Profilový materiál na závěsy</t>
  </si>
  <si>
    <t>1.40.</t>
  </si>
  <si>
    <t>Úložný systém  s gumovou výstelkou</t>
  </si>
  <si>
    <t>1.41.</t>
  </si>
  <si>
    <t>Nátěr základní S2300</t>
  </si>
  <si>
    <t xml:space="preserve">Zhotovení nátěru dvousložkového </t>
  </si>
  <si>
    <t>1.42.</t>
  </si>
  <si>
    <t>Nátěr vrchní email S2321-Ral   dvojnásobný</t>
  </si>
  <si>
    <t>1.43.</t>
  </si>
  <si>
    <t>Aqua C316</t>
  </si>
  <si>
    <t xml:space="preserve">        kg</t>
  </si>
  <si>
    <t>1.44.</t>
  </si>
  <si>
    <t>Omytí C316</t>
  </si>
  <si>
    <t>1.45.</t>
  </si>
  <si>
    <t>Tvrdidlo S 7300</t>
  </si>
  <si>
    <t>1.46.</t>
  </si>
  <si>
    <t>Potrubí závitové ocelové DN20</t>
  </si>
  <si>
    <t>1.47.</t>
  </si>
  <si>
    <t>Kulový kohout DN 20</t>
  </si>
  <si>
    <t>Zařízení č.1 - Větrání  bazénové  haly-přívod-celkem</t>
  </si>
  <si>
    <t>Zařízení č.2 - Větrání  bazénové  haly - odvod</t>
  </si>
  <si>
    <t>Požární klapka 90min.  1500 x630 se servopohonem 230V</t>
  </si>
  <si>
    <r>
      <t>Prostup čtyřhranného potrubí stropem přes 0,79 do 1,13m</t>
    </r>
    <r>
      <rPr>
        <sz val="10"/>
        <rFont val="Calibri"/>
        <family val="2"/>
        <charset val="238"/>
      </rPr>
      <t>²</t>
    </r>
  </si>
  <si>
    <t>Tlumič hluku buňkový G200x500/1000</t>
  </si>
  <si>
    <t>2.3.</t>
  </si>
  <si>
    <t>Vyústka odvodní 225 x 75</t>
  </si>
  <si>
    <t>2.4.</t>
  </si>
  <si>
    <t>Vyústka odvodní 625 x 125</t>
  </si>
  <si>
    <t>2.5.</t>
  </si>
  <si>
    <t>Protidešťová žaluzie 1500 x1500</t>
  </si>
  <si>
    <t>2.6.</t>
  </si>
  <si>
    <t>2.7.</t>
  </si>
  <si>
    <t>2.8.</t>
  </si>
  <si>
    <r>
      <t>Potrubí čtyřhranné průřezu přes 0,5 do 0,79m</t>
    </r>
    <r>
      <rPr>
        <sz val="10"/>
        <rFont val="Arial"/>
        <family val="2"/>
        <charset val="238"/>
      </rPr>
      <t>²</t>
    </r>
  </si>
  <si>
    <t>2.9.</t>
  </si>
  <si>
    <t>2.10.</t>
  </si>
  <si>
    <t>2.11.</t>
  </si>
  <si>
    <r>
      <t>Potrubí čtyřhranné průřezu přes 3,14 m</t>
    </r>
    <r>
      <rPr>
        <sz val="10"/>
        <rFont val="Arial"/>
        <family val="2"/>
        <charset val="238"/>
      </rPr>
      <t>²</t>
    </r>
  </si>
  <si>
    <t>2.12.</t>
  </si>
  <si>
    <t>2.13.</t>
  </si>
  <si>
    <t>2.14.</t>
  </si>
  <si>
    <t>2.15.</t>
  </si>
  <si>
    <t>Koncový kryt DR 400</t>
  </si>
  <si>
    <t>2.16.</t>
  </si>
  <si>
    <t>2.17.</t>
  </si>
  <si>
    <t>2.18.</t>
  </si>
  <si>
    <t>2.19.</t>
  </si>
  <si>
    <t>2.20.</t>
  </si>
  <si>
    <t>2.21.</t>
  </si>
  <si>
    <t>2.22.</t>
  </si>
  <si>
    <t>2.23.</t>
  </si>
  <si>
    <t>2.24.</t>
  </si>
  <si>
    <t>2.25.</t>
  </si>
  <si>
    <t>2.26.</t>
  </si>
  <si>
    <t>2.27.</t>
  </si>
  <si>
    <t>Zařízení č.2 - Větrání  bazénové  haly - odvod-celkem</t>
  </si>
  <si>
    <t>Zařízení č.3 - Větrání  rekreačního bazénu-přívod</t>
  </si>
  <si>
    <t>Vnitřní bazénová jednotka s deskovým výměníkem ZZT, kompresorem, filtrací na přívodní i odvodní straně, pohonnými jednotkami. Přívod   9000mᶟ/h, externí tlak 500 Pa, Q=45,2kW, N=4,0kW, 8,44A,400V. Příkon kompresoru 6, 2kW.Přímý výparník, R407c, chladící výkon 33,5kW. Odvod 9200mᶟ/h, externí tlak 500Pa, N=4,0kW, 8,44A,400V. Topná voda 75/55°C, Jednotka dodávaná v dílech, součástí jednotky je dodávka směšovacího uzlu, MaR dodávkou vzt. jednotky</t>
  </si>
  <si>
    <t>Požární klapka 90min.  400 x200 se servopohonem 230V</t>
  </si>
  <si>
    <t>3.3.</t>
  </si>
  <si>
    <t>Požární klapka 90min.  500 x200   se servopohonem 230V</t>
  </si>
  <si>
    <t>3.4.</t>
  </si>
  <si>
    <r>
      <t>Prostup čtyřhranného potrubí stropem přes 0,07 do 0,13m</t>
    </r>
    <r>
      <rPr>
        <sz val="10"/>
        <rFont val="Calibri"/>
        <family val="2"/>
        <charset val="238"/>
      </rPr>
      <t>²</t>
    </r>
  </si>
  <si>
    <r>
      <t>Prostup čtyřhranného potrubí stěnou přes 0,07 do 0,13m</t>
    </r>
    <r>
      <rPr>
        <sz val="10"/>
        <rFont val="Calibri"/>
        <family val="2"/>
        <charset val="238"/>
      </rPr>
      <t>²</t>
    </r>
  </si>
  <si>
    <t>3.5.</t>
  </si>
  <si>
    <t>3.6.</t>
  </si>
  <si>
    <t>Tlumič hluku buňkový G250x500/2000</t>
  </si>
  <si>
    <t>3.7.</t>
  </si>
  <si>
    <t>3.8.</t>
  </si>
  <si>
    <t>Vyústka přívodní 825 x 75</t>
  </si>
  <si>
    <t>3.9.</t>
  </si>
  <si>
    <t>3.10.</t>
  </si>
  <si>
    <t>3.11,</t>
  </si>
  <si>
    <t>3.12.</t>
  </si>
  <si>
    <t>3.13.</t>
  </si>
  <si>
    <t>3.14.</t>
  </si>
  <si>
    <t>3.15.</t>
  </si>
  <si>
    <t>3.16.</t>
  </si>
  <si>
    <t>3.17.</t>
  </si>
  <si>
    <t>3.18.</t>
  </si>
  <si>
    <t>3.19.</t>
  </si>
  <si>
    <t>3.20.</t>
  </si>
  <si>
    <r>
      <t xml:space="preserve">TR </t>
    </r>
    <r>
      <rPr>
        <sz val="10"/>
        <rFont val="Calibri"/>
        <family val="2"/>
        <charset val="238"/>
      </rPr>
      <t>Ø</t>
    </r>
    <r>
      <rPr>
        <sz val="10"/>
        <rFont val="Arial CE"/>
        <family val="2"/>
        <charset val="238"/>
      </rPr>
      <t xml:space="preserve"> 250</t>
    </r>
  </si>
  <si>
    <t>3.21.</t>
  </si>
  <si>
    <t>3.22.</t>
  </si>
  <si>
    <t>OBJ 90° 250 - 160</t>
  </si>
  <si>
    <t>3,.23.</t>
  </si>
  <si>
    <t>PRO 250 - 160</t>
  </si>
  <si>
    <t>3.24.</t>
  </si>
  <si>
    <t>3.25.</t>
  </si>
  <si>
    <r>
      <t xml:space="preserve">Radiální ventilátor do kruhového potrubí </t>
    </r>
    <r>
      <rPr>
        <sz val="10"/>
        <rFont val="Arial"/>
        <family val="2"/>
        <charset val="238"/>
      </rPr>
      <t>Ø</t>
    </r>
    <r>
      <rPr>
        <sz val="10"/>
        <rFont val="Arial CE"/>
        <family val="2"/>
        <charset val="238"/>
      </rPr>
      <t>315, 1000m</t>
    </r>
    <r>
      <rPr>
        <sz val="10"/>
        <rFont val="Calibri"/>
        <family val="2"/>
        <charset val="238"/>
      </rPr>
      <t>ᶟ</t>
    </r>
    <r>
      <rPr>
        <sz val="10"/>
        <rFont val="Arial CE"/>
        <family val="2"/>
        <charset val="238"/>
      </rPr>
      <t>/h,200Pa,247W,230V</t>
    </r>
  </si>
  <si>
    <t>Jednofázový triakový regulátor s plynulou regulací a vypínač</t>
  </si>
  <si>
    <t>3.26.</t>
  </si>
  <si>
    <t>3.27.</t>
  </si>
  <si>
    <t>3.28.</t>
  </si>
  <si>
    <t>3.29.</t>
  </si>
  <si>
    <t>3.30.</t>
  </si>
  <si>
    <t>3.31.</t>
  </si>
  <si>
    <t>3.32.</t>
  </si>
  <si>
    <t>3.33.</t>
  </si>
  <si>
    <t>3.34.</t>
  </si>
  <si>
    <t>3.35.</t>
  </si>
  <si>
    <t>3.36.</t>
  </si>
  <si>
    <t>3.37.</t>
  </si>
  <si>
    <t>3.38.</t>
  </si>
  <si>
    <t>Zařízení č.3 - Větrání  rekreačního bazénu-přívod-celkem</t>
  </si>
  <si>
    <t>Zařízení č.4 - Větrání  rekreačního bazénu-odvod</t>
  </si>
  <si>
    <r>
      <t>Prostup čtyřhranného potrubí stropem přes 0,28 do 0,5m</t>
    </r>
    <r>
      <rPr>
        <sz val="10"/>
        <rFont val="Calibri"/>
        <family val="2"/>
        <charset val="238"/>
      </rPr>
      <t>²</t>
    </r>
  </si>
  <si>
    <t>4.4.</t>
  </si>
  <si>
    <t>4.5.</t>
  </si>
  <si>
    <t>4.6.</t>
  </si>
  <si>
    <t>4.7.</t>
  </si>
  <si>
    <t>4.8.</t>
  </si>
  <si>
    <t>4.9,</t>
  </si>
  <si>
    <t>4.10.</t>
  </si>
  <si>
    <t>4.11.</t>
  </si>
  <si>
    <t>Odvětrání strojovny</t>
  </si>
  <si>
    <t>4.12.</t>
  </si>
  <si>
    <r>
      <t xml:space="preserve">Radiální ventilátor do kruhového potrubí </t>
    </r>
    <r>
      <rPr>
        <sz val="10"/>
        <rFont val="Arial"/>
        <family val="2"/>
        <charset val="238"/>
      </rPr>
      <t>Ø</t>
    </r>
    <r>
      <rPr>
        <sz val="10"/>
        <rFont val="Arial CE"/>
        <family val="2"/>
        <charset val="238"/>
      </rPr>
      <t>315, 1200m</t>
    </r>
    <r>
      <rPr>
        <sz val="10"/>
        <rFont val="Calibri"/>
        <family val="2"/>
        <charset val="238"/>
      </rPr>
      <t>ᶟ</t>
    </r>
    <r>
      <rPr>
        <sz val="10"/>
        <rFont val="Arial CE"/>
        <family val="2"/>
        <charset val="238"/>
      </rPr>
      <t>/h,250Pa,278W,230V</t>
    </r>
  </si>
  <si>
    <t>4.13.</t>
  </si>
  <si>
    <t>Tlumič hluku do kruhového potrubí 355/900</t>
  </si>
  <si>
    <t>4.14.</t>
  </si>
  <si>
    <t>Vyústka přívodní 1025 x 125</t>
  </si>
  <si>
    <t>4.15.</t>
  </si>
  <si>
    <t>Vyústka přívodní 625 x 325</t>
  </si>
  <si>
    <t>4.16.</t>
  </si>
  <si>
    <t>Žaluziová klapka samotížná  400 x 400</t>
  </si>
  <si>
    <t>4.17.</t>
  </si>
  <si>
    <t>4.18.</t>
  </si>
  <si>
    <t>4.19.</t>
  </si>
  <si>
    <t>4.20.</t>
  </si>
  <si>
    <t>OS 90° 355</t>
  </si>
  <si>
    <t>Ohebné potrubí</t>
  </si>
  <si>
    <t>4.21.</t>
  </si>
  <si>
    <r>
      <t xml:space="preserve">Ohebné potrubí  </t>
    </r>
    <r>
      <rPr>
        <sz val="10"/>
        <rFont val="Arial"/>
        <family val="2"/>
        <charset val="238"/>
      </rPr>
      <t xml:space="preserve">Ø 355 </t>
    </r>
  </si>
  <si>
    <t>4.22.</t>
  </si>
  <si>
    <t xml:space="preserve">Požární  izolace s povrchem AL, , tl.40mm </t>
  </si>
  <si>
    <t>4.23.</t>
  </si>
  <si>
    <t>4.24.</t>
  </si>
  <si>
    <t>4.25.</t>
  </si>
  <si>
    <t>4.26.</t>
  </si>
  <si>
    <t>4.27.</t>
  </si>
  <si>
    <t>4.28.</t>
  </si>
  <si>
    <t>4.29.</t>
  </si>
  <si>
    <t>4.30.</t>
  </si>
  <si>
    <t>4.31.</t>
  </si>
  <si>
    <t>4.32.</t>
  </si>
  <si>
    <t>4.33.</t>
  </si>
  <si>
    <t>4.34.</t>
  </si>
  <si>
    <t>4.35.</t>
  </si>
  <si>
    <t>Zařízení č.4 - Větrání  rekreačního bazénu-odvod-celkem</t>
  </si>
  <si>
    <t>Zařízení č.5 - Větrání  šaten- přívod</t>
  </si>
  <si>
    <t>5.1.</t>
  </si>
  <si>
    <t>Vzduchotechnická jednotka pro šatny, s protiproudým rekuperátorem, filtrací na přívodu i odvodu, vodním ohřívačem včetně směšovacího uzlu Kv 12, přívodním a odvodním ventilátorem, MaR dodávka vzt jednotky, Přívod   4800mᶟ/h, externí tlak 500Pa, Q=8,4kW, N= 3,3kW ,5,4A, 400V, Odvod 4800mᶟ/h, externí tlak 500Pa, N= 3,3kkW, 5,4A, 400V, Topné médium voda -  75/55°C</t>
  </si>
  <si>
    <t>5.2.</t>
  </si>
  <si>
    <r>
      <t xml:space="preserve">Požární klapka 90min.  </t>
    </r>
    <r>
      <rPr>
        <sz val="10"/>
        <rFont val="Calibri"/>
        <family val="2"/>
        <charset val="238"/>
      </rPr>
      <t>Ø</t>
    </r>
    <r>
      <rPr>
        <sz val="10"/>
        <rFont val="Arial CE"/>
        <family val="2"/>
        <charset val="238"/>
      </rPr>
      <t>180  se servopohonem 230V</t>
    </r>
  </si>
  <si>
    <t>5.3.</t>
  </si>
  <si>
    <r>
      <t xml:space="preserve">Požární klapka 90min.  </t>
    </r>
    <r>
      <rPr>
        <sz val="10"/>
        <rFont val="Calibri"/>
        <family val="2"/>
        <charset val="238"/>
      </rPr>
      <t>Ø20</t>
    </r>
    <r>
      <rPr>
        <sz val="10"/>
        <rFont val="Arial CE"/>
        <family val="2"/>
        <charset val="238"/>
      </rPr>
      <t>0  se servopohonem 230V</t>
    </r>
  </si>
  <si>
    <t>5.4.</t>
  </si>
  <si>
    <t>Požární klapka 90min.  630 x355 se servopohonem 230V</t>
  </si>
  <si>
    <t>5.5.</t>
  </si>
  <si>
    <t>Požární klapka 90min.  800 x315  se servopohonem 230V</t>
  </si>
  <si>
    <t>Prostup kruhového potrubí stěnou  do 200mm</t>
  </si>
  <si>
    <r>
      <t>Prostup čtyřhranného potrubí stěnou přes 0,13 do 0,28m</t>
    </r>
    <r>
      <rPr>
        <sz val="10"/>
        <rFont val="Calibri"/>
        <family val="2"/>
        <charset val="238"/>
      </rPr>
      <t>²</t>
    </r>
  </si>
  <si>
    <t>5.6.</t>
  </si>
  <si>
    <t>Vyústka přívodní 325 x 75</t>
  </si>
  <si>
    <t>5.7.</t>
  </si>
  <si>
    <t>Vyústka přívodní 425 x 75</t>
  </si>
  <si>
    <t>5.8.</t>
  </si>
  <si>
    <t>Vyústka přívodní 525 x 75</t>
  </si>
  <si>
    <t>5.9.</t>
  </si>
  <si>
    <t>Vyústka přívodní 625 x 75</t>
  </si>
  <si>
    <t>5.10.</t>
  </si>
  <si>
    <t>Větrací a vytápěcí jednotka, cirkulační, nástěnná 2-trubka, vodní topení včetně sekundární žaluzie na výdechu, 2-otáčky,3x400V, ACmotorventilátor provedení komfort (lakovaný ocelový plech plastové rohy, krytí IP54 příkon 140W, 0,49A, 400V, 1180/1450mᶟH, Q=7,6kW, 75/55°C</t>
  </si>
  <si>
    <t>Závěs kompakt C</t>
  </si>
  <si>
    <t>Ovládací skříň</t>
  </si>
  <si>
    <t>5.11.</t>
  </si>
  <si>
    <r>
      <t>Potrubí čtyřhranné průřezu přes 0,01 do 0,03m</t>
    </r>
    <r>
      <rPr>
        <sz val="10"/>
        <rFont val="Arial"/>
        <family val="2"/>
        <charset val="238"/>
      </rPr>
      <t>²</t>
    </r>
  </si>
  <si>
    <t>5.12.</t>
  </si>
  <si>
    <r>
      <t>Potrubí čtyřhranné průřezu přes 0,03 do 0,07m</t>
    </r>
    <r>
      <rPr>
        <sz val="10"/>
        <rFont val="Arial"/>
        <family val="2"/>
        <charset val="238"/>
      </rPr>
      <t>²</t>
    </r>
  </si>
  <si>
    <t>5.13.</t>
  </si>
  <si>
    <t>5.14.</t>
  </si>
  <si>
    <t>5.15.</t>
  </si>
  <si>
    <t>5.16.</t>
  </si>
  <si>
    <r>
      <t xml:space="preserve">TR </t>
    </r>
    <r>
      <rPr>
        <sz val="10"/>
        <rFont val="Calibri"/>
        <family val="2"/>
        <charset val="238"/>
      </rPr>
      <t>Ø</t>
    </r>
    <r>
      <rPr>
        <sz val="10"/>
        <rFont val="Arial CE"/>
        <family val="2"/>
        <charset val="238"/>
      </rPr>
      <t xml:space="preserve"> 180</t>
    </r>
  </si>
  <si>
    <t>5.17.</t>
  </si>
  <si>
    <t>5.18.</t>
  </si>
  <si>
    <t>OBJ 90° 180 - 180</t>
  </si>
  <si>
    <t>5.19.</t>
  </si>
  <si>
    <t>OL 90° 180</t>
  </si>
  <si>
    <t>5.20.</t>
  </si>
  <si>
    <t>Koncový kryt DR 180</t>
  </si>
  <si>
    <t>5.21,</t>
  </si>
  <si>
    <t>5.22.</t>
  </si>
  <si>
    <t>5.23.</t>
  </si>
  <si>
    <t>5.24.</t>
  </si>
  <si>
    <t>5.25.</t>
  </si>
  <si>
    <t>Zařízení č.5 - Větrání  šaten- přívod-celkem</t>
  </si>
  <si>
    <t>Zařízení č.6 - Větrání  šaten- odvod</t>
  </si>
  <si>
    <t>6.1.</t>
  </si>
  <si>
    <t>Požární klapka 90min.  Ø200  se servopohonem 230V</t>
  </si>
  <si>
    <t>6.2.</t>
  </si>
  <si>
    <r>
      <t xml:space="preserve">Požární klapka 90min.  </t>
    </r>
    <r>
      <rPr>
        <sz val="10"/>
        <rFont val="Calibri"/>
        <family val="2"/>
        <charset val="238"/>
      </rPr>
      <t>Ø25</t>
    </r>
    <r>
      <rPr>
        <sz val="10"/>
        <rFont val="Arial CE"/>
        <family val="2"/>
        <charset val="238"/>
      </rPr>
      <t>0  se servopohonem 230V</t>
    </r>
  </si>
  <si>
    <t>6.3.</t>
  </si>
  <si>
    <r>
      <t xml:space="preserve">Požární klapka 90min.  </t>
    </r>
    <r>
      <rPr>
        <sz val="10"/>
        <rFont val="Calibri"/>
        <family val="2"/>
        <charset val="238"/>
      </rPr>
      <t>Ø</t>
    </r>
    <r>
      <rPr>
        <sz val="10"/>
        <rFont val="Arial CE"/>
        <family val="2"/>
        <charset val="238"/>
      </rPr>
      <t xml:space="preserve"> 315 se servopohonem 230V</t>
    </r>
  </si>
  <si>
    <t>6.4.</t>
  </si>
  <si>
    <t>Prostup kruhového potrubí stěnou  do 300mm</t>
  </si>
  <si>
    <t>6.5.</t>
  </si>
  <si>
    <t>Talířový ventil  125-odvodní</t>
  </si>
  <si>
    <t>6.6.</t>
  </si>
  <si>
    <t>Talířový ventil  160-odvodní</t>
  </si>
  <si>
    <t>6.7.</t>
  </si>
  <si>
    <t>6.8.</t>
  </si>
  <si>
    <t>6.9,</t>
  </si>
  <si>
    <t>6.10.</t>
  </si>
  <si>
    <t>6.11.</t>
  </si>
  <si>
    <t>6.12,</t>
  </si>
  <si>
    <t>Požární klapka 90min.  500 x500 se servopohonem</t>
  </si>
  <si>
    <t>6.13.</t>
  </si>
  <si>
    <r>
      <t xml:space="preserve">TR </t>
    </r>
    <r>
      <rPr>
        <sz val="10"/>
        <rFont val="Calibri"/>
        <family val="2"/>
        <charset val="238"/>
      </rPr>
      <t>Ø</t>
    </r>
    <r>
      <rPr>
        <sz val="10"/>
        <rFont val="Arial CE"/>
        <family val="2"/>
        <charset val="238"/>
      </rPr>
      <t xml:space="preserve"> 140</t>
    </r>
  </si>
  <si>
    <t>6.14.</t>
  </si>
  <si>
    <t>6.15.</t>
  </si>
  <si>
    <t>6.16.</t>
  </si>
  <si>
    <r>
      <t xml:space="preserve">TR </t>
    </r>
    <r>
      <rPr>
        <sz val="10"/>
        <rFont val="Calibri"/>
        <family val="2"/>
        <charset val="238"/>
      </rPr>
      <t>Ø</t>
    </r>
    <r>
      <rPr>
        <sz val="10"/>
        <rFont val="Arial CE"/>
        <family val="2"/>
        <charset val="238"/>
      </rPr>
      <t xml:space="preserve"> 225</t>
    </r>
  </si>
  <si>
    <t>6.17.</t>
  </si>
  <si>
    <t>6.18.</t>
  </si>
  <si>
    <t>6.19.</t>
  </si>
  <si>
    <t>OBJ 90° 140 - 125</t>
  </si>
  <si>
    <t>6.20.</t>
  </si>
  <si>
    <t>OBJ 90° 315 - 140</t>
  </si>
  <si>
    <t>6.21.</t>
  </si>
  <si>
    <t>OBJ 90° 315 - 250</t>
  </si>
  <si>
    <t>6.22.a</t>
  </si>
  <si>
    <t>OBJ 90° 250 - 125</t>
  </si>
  <si>
    <t>6.22.</t>
  </si>
  <si>
    <t>6.23.</t>
  </si>
  <si>
    <t>OBJ 90° 315 - 315</t>
  </si>
  <si>
    <t>6.24.</t>
  </si>
  <si>
    <t>6.25.</t>
  </si>
  <si>
    <t>OBJ 90° 200 - 125</t>
  </si>
  <si>
    <t>6,26,</t>
  </si>
  <si>
    <t>OBJ 90° 160 - 160</t>
  </si>
  <si>
    <t>6.27.a</t>
  </si>
  <si>
    <t>6,27,</t>
  </si>
  <si>
    <t>OBJ 90° 315 - 200</t>
  </si>
  <si>
    <t>6,28,</t>
  </si>
  <si>
    <t>OBJ 90° 225 - 200</t>
  </si>
  <si>
    <t>6,29,</t>
  </si>
  <si>
    <t>PRO 315-200</t>
  </si>
  <si>
    <t>6,30,</t>
  </si>
  <si>
    <t>PRR 250-225</t>
  </si>
  <si>
    <t>6.31.</t>
  </si>
  <si>
    <t>PRR 315-200</t>
  </si>
  <si>
    <t>6.32.</t>
  </si>
  <si>
    <t>OL 200</t>
  </si>
  <si>
    <t>6.33.</t>
  </si>
  <si>
    <t>Koncový kryt DR 140</t>
  </si>
  <si>
    <t>6.34.</t>
  </si>
  <si>
    <t>6.35.</t>
  </si>
  <si>
    <t>Koncový kryt DR 200</t>
  </si>
  <si>
    <t>6.36.</t>
  </si>
  <si>
    <t>Koncový kryt DR 250</t>
  </si>
  <si>
    <t>6.37.</t>
  </si>
  <si>
    <t>Koncový kryt DR 225</t>
  </si>
  <si>
    <t>6.38.</t>
  </si>
  <si>
    <t>Koncový kryt DR 315</t>
  </si>
  <si>
    <t>6.39.</t>
  </si>
  <si>
    <t>6.40.</t>
  </si>
  <si>
    <t>6.41.</t>
  </si>
  <si>
    <t>6.42.</t>
  </si>
  <si>
    <t>Zařízení č.6 - Větrání  šaten- odvod- celkem</t>
  </si>
  <si>
    <t>Zařízení č.7- Větrání  místnosti pro plavčíka - přívod</t>
  </si>
  <si>
    <t>7.1.</t>
  </si>
  <si>
    <t>Vzduchotechnická jednotka pro plavčíka, s protiproudým rekuperátorem, filtrací na přívodu i odvodu, vodním ohřívačem včetně směšovacího uzlu Kv12, přímým chladičem, přívodním a odvodním ventilátorem, přímý chladič – chladící výkon 2kW, Přívod 550mᶟ/h, externí tlak 350Pa, Q=1,5kW, N=0,39W ,2,5A, 230V, Odvod 500mᶟ/h, externí tlak 350Pa, N=0,39kW, 2,5A, 230V, Topná voda 75/55°C, MaR dodávkou vzt. jednotky</t>
  </si>
  <si>
    <t>7.2.</t>
  </si>
  <si>
    <t>Prostup kruhového potrubí stropem  do 300mm</t>
  </si>
  <si>
    <t>7.3.</t>
  </si>
  <si>
    <t>Tlumič hluku do kruhového potrubí 250/600</t>
  </si>
  <si>
    <t>7.4.</t>
  </si>
  <si>
    <t>7.5.</t>
  </si>
  <si>
    <t>7.6.</t>
  </si>
  <si>
    <t>7.7.</t>
  </si>
  <si>
    <t>7.8.</t>
  </si>
  <si>
    <t>PRO 200 - 250</t>
  </si>
  <si>
    <t>7.9.</t>
  </si>
  <si>
    <t>OS 90° 250</t>
  </si>
  <si>
    <t>7.10.</t>
  </si>
  <si>
    <t>OS 45° 250</t>
  </si>
  <si>
    <t>7.11.</t>
  </si>
  <si>
    <t>7.12.</t>
  </si>
  <si>
    <t>7.13.</t>
  </si>
  <si>
    <r>
      <t xml:space="preserve">Ohebné potrubí  </t>
    </r>
    <r>
      <rPr>
        <sz val="10"/>
        <rFont val="Arial"/>
        <family val="2"/>
        <charset val="238"/>
      </rPr>
      <t>Ø 250 izolované</t>
    </r>
  </si>
  <si>
    <t>Izolace syntetický kaučuk tl. 19mm</t>
  </si>
  <si>
    <t>7.14.</t>
  </si>
  <si>
    <t>7.15.</t>
  </si>
  <si>
    <t>7.16.</t>
  </si>
  <si>
    <t>Zařízení č.7- Větrání  místnosti pro plavčíka - přívod-celkem</t>
  </si>
  <si>
    <t>Zařízení č.8 - Větrání  místnosti pro plavčíka -odvod</t>
  </si>
  <si>
    <t>8.1.</t>
  </si>
  <si>
    <t>8.2.</t>
  </si>
  <si>
    <t>Vyústka odvodní 625 x 75</t>
  </si>
  <si>
    <t>8.4.</t>
  </si>
  <si>
    <t>8.5.</t>
  </si>
  <si>
    <t>8.6.</t>
  </si>
  <si>
    <t>8.7.</t>
  </si>
  <si>
    <t>8.8.</t>
  </si>
  <si>
    <t>8.9.</t>
  </si>
  <si>
    <t>8.10.</t>
  </si>
  <si>
    <t>8,11.</t>
  </si>
  <si>
    <t>8.12.</t>
  </si>
  <si>
    <t>8.13.</t>
  </si>
  <si>
    <t>8.14.</t>
  </si>
  <si>
    <t>Zařízení č.8 - Větrání  místnosti pro plavčíka -odvod-celkem</t>
  </si>
  <si>
    <t>Zařízení č.9  - Větrání  šatny pro personál 1.NP - přívod</t>
  </si>
  <si>
    <t>9.1.</t>
  </si>
  <si>
    <t>Vzduchotechnická jednotka pro šatny 1.NP, s protiproudým rekuperátorem, filtrací na přívodu i odvodu, vodním ohřívačem včetně směšovacího uzlu, Kv 12, přívodním a odvodním ventilátorem, Přívod   800mᶟ/h, externí tlak 300Pa, Q=1,9kW, N= 0,385kW ,2,5A, 230V, Odvod 920mᶟ/h, externí tlak 300Pa, N= 0,385kkW, 2,5A, 230V, Topné médium voda - 75/55°C, MaR dodávkou vzt. jednotky</t>
  </si>
  <si>
    <t>9.2.</t>
  </si>
  <si>
    <r>
      <t xml:space="preserve">Požární klapka 90min.  </t>
    </r>
    <r>
      <rPr>
        <sz val="10"/>
        <rFont val="Calibri"/>
        <family val="2"/>
        <charset val="238"/>
      </rPr>
      <t>Ø</t>
    </r>
    <r>
      <rPr>
        <sz val="10"/>
        <rFont val="Arial CE"/>
        <family val="2"/>
        <charset val="238"/>
      </rPr>
      <t xml:space="preserve"> 280  se servopohonem</t>
    </r>
  </si>
  <si>
    <t>9.3,</t>
  </si>
  <si>
    <t>Tlumič hluku do kruhového potrubí 315/600</t>
  </si>
  <si>
    <t>9.4.</t>
  </si>
  <si>
    <t>Talířový ventil  160-přívodní</t>
  </si>
  <si>
    <t>9.5.</t>
  </si>
  <si>
    <r>
      <t xml:space="preserve">Protidešťová žaluzie </t>
    </r>
    <r>
      <rPr>
        <sz val="10"/>
        <rFont val="Calibri"/>
        <family val="2"/>
        <charset val="238"/>
      </rPr>
      <t>Ø</t>
    </r>
    <r>
      <rPr>
        <sz val="10"/>
        <rFont val="Arial CE"/>
        <family val="2"/>
        <charset val="238"/>
      </rPr>
      <t xml:space="preserve"> 315</t>
    </r>
  </si>
  <si>
    <t>9.6.</t>
  </si>
  <si>
    <t>9.7.</t>
  </si>
  <si>
    <t>9.8.</t>
  </si>
  <si>
    <t>9.9.</t>
  </si>
  <si>
    <t>9.10.</t>
  </si>
  <si>
    <t>9.11.</t>
  </si>
  <si>
    <r>
      <t xml:space="preserve">TR </t>
    </r>
    <r>
      <rPr>
        <sz val="10"/>
        <rFont val="Calibri"/>
        <family val="2"/>
        <charset val="238"/>
      </rPr>
      <t>Ø</t>
    </r>
    <r>
      <rPr>
        <sz val="10"/>
        <rFont val="Arial CE"/>
        <family val="2"/>
        <charset val="238"/>
      </rPr>
      <t xml:space="preserve"> 280</t>
    </r>
  </si>
  <si>
    <t>9.12.</t>
  </si>
  <si>
    <t>9.13.</t>
  </si>
  <si>
    <t>OBJ 90° 180 - 160</t>
  </si>
  <si>
    <t>9.14.</t>
  </si>
  <si>
    <t>OBD 225-160-160</t>
  </si>
  <si>
    <t>9.15.</t>
  </si>
  <si>
    <t>OBJ 90° 280 - 160</t>
  </si>
  <si>
    <t>9.16.</t>
  </si>
  <si>
    <t>PRO 180 - 160</t>
  </si>
  <si>
    <t>9.17.</t>
  </si>
  <si>
    <t>PRO 225 - 180</t>
  </si>
  <si>
    <t>9.18.</t>
  </si>
  <si>
    <t>PRO 280 - 225</t>
  </si>
  <si>
    <t>9.19.</t>
  </si>
  <si>
    <t>PRO 315 - 280</t>
  </si>
  <si>
    <t>9.20.</t>
  </si>
  <si>
    <t xml:space="preserve">OL90° 180; </t>
  </si>
  <si>
    <t>9.21.</t>
  </si>
  <si>
    <t>OS90° 280</t>
  </si>
  <si>
    <t>9.22.</t>
  </si>
  <si>
    <t>OS15° 280</t>
  </si>
  <si>
    <t>9.23.</t>
  </si>
  <si>
    <t>9.24.</t>
  </si>
  <si>
    <t>9.25.</t>
  </si>
  <si>
    <t>9.26.</t>
  </si>
  <si>
    <t>9.27.</t>
  </si>
  <si>
    <t>Zařízení č.9  - Větrání  šatny pro personál 1.NP - přívod-celkem</t>
  </si>
  <si>
    <t>Zařízení č.10  - Větrání  šatny pro personál 1.NP - odvod</t>
  </si>
  <si>
    <t>10.1.</t>
  </si>
  <si>
    <r>
      <t xml:space="preserve">Požární klapka 90min.  </t>
    </r>
    <r>
      <rPr>
        <sz val="10"/>
        <rFont val="Calibri"/>
        <family val="2"/>
        <charset val="238"/>
      </rPr>
      <t>Ø</t>
    </r>
    <r>
      <rPr>
        <sz val="10"/>
        <rFont val="Arial CE"/>
        <family val="2"/>
        <charset val="238"/>
      </rPr>
      <t xml:space="preserve"> 280  se servopohonem 230V</t>
    </r>
  </si>
  <si>
    <t>10.2.</t>
  </si>
  <si>
    <t>10.3.</t>
  </si>
  <si>
    <t>10.4.</t>
  </si>
  <si>
    <t>Protidešťová žaluzie 200x630</t>
  </si>
  <si>
    <t>10.5.</t>
  </si>
  <si>
    <t>10.6.</t>
  </si>
  <si>
    <r>
      <t xml:space="preserve">TR </t>
    </r>
    <r>
      <rPr>
        <sz val="10"/>
        <rFont val="Calibri"/>
        <family val="2"/>
        <charset val="238"/>
      </rPr>
      <t>Ø</t>
    </r>
    <r>
      <rPr>
        <sz val="10"/>
        <rFont val="Arial CE"/>
        <family val="2"/>
        <charset val="238"/>
      </rPr>
      <t xml:space="preserve"> 125</t>
    </r>
  </si>
  <si>
    <t>10.7.</t>
  </si>
  <si>
    <t>10.8.</t>
  </si>
  <si>
    <t>10.9.</t>
  </si>
  <si>
    <t>10.10.</t>
  </si>
  <si>
    <t>OBJ 90° 125 - 125</t>
  </si>
  <si>
    <t>10.11.</t>
  </si>
  <si>
    <t>10.12.</t>
  </si>
  <si>
    <t>OBD 90° 225 - 125</t>
  </si>
  <si>
    <t>10.13.</t>
  </si>
  <si>
    <t>OBD 90° 225 - 160</t>
  </si>
  <si>
    <t>10.14.</t>
  </si>
  <si>
    <t>10.15.</t>
  </si>
  <si>
    <t>10.16.</t>
  </si>
  <si>
    <t>10.17.</t>
  </si>
  <si>
    <t>10.18.</t>
  </si>
  <si>
    <t>10.19.</t>
  </si>
  <si>
    <t>10.20.</t>
  </si>
  <si>
    <t>10.21.</t>
  </si>
  <si>
    <t>10.22.</t>
  </si>
  <si>
    <r>
      <t xml:space="preserve">Ohebné potrubí  </t>
    </r>
    <r>
      <rPr>
        <sz val="10"/>
        <rFont val="Arial"/>
        <family val="2"/>
        <charset val="238"/>
      </rPr>
      <t>Ø 100 izolovaná</t>
    </r>
  </si>
  <si>
    <t>10.23.</t>
  </si>
  <si>
    <r>
      <t xml:space="preserve">Ohebné potrubí  </t>
    </r>
    <r>
      <rPr>
        <sz val="10"/>
        <rFont val="Arial"/>
        <family val="2"/>
        <charset val="238"/>
      </rPr>
      <t>Ø 160 izolovaná</t>
    </r>
  </si>
  <si>
    <t>10.24.</t>
  </si>
  <si>
    <t>Koncový kryt DR 125</t>
  </si>
  <si>
    <t>10.25.</t>
  </si>
  <si>
    <t>10.26.</t>
  </si>
  <si>
    <t>10.27.</t>
  </si>
  <si>
    <t>OBJ 90° 100 - 100</t>
  </si>
  <si>
    <t>10.28.</t>
  </si>
  <si>
    <t>Malý radiální ventilátor 80mᶟ/h, 100Pa,40W, 230V , s doběhem</t>
  </si>
  <si>
    <t>Doběhový spínač nastavitelný</t>
  </si>
  <si>
    <t>10.29.</t>
  </si>
  <si>
    <t>10.30.</t>
  </si>
  <si>
    <t>10.31.</t>
  </si>
  <si>
    <t>Zařízení č.10  - Větrání  šatny pro personál 1.NP - odvod-celkem</t>
  </si>
  <si>
    <t>10.37.</t>
  </si>
  <si>
    <t>Zařízení č.11 - Větrání  kuchyně 2.NP -přívod</t>
  </si>
  <si>
    <t>11.1.</t>
  </si>
  <si>
    <t>Vzduchotechnická nástřešní jednotka pro kuchyni, s protiproudým rekuperátorem, filtrací na přívodu i odvodu, vodním ohřívačem včetně směšovacího uzlu, Kv 12, přímým chladičem, MaR součástí dodávky vzt. jednotky, přívodním a odvodním ventilátorem, přímý chladič – chladící výkon 13,73 kW, Přívod   2800mᶟ/h, externí tlak 350Pa, Q=4,8kW, N= 2,5kW ,3,8A, 400V, Odvod 2800mᶟ/h, externí tlak 400Pa, N= 2,5kkW, 3,8A, 400V, Topné médium voda - 75/55°C jednotka dodávaná v dílech</t>
  </si>
  <si>
    <t>11.2.</t>
  </si>
  <si>
    <t>Požární klapka 90min.  500 x400 se servopohonem 230V</t>
  </si>
  <si>
    <r>
      <t>Prostup čtyřhranného potrubí stropem přes 0,13do 0,28m</t>
    </r>
    <r>
      <rPr>
        <sz val="10"/>
        <rFont val="Calibri"/>
        <family val="2"/>
        <charset val="238"/>
      </rPr>
      <t>²</t>
    </r>
  </si>
  <si>
    <t>11.3.</t>
  </si>
  <si>
    <t>11.4.</t>
  </si>
  <si>
    <t>Vyústka přívodní 825 x 225</t>
  </si>
  <si>
    <t>11.5.</t>
  </si>
  <si>
    <t>11.6.</t>
  </si>
  <si>
    <t>11.7.</t>
  </si>
  <si>
    <t>11.8.</t>
  </si>
  <si>
    <t>11.9.</t>
  </si>
  <si>
    <t>11.10.</t>
  </si>
  <si>
    <t>Zařízení č.11 - Větrání  kuchyně 2.NP -přívod-celkem</t>
  </si>
  <si>
    <t>Zařízení č.12 - Větrání  kuchyně 2.NP -odvod</t>
  </si>
  <si>
    <t>12.1.</t>
  </si>
  <si>
    <t>Požární klapka 90min.  630 x315 se servopohonem 230V</t>
  </si>
  <si>
    <t>12.2.</t>
  </si>
  <si>
    <t>12.3.</t>
  </si>
  <si>
    <t>12.4.</t>
  </si>
  <si>
    <t>12.5.</t>
  </si>
  <si>
    <t>Nerezový akumulační zákryt závěsný 2400x800x450</t>
  </si>
  <si>
    <t>12.6.</t>
  </si>
  <si>
    <t>12.7.</t>
  </si>
  <si>
    <t>Malý radiální ventilátor 200mᶟ/h, 80Pa,53W, 230V , s doběhem</t>
  </si>
  <si>
    <t>12.8.</t>
  </si>
  <si>
    <t>Protidešťová žaluzie 710x1800</t>
  </si>
  <si>
    <t>12.9.</t>
  </si>
  <si>
    <t>12.10.</t>
  </si>
  <si>
    <t>12.11.</t>
  </si>
  <si>
    <t>12.12.</t>
  </si>
  <si>
    <t>12.13.</t>
  </si>
  <si>
    <t>12.14.</t>
  </si>
  <si>
    <t>12.15.</t>
  </si>
  <si>
    <t>12.16.</t>
  </si>
  <si>
    <t>12.17,</t>
  </si>
  <si>
    <t>OBJ 90° 200 - 200</t>
  </si>
  <si>
    <t>12.18.</t>
  </si>
  <si>
    <t>OL90°125</t>
  </si>
  <si>
    <t>12.19.</t>
  </si>
  <si>
    <t>PRO 200 - 125</t>
  </si>
  <si>
    <t>12.20.</t>
  </si>
  <si>
    <t>12.21.</t>
  </si>
  <si>
    <t>12.22.</t>
  </si>
  <si>
    <t>12.23.</t>
  </si>
  <si>
    <t>Protidešťová stříška 160</t>
  </si>
  <si>
    <t>12.24.</t>
  </si>
  <si>
    <r>
      <t xml:space="preserve">Ohebné potrubí  </t>
    </r>
    <r>
      <rPr>
        <sz val="10"/>
        <rFont val="Arial"/>
        <family val="2"/>
        <charset val="238"/>
      </rPr>
      <t>Ø 100 izolované</t>
    </r>
  </si>
  <si>
    <t>12.25.</t>
  </si>
  <si>
    <t>12.26.</t>
  </si>
  <si>
    <t>12.27.</t>
  </si>
  <si>
    <t>12.28.</t>
  </si>
  <si>
    <t>Zařízení č.12 - Větrání  kuchyně 2.NP -odvod-celkem</t>
  </si>
  <si>
    <t>12.32.</t>
  </si>
  <si>
    <t>Zařízení č.13- Větrání  cvičebního sálu - přívod</t>
  </si>
  <si>
    <t>13.1.</t>
  </si>
  <si>
    <t>Vzduchotechnická nástřešní jednotka pro fitness, s protiproudým rekuperátorem, filtrací na přívodu i odvodu, vodním ohřívačem, přímým chladičem, přívodním a odvodním ventilátorem, přímý chladič – chladící výkon 15,48 kW, Přívod   4250mᶟ/h, externí tlak 400Pa, Q=8,8kW, N= 2,5kW ,3,8A, 400V, Odvod 4200mᶟ/h, externí tlak 400Pa, N= 2,5kkW, 3,8A, 400V, Topné médium voda - 75/55°C   jednotka dodávaná v dílech, součástí jednotky je dodávka směšovacího uzlu Kv12, MaR dodávkou vzt. jednotky</t>
  </si>
  <si>
    <t>13.2.</t>
  </si>
  <si>
    <t>Požární klapka 90min.  500 x315 se servopohonem 230V</t>
  </si>
  <si>
    <t>13.3.</t>
  </si>
  <si>
    <t>Tlumič hluku buňkový G200x500/1500</t>
  </si>
  <si>
    <t>13.4.</t>
  </si>
  <si>
    <t>Vířivý anemostat 300 s regulační klapkou přívodní</t>
  </si>
  <si>
    <t>13.5.</t>
  </si>
  <si>
    <t>Vířivý anemostat 500 s regulační klapkou přívodní</t>
  </si>
  <si>
    <t>13.6.</t>
  </si>
  <si>
    <t>Vířivý anemostat 600 s regulační klapkou přívodní</t>
  </si>
  <si>
    <t>13.7.</t>
  </si>
  <si>
    <t>13.8.</t>
  </si>
  <si>
    <t>13.9.</t>
  </si>
  <si>
    <t>13.10.</t>
  </si>
  <si>
    <t>13.11.</t>
  </si>
  <si>
    <t>13.12.</t>
  </si>
  <si>
    <t>13.13.</t>
  </si>
  <si>
    <t>13.14.</t>
  </si>
  <si>
    <t>13.15.</t>
  </si>
  <si>
    <t>13.16.</t>
  </si>
  <si>
    <t>OBJ 90° 355 - 160</t>
  </si>
  <si>
    <t>13.17.</t>
  </si>
  <si>
    <t>OBJ 90° 355 - 200</t>
  </si>
  <si>
    <t>13.18.</t>
  </si>
  <si>
    <t>OBJ 90° 400 - 250</t>
  </si>
  <si>
    <t>13.19.</t>
  </si>
  <si>
    <t>13.20.</t>
  </si>
  <si>
    <t>13.21.</t>
  </si>
  <si>
    <r>
      <t xml:space="preserve">Ohebné potrubí  </t>
    </r>
    <r>
      <rPr>
        <sz val="10"/>
        <rFont val="Arial"/>
        <family val="2"/>
        <charset val="238"/>
      </rPr>
      <t>Ø 160 izolované</t>
    </r>
  </si>
  <si>
    <t>13.22.</t>
  </si>
  <si>
    <r>
      <t xml:space="preserve">Ohebné potrubí  </t>
    </r>
    <r>
      <rPr>
        <sz val="10"/>
        <rFont val="Arial"/>
        <family val="2"/>
        <charset val="238"/>
      </rPr>
      <t>Ø 200 zvukoizolační</t>
    </r>
  </si>
  <si>
    <t>13.23.</t>
  </si>
  <si>
    <t>13.24.</t>
  </si>
  <si>
    <t>PRO 315 - 250</t>
  </si>
  <si>
    <t>13.25.</t>
  </si>
  <si>
    <t>PRO 400 - 315</t>
  </si>
  <si>
    <t>13.26.</t>
  </si>
  <si>
    <t>13.27.</t>
  </si>
  <si>
    <t>13.28.</t>
  </si>
  <si>
    <t>13.29.</t>
  </si>
  <si>
    <t>13.30.</t>
  </si>
  <si>
    <t>Zařízení č.13- Větrání  cvičebního sálu - přívod-celkem</t>
  </si>
  <si>
    <t>Zařízení č.14- Větrání  cvičebního sálu - odvod</t>
  </si>
  <si>
    <t>14.1.</t>
  </si>
  <si>
    <r>
      <t xml:space="preserve">Požární klapka 90min.  </t>
    </r>
    <r>
      <rPr>
        <sz val="10"/>
        <rFont val="Calibri"/>
        <family val="2"/>
        <charset val="238"/>
      </rPr>
      <t>Ø</t>
    </r>
    <r>
      <rPr>
        <sz val="10"/>
        <rFont val="Arial CE"/>
        <family val="2"/>
        <charset val="238"/>
      </rPr>
      <t xml:space="preserve"> 315  se servopohonem 230V</t>
    </r>
  </si>
  <si>
    <t>14.2.</t>
  </si>
  <si>
    <t>14.3.</t>
  </si>
  <si>
    <t>14.4.</t>
  </si>
  <si>
    <t>Vířivý anemostat 300 s regulační klapkou odvodní</t>
  </si>
  <si>
    <t>14.5.</t>
  </si>
  <si>
    <t>Vířivý anemostat 500 s regulační klapkou odvodní</t>
  </si>
  <si>
    <t>14.6.</t>
  </si>
  <si>
    <t>Vířivý anemostat 600 s regulační klapkou odvodní</t>
  </si>
  <si>
    <t>14.7.</t>
  </si>
  <si>
    <t>Talířový ventil plastový 125-odvodní</t>
  </si>
  <si>
    <t>14.8.</t>
  </si>
  <si>
    <t>Talířový ventil plastový 160-odvodní</t>
  </si>
  <si>
    <t>14.9.</t>
  </si>
  <si>
    <t>14.10.</t>
  </si>
  <si>
    <t>14.11.</t>
  </si>
  <si>
    <t>14.12.</t>
  </si>
  <si>
    <t>14.13.</t>
  </si>
  <si>
    <t>14.14,</t>
  </si>
  <si>
    <t>14.15.</t>
  </si>
  <si>
    <t>14.16.</t>
  </si>
  <si>
    <t>14.17.</t>
  </si>
  <si>
    <t>14.18.</t>
  </si>
  <si>
    <t>14.19.</t>
  </si>
  <si>
    <t>OBJ 90° 355 - 250</t>
  </si>
  <si>
    <t>14.20.</t>
  </si>
  <si>
    <t>14.21.</t>
  </si>
  <si>
    <t xml:space="preserve">OL90° 160 </t>
  </si>
  <si>
    <t>14.22.</t>
  </si>
  <si>
    <t>PRO 250 - 200</t>
  </si>
  <si>
    <t>14.23.</t>
  </si>
  <si>
    <t>PRR 315 - 250</t>
  </si>
  <si>
    <t>14.24.</t>
  </si>
  <si>
    <t>PRO 355 - 160</t>
  </si>
  <si>
    <t>14.25.</t>
  </si>
  <si>
    <r>
      <t xml:space="preserve">Ohebné potrubí  </t>
    </r>
    <r>
      <rPr>
        <sz val="10"/>
        <rFont val="Arial"/>
        <family val="2"/>
        <charset val="238"/>
      </rPr>
      <t>Ø 125 izolovaná</t>
    </r>
  </si>
  <si>
    <t>14.26.</t>
  </si>
  <si>
    <t>14.27.</t>
  </si>
  <si>
    <t>14.28.</t>
  </si>
  <si>
    <t>14.29.</t>
  </si>
  <si>
    <t>14.30.</t>
  </si>
  <si>
    <t>14.31.</t>
  </si>
  <si>
    <t>14.32.</t>
  </si>
  <si>
    <t>14.33.</t>
  </si>
  <si>
    <t>Zařízení č.14- Větrání  cvičebního sálu - odvod-celkem</t>
  </si>
  <si>
    <t>Zařízení č.15 - Větrání  vstup - přívod</t>
  </si>
  <si>
    <t>15.1.</t>
  </si>
  <si>
    <t>Vzduchotechnická jednotka pro vstup 2.NP, s protiproudým rekuperátorem, filtrací na přívodu i odvodu, vodním ohřívačem, přívodním a odvodním ventilátorem, Přívod   2400mᶟ/h, externí tlak 450Pa, Q=6,8kW, N= 2,5kW ,4A, 400V, Odvod 2300mᶟ/h, externí tlak 450Pa, N= 2,5kW, 4A, 400V, Topné médium voda - 75/55°C   jednotka dodávaná v dílech, součástí jednotky je dodávka směšovacího uzlu Kv12, MaR dodávkou vzt. jednotky</t>
  </si>
  <si>
    <t>15.2.</t>
  </si>
  <si>
    <t>Požární klapka 90min.  315 x200 se servopohonem  230V</t>
  </si>
  <si>
    <t>15.3.</t>
  </si>
  <si>
    <t>15.4.</t>
  </si>
  <si>
    <t>15.5.</t>
  </si>
  <si>
    <r>
      <t xml:space="preserve">Požární klapka 90min.  </t>
    </r>
    <r>
      <rPr>
        <sz val="10"/>
        <rFont val="Calibri"/>
        <family val="2"/>
        <charset val="238"/>
      </rPr>
      <t>Ø</t>
    </r>
    <r>
      <rPr>
        <sz val="10"/>
        <rFont val="Arial CE"/>
        <family val="2"/>
        <charset val="238"/>
      </rPr>
      <t xml:space="preserve"> 180  se servopohonem 230V</t>
    </r>
  </si>
  <si>
    <t>Prostup kruhového potrubí stěnou do 200mm</t>
  </si>
  <si>
    <t>15.6.</t>
  </si>
  <si>
    <t>15.7.</t>
  </si>
  <si>
    <t>Talířový ventil  125-přívodní</t>
  </si>
  <si>
    <t>15.8.</t>
  </si>
  <si>
    <t>Vyústka přívodní 525 x 125</t>
  </si>
  <si>
    <t>15.9.</t>
  </si>
  <si>
    <t>15.10.</t>
  </si>
  <si>
    <t>Vířivý anemostat 400 s regulační klapkou přívodní</t>
  </si>
  <si>
    <t>15.11.</t>
  </si>
  <si>
    <t>15.12.</t>
  </si>
  <si>
    <t>15.13.</t>
  </si>
  <si>
    <t>15.14.</t>
  </si>
  <si>
    <t>15.15.</t>
  </si>
  <si>
    <t>15.16.</t>
  </si>
  <si>
    <t>15.17.</t>
  </si>
  <si>
    <t>15.18.</t>
  </si>
  <si>
    <t>15.19.</t>
  </si>
  <si>
    <t>15.20.</t>
  </si>
  <si>
    <t>15.21.</t>
  </si>
  <si>
    <t>15.22.</t>
  </si>
  <si>
    <t>15.23.</t>
  </si>
  <si>
    <t>OBJ 90° 250 - 200</t>
  </si>
  <si>
    <t>15.24.</t>
  </si>
  <si>
    <t>PRO 200 - 160</t>
  </si>
  <si>
    <t>15.25.</t>
  </si>
  <si>
    <t>15.26.</t>
  </si>
  <si>
    <t>OS90° 250</t>
  </si>
  <si>
    <t>15.27.</t>
  </si>
  <si>
    <t>15.28.</t>
  </si>
  <si>
    <t>15.29.</t>
  </si>
  <si>
    <t>15.30.</t>
  </si>
  <si>
    <t>15.31.</t>
  </si>
  <si>
    <t>15.32.</t>
  </si>
  <si>
    <t>15.33.</t>
  </si>
  <si>
    <t>15.34.</t>
  </si>
  <si>
    <t>Zařízení č.15 - Větrání  vstup - přívod-celkem</t>
  </si>
  <si>
    <t>Zařízení č.16 - Větrání  vstup - odvod</t>
  </si>
  <si>
    <t>16.1.</t>
  </si>
  <si>
    <t>Požární klapka 90min.  450 x200 se servopohonem 230V</t>
  </si>
  <si>
    <t>16.2.</t>
  </si>
  <si>
    <t>16.3.</t>
  </si>
  <si>
    <r>
      <t xml:space="preserve">Požární klapka 90min.  </t>
    </r>
    <r>
      <rPr>
        <sz val="10"/>
        <rFont val="Calibri"/>
        <family val="2"/>
        <charset val="238"/>
      </rPr>
      <t>Ø</t>
    </r>
    <r>
      <rPr>
        <sz val="10"/>
        <rFont val="Arial CE"/>
        <family val="2"/>
        <charset val="238"/>
      </rPr>
      <t xml:space="preserve"> 200  se servopohonem 230V</t>
    </r>
  </si>
  <si>
    <t>16.4.</t>
  </si>
  <si>
    <t>16.5.</t>
  </si>
  <si>
    <t>16.6.</t>
  </si>
  <si>
    <t>Vyústka odvodní 825 x 125</t>
  </si>
  <si>
    <t>16.7.</t>
  </si>
  <si>
    <t>16.8.</t>
  </si>
  <si>
    <t>16.9.</t>
  </si>
  <si>
    <t>16.10.</t>
  </si>
  <si>
    <t>16.11.</t>
  </si>
  <si>
    <t>16.12.</t>
  </si>
  <si>
    <t>16.13.</t>
  </si>
  <si>
    <t>16.14.</t>
  </si>
  <si>
    <t>16.15.</t>
  </si>
  <si>
    <t>16.16.</t>
  </si>
  <si>
    <t>16.17.</t>
  </si>
  <si>
    <r>
      <t xml:space="preserve">Axiální ventilátor </t>
    </r>
    <r>
      <rPr>
        <sz val="10"/>
        <rFont val="Arial"/>
        <family val="2"/>
        <charset val="238"/>
      </rPr>
      <t>Ø</t>
    </r>
    <r>
      <rPr>
        <sz val="10"/>
        <rFont val="Arial CE"/>
        <family val="2"/>
        <charset val="238"/>
      </rPr>
      <t xml:space="preserve"> 200, 600m</t>
    </r>
    <r>
      <rPr>
        <sz val="10"/>
        <rFont val="Calibri"/>
        <family val="2"/>
        <charset val="238"/>
      </rPr>
      <t>ᶟ</t>
    </r>
    <r>
      <rPr>
        <sz val="10"/>
        <rFont val="Arial CE"/>
        <family val="2"/>
        <charset val="238"/>
      </rPr>
      <t>/h, 80Pa, 80W, 230V</t>
    </r>
  </si>
  <si>
    <t>16.18.</t>
  </si>
  <si>
    <t>Žaluziová klapka samotížná 250</t>
  </si>
  <si>
    <t>16.19.</t>
  </si>
  <si>
    <t>Protidešťová žaluzie 400x250</t>
  </si>
  <si>
    <t>16.20.</t>
  </si>
  <si>
    <t>Ochranná mřížka 400 x 200</t>
  </si>
  <si>
    <t>16.21.</t>
  </si>
  <si>
    <t>16.22.</t>
  </si>
  <si>
    <t>16.23.</t>
  </si>
  <si>
    <t>16.24.</t>
  </si>
  <si>
    <t>16.25.</t>
  </si>
  <si>
    <t>16.26.</t>
  </si>
  <si>
    <t>Zařízení č.16 - Větrání  vstup - odvod-celkem</t>
  </si>
  <si>
    <t>Zařízení č.17 - Větrání  saun- přívod</t>
  </si>
  <si>
    <t>17.1.</t>
  </si>
  <si>
    <t>Vnitřní bazénová jednotka s deskovým výměníkem ZZT, filtrací na přívodní i odvodní straně, pohonnými jednotkami. Přívod 3800mᶟ/h, externí tlak 400Pa, Q=12,7kW, N=2,5kW, 4,0A,400V. Odvod 3800mᶟ/h, externí tlak 400Pa, N=2,5kW, 4,0A,400V. Topná voda 75/55°C jednotka dodávaná v dílech, včetně směšovacího uzlu. MaR dodávkou vzt. jednotky</t>
  </si>
  <si>
    <t>17.2.</t>
  </si>
  <si>
    <t>17.3.</t>
  </si>
  <si>
    <t>17.4.</t>
  </si>
  <si>
    <t>17.5.</t>
  </si>
  <si>
    <t>17.6.</t>
  </si>
  <si>
    <t>17.6.a</t>
  </si>
  <si>
    <t>17.7.</t>
  </si>
  <si>
    <t>17.8.</t>
  </si>
  <si>
    <t>17.9.</t>
  </si>
  <si>
    <t>17.10.</t>
  </si>
  <si>
    <t>17.11.</t>
  </si>
  <si>
    <t>17.12.a</t>
  </si>
  <si>
    <t>OBJ 90° 160 - 125</t>
  </si>
  <si>
    <t>17.12.</t>
  </si>
  <si>
    <t>17.13.</t>
  </si>
  <si>
    <t>17.14.</t>
  </si>
  <si>
    <t>17.15.</t>
  </si>
  <si>
    <t>17.16.</t>
  </si>
  <si>
    <t>17.17.</t>
  </si>
  <si>
    <t>17.18.</t>
  </si>
  <si>
    <t>17.19.</t>
  </si>
  <si>
    <t>17.20.</t>
  </si>
  <si>
    <t xml:space="preserve">OL90° 200 </t>
  </si>
  <si>
    <t>17.21.</t>
  </si>
  <si>
    <t xml:space="preserve">OS45° 315 </t>
  </si>
  <si>
    <t>17.22.a</t>
  </si>
  <si>
    <r>
      <t xml:space="preserve">Ohebné potrubí  </t>
    </r>
    <r>
      <rPr>
        <sz val="10"/>
        <rFont val="Arial"/>
        <family val="2"/>
        <charset val="238"/>
      </rPr>
      <t>Ø 125 zvukoizolační</t>
    </r>
  </si>
  <si>
    <t>17.22.</t>
  </si>
  <si>
    <r>
      <t xml:space="preserve">Ohebné potrubí  </t>
    </r>
    <r>
      <rPr>
        <sz val="10"/>
        <rFont val="Arial"/>
        <family val="2"/>
        <charset val="238"/>
      </rPr>
      <t>Ø 160 zvukoizolační</t>
    </r>
  </si>
  <si>
    <t>17.23.</t>
  </si>
  <si>
    <t>17.24.</t>
  </si>
  <si>
    <r>
      <t xml:space="preserve">Ohebné potrubí  </t>
    </r>
    <r>
      <rPr>
        <sz val="10"/>
        <rFont val="Arial"/>
        <family val="2"/>
        <charset val="238"/>
      </rPr>
      <t>Ø 250 zvukoizolační</t>
    </r>
  </si>
  <si>
    <t>17.25.</t>
  </si>
  <si>
    <t>OBJ 90° 400 - 125</t>
  </si>
  <si>
    <t>Sací komora</t>
  </si>
  <si>
    <t>17.26.</t>
  </si>
  <si>
    <t>Protidešťová žaluzie 900x800</t>
  </si>
  <si>
    <t>17.27.</t>
  </si>
  <si>
    <t>17.28.</t>
  </si>
  <si>
    <t>17.29.</t>
  </si>
  <si>
    <t>17.30.</t>
  </si>
  <si>
    <t>17.31.</t>
  </si>
  <si>
    <t>17.32.</t>
  </si>
  <si>
    <t>Zařízení č.17 - Větrání  saun- přívod-celkem</t>
  </si>
  <si>
    <t>Zařízení č.18 - Větrání  saun- odvod</t>
  </si>
  <si>
    <t>18.1.</t>
  </si>
  <si>
    <t>18.2.</t>
  </si>
  <si>
    <r>
      <t xml:space="preserve">Požární klapka 90min.  </t>
    </r>
    <r>
      <rPr>
        <sz val="10"/>
        <rFont val="Calibri"/>
        <family val="2"/>
        <charset val="238"/>
      </rPr>
      <t>Ø</t>
    </r>
    <r>
      <rPr>
        <sz val="10"/>
        <rFont val="Arial CE"/>
        <family val="2"/>
        <charset val="238"/>
      </rPr>
      <t xml:space="preserve"> 355  se servopohonem 230V</t>
    </r>
  </si>
  <si>
    <t>18.3.</t>
  </si>
  <si>
    <t>Tlumič hluku do kruhového potrubí 355/1000</t>
  </si>
  <si>
    <t>18.4.</t>
  </si>
  <si>
    <t>18.5.</t>
  </si>
  <si>
    <t>18.6.</t>
  </si>
  <si>
    <t>Vířivý anemostat 400 s regulační klapkou odvodní</t>
  </si>
  <si>
    <t>18.6.a</t>
  </si>
  <si>
    <t>18.7.</t>
  </si>
  <si>
    <t>18.8.</t>
  </si>
  <si>
    <t>18.9.</t>
  </si>
  <si>
    <t>18.10.</t>
  </si>
  <si>
    <t>18.11.</t>
  </si>
  <si>
    <t>18.12.</t>
  </si>
  <si>
    <t>18.13.</t>
  </si>
  <si>
    <t>PRR 280 - 160</t>
  </si>
  <si>
    <t>18.14.</t>
  </si>
  <si>
    <t>PRO 280 - 200</t>
  </si>
  <si>
    <t>18.15.</t>
  </si>
  <si>
    <t>18.16.</t>
  </si>
  <si>
    <t>18.17.</t>
  </si>
  <si>
    <t>PRR 280 - 125</t>
  </si>
  <si>
    <t>18.18.a</t>
  </si>
  <si>
    <t>18.18.</t>
  </si>
  <si>
    <t>18.19.</t>
  </si>
  <si>
    <t xml:space="preserve">OL45° 160 </t>
  </si>
  <si>
    <t>18.20.</t>
  </si>
  <si>
    <t>18.21.</t>
  </si>
  <si>
    <t>OS45° 280</t>
  </si>
  <si>
    <t>18.22.</t>
  </si>
  <si>
    <t>18.22.a</t>
  </si>
  <si>
    <t xml:space="preserve">OS45° 355 </t>
  </si>
  <si>
    <t>18.23.</t>
  </si>
  <si>
    <t>18.24.</t>
  </si>
  <si>
    <t>18.25.</t>
  </si>
  <si>
    <t>18.26.</t>
  </si>
  <si>
    <t>18.27.</t>
  </si>
  <si>
    <t>18.28.</t>
  </si>
  <si>
    <t>18.29.</t>
  </si>
  <si>
    <t>OBJ 90° 280 - 280</t>
  </si>
  <si>
    <t>18.30.</t>
  </si>
  <si>
    <t>18.31.</t>
  </si>
  <si>
    <t>18.32.</t>
  </si>
  <si>
    <t>Koncový kryt DR 280</t>
  </si>
  <si>
    <t>18.33.</t>
  </si>
  <si>
    <t>18.34.</t>
  </si>
  <si>
    <t>18.35.</t>
  </si>
  <si>
    <t>18.36.</t>
  </si>
  <si>
    <t>18.37.</t>
  </si>
  <si>
    <t>OBJ 90° 355 - 315</t>
  </si>
  <si>
    <t>18.38.</t>
  </si>
  <si>
    <t>18.39.</t>
  </si>
  <si>
    <t>18.40.</t>
  </si>
  <si>
    <t>18.41.</t>
  </si>
  <si>
    <t>18.42.</t>
  </si>
  <si>
    <t>Tlumič hluku kruhový DN 125/600</t>
  </si>
  <si>
    <t>18.43.</t>
  </si>
  <si>
    <t>Protidešťová žaluzie 1400x710</t>
  </si>
  <si>
    <t>18.44.</t>
  </si>
  <si>
    <t>18.45.</t>
  </si>
  <si>
    <t>18.46.</t>
  </si>
  <si>
    <r>
      <t xml:space="preserve">Radiální ventilátor do kruhového potrubí </t>
    </r>
    <r>
      <rPr>
        <sz val="10"/>
        <rFont val="Arial"/>
        <family val="2"/>
        <charset val="238"/>
      </rPr>
      <t>Ø125</t>
    </r>
    <r>
      <rPr>
        <sz val="10"/>
        <rFont val="Arial CE"/>
        <family val="2"/>
        <charset val="238"/>
      </rPr>
      <t>, 200m</t>
    </r>
    <r>
      <rPr>
        <sz val="10"/>
        <rFont val="Calibri"/>
        <family val="2"/>
        <charset val="238"/>
      </rPr>
      <t>ᶟ</t>
    </r>
    <r>
      <rPr>
        <sz val="10"/>
        <rFont val="Arial CE"/>
        <family val="2"/>
        <charset val="238"/>
      </rPr>
      <t>/h,200Pa,60W,230V</t>
    </r>
  </si>
  <si>
    <t>18.47.</t>
  </si>
  <si>
    <t>PRO 160/125</t>
  </si>
  <si>
    <t>18.48.</t>
  </si>
  <si>
    <t>18.49.</t>
  </si>
  <si>
    <t>OBJ 90° 315 - 125</t>
  </si>
  <si>
    <t>18.50.</t>
  </si>
  <si>
    <t>Protidešťová stříška DN 125</t>
  </si>
  <si>
    <t>18.51.</t>
  </si>
  <si>
    <r>
      <t xml:space="preserve">Radiální ventilátor do kruhového potrubí </t>
    </r>
    <r>
      <rPr>
        <sz val="10"/>
        <rFont val="Arial"/>
        <family val="2"/>
        <charset val="238"/>
      </rPr>
      <t>Ø160</t>
    </r>
    <r>
      <rPr>
        <sz val="10"/>
        <rFont val="Arial CE"/>
        <family val="2"/>
        <charset val="238"/>
      </rPr>
      <t>, 450m</t>
    </r>
    <r>
      <rPr>
        <sz val="10"/>
        <rFont val="Calibri"/>
        <family val="2"/>
        <charset val="238"/>
      </rPr>
      <t>ᶟ</t>
    </r>
    <r>
      <rPr>
        <sz val="10"/>
        <rFont val="Arial CE"/>
        <family val="2"/>
        <charset val="238"/>
      </rPr>
      <t>/h,200Pa,96W,230V</t>
    </r>
  </si>
  <si>
    <t>18.52.</t>
  </si>
  <si>
    <r>
      <t xml:space="preserve">Mřížka ocranná kruhová </t>
    </r>
    <r>
      <rPr>
        <sz val="10"/>
        <rFont val="Arial"/>
        <family val="2"/>
        <charset val="238"/>
      </rPr>
      <t>Ø</t>
    </r>
    <r>
      <rPr>
        <sz val="10"/>
        <rFont val="Arial CE"/>
        <family val="2"/>
        <charset val="238"/>
      </rPr>
      <t xml:space="preserve"> 160</t>
    </r>
  </si>
  <si>
    <t>18.53.</t>
  </si>
  <si>
    <t>Žaluziová klapka samotížná 200</t>
  </si>
  <si>
    <t>18.54.</t>
  </si>
  <si>
    <t>18.55.</t>
  </si>
  <si>
    <t>18.56.</t>
  </si>
  <si>
    <t>18.57.</t>
  </si>
  <si>
    <t>18.58.</t>
  </si>
  <si>
    <t>18.59.</t>
  </si>
  <si>
    <t>Zařízení č.18 - Větrání  saun- odvod-celkem</t>
  </si>
  <si>
    <t>Zařízení č.19 - Větrání  vířivky- přívod</t>
  </si>
  <si>
    <t>19.1.</t>
  </si>
  <si>
    <t>Vnitřní bazénová jednotka s deskovým výměníkem ZZT, filtrací na přívodní i odvodní straně, pohonnými jednotkami. Přívod   2000mᶟ/h, externí tlak 350Pa, Q=8,0kW, N=2,5kW, 4,0A,400V. Odvod   2000mᶟ/h, externí tlak 350Pa, N=2,5kW, 4,0A,400V. Topná voda 75/55°C, jednotka dodávaná v dílech, součástí jednotky je dodávka směšovacího uzlu, MaR dodávkou vzt. jednotky</t>
  </si>
  <si>
    <t>19.2.</t>
  </si>
  <si>
    <t>19.3.</t>
  </si>
  <si>
    <t>19.4.</t>
  </si>
  <si>
    <t>19.5.</t>
  </si>
  <si>
    <t>19.6.</t>
  </si>
  <si>
    <t>19.7.</t>
  </si>
  <si>
    <t>19.8.</t>
  </si>
  <si>
    <t>19.9.</t>
  </si>
  <si>
    <t>19.10.</t>
  </si>
  <si>
    <t>Zařízení č.19 - Větrání  vířivky- přívod-celkem</t>
  </si>
  <si>
    <t>Zařízení č.20 - Větrání  vířivky- odvod</t>
  </si>
  <si>
    <t>20.1.</t>
  </si>
  <si>
    <t>20.2.</t>
  </si>
  <si>
    <t>20.3.</t>
  </si>
  <si>
    <t>20.4.</t>
  </si>
  <si>
    <t>20.5.</t>
  </si>
  <si>
    <t>20.6.</t>
  </si>
  <si>
    <t>20.7.</t>
  </si>
  <si>
    <t>20.8.</t>
  </si>
  <si>
    <t xml:space="preserve">OL90° 125 </t>
  </si>
  <si>
    <t>20.9.</t>
  </si>
  <si>
    <t>20.10.</t>
  </si>
  <si>
    <t>20.11.</t>
  </si>
  <si>
    <t>20.12.</t>
  </si>
  <si>
    <t>20.13.</t>
  </si>
  <si>
    <t>Zařízení č.20 - Větrání  vířivky- odvod-celkem</t>
  </si>
  <si>
    <t>Zařízení č.21- Větrání  tiché odpočívárny- přívod</t>
  </si>
  <si>
    <t>21.1.</t>
  </si>
  <si>
    <t>Vzduchotechnická jednotka pro odpočívárnu s protiproudým rekuperátorem, filtrací na přívodu i odvodu, vodním ohřívačem, přívodním a odvodním ventilátorem. Přívod   550mᶟ/h, externí tlak 250Pa, Q=2,0kW, N= 0,17kW ,1 ,4A, 230V. Odvod 500mᶟ/h, externí tlak 250Pa, N= 0,17kW, 1,4A, 230V. Topné médium voda - 75/55°C, součástí jednotky je dodávka směšovacího uzlu Kv12, MaR dodávkou vzt. jednotky</t>
  </si>
  <si>
    <t>21.2.</t>
  </si>
  <si>
    <t>21.3.</t>
  </si>
  <si>
    <r>
      <t xml:space="preserve">Tlumič hluku do kruhového potrubí  </t>
    </r>
    <r>
      <rPr>
        <sz val="10"/>
        <rFont val="Arial"/>
        <family val="2"/>
        <charset val="238"/>
      </rPr>
      <t>Ø</t>
    </r>
    <r>
      <rPr>
        <sz val="10"/>
        <rFont val="Arial CE"/>
        <family val="2"/>
        <charset val="238"/>
      </rPr>
      <t>200/900</t>
    </r>
  </si>
  <si>
    <t>21.4.</t>
  </si>
  <si>
    <t>21.5.</t>
  </si>
  <si>
    <t>21.6.</t>
  </si>
  <si>
    <t>21.7.</t>
  </si>
  <si>
    <t>21.8.</t>
  </si>
  <si>
    <t xml:space="preserve">OS15° 200 </t>
  </si>
  <si>
    <t>21.9.</t>
  </si>
  <si>
    <t xml:space="preserve">OL45° 200 </t>
  </si>
  <si>
    <t>21.10.</t>
  </si>
  <si>
    <t>21.11.</t>
  </si>
  <si>
    <t>21.12.</t>
  </si>
  <si>
    <t>21.13.</t>
  </si>
  <si>
    <t>21.14.</t>
  </si>
  <si>
    <t>21.15.</t>
  </si>
  <si>
    <t>Zařízení č.21- Větrání  tiché odpočívárny- přívod-celkem</t>
  </si>
  <si>
    <t>Zařízení č.21z- Větrání  tiché odpočívárny- odvod</t>
  </si>
  <si>
    <t>21.1.z</t>
  </si>
  <si>
    <t>21.2.z</t>
  </si>
  <si>
    <t>21.3.z</t>
  </si>
  <si>
    <t>21.4.z</t>
  </si>
  <si>
    <t>21.5.z</t>
  </si>
  <si>
    <t>21.6.z</t>
  </si>
  <si>
    <t>21.7.z</t>
  </si>
  <si>
    <t>21.8.z</t>
  </si>
  <si>
    <t>21.9.z</t>
  </si>
  <si>
    <t>21.10.z</t>
  </si>
  <si>
    <t>21.11.z</t>
  </si>
  <si>
    <t>21.12.z</t>
  </si>
  <si>
    <t>Zařízení č.21z- Větrání  tiché odpočívárny- odvod-celkem</t>
  </si>
  <si>
    <t>Zařízení č.22 - Větrání strojovny UT- přívod</t>
  </si>
  <si>
    <t>22.1.</t>
  </si>
  <si>
    <r>
      <t xml:space="preserve">Radiální ventilátor do kruhového potrubí </t>
    </r>
    <r>
      <rPr>
        <sz val="10"/>
        <rFont val="Arial"/>
        <family val="2"/>
        <charset val="238"/>
      </rPr>
      <t>Ø</t>
    </r>
    <r>
      <rPr>
        <sz val="10"/>
        <rFont val="Arial CE"/>
        <family val="2"/>
        <charset val="238"/>
      </rPr>
      <t>315, 1000m</t>
    </r>
    <r>
      <rPr>
        <sz val="10"/>
        <rFont val="Calibri"/>
        <family val="2"/>
        <charset val="238"/>
      </rPr>
      <t>ᶟ</t>
    </r>
    <r>
      <rPr>
        <sz val="10"/>
        <rFont val="Arial CE"/>
        <family val="2"/>
        <charset val="238"/>
      </rPr>
      <t>/h,200Pa,257W,230V</t>
    </r>
  </si>
  <si>
    <t>22.2.</t>
  </si>
  <si>
    <t>22.3.</t>
  </si>
  <si>
    <t>Tlumič hluku do kruhového potrubí 315/900</t>
  </si>
  <si>
    <t>22.4.</t>
  </si>
  <si>
    <t>22.5.</t>
  </si>
  <si>
    <t>22.6.</t>
  </si>
  <si>
    <r>
      <t xml:space="preserve">Protidešťová žaluzie </t>
    </r>
    <r>
      <rPr>
        <sz val="10"/>
        <rFont val="Arial"/>
        <family val="2"/>
        <charset val="238"/>
      </rPr>
      <t>Ø</t>
    </r>
    <r>
      <rPr>
        <sz val="10"/>
        <rFont val="Arial CE"/>
        <family val="2"/>
        <charset val="238"/>
      </rPr>
      <t>315</t>
    </r>
  </si>
  <si>
    <t>22.7.</t>
  </si>
  <si>
    <t>22.8.</t>
  </si>
  <si>
    <t>OS30° 315</t>
  </si>
  <si>
    <t>22.9.</t>
  </si>
  <si>
    <t>OS45° 315</t>
  </si>
  <si>
    <t>22.10.</t>
  </si>
  <si>
    <t>22.11.</t>
  </si>
  <si>
    <t>22.12.</t>
  </si>
  <si>
    <t>22.13.</t>
  </si>
  <si>
    <t>Zařízení č.22 - Větrání strojovny UT - přívod-celkem</t>
  </si>
  <si>
    <t>Zařízení č.23 - Větrání strojovny UT - odvod</t>
  </si>
  <si>
    <t>23.1.</t>
  </si>
  <si>
    <t>23.2.</t>
  </si>
  <si>
    <t>23.3.</t>
  </si>
  <si>
    <t>23.4.</t>
  </si>
  <si>
    <r>
      <t xml:space="preserve">Samotížná klapka </t>
    </r>
    <r>
      <rPr>
        <sz val="10"/>
        <rFont val="Arial"/>
        <family val="2"/>
        <charset val="238"/>
      </rPr>
      <t>Ø</t>
    </r>
    <r>
      <rPr>
        <sz val="10"/>
        <rFont val="Arial CE"/>
        <family val="2"/>
        <charset val="238"/>
      </rPr>
      <t>315</t>
    </r>
  </si>
  <si>
    <t>23.5.</t>
  </si>
  <si>
    <t>Vyústka odvodní 425 x 125</t>
  </si>
  <si>
    <t>23.6.</t>
  </si>
  <si>
    <t>23.7.</t>
  </si>
  <si>
    <t>23.8.</t>
  </si>
  <si>
    <t>23.9.</t>
  </si>
  <si>
    <t>OS90° 315</t>
  </si>
  <si>
    <t>23.10.</t>
  </si>
  <si>
    <t>23.11.</t>
  </si>
  <si>
    <t>23.12.</t>
  </si>
  <si>
    <t>23.13.</t>
  </si>
  <si>
    <t>Zařízení č.23 - Větrání strojovny UT - odvod-celkem</t>
  </si>
  <si>
    <t>Zařízení č.24 - Větrání bazénové technologie -odvod/přívod</t>
  </si>
  <si>
    <t>24.1.</t>
  </si>
  <si>
    <t>Rohový ventilátor do čtyřhranného potrubí 800x500,se zapuštěným motorem a frekvenčním měničem, 5500mᶟ/h, 360Pa, 2kW, 4,81A, 400V</t>
  </si>
  <si>
    <t>Pružná vložka 800x500/125</t>
  </si>
  <si>
    <t>24.2.</t>
  </si>
  <si>
    <t>24.3.</t>
  </si>
  <si>
    <t>Protidešťová žaluzie horizontální 865x565</t>
  </si>
  <si>
    <t>24.4.</t>
  </si>
  <si>
    <t>Vyústka odvodní 525 x 125</t>
  </si>
  <si>
    <t>24.5.</t>
  </si>
  <si>
    <t>Protidešťová žaluzie horizontální 710x450</t>
  </si>
  <si>
    <t>24.5.a</t>
  </si>
  <si>
    <t>Mřížka s pletivem 710 x 450</t>
  </si>
  <si>
    <t>24.6.</t>
  </si>
  <si>
    <t>24.7.</t>
  </si>
  <si>
    <t>24.8.</t>
  </si>
  <si>
    <t>24.9.</t>
  </si>
  <si>
    <t>24.10.</t>
  </si>
  <si>
    <t>24.11.</t>
  </si>
  <si>
    <t>24.12.</t>
  </si>
  <si>
    <t>Zařízení č.24 - Větrání bazénové technologie -odvod/přívod-celkem</t>
  </si>
  <si>
    <t>Zařízení č.25- Větrání chlorovny</t>
  </si>
  <si>
    <t>25.1.</t>
  </si>
  <si>
    <r>
      <t xml:space="preserve">Plastový radiální ventilátor do kruhového potrubí </t>
    </r>
    <r>
      <rPr>
        <sz val="10"/>
        <rFont val="Arial"/>
        <family val="2"/>
        <charset val="238"/>
      </rPr>
      <t>Ø</t>
    </r>
    <r>
      <rPr>
        <sz val="10"/>
        <rFont val="Arial CE"/>
        <family val="2"/>
        <charset val="238"/>
      </rPr>
      <t>200. 600m</t>
    </r>
    <r>
      <rPr>
        <sz val="10"/>
        <rFont val="Calibri"/>
        <family val="2"/>
        <charset val="238"/>
      </rPr>
      <t>ᶟ</t>
    </r>
    <r>
      <rPr>
        <sz val="10"/>
        <rFont val="Arial CE"/>
        <family val="2"/>
        <charset val="238"/>
      </rPr>
      <t>/h, 350Pa, 0,37kW, 1,2A, 400V.</t>
    </r>
  </si>
  <si>
    <t>Plastové potrubí a tvarovky</t>
  </si>
  <si>
    <t>25.2.</t>
  </si>
  <si>
    <r>
      <t xml:space="preserve">Potrubí </t>
    </r>
    <r>
      <rPr>
        <sz val="10"/>
        <rFont val="Arial"/>
        <family val="2"/>
        <charset val="238"/>
      </rPr>
      <t>Ø</t>
    </r>
    <r>
      <rPr>
        <sz val="10"/>
        <rFont val="Arial CE"/>
        <family val="2"/>
        <charset val="238"/>
      </rPr>
      <t xml:space="preserve"> 200</t>
    </r>
  </si>
  <si>
    <t>25.3.</t>
  </si>
  <si>
    <t>Oblouk 90° 200</t>
  </si>
  <si>
    <t>25.4.</t>
  </si>
  <si>
    <t>Hlavice výfuková DN 200</t>
  </si>
  <si>
    <t>25.4.a</t>
  </si>
  <si>
    <t>Mřížka krycí DN 200</t>
  </si>
  <si>
    <t>25.5.</t>
  </si>
  <si>
    <t>Protidešťová žaluzie  630x315</t>
  </si>
  <si>
    <t>25.6.</t>
  </si>
  <si>
    <t>Stěnová mřížka 600 x 300</t>
  </si>
  <si>
    <t>Sklad chemie</t>
  </si>
  <si>
    <t>25.7.</t>
  </si>
  <si>
    <t>25.8.</t>
  </si>
  <si>
    <t>Plastová samotížná klapka 125</t>
  </si>
  <si>
    <t>25.9.</t>
  </si>
  <si>
    <t>25.10.</t>
  </si>
  <si>
    <t>PRO 125-100</t>
  </si>
  <si>
    <t>25.11.</t>
  </si>
  <si>
    <t>25.12.</t>
  </si>
  <si>
    <t>25.13.</t>
  </si>
  <si>
    <t>Zařízení č.25- Větrání chlorovny-celkem</t>
  </si>
  <si>
    <t>Zařízení č.26- Větrání dílny přívod</t>
  </si>
  <si>
    <t>26.1.</t>
  </si>
  <si>
    <r>
      <t>Větrací jednotka s rekuperací vertikální, přívod300m</t>
    </r>
    <r>
      <rPr>
        <sz val="10"/>
        <rFont val="Calibri"/>
        <family val="2"/>
        <charset val="238"/>
      </rPr>
      <t>ᶟ</t>
    </r>
    <r>
      <rPr>
        <sz val="10"/>
        <rFont val="Arial CE"/>
        <family val="2"/>
        <charset val="238"/>
      </rPr>
      <t>/h, 150Pa,165W, 0,89A, 230V, odvod 300mᶟ/h, 150Pa, 165W, 0,89A,230V</t>
    </r>
  </si>
  <si>
    <t>26.2.</t>
  </si>
  <si>
    <t>26.3.</t>
  </si>
  <si>
    <r>
      <t xml:space="preserve">Protidešťová žaluzie </t>
    </r>
    <r>
      <rPr>
        <sz val="10"/>
        <rFont val="Arial"/>
        <family val="2"/>
        <charset val="238"/>
      </rPr>
      <t>Ø</t>
    </r>
    <r>
      <rPr>
        <sz val="10"/>
        <rFont val="Arial CE"/>
        <family val="2"/>
        <charset val="238"/>
      </rPr>
      <t xml:space="preserve"> 200</t>
    </r>
  </si>
  <si>
    <t>26.4.</t>
  </si>
  <si>
    <t>26.5.</t>
  </si>
  <si>
    <t>OL90° 180</t>
  </si>
  <si>
    <t>26.6.</t>
  </si>
  <si>
    <t>26.7.</t>
  </si>
  <si>
    <t>26.8.</t>
  </si>
  <si>
    <t>26.9.</t>
  </si>
  <si>
    <t>Zařízení č.26- Větrání dílny přívod-celkem</t>
  </si>
  <si>
    <t xml:space="preserve">Zařízení č.27- Větrání dílny, sklad,rozvodna 1.32,1.38, </t>
  </si>
  <si>
    <t>1.60, odvod</t>
  </si>
  <si>
    <t>27.1.</t>
  </si>
  <si>
    <r>
      <t xml:space="preserve">Malý axiální ventilátor </t>
    </r>
    <r>
      <rPr>
        <sz val="10"/>
        <rFont val="Arial"/>
        <family val="2"/>
        <charset val="238"/>
      </rPr>
      <t>Ø20</t>
    </r>
    <r>
      <rPr>
        <sz val="10"/>
        <rFont val="Arial CE"/>
        <family val="2"/>
        <charset val="238"/>
      </rPr>
      <t>0, 300m</t>
    </r>
    <r>
      <rPr>
        <sz val="10"/>
        <rFont val="Calibri"/>
        <family val="2"/>
        <charset val="238"/>
      </rPr>
      <t>ᶟ</t>
    </r>
    <r>
      <rPr>
        <sz val="10"/>
        <rFont val="Arial CE"/>
        <family val="2"/>
        <charset val="238"/>
      </rPr>
      <t>/h, 120Pa, 60W, 230V</t>
    </r>
  </si>
  <si>
    <t>27.2.</t>
  </si>
  <si>
    <t>27.3.</t>
  </si>
  <si>
    <t>Vyústka odvodní 325 x 75</t>
  </si>
  <si>
    <t>27.4.</t>
  </si>
  <si>
    <t>27.5.</t>
  </si>
  <si>
    <t>27.6,</t>
  </si>
  <si>
    <t>27.7.</t>
  </si>
  <si>
    <t>27,8.</t>
  </si>
  <si>
    <t>27.9.</t>
  </si>
  <si>
    <t>27.10.</t>
  </si>
  <si>
    <t>27.11.</t>
  </si>
  <si>
    <t>1.60, odvod - celkem</t>
  </si>
  <si>
    <t>Zařízení č.28- Větrání letní kuchyně</t>
  </si>
  <si>
    <t>28,1.</t>
  </si>
  <si>
    <t>Rohový ventilátor do čtyřhranného potrubí 500x300,se zapuštěným motorem a frekvenčním měničem, 1600mᶟ/h, 360Pa, 0,6kW, 1,81A, 400V</t>
  </si>
  <si>
    <t>Pružná vložka 500x300/125</t>
  </si>
  <si>
    <t>28.2.</t>
  </si>
  <si>
    <t>Tlumič hluku REA 280 500x300/1000</t>
  </si>
  <si>
    <t>28.3.</t>
  </si>
  <si>
    <t>Protidešťová žaluzie  500x630</t>
  </si>
  <si>
    <t>28.4.</t>
  </si>
  <si>
    <t>Nerezový akumulační zákryt nástěnný 2600x800x450</t>
  </si>
  <si>
    <t>28.5.</t>
  </si>
  <si>
    <t>28.6.</t>
  </si>
  <si>
    <t>28.7.</t>
  </si>
  <si>
    <t>Sociální zázemí letní kuchyně</t>
  </si>
  <si>
    <t>28.8.</t>
  </si>
  <si>
    <t>Malý radiální ventilátor 815mᶟ/h, 90Pa,43W, 230V , s doběhem</t>
  </si>
  <si>
    <t>28.9.</t>
  </si>
  <si>
    <r>
      <t xml:space="preserve">Malý axiální ventilátor </t>
    </r>
    <r>
      <rPr>
        <sz val="10"/>
        <rFont val="Arial"/>
        <family val="2"/>
        <charset val="238"/>
      </rPr>
      <t>Ø116</t>
    </r>
    <r>
      <rPr>
        <sz val="10"/>
        <rFont val="Arial CE"/>
        <family val="2"/>
        <charset val="238"/>
      </rPr>
      <t>, 100m</t>
    </r>
    <r>
      <rPr>
        <sz val="10"/>
        <rFont val="Calibri"/>
        <family val="2"/>
        <charset val="238"/>
      </rPr>
      <t>ᶟ</t>
    </r>
    <r>
      <rPr>
        <sz val="10"/>
        <rFont val="Arial CE"/>
        <family val="2"/>
        <charset val="238"/>
      </rPr>
      <t>/h,30Pa, 29W, 230V</t>
    </r>
  </si>
  <si>
    <t>28.10.</t>
  </si>
  <si>
    <r>
      <t xml:space="preserve">Radiální ventilátor do kruhového potrubí </t>
    </r>
    <r>
      <rPr>
        <sz val="10"/>
        <rFont val="Arial"/>
        <family val="2"/>
        <charset val="238"/>
      </rPr>
      <t>Ø160</t>
    </r>
    <r>
      <rPr>
        <sz val="10"/>
        <rFont val="Arial CE"/>
        <family val="2"/>
        <charset val="238"/>
      </rPr>
      <t>, 300m</t>
    </r>
    <r>
      <rPr>
        <sz val="10"/>
        <rFont val="Calibri"/>
        <family val="2"/>
        <charset val="238"/>
      </rPr>
      <t>ᶟ</t>
    </r>
    <r>
      <rPr>
        <sz val="10"/>
        <rFont val="Arial CE"/>
        <family val="2"/>
        <charset val="238"/>
      </rPr>
      <t>/h,300Pa,96W,230V</t>
    </r>
  </si>
  <si>
    <t>28.11.</t>
  </si>
  <si>
    <r>
      <t xml:space="preserve">Radiální ventilátor do kruhového potrubí </t>
    </r>
    <r>
      <rPr>
        <sz val="10"/>
        <rFont val="Arial"/>
        <family val="2"/>
        <charset val="238"/>
      </rPr>
      <t>Ø200</t>
    </r>
    <r>
      <rPr>
        <sz val="10"/>
        <rFont val="Arial CE"/>
        <family val="2"/>
        <charset val="238"/>
      </rPr>
      <t>, 420m</t>
    </r>
    <r>
      <rPr>
        <sz val="10"/>
        <rFont val="Calibri"/>
        <family val="2"/>
        <charset val="238"/>
      </rPr>
      <t>ᶟ</t>
    </r>
    <r>
      <rPr>
        <sz val="10"/>
        <rFont val="Arial CE"/>
        <family val="2"/>
        <charset val="238"/>
      </rPr>
      <t>/h,350Pa,147W,230V</t>
    </r>
  </si>
  <si>
    <t>28.12.</t>
  </si>
  <si>
    <t>Tlumič hluku do kruhového potrubí 160/600</t>
  </si>
  <si>
    <t>28.13.</t>
  </si>
  <si>
    <t>Tlumič hluku do kruhového potrubí 200/600</t>
  </si>
  <si>
    <t>28,14,</t>
  </si>
  <si>
    <t>28.15.</t>
  </si>
  <si>
    <t>28.16.</t>
  </si>
  <si>
    <r>
      <t xml:space="preserve">TR </t>
    </r>
    <r>
      <rPr>
        <sz val="10"/>
        <rFont val="Calibri"/>
        <family val="2"/>
        <charset val="238"/>
      </rPr>
      <t>Ø</t>
    </r>
    <r>
      <rPr>
        <sz val="10"/>
        <rFont val="Arial CE"/>
        <family val="2"/>
        <charset val="238"/>
      </rPr>
      <t xml:space="preserve"> 100</t>
    </r>
  </si>
  <si>
    <t>28.17.</t>
  </si>
  <si>
    <t>28.18.</t>
  </si>
  <si>
    <t>28.19.</t>
  </si>
  <si>
    <t>28.20.</t>
  </si>
  <si>
    <t>28.21.</t>
  </si>
  <si>
    <t>28.22.</t>
  </si>
  <si>
    <t>28.23.</t>
  </si>
  <si>
    <t>28.24.</t>
  </si>
  <si>
    <t>PRO 200-125</t>
  </si>
  <si>
    <t>28.25.</t>
  </si>
  <si>
    <t>OL90° 125</t>
  </si>
  <si>
    <t>28.26.</t>
  </si>
  <si>
    <t>OL45° 160</t>
  </si>
  <si>
    <t>28.27.</t>
  </si>
  <si>
    <t>OL90° 160</t>
  </si>
  <si>
    <t>28.28.</t>
  </si>
  <si>
    <t>OBJ 45° 200 - 160</t>
  </si>
  <si>
    <t>28.29.</t>
  </si>
  <si>
    <t>OS30° 200</t>
  </si>
  <si>
    <t>28.30.</t>
  </si>
  <si>
    <t>28.31.</t>
  </si>
  <si>
    <t>28.32.</t>
  </si>
  <si>
    <t>28.33.</t>
  </si>
  <si>
    <r>
      <t xml:space="preserve">Plastová mřížka </t>
    </r>
    <r>
      <rPr>
        <sz val="10"/>
        <rFont val="Arial"/>
        <family val="2"/>
        <charset val="238"/>
      </rPr>
      <t>Ø</t>
    </r>
    <r>
      <rPr>
        <sz val="10"/>
        <rFont val="Arial CE"/>
        <family val="2"/>
        <charset val="238"/>
      </rPr>
      <t xml:space="preserve"> 100</t>
    </r>
  </si>
  <si>
    <t>28.34.</t>
  </si>
  <si>
    <t>Žaluziová klapka samotížná 160</t>
  </si>
  <si>
    <t>28.35.</t>
  </si>
  <si>
    <r>
      <t xml:space="preserve">Ohebné potrubí  </t>
    </r>
    <r>
      <rPr>
        <sz val="10"/>
        <rFont val="Arial"/>
        <family val="2"/>
        <charset val="238"/>
      </rPr>
      <t>Ø 100 zvukoizolační</t>
    </r>
  </si>
  <si>
    <t>28.36.</t>
  </si>
  <si>
    <t>28.37.</t>
  </si>
  <si>
    <t>28.38.</t>
  </si>
  <si>
    <t>28.39.</t>
  </si>
  <si>
    <t>Zařízení č.28- Větrání letní kuchyně-celkem</t>
  </si>
  <si>
    <t>Zařízení č.29- Větrání letního sociálního zázemí</t>
  </si>
  <si>
    <t>29.1.</t>
  </si>
  <si>
    <r>
      <t xml:space="preserve">Malý axiální ventilátor </t>
    </r>
    <r>
      <rPr>
        <sz val="10"/>
        <rFont val="Arial"/>
        <family val="2"/>
        <charset val="238"/>
      </rPr>
      <t>Ø116</t>
    </r>
    <r>
      <rPr>
        <sz val="10"/>
        <rFont val="Arial CE"/>
        <family val="2"/>
        <charset val="238"/>
      </rPr>
      <t>, 80m</t>
    </r>
    <r>
      <rPr>
        <sz val="10"/>
        <rFont val="Calibri"/>
        <family val="2"/>
        <charset val="238"/>
      </rPr>
      <t>ᶟ</t>
    </r>
    <r>
      <rPr>
        <sz val="10"/>
        <rFont val="Arial CE"/>
        <family val="2"/>
        <charset val="238"/>
      </rPr>
      <t>/h,30Pa, 29W, 230Vs nastavitelným doběhem a zpětnou klapkou</t>
    </r>
  </si>
  <si>
    <t>29.2.</t>
  </si>
  <si>
    <r>
      <t xml:space="preserve">Malý axiální ventilátor </t>
    </r>
    <r>
      <rPr>
        <sz val="10"/>
        <rFont val="Arial"/>
        <family val="2"/>
        <charset val="238"/>
      </rPr>
      <t>Ø148</t>
    </r>
    <r>
      <rPr>
        <sz val="10"/>
        <rFont val="Arial CE"/>
        <family val="2"/>
        <charset val="238"/>
      </rPr>
      <t>, 200m</t>
    </r>
    <r>
      <rPr>
        <sz val="10"/>
        <rFont val="Calibri"/>
        <family val="2"/>
        <charset val="238"/>
      </rPr>
      <t>ᶟ</t>
    </r>
    <r>
      <rPr>
        <sz val="10"/>
        <rFont val="Arial CE"/>
        <family val="2"/>
        <charset val="238"/>
      </rPr>
      <t>/h,50Pa, 29W, 230V s nastavitelným doběhem a zpětnou klapkou</t>
    </r>
  </si>
  <si>
    <t>29.3.</t>
  </si>
  <si>
    <t>29.4.</t>
  </si>
  <si>
    <t>Ventilátor do čtyřhranného potrubí 560x355,se zapuštěným motorem</t>
  </si>
  <si>
    <t>a frekvenčním měničem, 2050mᶟ/h, 450Pa, 1,5kW, 3,8A, 400V</t>
  </si>
  <si>
    <t>Pružná vložka 560x355/125</t>
  </si>
  <si>
    <t>29.4.a</t>
  </si>
  <si>
    <t>Tlumič hluku REA 315 560x355/1000</t>
  </si>
  <si>
    <t>29.5.</t>
  </si>
  <si>
    <t>29.6.</t>
  </si>
  <si>
    <t>29.7.</t>
  </si>
  <si>
    <t>29.8.</t>
  </si>
  <si>
    <t>Plastová klapka 125 s okapničkou</t>
  </si>
  <si>
    <t>29.9.</t>
  </si>
  <si>
    <r>
      <t xml:space="preserve">Protidešťová žaluzie </t>
    </r>
    <r>
      <rPr>
        <sz val="10"/>
        <rFont val="Arial"/>
        <family val="2"/>
        <charset val="238"/>
      </rPr>
      <t>Ø</t>
    </r>
    <r>
      <rPr>
        <sz val="10"/>
        <rFont val="Arial CE"/>
        <family val="2"/>
        <charset val="238"/>
      </rPr>
      <t xml:space="preserve"> 160</t>
    </r>
  </si>
  <si>
    <t>29.10.</t>
  </si>
  <si>
    <t>29.11.</t>
  </si>
  <si>
    <t>Protidešťová žaluzie  710x560</t>
  </si>
  <si>
    <t>29.12.</t>
  </si>
  <si>
    <t>29.13.</t>
  </si>
  <si>
    <t>29.14.</t>
  </si>
  <si>
    <t>29.15.</t>
  </si>
  <si>
    <t>29.16.</t>
  </si>
  <si>
    <t>29.17.</t>
  </si>
  <si>
    <t>29.18.</t>
  </si>
  <si>
    <t>29.19.</t>
  </si>
  <si>
    <t>29.20.</t>
  </si>
  <si>
    <t>29.21.</t>
  </si>
  <si>
    <t>29.22.</t>
  </si>
  <si>
    <t>OBJ 90° 200 - 140</t>
  </si>
  <si>
    <t>29.23.</t>
  </si>
  <si>
    <t>29.24.</t>
  </si>
  <si>
    <t>29.25.</t>
  </si>
  <si>
    <t>29.26.</t>
  </si>
  <si>
    <t>29.27.</t>
  </si>
  <si>
    <t>OBD 160-125-125</t>
  </si>
  <si>
    <t>29.28.</t>
  </si>
  <si>
    <t>PRR 250-200</t>
  </si>
  <si>
    <t>29.29.</t>
  </si>
  <si>
    <t>PRO 200-160</t>
  </si>
  <si>
    <t>29.30.</t>
  </si>
  <si>
    <t>OL 90° 140</t>
  </si>
  <si>
    <t>29.31.</t>
  </si>
  <si>
    <t>29.32.</t>
  </si>
  <si>
    <t>29.33.</t>
  </si>
  <si>
    <t>29.34.</t>
  </si>
  <si>
    <t>29.35.</t>
  </si>
  <si>
    <t>29.36.</t>
  </si>
  <si>
    <t>29.37.</t>
  </si>
  <si>
    <t>29.38.</t>
  </si>
  <si>
    <t>29.39.</t>
  </si>
  <si>
    <t>29.40.</t>
  </si>
  <si>
    <t>Zařízení č.29- Větrání letního sociálního zázemí-celkem</t>
  </si>
  <si>
    <t>Zařízení č.30- Větrání únikových cesty typu "A"</t>
  </si>
  <si>
    <t>30.1.</t>
  </si>
  <si>
    <t>Rohový ventilátor do čtyřhranného potrubí 700x400,se zapuštěným motorem a frekvenčním měničem, 4500mᶟ/h, 400Pa, 2kW, 5,0A, 400V</t>
  </si>
  <si>
    <t>Pružná vložka 700x400/125</t>
  </si>
  <si>
    <t>30.2.</t>
  </si>
  <si>
    <t>Rohový ventilátor do čtyřhranného potrubí 800x500,se zapuštěným motorem a frekvenčním měničem, 6500mᶟ/h, 400Pa, 3,4kW, 3,9A, 400V</t>
  </si>
  <si>
    <t>30.3.</t>
  </si>
  <si>
    <t>Vyústka přívodní 625 x 425</t>
  </si>
  <si>
    <t>30.4.</t>
  </si>
  <si>
    <t>Vyústka přívodní 825 x 425</t>
  </si>
  <si>
    <t>30.5.</t>
  </si>
  <si>
    <t>30.6.</t>
  </si>
  <si>
    <t>Koncový kus 400x700/45° s pletivem proti ptactvu</t>
  </si>
  <si>
    <t>30.7.</t>
  </si>
  <si>
    <t>Koncový kus 500x800/45° s pletivem proti ptactvu</t>
  </si>
  <si>
    <t>30.8.</t>
  </si>
  <si>
    <t>30.9.</t>
  </si>
  <si>
    <t>30.10.</t>
  </si>
  <si>
    <t>Zařízení č.30- Větrání únikových cesty typu "A" - celkem</t>
  </si>
  <si>
    <r>
      <t>Přenosné zařízení s ventilátorem 1200m</t>
    </r>
    <r>
      <rPr>
        <sz val="11"/>
        <rFont val="Calibri"/>
        <family val="2"/>
        <charset val="238"/>
      </rPr>
      <t>ᶟ/h, 1000Pa,0,55kW,1,2A,400V</t>
    </r>
  </si>
  <si>
    <t>Vzduchotechnika dodávka</t>
  </si>
  <si>
    <t>Vzduchotechnika montáž</t>
  </si>
  <si>
    <t>Vzduchotechnika  dodávka a montáž celkem</t>
  </si>
  <si>
    <t>Optimalizace parametrů vzduchotechnických jednotek za provozu</t>
  </si>
  <si>
    <t>CELKEM</t>
  </si>
  <si>
    <t xml:space="preserve">Plavecký bazén Litvínov - chlazení </t>
  </si>
  <si>
    <t>celkem montáž</t>
  </si>
  <si>
    <t>chl.  celkem</t>
  </si>
  <si>
    <t xml:space="preserve"> Chlazení  - FITNESS </t>
  </si>
  <si>
    <t>Venkovní jednotka pro přímý výpar pro FITNESS</t>
  </si>
  <si>
    <t xml:space="preserve">  Qch  =20kW,N= 6,24kW 10,6A, 400V doporučené  jištění 3x20A, </t>
  </si>
  <si>
    <t>751 72-1122</t>
  </si>
  <si>
    <t>Montáž venkovní jednotky trojfázové</t>
  </si>
  <si>
    <t xml:space="preserve">Řízení signálem 0 -10V, dle požadavku M+R </t>
  </si>
  <si>
    <t>Ovladač s LCD displejem plným řízením a programováním</t>
  </si>
  <si>
    <t>DN kódů</t>
  </si>
  <si>
    <r>
      <t xml:space="preserve">Měděné izolované potrubí plyn </t>
    </r>
    <r>
      <rPr>
        <sz val="11"/>
        <rFont val="Arial"/>
        <family val="2"/>
        <charset val="238"/>
      </rPr>
      <t>Ø</t>
    </r>
    <r>
      <rPr>
        <sz val="11"/>
        <rFont val="Arial CE"/>
        <family val="2"/>
        <charset val="238"/>
      </rPr>
      <t xml:space="preserve"> 28 a </t>
    </r>
    <r>
      <rPr>
        <sz val="11"/>
        <rFont val="Arial"/>
        <family val="2"/>
        <charset val="238"/>
      </rPr>
      <t>Ø</t>
    </r>
    <r>
      <rPr>
        <sz val="11"/>
        <rFont val="Arial CE"/>
        <family val="2"/>
        <charset val="238"/>
      </rPr>
      <t xml:space="preserve"> 12  +kabeL -set</t>
    </r>
  </si>
  <si>
    <t>751 79-1134</t>
  </si>
  <si>
    <t>Montáž měděné izolované potrubí  Ø 12 x1</t>
  </si>
  <si>
    <t>751 79-1137</t>
  </si>
  <si>
    <t>Montáž měděné izolované potrubí  Ø 28 x1</t>
  </si>
  <si>
    <t>998 75-1101</t>
  </si>
  <si>
    <t>Přesun hmot do 12m</t>
  </si>
  <si>
    <t xml:space="preserve">         t</t>
  </si>
  <si>
    <t>Letní dochlazování</t>
  </si>
  <si>
    <t>Venkovní jednotka pro přímý výpar multi  pro fitnes</t>
  </si>
  <si>
    <t xml:space="preserve">  multisplit Qch =7,5kW, N = 2,0kW, 9,57A, 230V, jištění 16A</t>
  </si>
  <si>
    <t xml:space="preserve">Kazetová jednotka 60 x 60  Qch =2,5 kW(dálkový ovladač </t>
  </si>
  <si>
    <t>je součástí) s čerpadlem kondenzátu</t>
  </si>
  <si>
    <t>751 72-1111</t>
  </si>
  <si>
    <t>Montáž venkovní jednotky jednofázové</t>
  </si>
  <si>
    <t>751 71-1111</t>
  </si>
  <si>
    <t>Montáž kazetovéé jednotky</t>
  </si>
  <si>
    <r>
      <t xml:space="preserve">Měděné izolované potrubí plyn </t>
    </r>
    <r>
      <rPr>
        <sz val="11"/>
        <rFont val="Arial"/>
        <family val="2"/>
        <charset val="238"/>
      </rPr>
      <t>Ø</t>
    </r>
    <r>
      <rPr>
        <sz val="11"/>
        <rFont val="Arial CE"/>
        <family val="2"/>
        <charset val="238"/>
      </rPr>
      <t xml:space="preserve">12 a kapal. </t>
    </r>
    <r>
      <rPr>
        <sz val="11"/>
        <rFont val="Arial"/>
        <family val="2"/>
        <charset val="238"/>
      </rPr>
      <t>Ø</t>
    </r>
    <r>
      <rPr>
        <sz val="11"/>
        <rFont val="Arial CE"/>
        <family val="2"/>
        <charset val="238"/>
      </rPr>
      <t xml:space="preserve"> 6 +kabeL -set</t>
    </r>
  </si>
  <si>
    <t>751 79-1131</t>
  </si>
  <si>
    <t>Montáž měděné izolované potrubí  Ø 6 x1</t>
  </si>
  <si>
    <t xml:space="preserve"> Chlazení  - FITNESS - celkem</t>
  </si>
  <si>
    <t xml:space="preserve"> Chlazení  - KUCHYNĚ </t>
  </si>
  <si>
    <t>Venkovní jednotka pro přímý výpar pro KUCHYNI</t>
  </si>
  <si>
    <t xml:space="preserve">  Qch  =14,0kW,N= 4,5kW 7,6A, 400V doporučené  jištění 3x16A, </t>
  </si>
  <si>
    <t>751 72-1121</t>
  </si>
  <si>
    <r>
      <t xml:space="preserve">Měděné izolované potrubí plyn </t>
    </r>
    <r>
      <rPr>
        <sz val="11"/>
        <rFont val="Arial"/>
        <family val="2"/>
        <charset val="238"/>
      </rPr>
      <t>Ø</t>
    </r>
    <r>
      <rPr>
        <sz val="11"/>
        <rFont val="Arial CE"/>
        <family val="2"/>
        <charset val="238"/>
      </rPr>
      <t xml:space="preserve"> 16 a </t>
    </r>
    <r>
      <rPr>
        <sz val="11"/>
        <rFont val="Arial"/>
        <family val="2"/>
        <charset val="238"/>
      </rPr>
      <t>Ø</t>
    </r>
    <r>
      <rPr>
        <sz val="11"/>
        <rFont val="Arial CE"/>
        <family val="2"/>
        <charset val="238"/>
      </rPr>
      <t xml:space="preserve"> 10  +kabeL -set</t>
    </r>
  </si>
  <si>
    <t>751 79-1133</t>
  </si>
  <si>
    <t>Montáž měděné izolované potrubí  Ø 10 x1</t>
  </si>
  <si>
    <t>751 79-1135</t>
  </si>
  <si>
    <t>Montáž měděné izolované potrubí  Ø 16 x1</t>
  </si>
  <si>
    <t xml:space="preserve"> Chlazení  - KUCHYNĚ - celkem</t>
  </si>
  <si>
    <t xml:space="preserve"> Chlazení  - PLAVČÍK - celoroční provoz</t>
  </si>
  <si>
    <t>Venkovní jednotka pro přímý výpar pro PLAVČÍK</t>
  </si>
  <si>
    <t xml:space="preserve"> Qch =2,5kW,N= 0,89kW 4,0A, 230V doporučené  jištění 10A, </t>
  </si>
  <si>
    <t>Řízení signálem 0 -10V, dle požadavku M+R + ovladač</t>
  </si>
  <si>
    <r>
      <t xml:space="preserve">Měděné izolované potrubí plyn </t>
    </r>
    <r>
      <rPr>
        <sz val="11"/>
        <rFont val="Arial"/>
        <family val="2"/>
        <charset val="238"/>
      </rPr>
      <t>Ø</t>
    </r>
    <r>
      <rPr>
        <sz val="11"/>
        <rFont val="Arial CE"/>
        <family val="2"/>
        <charset val="238"/>
      </rPr>
      <t xml:space="preserve"> 12 a </t>
    </r>
    <r>
      <rPr>
        <sz val="11"/>
        <rFont val="Arial"/>
        <family val="2"/>
        <charset val="238"/>
      </rPr>
      <t>Ø</t>
    </r>
    <r>
      <rPr>
        <sz val="11"/>
        <rFont val="Arial CE"/>
        <family val="2"/>
        <charset val="238"/>
      </rPr>
      <t xml:space="preserve"> 6  +kabeL -set</t>
    </r>
  </si>
  <si>
    <t xml:space="preserve"> Chlazení  - PLAVČÍK  -celkem</t>
  </si>
  <si>
    <t xml:space="preserve"> Chlazení  - KANCELÁŘE č.m. 3.30</t>
  </si>
  <si>
    <t xml:space="preserve">Venkovní jednotka pro přímý výpar  pro kancelář </t>
  </si>
  <si>
    <t xml:space="preserve"> Qch =3,5kW, N = 0,73kW, 5,1A, 230V, jištění 10A</t>
  </si>
  <si>
    <t>Nástěnná jednotka   Qch =3,5kW(dálkový ovladač součástí)</t>
  </si>
  <si>
    <t>Montáž nástěnné jednotky</t>
  </si>
  <si>
    <r>
      <t xml:space="preserve">Měděné izolované potrubí plyn </t>
    </r>
    <r>
      <rPr>
        <sz val="11"/>
        <rFont val="Arial"/>
        <family val="2"/>
        <charset val="238"/>
      </rPr>
      <t>Ø</t>
    </r>
    <r>
      <rPr>
        <sz val="11"/>
        <rFont val="Arial CE"/>
        <family val="2"/>
        <charset val="238"/>
      </rPr>
      <t xml:space="preserve">10 a kapal. </t>
    </r>
    <r>
      <rPr>
        <sz val="11"/>
        <rFont val="Arial"/>
        <family val="2"/>
        <charset val="238"/>
      </rPr>
      <t>Ø</t>
    </r>
    <r>
      <rPr>
        <sz val="11"/>
        <rFont val="Arial CE"/>
        <family val="2"/>
        <charset val="238"/>
      </rPr>
      <t xml:space="preserve"> 6 +kabeL -set</t>
    </r>
  </si>
  <si>
    <t xml:space="preserve"> Chlazení  - KANCELÁŘE č.m. 3.30 - celkem</t>
  </si>
  <si>
    <t xml:space="preserve"> Chlazení  - SERVER,MAR č.m. 1.33</t>
  </si>
  <si>
    <t xml:space="preserve">Venkovní jednotka pro přímý výpar  pro server a MAR </t>
  </si>
  <si>
    <t xml:space="preserve"> Qch =5,0kW, N = 1,06kW, 7,7A, 230V, jištění 10A</t>
  </si>
  <si>
    <t>Nástěnná jednotka   Qch =5,0 kW(dálkový ovladač součástí)</t>
  </si>
  <si>
    <t xml:space="preserve"> Chlazení  - SERVER,MAR č.m. 1.33 - celkem</t>
  </si>
  <si>
    <t xml:space="preserve"> Chlazení  - ELEKTROROZVODNA č.m. 1.32</t>
  </si>
  <si>
    <t>Venkovní jednotka pro přímý výpar multi  pro elektrorozvodnu</t>
  </si>
  <si>
    <t xml:space="preserve">  multisplit Qch =5,2kW, N = 1,34kW, 8,7A, 230V, jištění 13A</t>
  </si>
  <si>
    <t>Nástěnná jednotka   Qch =2,51 kW(dálkový ovladač součástí)</t>
  </si>
  <si>
    <t xml:space="preserve"> Chlazení  - ELEKTROROZVODNA č.m. 1.32 - celkem</t>
  </si>
  <si>
    <t xml:space="preserve"> Chlazení  - VELÍN č.m. 1.37</t>
  </si>
  <si>
    <t>Venkovní jednotka pro přímý výpar multi  pro velín multisplit</t>
  </si>
  <si>
    <t xml:space="preserve"> Qch =5,2kW, N = 1,34kW, 8,7A, 230V, jištění 13A</t>
  </si>
  <si>
    <t xml:space="preserve"> Chlazení  - VELÍN č.m. 1.37 - celkem</t>
  </si>
  <si>
    <t>Zaregulování systému</t>
  </si>
  <si>
    <t>Ostatní celkem</t>
  </si>
  <si>
    <t>CHLAZENÍ celkem bez DPH</t>
  </si>
  <si>
    <t>Specifikace ÚT neslouží k přímé objednávce materiálu, ale pouze jako podklad pro objednávkový list a přípravu dodavatele</t>
  </si>
  <si>
    <t>VÝPIS MATERIÁLU</t>
  </si>
  <si>
    <t>stupeň  DOKUMENTACE PRO PROVEDENÍ STAVBY</t>
  </si>
  <si>
    <t>PROFESE: ÚSTŘEDNÍ VYTÁPĚNÍ</t>
  </si>
  <si>
    <t>PLAVECKÝ BAZÉN LITVÍNOV</t>
  </si>
  <si>
    <t xml:space="preserve">Dodavatelem musí být odborná firma, která má s podobnými pracemi zkušenosti a která se sama obeznámila se všemi okolnostmi této zakázky a zahrnula je do nabízené ceny. Součástí ceny musí být veškeré náklady, aby cena byla konečná a zahrnovala celou dodávku akce. </t>
  </si>
  <si>
    <t>Dodavatel ručí za to, že v nabízené ceně je navrženo veškeré potřebné zařízení a potřebné výkony a že všechny početní úkony jsou provedeny správně. V případě chybných výpočtů platí cena, která je výhodnější pro investora. Dodávka akce se předpokládá včetně kompletní montáže, veškerého souvisejícího doplňkového, podružného a montážního materiálu tak, aby celé zařízení bylo funkční a splňovalo všechny předpisy, které se na ně vztahují.</t>
  </si>
  <si>
    <t>Cena bude dále obsahovat :</t>
  </si>
  <si>
    <t>V celkové nabídce musí dále zahrnuty veškeré náklady na přípravné a</t>
  </si>
  <si>
    <t>kompletační práce jako jsou:</t>
  </si>
  <si>
    <t>- doprava a přesun hmot</t>
  </si>
  <si>
    <t>- pomocné práce a materiál:</t>
  </si>
  <si>
    <t xml:space="preserve">   * upevňovací materiál a kotvící technika</t>
  </si>
  <si>
    <t xml:space="preserve">   * proplachy potrubí</t>
  </si>
  <si>
    <t xml:space="preserve">   * tlakové zkoušky</t>
  </si>
  <si>
    <t xml:space="preserve">   * koordinace s ostatními profesemi</t>
  </si>
  <si>
    <t xml:space="preserve">   * stavební přípomoce </t>
  </si>
  <si>
    <t>Zdroj tepla</t>
  </si>
  <si>
    <t>Kč/MJ</t>
  </si>
  <si>
    <t>Celkem dodávka Kč</t>
  </si>
  <si>
    <t>Montáž/MJ Kč</t>
  </si>
  <si>
    <t>Celkem montáž Kč</t>
  </si>
  <si>
    <t>Kompaktní výměníková stanice SYSTHERM VNV 2V</t>
  </si>
  <si>
    <t>výkon vytápění 450 kW, výkon pro ohřev TV 200 KW</t>
  </si>
  <si>
    <t>teplota primáru 140/70°C, teplota pro vytápění 80/60°C, teplota TV 55°C</t>
  </si>
  <si>
    <t>max. tlak pro vytápění 3 bary, pro TV 6 bar</t>
  </si>
  <si>
    <t>včetně měřiče tepla pro ohřev TV, dopouštění a expanzní nádoby o objemu 300 l</t>
  </si>
  <si>
    <t>Rozdělovače a sběrače</t>
  </si>
  <si>
    <t>Rozdělovač Victaulic DN150/168,3; 700kW; 2 okruhy</t>
  </si>
  <si>
    <t>M66457.2</t>
  </si>
  <si>
    <t>Rozdělovač Victaulic DN150/168,3; 700kW; 3 okruhy</t>
  </si>
  <si>
    <t>M66457.3</t>
  </si>
  <si>
    <t>Přechod Victaulic/varný 168,3/DN150 s izolací, pár</t>
  </si>
  <si>
    <t>M66258.873</t>
  </si>
  <si>
    <t>dodavatel FLAMCO</t>
  </si>
  <si>
    <t>Čerpadlové skupiny</t>
  </si>
  <si>
    <t>Čerpadlová skupina MeiFlow L MC DN40, Kvs sestavy 8,8</t>
  </si>
  <si>
    <t>M66547.21</t>
  </si>
  <si>
    <t>s čerpadlem GRUNDFOS MAGNA3 40-100 F</t>
  </si>
  <si>
    <t>Čerpadlová skupina MeiFlow L MC DN50, Kvs sestavy 17,8</t>
  </si>
  <si>
    <t>M66548.21</t>
  </si>
  <si>
    <t>s čerpadlem GRUNDFOS MAGNA3 50-100 F</t>
  </si>
  <si>
    <t>Čerpadlová skupina MeiFlow L MC DN65, Kvs sestavy 30</t>
  </si>
  <si>
    <t>M66549.22</t>
  </si>
  <si>
    <t>s čerpadlem GRUNDFOS MAGNA3 65-120 F</t>
  </si>
  <si>
    <t>Čerpadlová skupina MeiFlow L UC DN65, Kvs sestavy 31,7</t>
  </si>
  <si>
    <t>M66539.22</t>
  </si>
  <si>
    <t>Servomotor pro L MC DN40-65, 24 V/ 0-10V</t>
  </si>
  <si>
    <t>M66345.8</t>
  </si>
  <si>
    <t>nouzový ruční režim, délka kabelu 2 m, adaptér pro směšovače Meibes</t>
  </si>
  <si>
    <t>Přechod Victaulic/přivařovací L UC/MC; 48,3/DN40, pár</t>
  </si>
  <si>
    <t>M66259.27</t>
  </si>
  <si>
    <t>Přechod Victaulic/přivařovací L UC/MC; 60,3/DN50, pár</t>
  </si>
  <si>
    <t>M66259.372</t>
  </si>
  <si>
    <t>Přechod Victaulic/přivařovací L UC/MC; 76,1/DN65, pár</t>
  </si>
  <si>
    <t>M66259.47</t>
  </si>
  <si>
    <t>Měření tepla</t>
  </si>
  <si>
    <t>Ultrazvukový měřič tepla MC 403 2,5 m3/h</t>
  </si>
  <si>
    <t>KM627.1111.0000.00</t>
  </si>
  <si>
    <t>kabel 1,5 m, baterie 3,65 V, sada přímých teplotních senzorů Pt500</t>
  </si>
  <si>
    <t>s kabely, 1 ks nipl R 1/2</t>
  </si>
  <si>
    <t>Ultrazvukový měřič tepla MC 403 10,0 m3/h</t>
  </si>
  <si>
    <t>KM632.1133.0000.00</t>
  </si>
  <si>
    <t>kabel 1,5 m, baterie 3,65 V, sada jímkových teplotních senzorů Pt500</t>
  </si>
  <si>
    <t>s kabely, 2 ks jímek 65 mm x R 1/2</t>
  </si>
  <si>
    <t>Ultrazvukový měřič tepla MC 403 15,0 m3/h, DN50</t>
  </si>
  <si>
    <t>KM634.1133.0000.00</t>
  </si>
  <si>
    <t>Ultrazvukový měřič tepla MC 603 25,0 m3/h, DN65</t>
  </si>
  <si>
    <t>KM517.1234.0000.00</t>
  </si>
  <si>
    <t>kabel 2,5 m, baterie 3,65 V, sada jímkových teplotních senzorů Pt500</t>
  </si>
  <si>
    <t>s kabely, 2 ks jímek 90 mm x R 1/2</t>
  </si>
  <si>
    <t>Armatury závitové</t>
  </si>
  <si>
    <t xml:space="preserve">Automatický odvětrávací hrníček Flamco Flexvent </t>
  </si>
  <si>
    <t>se zpětným ventilem</t>
  </si>
  <si>
    <t>Výpustný kulový kohout GIACOMINI R 608D</t>
  </si>
  <si>
    <t>DN 15</t>
  </si>
  <si>
    <t>cca</t>
  </si>
  <si>
    <t>Kulový kohout  GIACOMINI R910</t>
  </si>
  <si>
    <t>DN 20</t>
  </si>
  <si>
    <t>DN 25</t>
  </si>
  <si>
    <t>DN 32</t>
  </si>
  <si>
    <t>DN 40</t>
  </si>
  <si>
    <t>DN 50</t>
  </si>
  <si>
    <t>Zpětná klapka mosazná GIACOMINI N5</t>
  </si>
  <si>
    <t>5.9</t>
  </si>
  <si>
    <t>5.12</t>
  </si>
  <si>
    <t>Přepouštěcí ventil HEIMEIER HYDROLUX</t>
  </si>
  <si>
    <t>5.15</t>
  </si>
  <si>
    <t>Teploměr s jímkou GIACOMINI R540I, 0-120°C</t>
  </si>
  <si>
    <t>Termostatický ventil HEIMEIER MULTILUX V ECLIPSE rohový</t>
  </si>
  <si>
    <t>s automatickým omezením průtoku pro otopné stěny</t>
  </si>
  <si>
    <t>krytka bílá</t>
  </si>
  <si>
    <t>5.18</t>
  </si>
  <si>
    <t>Termostatický ventil HEIMEIER ECLIPSE rohový</t>
  </si>
  <si>
    <t>s automatickým omezením průtoku pro topné registry</t>
  </si>
  <si>
    <t>5.19</t>
  </si>
  <si>
    <t>Uzavírací šroubení VEKOLUX  pro desková tělesa</t>
  </si>
  <si>
    <t>rohové  pro RADIK VK(-L)</t>
  </si>
  <si>
    <t>5.20</t>
  </si>
  <si>
    <t>Uzavírací šroubení REGULUX N pro otopné registry</t>
  </si>
  <si>
    <t>rohové  pro KORABASE</t>
  </si>
  <si>
    <t>Termostatická hlavice</t>
  </si>
  <si>
    <t>HEIMEIER K</t>
  </si>
  <si>
    <t>Armatury přírubové</t>
  </si>
  <si>
    <t>Flamcovent Smart odlučovač vzduchu 150F</t>
  </si>
  <si>
    <t>6.2</t>
  </si>
  <si>
    <t>Flamco Clean Smart magnetický odlučovač nečistot 150F</t>
  </si>
  <si>
    <t>Mezipřírubová uzavírací klapka KSB BOAX-B</t>
  </si>
  <si>
    <t>6.3</t>
  </si>
  <si>
    <t>DN 65</t>
  </si>
  <si>
    <t>6.4</t>
  </si>
  <si>
    <t>DN 100</t>
  </si>
  <si>
    <t>6.5</t>
  </si>
  <si>
    <t>DN 150</t>
  </si>
  <si>
    <t>Potrubí</t>
  </si>
  <si>
    <t>Potrubí lisované z uhlíkové oceli vně pozinkované IVAR IVCT</t>
  </si>
  <si>
    <t>7.2</t>
  </si>
  <si>
    <t>7.3</t>
  </si>
  <si>
    <t>7.4</t>
  </si>
  <si>
    <t>7.5</t>
  </si>
  <si>
    <t>7.6</t>
  </si>
  <si>
    <t>7.7</t>
  </si>
  <si>
    <t>7.8</t>
  </si>
  <si>
    <t>7.9</t>
  </si>
  <si>
    <t>7.10</t>
  </si>
  <si>
    <t>7.11</t>
  </si>
  <si>
    <t>fitinky, příruby</t>
  </si>
  <si>
    <t>50%  z potrubí</t>
  </si>
  <si>
    <t>Potrubí ocelové svařované bezešvé dle ČSN 42 5715</t>
  </si>
  <si>
    <t>včetně přírubových spojů</t>
  </si>
  <si>
    <t>7.12</t>
  </si>
  <si>
    <t>7.13</t>
  </si>
  <si>
    <t>Nátěr ocelového potrubí 2x syntetický</t>
  </si>
  <si>
    <t>7.14</t>
  </si>
  <si>
    <t>závěsy potrubí WEMEFA -závěsy, fitinky, objímky BSA, BSI, závitové tyče</t>
  </si>
  <si>
    <t>vzdálenost závěsů 2,5 m v celé trase rozvodů v šachtách a pod stropem</t>
  </si>
  <si>
    <t>Tepelné izolace</t>
  </si>
  <si>
    <t>Potrubní izolační pouzdro Rockwool 800</t>
  </si>
  <si>
    <t>kašírované hliníkovou fólií. Součinitel tepel.vodivosti 0,040 W/mK.</t>
  </si>
  <si>
    <t>tl. 40 mm</t>
  </si>
  <si>
    <t>8.2</t>
  </si>
  <si>
    <t>8.3</t>
  </si>
  <si>
    <t>8.4</t>
  </si>
  <si>
    <t>tl. 50 mm</t>
  </si>
  <si>
    <t>8.5</t>
  </si>
  <si>
    <t>8.6</t>
  </si>
  <si>
    <t>8.7</t>
  </si>
  <si>
    <t>spotřební materiál</t>
  </si>
  <si>
    <t>Izolace potrubí MIRELON PRO</t>
  </si>
  <si>
    <t>potrubí REHAU</t>
  </si>
  <si>
    <t>8.8</t>
  </si>
  <si>
    <t>tl. 13 mm</t>
  </si>
  <si>
    <t>8.9</t>
  </si>
  <si>
    <t>8.10</t>
  </si>
  <si>
    <t>8.11</t>
  </si>
  <si>
    <t>tl. 20 mm</t>
  </si>
  <si>
    <t>8.12</t>
  </si>
  <si>
    <t>8.13</t>
  </si>
  <si>
    <t>Desková otopná tělesa KORADO - barva dle výběru investora</t>
  </si>
  <si>
    <t>RADIK VK s integrovaným ventilem ECLIPSE</t>
  </si>
  <si>
    <t>10/0600/0400</t>
  </si>
  <si>
    <t>9.2</t>
  </si>
  <si>
    <t>10/0600/0500</t>
  </si>
  <si>
    <t>9.3</t>
  </si>
  <si>
    <t>11/0600/0400</t>
  </si>
  <si>
    <t>9.4</t>
  </si>
  <si>
    <t>11/0600/0500</t>
  </si>
  <si>
    <t>9.5</t>
  </si>
  <si>
    <t>11/0600/0600</t>
  </si>
  <si>
    <t>9.6</t>
  </si>
  <si>
    <t>11/0600/0800</t>
  </si>
  <si>
    <t>9.7</t>
  </si>
  <si>
    <t>11/0600/0900</t>
  </si>
  <si>
    <t>9.8</t>
  </si>
  <si>
    <t>11/0600/1100</t>
  </si>
  <si>
    <t>9.9</t>
  </si>
  <si>
    <t>11/0600/1200</t>
  </si>
  <si>
    <t>9.10</t>
  </si>
  <si>
    <t>21/0300/1000</t>
  </si>
  <si>
    <t>9.11</t>
  </si>
  <si>
    <t>21/0600/0500</t>
  </si>
  <si>
    <t>9.12</t>
  </si>
  <si>
    <t>21/0600/0600</t>
  </si>
  <si>
    <t>9.13</t>
  </si>
  <si>
    <t>21/0600/0800</t>
  </si>
  <si>
    <t>9.14</t>
  </si>
  <si>
    <t>21/0600/0900</t>
  </si>
  <si>
    <t>9.15</t>
  </si>
  <si>
    <t>21/0600/1000</t>
  </si>
  <si>
    <t>9.16</t>
  </si>
  <si>
    <t>21/0600/1100</t>
  </si>
  <si>
    <t>9.17</t>
  </si>
  <si>
    <t>21/0600/1200</t>
  </si>
  <si>
    <t>9.18</t>
  </si>
  <si>
    <t>21/0900/1000</t>
  </si>
  <si>
    <t>9.19</t>
  </si>
  <si>
    <t>22/0300/1600</t>
  </si>
  <si>
    <t>9.20</t>
  </si>
  <si>
    <t>22/0900/0800</t>
  </si>
  <si>
    <t>9.21</t>
  </si>
  <si>
    <t>33/0300/1200</t>
  </si>
  <si>
    <t>celkem</t>
  </si>
  <si>
    <t>RADIK VKL s integrovaným ventilem ECLIPSE</t>
  </si>
  <si>
    <t>9.22</t>
  </si>
  <si>
    <t>9.23</t>
  </si>
  <si>
    <t>9.24</t>
  </si>
  <si>
    <t>9.25</t>
  </si>
  <si>
    <t>9.26</t>
  </si>
  <si>
    <t>21/0900/0500</t>
  </si>
  <si>
    <t>Otopná stěna KORADO KORATHERM VERTIKAL M - barva dle výběru investora</t>
  </si>
  <si>
    <t>K11VM 1400/0218</t>
  </si>
  <si>
    <t>10.2</t>
  </si>
  <si>
    <t>K11VM 1600/0366</t>
  </si>
  <si>
    <t>10.3</t>
  </si>
  <si>
    <t>K11VM 1800/0514</t>
  </si>
  <si>
    <t>Otopný registr KORADO KORABASE</t>
  </si>
  <si>
    <t>BVE-42Y160</t>
  </si>
  <si>
    <t>11.2</t>
  </si>
  <si>
    <t>BVE-42Y180</t>
  </si>
  <si>
    <t>11.3</t>
  </si>
  <si>
    <t>BVE-42Y200</t>
  </si>
  <si>
    <t>11.4</t>
  </si>
  <si>
    <t>Stěnová konzola Z-LU-050</t>
  </si>
  <si>
    <t>Podlahové vytápění REHAU</t>
  </si>
  <si>
    <t>* Trubka RAUTHERM S 17x2,0 ( 500 m )</t>
  </si>
  <si>
    <t>12.2</t>
  </si>
  <si>
    <t>* Systémová deska VARIONOVA 11 mm ( 22,4 m^2 )</t>
  </si>
  <si>
    <t>m^2</t>
  </si>
  <si>
    <t>12.3</t>
  </si>
  <si>
    <t>Rozdělovač HKV EASYFLOW NEREZ 4</t>
  </si>
  <si>
    <t>12.4</t>
  </si>
  <si>
    <t>Rozdělovač HKV EASYFLOW NEREZ 6</t>
  </si>
  <si>
    <t>12.5</t>
  </si>
  <si>
    <t>Rozdělovač HKV EASYFLOW NEREZ 7</t>
  </si>
  <si>
    <t>12.6</t>
  </si>
  <si>
    <t>Rozdělovač HKV EASYFLOW NEREZ 8</t>
  </si>
  <si>
    <t>12.7</t>
  </si>
  <si>
    <t>Rozdělovač HKV EASYFLOW NEREZ 9</t>
  </si>
  <si>
    <t>12.8</t>
  </si>
  <si>
    <t>Ochranná trubka pro trubku 16x2,0/17x2,0 (50 m) ( 50 m )</t>
  </si>
  <si>
    <t>12.9</t>
  </si>
  <si>
    <t>Skříňka rozdělovače AP 805</t>
  </si>
  <si>
    <t>12.10</t>
  </si>
  <si>
    <t>Skříňka rozdělovače UP 550</t>
  </si>
  <si>
    <t>12.11</t>
  </si>
  <si>
    <t>Skříňka rozdělovače UP 750</t>
  </si>
  <si>
    <t>12.12</t>
  </si>
  <si>
    <t>Skříňka rozdělovače UP 950</t>
  </si>
  <si>
    <t>12.13</t>
  </si>
  <si>
    <t>Okrajová dilatační páska PE s fólií 8/150mm ( 100 m )</t>
  </si>
  <si>
    <t>12.14</t>
  </si>
  <si>
    <t>Plastifikátor P ( 10 kg )</t>
  </si>
  <si>
    <t>12.15</t>
  </si>
  <si>
    <t>REHAU Spojovací pás 0,04 ks na m2 desky</t>
  </si>
  <si>
    <t>12.16</t>
  </si>
  <si>
    <t>REHAU Ukončovací pás 0,18 ks na m2 desky</t>
  </si>
  <si>
    <t>12.17</t>
  </si>
  <si>
    <t xml:space="preserve">REHAU upevňovací skoba </t>
  </si>
  <si>
    <t>12.18</t>
  </si>
  <si>
    <t>Fixační oblouk 90°, 17</t>
  </si>
  <si>
    <t>12.19</t>
  </si>
  <si>
    <t>REHAU Svěrné šroubení 17 x 2,0</t>
  </si>
  <si>
    <t>12.20</t>
  </si>
  <si>
    <t>Sada kohoutů přímých pro HKV-D nerez G1 IG-NPT 1"</t>
  </si>
  <si>
    <t>Zaregulování soustavy a seřízení průtoků dle vyhlášky č. 193/2007 Sb., § 7, odst. 6 včetně protokolu o měření a nastavení průtoků</t>
  </si>
  <si>
    <t>13.2</t>
  </si>
  <si>
    <t>Doplnkové konstrukce z profilového materiálu, profily L</t>
  </si>
  <si>
    <t>13.3</t>
  </si>
  <si>
    <t>Proplach systému po montáži</t>
  </si>
  <si>
    <t>13.4</t>
  </si>
  <si>
    <t>Tlaková zkouška systému vč. vyhotovení protokolů</t>
  </si>
  <si>
    <t>13.5</t>
  </si>
  <si>
    <t>Napuštění a odvzdušnění systému</t>
  </si>
  <si>
    <t>13.6</t>
  </si>
  <si>
    <t>Identifikační označení a štítky</t>
  </si>
  <si>
    <t>13.7</t>
  </si>
  <si>
    <t>Staveništní doprava materiálu, stěhovací práce</t>
  </si>
  <si>
    <t>13.8</t>
  </si>
  <si>
    <t>Mimostaveništní doprava materiálu</t>
  </si>
  <si>
    <t>13.9</t>
  </si>
  <si>
    <t>Doprava a ubytování techniků</t>
  </si>
  <si>
    <t>13.10</t>
  </si>
  <si>
    <t>Výrobní projektová dokumentace (kotvení, pevné body, ...)</t>
  </si>
  <si>
    <t>13.11</t>
  </si>
  <si>
    <t>Zkušební provoz v délce trvání min. 72 hodin, zaškolení obsluhy</t>
  </si>
  <si>
    <t>13.12</t>
  </si>
  <si>
    <t>Zařízení staveniště</t>
  </si>
  <si>
    <t>13.13</t>
  </si>
  <si>
    <t>Přidružená výroba (pomocné práce)</t>
  </si>
  <si>
    <t>13.14</t>
  </si>
  <si>
    <t>Úklid pracoviště</t>
  </si>
  <si>
    <t>13.15</t>
  </si>
  <si>
    <t>Projekt skutečného vyhotovení</t>
  </si>
  <si>
    <t>13.16</t>
  </si>
  <si>
    <t xml:space="preserve">Předávací dokumentace </t>
  </si>
  <si>
    <t>Celkem dodávka</t>
  </si>
  <si>
    <t>Celkem montáž</t>
  </si>
  <si>
    <t>Součástí dodávky a součástí jednotkových cen je dílenská a výrobní dokumentace, lešení, pomocné konstrukce a všechny přípomoce. Dále jsou součástí dodávky a součástí jednotkových cen pomocná lešení, přesun hmot, BOZP, revize, zaregulování, vyzkoušení, systémové označení komponentů, provozní řády a manuály a dokumentace skutečného provedení.</t>
  </si>
  <si>
    <t>Celková cena bez DPH</t>
  </si>
  <si>
    <t xml:space="preserve">Plavecký bazén Litvínov - SOZ </t>
  </si>
  <si>
    <t>JC dodávka</t>
  </si>
  <si>
    <t>JC montáž</t>
  </si>
  <si>
    <t>celkem dodávka</t>
  </si>
  <si>
    <t xml:space="preserve"> Samočinný odvod tepla a kouře</t>
  </si>
  <si>
    <t>751 11-1277</t>
  </si>
  <si>
    <r>
      <t>Ventilátor SOZ-SOZ-V-01, Vo,i=5,70m</t>
    </r>
    <r>
      <rPr>
        <sz val="11"/>
        <rFont val="Calibri"/>
        <family val="2"/>
        <charset val="238"/>
      </rPr>
      <t>ᶟ</t>
    </r>
    <r>
      <rPr>
        <sz val="11"/>
        <rFont val="Arial CE"/>
        <family val="2"/>
        <charset val="238"/>
      </rPr>
      <t>/s = 20250m</t>
    </r>
    <r>
      <rPr>
        <sz val="11"/>
        <rFont val="Calibri"/>
        <family val="2"/>
        <charset val="238"/>
      </rPr>
      <t>ᶟ</t>
    </r>
    <r>
      <rPr>
        <sz val="11"/>
        <rFont val="Arial CE"/>
        <family val="2"/>
        <charset val="238"/>
      </rPr>
      <t>/h</t>
    </r>
  </si>
  <si>
    <r>
      <t xml:space="preserve">dP stat =500Pa - požární odolnost 200°C/120min. </t>
    </r>
    <r>
      <rPr>
        <sz val="11"/>
        <rFont val="Arial"/>
        <family val="2"/>
        <charset val="238"/>
      </rPr>
      <t>Ø</t>
    </r>
    <r>
      <rPr>
        <sz val="11"/>
        <rFont val="Arial CE"/>
        <family val="2"/>
        <charset val="238"/>
      </rPr>
      <t xml:space="preserve"> 630mm</t>
    </r>
  </si>
  <si>
    <t>130kg, Pi=8,63kW, 16,4/115A (provoz/start), 400V</t>
  </si>
  <si>
    <t>751 31-1248</t>
  </si>
  <si>
    <t>Kouřotěsná klapka SOZ-SOZ-K-01, 710x710mm,</t>
  </si>
  <si>
    <t>servo 230V,požární odolnost E 300 single</t>
  </si>
  <si>
    <t>Aktivační tlačítko</t>
  </si>
  <si>
    <t>751 31-1093</t>
  </si>
  <si>
    <t xml:space="preserve">Vyústka 825 x 225 </t>
  </si>
  <si>
    <t>servo 230V,požární odolnost E 30 multi</t>
  </si>
  <si>
    <t>Vzduchotechnické potrubí sk. II, pozinkované tl. plechu 1,5mm</t>
  </si>
  <si>
    <t>751 51-0014</t>
  </si>
  <si>
    <r>
      <t>Potrubí čtyřhranné průřezu přes 0,13 do 0,28m</t>
    </r>
    <r>
      <rPr>
        <sz val="11"/>
        <rFont val="Arial"/>
        <family val="2"/>
        <charset val="238"/>
      </rPr>
      <t>²</t>
    </r>
  </si>
  <si>
    <t>751 51-2022</t>
  </si>
  <si>
    <r>
      <t>Potrubí čtyřhranné průřezu přes 0,28 do 0,5m</t>
    </r>
    <r>
      <rPr>
        <sz val="11"/>
        <rFont val="Arial"/>
        <family val="2"/>
        <charset val="238"/>
      </rPr>
      <t>²</t>
    </r>
  </si>
  <si>
    <t>751 51-2023</t>
  </si>
  <si>
    <t>751 51-2183</t>
  </si>
  <si>
    <r>
      <t xml:space="preserve">Koncový kus </t>
    </r>
    <r>
      <rPr>
        <sz val="11"/>
        <rFont val="Arial"/>
        <family val="2"/>
        <charset val="238"/>
      </rPr>
      <t>Ø</t>
    </r>
    <r>
      <rPr>
        <sz val="11"/>
        <rFont val="Arial CE"/>
        <family val="2"/>
        <charset val="238"/>
      </rPr>
      <t>630 -1250/45° s pletivem proti ptactvu</t>
    </r>
  </si>
  <si>
    <t>713 31-1211</t>
  </si>
  <si>
    <t>Skružovatelná lamelová rohož s povrchem AL, , tl.100mm s oplechováním</t>
  </si>
  <si>
    <r>
      <t>m</t>
    </r>
    <r>
      <rPr>
        <sz val="11"/>
        <rFont val="Arial"/>
        <family val="2"/>
        <charset val="238"/>
      </rPr>
      <t>²</t>
    </r>
  </si>
  <si>
    <t>713 39-1111</t>
  </si>
  <si>
    <t>oplechování pozinkovaným plechem</t>
  </si>
  <si>
    <t>713 31-1311</t>
  </si>
  <si>
    <t>Profilový materiál na závěsy a konstrukce</t>
  </si>
  <si>
    <t xml:space="preserve">Úložný systém  </t>
  </si>
  <si>
    <t xml:space="preserve"> Samočinný odvod tepla a kouře -celkem</t>
  </si>
  <si>
    <t xml:space="preserve"> Ostatní</t>
  </si>
  <si>
    <t>Uvedení do provozu</t>
  </si>
  <si>
    <t xml:space="preserve"> Ostatní - celkem</t>
  </si>
  <si>
    <t>SOZ celkem bez DPH</t>
  </si>
  <si>
    <t>VÝKAZ VÝMĚR</t>
  </si>
  <si>
    <t>Stavba:  Bazén Litvínov</t>
  </si>
  <si>
    <t xml:space="preserve">Objekt:  </t>
  </si>
  <si>
    <t xml:space="preserve">Objednatel: </t>
  </si>
  <si>
    <t>Část:   ZTI</t>
  </si>
  <si>
    <t xml:space="preserve">Zhotovitel:   </t>
  </si>
  <si>
    <t xml:space="preserve">JKSO:   </t>
  </si>
  <si>
    <t xml:space="preserve">Datum:   </t>
  </si>
  <si>
    <t>P.Č.</t>
  </si>
  <si>
    <t>Cena jedn.</t>
  </si>
  <si>
    <t>Kanalizace</t>
  </si>
  <si>
    <t>Přivětravcí hlavice DN50</t>
  </si>
  <si>
    <t>Větrací hlavice 70</t>
  </si>
  <si>
    <t>Přivětrávací hlavice 70</t>
  </si>
  <si>
    <t>Větrací hlavice 110</t>
  </si>
  <si>
    <t>Přivětrávací hlavice 110</t>
  </si>
  <si>
    <t>Čistící kus 70</t>
  </si>
  <si>
    <t>Čistící kus 110</t>
  </si>
  <si>
    <t>Čistící kus 125</t>
  </si>
  <si>
    <t>Čistící kus 160</t>
  </si>
  <si>
    <t>Čistící kus 200</t>
  </si>
  <si>
    <t>Čistící kus 315</t>
  </si>
  <si>
    <t>Revizní šachta RŠ1 - betonová průměr 1000, hloubka 1,2m, včetně poklopu</t>
  </si>
  <si>
    <t>Revizní šachta RŠ2 - betonová průměr 1000, hloubka 1,5m, včetně poklopu</t>
  </si>
  <si>
    <t>Revizní šachta RŠ3 - betonová průměr 1000, hloubka 1,7m, včetně poklopu</t>
  </si>
  <si>
    <t>Kanalizační šachta ŠD1 - betonová průměr 1000, hloubka 2m, včetně poklopu</t>
  </si>
  <si>
    <t>Kanalizační plastové potrubí PVC KG 315 (položka obsahuje montáž, uložení, tvarovky, spojovací matreiál )</t>
  </si>
  <si>
    <t>Kanalizační plastové potrubí PVC KG 200 (položka obsahuje montáž, uložení, tvarovky, spojovací matreiál )</t>
  </si>
  <si>
    <t>Kanalizační plastové potrubí PVC KG 160 ( položka obsahuje montáž, uložení , tvarovky, spojovací matreiál )</t>
  </si>
  <si>
    <t>Kanalizační plastové potrubí PVC KG 125 ( položka obsahuje montáž, uložení , tvarovky, spojovací matreiál )</t>
  </si>
  <si>
    <t>Kanalizační plastové potrubí PVC KG 110 ( položka obsahuje montáž, uložení , tvarovky, spojovací matreiál )</t>
  </si>
  <si>
    <t>Kanalizační plastové potrubí v tichém provedení 110 ( položka obsahuje montáž, uložení , tvarovky, spojovací matreiál )</t>
  </si>
  <si>
    <t>Kanalizační plastové potrubí v tichém provedení 70 ( položka obsahuje montáž, uložení , tvarovky, spojovací matreiál )</t>
  </si>
  <si>
    <t>Kanalizační plastové potrubí v tichém provedení 63 ( položka obsahuje montáž, uložení , tvarovky, spojovací matreiál )</t>
  </si>
  <si>
    <t>Kanalizační plastové potrubí v tichém provedení 50 ( položka obsahuje montáž, uložení , tvarovky, spojovací matreiál )</t>
  </si>
  <si>
    <t>Kanalizační plastové potrubí v tichém provedení 40 ( položka obsahuje montáž , uložení , tvarovky, spojovací matreiál )</t>
  </si>
  <si>
    <t>Kanalizační plastové potrubí v tichém provedení 32 ( položka obsahuje montáž , uložení , tvarovky, spojovací matreiál )</t>
  </si>
  <si>
    <t>Sifon 32 - odvod kondenzátu</t>
  </si>
  <si>
    <t>Čerpadlo kondenzátu - chladicí jednotka</t>
  </si>
  <si>
    <t>Výtlačné potrubí PPR 32</t>
  </si>
  <si>
    <t>Podlahová vpust - HL 90Pr</t>
  </si>
  <si>
    <t>Podlahová vpust - HL 310NPr</t>
  </si>
  <si>
    <t>Zkouška těsnosti kanalizace</t>
  </si>
  <si>
    <t>Revizní šachta plstová 600x900, včetně poklopu těsného</t>
  </si>
  <si>
    <t>Dešťové vody</t>
  </si>
  <si>
    <t>Střešní vtok Akasison XL 75 H PVC, vyhřívaný</t>
  </si>
  <si>
    <t>Ztužující deska s těsněním pro uchycení parozábrany</t>
  </si>
  <si>
    <t>Trubky, tvarovky, upevnění d=63</t>
  </si>
  <si>
    <t>Trubky, tvarovky, upevnění d=75</t>
  </si>
  <si>
    <t>Trubky, tvarovky, upevnění d=90</t>
  </si>
  <si>
    <t>Trubky, tvarovky, upevnění d=110</t>
  </si>
  <si>
    <t>Trubky, tvarovky, upevnění d=125</t>
  </si>
  <si>
    <t>Terasový vtok DN75 svislý odtok, vyhřívaný, izolační příruba</t>
  </si>
  <si>
    <t>Vodovod</t>
  </si>
  <si>
    <t>Potrubí vodovodní plastové PPR 90 PN20 ( položka obsahuje montáž, uložení, tvarovky, spojovací materiál )</t>
  </si>
  <si>
    <t>Potrubí vodovodní plastové PPR 90 PN16 ( položka obsahuje montáž, uložení, tvarovky, spojovací materiál )</t>
  </si>
  <si>
    <t>Potrubí vodovodní plastové PPR 75 PN20 ( položka obsahuje montáž, uložení, tvarovky, spojovací materiál )</t>
  </si>
  <si>
    <t>Potrubí vodovodní plastové PPR 75 PN16 ( položka obsahuje montáž, uložení, tvarovky, spojovací materiál )</t>
  </si>
  <si>
    <t>Potrubí vodovodní plastové PPR 63 PN20 ( položka obsahuje montáž, uložení, tvarovky, spojovací materiál )</t>
  </si>
  <si>
    <t>Potrubí vodovodní plastové PPR 50 PN20 ( položka obsahuje montáž, uložení, tvarovky, spojovací materiál )</t>
  </si>
  <si>
    <t>Potrubí vodovodní plastové PPR 50 PN16 ( položka obsahuje montáž, uložení, tvarovky, spojovací materiál )</t>
  </si>
  <si>
    <t>Potrubí vodovodní plastové PPR 40 PN20 ( položka obsahuje montáž, uložení, tvarovky, spojovací materiál )</t>
  </si>
  <si>
    <t>Potrubí vodovodní plastové PPR 40 PN16 ( položka obsahuje montáž, uložení, tvarovky, spojovací materiál )</t>
  </si>
  <si>
    <t>Potrubí vodovodní plastové PPR 32 PN20 ( položka obsahuje montáž, uložení, tvarovky, spojovací materiál )</t>
  </si>
  <si>
    <t>Potrubí vodovodní plastové PPR 32 PN16 ( položka obsahuje montáž, uložení, tvarovky, spojovací materiál )</t>
  </si>
  <si>
    <t>Potrubí vodovodní plastové PPR 25 PN20 ( položka obsahuje montáž, uložení, tvarovky, spojovací materiál )</t>
  </si>
  <si>
    <t>Potrubí vodovodní plastové PPR 25 PN16 ( položka obsahuje montáž, uložení, tvarovky, spojovací materiál )</t>
  </si>
  <si>
    <t>Potrubí vodovodní plastové PPR 20 PN20 ( položka obsahuje montáž, uložení, tvarovky, spojovací materiál )</t>
  </si>
  <si>
    <t>Potrubí vodovodní plastové PPR 20 PN16 ( položka obsahuje montáž, uložení, tvarovky, spojovací materiál )</t>
  </si>
  <si>
    <t>Vodoměr pro pitnou DN20 - q=1,5, 2x KK20 - studená voda</t>
  </si>
  <si>
    <t>Vodoměr pro pitnou DN20 - q=1,5, 2x KK20 - teplá voda</t>
  </si>
  <si>
    <t>Vodoměr DN 50, 2x KK 50 pro pitnou vodu</t>
  </si>
  <si>
    <t>Štítky na označení rozvodů ZTI</t>
  </si>
  <si>
    <t>Tlaková zkouška vodovodu</t>
  </si>
  <si>
    <t>Proplach a dezinfekce vodovodu</t>
  </si>
  <si>
    <t>Tepelná izolace vodovodu tl.25 mm s Al. fólií   (minerální vlna) použití v1.NP</t>
  </si>
  <si>
    <t xml:space="preserve">Tepelná izolace vodovodu tl.20 mm polyethylenová izolace se strukturou uzavřených buněk </t>
  </si>
  <si>
    <t>Požární izolace odolnost 30 minut</t>
  </si>
  <si>
    <t>Požární hydrant D25 - přesný typ, délka hadice dle PBŘ</t>
  </si>
  <si>
    <t>Potrubní oddělovač BA - 2,2m3/h, DN32, 2 kusy uzavíracích armatur součástí dodávky - bronz</t>
  </si>
  <si>
    <t>Výtokové ventily DN 20 ( se šroubením pro hadici) s ochranou proti zamrznutí</t>
  </si>
  <si>
    <t>Cirkulační oběhové čerpadlo na pitnou vodu UPS 25-60B</t>
  </si>
  <si>
    <t>Fyzikální úpravna vody HYDROFLOW P100</t>
  </si>
  <si>
    <t>Přepážkový filtr JUDO JPF-A/T DN 100, filtr s automatickým zpětným proplachem</t>
  </si>
  <si>
    <t>Zásobník TUV objem 200 litrů včetně izolace, gastro</t>
  </si>
  <si>
    <t>Zásobník TUV objem 1000 litrů včetně izolace</t>
  </si>
  <si>
    <t>Filtr DN 65</t>
  </si>
  <si>
    <t>Filtr DN 25</t>
  </si>
  <si>
    <t>Kulový kohout DN 65 na pitnou vodu</t>
  </si>
  <si>
    <t>Kulový kohout DN 50 na pitnou vodu</t>
  </si>
  <si>
    <t>Kulový kohout DN 40 na pitnou vodu</t>
  </si>
  <si>
    <t>Kulový kohout DN 32 na pitnou vodu</t>
  </si>
  <si>
    <t>Kulový kohout DN 25 na pitnou vodu</t>
  </si>
  <si>
    <t>Kulový kohout DN 20 na pitnou vodu</t>
  </si>
  <si>
    <t>Rohový ventil DN 10, panceřová hadice 0,5m</t>
  </si>
  <si>
    <t>Zpětný ventil DN 50</t>
  </si>
  <si>
    <t>Zpětný ventil DN 40</t>
  </si>
  <si>
    <t>Zpětný ventil DN 25</t>
  </si>
  <si>
    <t>Pojistný ventil DN 25</t>
  </si>
  <si>
    <t>Manometr 0-1MPa</t>
  </si>
  <si>
    <t>Multifunkční termostatický cirkulační ventil
např. MTCV DN20 z mosazi - včetně teploměru</t>
  </si>
  <si>
    <t>Tlaková expanzní nádoba na pitnou vodu objem 200litrů, připojovací armatura flowjet dn25, regulační ventil dn50 - 1-6bar - dodávak, montáž</t>
  </si>
  <si>
    <t>Úpravna dešťových vod - průtok do spotřeby 1,6l/s, skládá se z hrubé sítové filtrace, jemné filtrace a hygienického zabezpečení - GREENLIFE biologický separátor DN200 - 2kusy (biologický separátor organických látek pro instalaci do nádrže), Ponorné čerpadlo do spotřeby - 1,6l/s při 5,5barech, E-tech VN 9/6T 2,2kW ponorné čerpadlo 20m kabel 400V bez plov., Archimede Frekvenční měnič ITTP2.2M-RS 3x--&gt;3x200-400V 2,2kW, Global Water PWB-35LX tl.nádoba bez nožiček 35l 10 bar 1"90C, STF Autoklean 1002, filtr s automatickým proplachem (ref.výr. FMA-1002), s hydropohonem - Prumyslový filtr na studenou a teplou vodu max. 50°C, tlaku 0,25-1 MPa, s automatickým proplachem. Teleso z uhlíkové oceli, s povrchovou úpravou vypalovaným polyester-epoxidovým práškovým lakem. Filtrace vody pres síto z nerez oceli 1.4404 (AISI-316), s PVC podpernou klecí, automatický proplach síta po dosažení nastavené tlakové ztráty nebo casového intervalu. Behem proplachu neprerušena dodávka filtrované vody, odsávací hubice s nylonovými kartáci ovládány hydropohonem. Poréznost filtracního síta volitelná od 100 μm do 1000 μm, standardne dodávané
síto 125 μm (tlaková ztráta cistého síta 0,01 MPa). Volitelné ovládací napetí 6V ss/ 24V ss, napájecí napetí 6V ss/ 230V str. Maximální prutok udáván pri
poréznosti síta 125 μm., SATI NW BAG S 2", rukávový filtr</t>
  </si>
  <si>
    <t>SATI Filtrační rukáv NW BAG/S 25μm, SATI Diferenciální manometr, EKO UV IBP30HO+, nízkotlaká UV jednotka bez stěrače a UV senzoru, Nízkotlaká UV výbojka 254 nm se zvýšeným výkonem, nerez nádoba ss 316L, ventil pro vyprázdnění nádoby, měření počtu
provozních hodin, indikace provozního stavu a poruchy, životnost lampy max 13 000 hodin v závislosti na provozu, hodnota dávky
garantována pro konec životnosti lampy a světelnou propustnost 98 %., řídící systém medium úpravny vody</t>
  </si>
  <si>
    <t>JUDO MHF 1" mV, filtr s manuálním zpětným proplachem</t>
  </si>
  <si>
    <t>Zařizovací předměty</t>
  </si>
  <si>
    <t>PRESTO VOLTA 55150 baterie umyvadlová, 230 VAC/7 VDC trafo, směšovací páčka - Elektronická baterie umyvadlová stojánková, směšovací s mixážní páčkou, napájení transformátor, samouzavírací při výpadku
dodávky el. proudu, se zpětnou klapkou, sítko, flexibilní hadice s rovnými uzavíracími ventily, termální desinfekce (odstranění bakterie legionela), vandaluvzdorné provedení, použité materiály odolné proti korozi a vodnímu kameni</t>
  </si>
  <si>
    <t>RADA Mono 120 sestava umyvadlová/sprchová</t>
  </si>
  <si>
    <t>PRESTO hlavice sprchová pevná (1/2"),s nastavitelným úhlem výtoku, připojení ze zdi - Pevná sprchová hlavice s nastavitelným úhlem výtoku, připojení ze zdi, vandaluvzdorné provedení, použité materiály odolné proti korozi a vodnímu kameni.</t>
  </si>
  <si>
    <t>PRESTO ventil termostatický - Termostatický ventil se zpětnými ventily, hlavice se stupnicí, vandaluvzdorné provedení, použíté materiály odolné proti korozi a
vodnímu kameni. Pro 5 umyvadel nebo 2 sprchy.</t>
  </si>
  <si>
    <t>PRESTO 1020 S DUO baterie umyvadlová, D - Samouzavírací baterie umyvadlová stojánková, který umožňuje výtok vody pouhým stisknutím a to směrem nahoru nebo dolů. Voda se automaticky zastaví po jednoduché časové prodlevě nastavené 7 a 11 sekund, blokovací systém, odolné/vandaluvzdorné provedení, použité materiály odolné proti korozi a vodnímu kameni. Samočistící mechanismus se syntetickým rubínem.</t>
  </si>
  <si>
    <t>RADA Outlook Piëzo senzor - Piezo senzor pro aktivaci výtoku systému Rada Outlook. Aktivace dotykem</t>
  </si>
  <si>
    <t>RADA OUTLOOK 4 Vodovodní a řídící jednotka - Bezpečné směšování vody pro umyvadla a sprchy s možností programování vlastností výtoků, teploty smíchané vody, hygienických
proplachů a termání desinfekce. Typ výtoku kontinuální po nastavený čas, s možností přerušení (start-stop funkce) a po nastavený
čas s následným blokováním. Doba výtoku 1 sek. - 60 min.. Hygienický proplach standard nebo smart. Nastavitelná teplota vody pro proplach. Doba trvání proplachu 1 sek. - 10 min.. Interval proplachu 1 až 7 dnů. Příkon systému 20W</t>
  </si>
  <si>
    <t>RADA OUTLOOK Bezpečnostní senzor - Bezpečností senzor pro deaktivaci systému outlook v průběhu termální desinfekce (obrana před opařením osob)</t>
  </si>
  <si>
    <t>RADA OUTLOOK Vodovodní a řídící jednotka - Bezpečné směšování vody pro umyvadla a sprchy s možností programování vlastností výtoků, teploty smíchané vody, hygienických proplachů a termání desinfekce. Typ výtoku kontinuální po nastavený čas, s možností přerušení (start-stop funkce) a po nastavený
čas s následným blokováním. Doba výtoku 1 sek. - 60 min.. Hygienický proplach standard nebo smart. Nastavitelná teplota vody pro proplach. Doba trvání proplachu 1 sek. - 10 min.. Interval proplachu 1 až 7 dnů. Příkon systému 20W</t>
  </si>
  <si>
    <t>RADA OUTLOOK Bypass - Redukce výtoku pro Rada Outlook. V případě nevyužití všech výtoků je možné přebytečný výtok pomocí redukce spojit se sousedním.</t>
  </si>
  <si>
    <t>RADA OUTLOOK Infra senzor - Bezdotykový infra senzor pro systém Rada Outlook. Aktivace na vzdálenost 0 - 50 mm. Dodáván s 3 m přívodním kabelem s možností prodloužení.</t>
  </si>
  <si>
    <t>RADA OUTLOOK software + USB kabel - Programovací software pro Rada Outlook CD+USB kabel</t>
  </si>
  <si>
    <t>PRESTO ALPA SBCR baterie sprchová - Tlačná samouzavírací baterie sprchová směšovací do zdi s vodotěsným krytem ,včetně krycí růžice, chromovaná ovládací hlavice, typ S - systém znemožňující výtok při trvalém stlačení hlavice odolné/vandaluvzdorné provedení, použité materiály odolné proti korozi a
vodnímu kameni. Samočistící mechanismus se syntetickým rubínem.</t>
  </si>
  <si>
    <t>Závěsné umyvadlo např. JIKA LYRA PLUS, sifon, 2x rohový ventil + přípojná hadice, odtokový komplet</t>
  </si>
  <si>
    <t>Závěsné umyvadlo např. JIKA bezbarier, sifon, ocelové rukojeti, 2x rohový ventil + přípojná hadice, odtokový komplet</t>
  </si>
  <si>
    <t>Pisoárová mísa např. Jika GOLEM 4306. 0 482, systém pro závěsné pisoáry GEBERIT, IR čidlo Sanela AQ SLP 04K</t>
  </si>
  <si>
    <t>Výlevka např. Jika Myra 5104.6, vodovodní baterie</t>
  </si>
  <si>
    <t>Záchodová mísa závěsná např. Jika, systém pro závěsné wc GEBERIT, sedátko</t>
  </si>
  <si>
    <t>Záchodová mísa závěsná bezbariérová např. Jika, systém pro závěsné wc GEBERIT, sedátko, ocelové rukojeti,, rohový ventil, připojovací hadice</t>
  </si>
  <si>
    <t>Sprchová vanička 900x900, sprchová zástěna do výše 2m, rohová, 2 stěny, sprchová sada, vodovodní páková baterie, zápachová uzávěrka pro sprchové kouty</t>
  </si>
  <si>
    <t>Umyvadlová směšovací baterie</t>
  </si>
  <si>
    <t>Pračkový ventil DN50</t>
  </si>
  <si>
    <t>Liniový odtokový žlab do sprchových koutů z nerezové oceli k zabudování do plochy včetně odtoku DN50, montážních potřeb a stavební ochranné zátky, avšak bez krytu žlábku. Stavební délka 800mm - HL50F.0/80</t>
  </si>
  <si>
    <t>Liniový odtokový žlab do sprchových koutů z nerezové oceli k zabudování do plochy včetně odtoku DN50, montážních potřeb a stavební ochranné zátky, avšak bez krytu žlábku. Stavební délka 800mm - HL50F.0/160</t>
  </si>
  <si>
    <t>Liniový odtokový žlab do sprchových koutů z nerezové oceli k zabudování do plochy včetně odtoku DN50, montážních potřeb a stavební ochranné zátky, avšak bez krytu žlábku. Stavební délka 800mm - HL50F.0/110</t>
  </si>
  <si>
    <t>Liniový odtokový žlab do sprchových koutů z nerezové oceli k zabudování do plochy včetně odtoku DN50, montážních potřeb a stavební ochranné zátky, avšak bez krytu žlábku. Stavební délka 800mm - HL50F.0/100</t>
  </si>
  <si>
    <t>Liniový odtokový žlab do sprchových koutů z nerezové oceli k zabudování do plochy včetně odtoku DN50, montážních potřeb a stavební ochranné zátky, avšak bez krytu žlábku. Stavební délka 800mm - HL50F.0/200</t>
  </si>
  <si>
    <t>Liniový odtokový žlab do sprchových koutů z nerezové oceli k zabudování do plochy včetně odtoku DN50, montážních potřeb a stavební ochranné zátky, avšak bez krytu žlábku. Stavební délka 800mm - HL50F.0/150</t>
  </si>
  <si>
    <t>Zabudovaný dřez součást dodávky kuchyňky, sifon, dřezová baterie</t>
  </si>
  <si>
    <t>Přečerpávací jímka</t>
  </si>
  <si>
    <t>Dodávka a montáž čerpadel</t>
  </si>
  <si>
    <t>D04M-LMN1+DN002X4-GSEQ+NK1A2O-10-1,5kW</t>
  </si>
  <si>
    <t>Vodící tyče 45x2 nerez</t>
  </si>
  <si>
    <t xml:space="preserve">Kotevní mat. M16 nerez </t>
  </si>
  <si>
    <t>Držák řetězu a kabelu nerez</t>
  </si>
  <si>
    <t>Montáž čerpadel</t>
  </si>
  <si>
    <t>Dodávka a montáž technologické části ČS</t>
  </si>
  <si>
    <t xml:space="preserve">Zpětná kulová klapka DN 100 </t>
  </si>
  <si>
    <t>EKO šoupě DN 80 PN 16 ( vypouštění )</t>
  </si>
  <si>
    <t>EKO šoupě DN 100 PN 16</t>
  </si>
  <si>
    <r>
      <t>Kulový kohout 2</t>
    </r>
    <r>
      <rPr>
        <sz val="9"/>
        <color indexed="8"/>
        <rFont val="Arial"/>
        <family val="2"/>
        <charset val="238"/>
      </rPr>
      <t>½˝</t>
    </r>
    <r>
      <rPr>
        <sz val="9"/>
        <color indexed="8"/>
        <rFont val="Arial CE"/>
        <family val="2"/>
        <charset val="238"/>
      </rPr>
      <t>" ( proplach )</t>
    </r>
  </si>
  <si>
    <t>Indukční průtokoměr DN100 MQI 99</t>
  </si>
  <si>
    <t>Trubka nerez 108x2</t>
  </si>
  <si>
    <t>Redukce nerez 108x168,3</t>
  </si>
  <si>
    <t>Koleno nerez 100x2</t>
  </si>
  <si>
    <t>T- kus nerez 108x108x108 s náběhem</t>
  </si>
  <si>
    <t>T- kus nerez 108x85x108 - vypouštění</t>
  </si>
  <si>
    <t>T- kus nerez 108x76,1x108 - proplach</t>
  </si>
  <si>
    <t>Lemový nákružek nerez  85x2</t>
  </si>
  <si>
    <t>Lemový nákružek nerez  108x2</t>
  </si>
  <si>
    <t>Lemový nákružek nerez  168,3x2</t>
  </si>
  <si>
    <t>Lemový nákružek PE100 -  160</t>
  </si>
  <si>
    <t>Plochá příruba točivá nerez DN 80</t>
  </si>
  <si>
    <t>Plochá příruba točivá nerez DN 100</t>
  </si>
  <si>
    <t>Plochá příruba točivá nerez DN 150</t>
  </si>
  <si>
    <t>Spojovací materiál nerez pro příruby DN 80,100</t>
  </si>
  <si>
    <t>Spojovací materiál nerez pro příruby DN 150</t>
  </si>
  <si>
    <t>Přípojka proplachu nerez s koncovkou "B"</t>
  </si>
  <si>
    <t>Nerezová konzole pro potrubí DN 108</t>
  </si>
  <si>
    <t>Montáž technologie + příprava na dílně</t>
  </si>
  <si>
    <t>hod.</t>
  </si>
  <si>
    <t>Doprava materiálu a pracovníků max. 2x</t>
  </si>
  <si>
    <t>Dodávka a montáž OK nerez ( podesta  )</t>
  </si>
  <si>
    <t>Nosníky jekl 50x50x3 - nerez</t>
  </si>
  <si>
    <t>Nosníky jekl 40x40x3 - nerez</t>
  </si>
  <si>
    <t>Okopový plech 2000x100x3 - nerez</t>
  </si>
  <si>
    <t>ks.</t>
  </si>
  <si>
    <t>Zábradlí  trubka 35x2 - nerez</t>
  </si>
  <si>
    <t>Kotevní mat.M16 - nerez ( chem. Kotva )</t>
  </si>
  <si>
    <t>Kotevní mat. - nerez komplet M12</t>
  </si>
  <si>
    <r>
      <t xml:space="preserve">Polorošt půlkruch </t>
    </r>
    <r>
      <rPr>
        <sz val="9"/>
        <color indexed="8"/>
        <rFont val="Arial"/>
        <family val="2"/>
        <charset val="238"/>
      </rPr>
      <t>Ø</t>
    </r>
    <r>
      <rPr>
        <sz val="9"/>
        <color indexed="8"/>
        <rFont val="Arial CE"/>
        <family val="2"/>
        <charset val="238"/>
      </rPr>
      <t xml:space="preserve"> 2000 - kompozyt</t>
    </r>
  </si>
  <si>
    <t>komplet</t>
  </si>
  <si>
    <t>Žebřík L - 4.500 mm nerez</t>
  </si>
  <si>
    <t>Výsuvné vstupní madlo</t>
  </si>
  <si>
    <t>Montáž OK komplet + př. na dílně</t>
  </si>
  <si>
    <t>Dodávka a montáž Zvedacího zařízení nostnost do 100kg.</t>
  </si>
  <si>
    <t>Zvedací zařízení ZZN 200 nosnost 200kg, nerez</t>
  </si>
  <si>
    <t>Patka pro horizontální připevnění ZZN200</t>
  </si>
  <si>
    <t xml:space="preserve">Montáž </t>
  </si>
  <si>
    <t>Dodávka a montáž elektro, rozměr rozvaděče 300x400x150mm (základní provedení)</t>
  </si>
  <si>
    <t>Spínací skříň DSPi 60.1  pro 2ks čerpadel</t>
  </si>
  <si>
    <t xml:space="preserve">Plovákový spínač hav. Hlad. </t>
  </si>
  <si>
    <t>Hydrostatická sonda 10m kabel</t>
  </si>
  <si>
    <t>Kabely a ostatní montážní materiál</t>
  </si>
  <si>
    <t>GSM modul</t>
  </si>
  <si>
    <t>Revize zapojení čerpadel</t>
  </si>
  <si>
    <t>Montáž elektro + př. na dílně</t>
  </si>
  <si>
    <t>Doprava materiálu a pracovníků</t>
  </si>
  <si>
    <t>Komplexní vyzkoušení, uvedení do provozu</t>
  </si>
  <si>
    <t>Ostatní konstrukce a práce</t>
  </si>
  <si>
    <t>Protipožární těsnění prostupů ZTI   ( např. INTUMEX)</t>
  </si>
  <si>
    <t>Stavební přípomoce ( frézování drážek do rozměru 100/100 mm pro rozvody ZTI )</t>
  </si>
  <si>
    <t>Lešení</t>
  </si>
  <si>
    <t>celek</t>
  </si>
  <si>
    <t>Montáž zařizovacích předmětů</t>
  </si>
  <si>
    <r>
      <t xml:space="preserve">Výkazy výměr </t>
    </r>
    <r>
      <rPr>
        <sz val="10"/>
        <rFont val="Arial CE"/>
        <family val="2"/>
        <charset val="238"/>
      </rPr>
      <t>(též Soupis prací a dodávek včetně nabídkového ocenění)</t>
    </r>
    <r>
      <rPr>
        <b/>
        <sz val="10"/>
        <rFont val="Arial CE"/>
        <family val="2"/>
        <charset val="238"/>
      </rPr>
      <t>:</t>
    </r>
  </si>
  <si>
    <t xml:space="preserve">Výkaz výměr je zpracován v souladu se zák. č.137/2006 Sb. (§44, odst. (4), písm. b). </t>
  </si>
  <si>
    <t xml:space="preserve">Při vyplňování výkazu výměr je nutné respektovat dále uvedené pokyny: </t>
  </si>
  <si>
    <t>1) Při zpracování nabídky je nutné využít všech částí (dílů) projektu pro provádění stavby (zák. č. 137/2006 Sb., §44, odst. (4), písm. a), tj. technické zprávy, seznamu pozic, všech výkresů, tabulek a specifikací materiálů.</t>
  </si>
  <si>
    <t xml:space="preserve">2) Součástí nabídkové ceny musí být veškeré náklady, aby cena byla konečná a zahrnovala celou dodávku a montáž. </t>
  </si>
  <si>
    <t xml:space="preserve">3) Každá uchazečem vyplněná položka musí obsahovat veškeré technicky a logicky dovoditélné součásti dodávky a montáže (včetně údajů o podmínkách a úhradě licencí potřebných SW). </t>
  </si>
  <si>
    <t xml:space="preserve">4) Dodávky a montáže uvedené v nabídce musí být, včetně veškerého souvisejícího doplňkového, podružného a montážního materiálu, tak, aby celé zařízení bylo funkční a splňovalo všechny předpisy, které se na ně vztahují.  </t>
  </si>
  <si>
    <t>5) Označení výrobků konkrétním výrobcem v projektu pro provádění stavby vyjadřuje standard požadované kvality (zák. č. 137/2006 Sb, §44, odst. (9). Pokud uchazeč nabídne produkt od jiného výrobce je povinen dodržet standard a zároveň, přejímá odpovědnost za správnost náhrady - splnění všech parametrů a koordinaci se všemi navazujícími profesemi, eventuelní nutnost úpravy projektu pro provádění stavby půjde k tíží uchazeče (vybraného dodavatele).</t>
  </si>
  <si>
    <t xml:space="preserve">6) Všechny jednotlivé položky mají sazbu DPH ve výši 21% !!! </t>
  </si>
  <si>
    <t>7) Zařizovací předměty v prostoru gastra nejsou dodávkou ZTI</t>
  </si>
  <si>
    <t>Rozpočet prací a dodávek</t>
  </si>
  <si>
    <t>WELLNESS ČÁST - REKAPITULACE</t>
  </si>
  <si>
    <t>Parní lázeň</t>
  </si>
  <si>
    <t>Herbal sauna</t>
  </si>
  <si>
    <t>Bi-o sauna</t>
  </si>
  <si>
    <t>Ceremoniální sauna</t>
  </si>
  <si>
    <t>Ledová studna - technologie</t>
  </si>
  <si>
    <t>Kompletační činnost</t>
  </si>
  <si>
    <t>PARNÍ LÁZEŇ</t>
  </si>
  <si>
    <t>Pozice na výkrese</t>
  </si>
  <si>
    <t>Zkrácený text dodávky - montáže</t>
  </si>
  <si>
    <t>POČET</t>
  </si>
  <si>
    <t>J.CENA</t>
  </si>
  <si>
    <r>
      <t>Rozměry  (š x h x v): 2250 x 3523 x</t>
    </r>
    <r>
      <rPr>
        <sz val="8"/>
        <rFont val="Calibri"/>
        <family val="2"/>
        <charset val="238"/>
      </rPr>
      <t xml:space="preserve"> 2300/2100 mm</t>
    </r>
  </si>
  <si>
    <t xml:space="preserve">Konstrukce lázně z EB Systemu se síťovinou a stěrkovým povrchem (Připraveno pro hydroizolaci a následnou pokládku) - tj. stěny, sedáky ve dvou úrovních, strop. Výrobní dokumentace. </t>
  </si>
  <si>
    <t>elektrické topení pro sedáky a podlahu - 150W/m2  s teplotním čidlem a řízením teploty</t>
  </si>
  <si>
    <t>dveře parní lázně 850 x 200 cm, včetně AL zárubně pantů a skla 8mm, barva BRONZ</t>
  </si>
  <si>
    <t>dodávka a stavba (montáž) lázně včetně spotřebního materiálu</t>
  </si>
  <si>
    <t>technologie lázně</t>
  </si>
  <si>
    <t>elektrodový parní generátor - profesionální použití</t>
  </si>
  <si>
    <t>úpravna vody</t>
  </si>
  <si>
    <t>parní vedení FLEX/NEREZ</t>
  </si>
  <si>
    <t>dávkování esencí pro 1 druh vonné esence</t>
  </si>
  <si>
    <t>esence 3 l dle výběru</t>
  </si>
  <si>
    <t>bodové osvětlení včetně trafa</t>
  </si>
  <si>
    <t>hadice pro oplach včetně armatur</t>
  </si>
  <si>
    <t>"HELP" tlačítko</t>
  </si>
  <si>
    <t>ventilace</t>
  </si>
  <si>
    <t>montáž technologie, vodoinstalace, elektroinstalace a spotřební materiál</t>
  </si>
  <si>
    <t>podružný rozvaděč včetně rozvodů a instalace</t>
  </si>
  <si>
    <t>obklady a obkladačské práce</t>
  </si>
  <si>
    <t>keramický mozaikový obklad (materiál dle výběru) - uvnitř lázně</t>
  </si>
  <si>
    <t>stavební chemie - polyuretanová lepidla, epoxidová spárovací hmota, hydroizolace apod.</t>
  </si>
  <si>
    <t>kompletní obkladačské práce uvnitř kabiny</t>
  </si>
  <si>
    <t>finální stěrka + barva stropu - dle výběru RAL</t>
  </si>
  <si>
    <t>CELKEM ZA PARNÍ LÁZEŇ</t>
  </si>
  <si>
    <r>
      <t>Rozměry  (š x h x v): 3950 x 2870 x</t>
    </r>
    <r>
      <rPr>
        <sz val="8"/>
        <rFont val="Calibri"/>
        <family val="2"/>
        <charset val="238"/>
      </rPr>
      <t xml:space="preserve"> 2400/2100 mm</t>
    </r>
  </si>
  <si>
    <t>PARNÍ LÁZEŇ 2</t>
  </si>
  <si>
    <t>reproduktory (pár, bez zdroje hudby)</t>
  </si>
  <si>
    <t>dávkování solného roztoku do prostoru parní lázně</t>
  </si>
  <si>
    <t>optovláknové osvětlení "hvězdné nebe" (120 bodů, náhodný rozptyl)</t>
  </si>
  <si>
    <t>HERBAL SAUNA</t>
  </si>
  <si>
    <t>Rozměry  (š x h x v): 3935 x 2900 x 2400 mm</t>
  </si>
  <si>
    <t xml:space="preserve">veřejná vestavěná sauna sendvičového typu. Cena zahrnuje vnitřní obložení stěn z kanadské borovice HEMLOCK + KAMENNÝ OBKLAD stěny u topidla, interiér GRAND - masiv ABACHI v kombinaci masiv CEDR, 3 x lavice šíře 600mms masivní přední a zadní hranou z CEDRU - vyjímatelné rošty, tvarované opěrky zad GRAND, výplně mezi lavicemi GRAND, 3x tvarovaný podhlavník GRAND, kryt kamen GRAND, podlahový rošt, 2x světlo s krytem GRAND, teploměr/vlhkoměr, 3X přesýpací hodiny, nouzové osvětlení, nouzové tlačítko. Topidlo MADE IN GERMANY, výrobce EOS - typ GOLIATH (18,0kW/380V), lávové kameny, možno polévat, topidlo osazeno automatickou ochranou EOS Cover protection rail  - dle typu topidla regulace externí digitální značky EOS typ ECON D4 s grafickým podsvíceným LCD displejem - menu v českém jazyce, umožňuje nastavení teploty, doby provozu, času zapnutí a intenzity vnitřního osvětlení, 2x teplotní čidlo pro lepší rozložení teploty v sauně. Elektrorevize. Dveře bezprahové , AL zárubeň, křídlo celoskleněné BRONZ 8mm, zavírání, panty  DORMA, madlo váleček, závěs nad topidlo pro bylinné esence, zabudované reproduktory
</t>
  </si>
  <si>
    <t>CELKEM ZA HERBAL SAUNU</t>
  </si>
  <si>
    <t>BI-O SAUNA</t>
  </si>
  <si>
    <t>Rozměry  (š x h x v): 3600 x 2870 x 2400 mm</t>
  </si>
  <si>
    <t>3.19</t>
  </si>
  <si>
    <t xml:space="preserve">veřejná vestavěná sauna sendvičového typu. Cena zahrnuje vnitřní obložení stěn z masivního širokého CEDRu, interiér MODUS - Amasiv ABACHI v kombinaci masiv CEDR - 4 x lavice MODUS šíře 500 - 600mm v kombinaci ABACHI/CEDR-  vyjímatelné rošty, opěrky zad MODUS v kombinaci ABACHI/CEDR, mezilavicová výplň, 4x  podhlavníky,  kryt kamen, podlahový rošt, zabudované reproduktory, barevné stropní osvětlení, 2x osvětlení s krytem, teploměr kulatý, nouzové osvětlení, nouzové tlačítko. Topidlo MADE IN GERMANY, výrobce EOS typ BI-O MAT (2 x 9,0kW/380V) topidlo s vyvíječem páry, lávové kameny - dle typu topidla regulace externí digitální značky EOS typ ECON H4 s grafickým podsvíceným LCD displejem - menu v českém jazyce, umožňuje nastavení teploty, doby provozu, času zapnutí a intenzity vnitřního osvětlení, 2x teplotní čidlo pro lepší rozložení teploty v sauně, vlhkostní čidlo. Elektrorevize. Dveře bezprahové , AL zárubeň, křídlo celoskleněné BRONZ 8mm, zavírání, panty  DORMA, madlo váleček.
</t>
  </si>
  <si>
    <t>CELKEM ZA  BI-O SAUNU</t>
  </si>
  <si>
    <t>CEREMONIÁLNÍ SAUNA</t>
  </si>
  <si>
    <t>Rozměry  (š x h x v): 5000 x 5425 x 2400 mm</t>
  </si>
  <si>
    <t xml:space="preserve">veřejná vestavěná sauna sendvičového typu. Cena zahrnuje vnitřní obložení z stěnkartáčované široké THERMO OLŠE, interiér HORIZON -- masiv ABACHI - lavice HORIZON šíře 600mm -  vyjímatelné rošty, opěrky zad HORIZON, mezilavicová výplň HORIZON, 4x podhlavníky,  kryt kamen HORIZON, podlahový rošt, 4x světlo s krytem, stropní bodová světla, teploměr kulatý, nouzové osvětlení, nouzové tlačítko. Topidlo MADE IN GERMANY, výrobce EOS (36,0kW/380V), lávové kameny, možno polévat, topidlo osazeno automatickou ochranou EOS Cover protection rail  - dle typu topidla, regulace externí digitální značky EOS typ ECON D4 s grafickým podsvíceným LCD displejem - menu v českém jazyce, umožňuje nastavení teploty, doby provozu, času zapnutí a intenzity vnitřního osvětlení, 2x teplotní čidlo pro lepší rozložení teploty v sauně. Elektrorevize. 2 X dveře bezprahové , AL zárubeň, křídlo celoskleněné BRONZ 8mm, zavírání, panty  DORMA, madlo váleček.
</t>
  </si>
  <si>
    <t>CELKEM ZA CEREMONIÁLNÍ SAUNU</t>
  </si>
  <si>
    <t>LEDOVÁ STUDNA - TECHNOLOGIE</t>
  </si>
  <si>
    <t>technologie ledové tříště</t>
  </si>
  <si>
    <t>výrobník ledové tříště bez snímače - 150 kg/24 hod</t>
  </si>
  <si>
    <t>nosná konstrukce ledové studny (nosné profily + deska)</t>
  </si>
  <si>
    <t>vývod do jímky - nerez</t>
  </si>
  <si>
    <t>CELKEM ZA LEDOVOU STUDNU</t>
  </si>
  <si>
    <t xml:space="preserve">POZNÁMKY K SOUPISU ZAŘÍZENÍ VE VÝKAZU VÝMĚR 
- PLAVECKÝ BAZÉN LITVÍNOV - </t>
  </si>
  <si>
    <r>
      <t xml:space="preserve">Číselné pozicování soupisu a výkresu:
</t>
    </r>
    <r>
      <rPr>
        <sz val="12"/>
        <rFont val="Arial"/>
        <family val="2"/>
        <charset val="238"/>
      </rPr>
      <t>Pořadová čísla v legendě souhlasí s pozičními čísly na výkresech</t>
    </r>
  </si>
  <si>
    <r>
      <t xml:space="preserve">Názvy výrobků:
</t>
    </r>
    <r>
      <rPr>
        <sz val="12"/>
        <rFont val="Arial"/>
        <family val="2"/>
        <charset val="238"/>
      </rPr>
      <t>Případné uvedené názvy výrobků s typovým označením nebo názvem výrobce jsou pouze informativního charakteru a slouží k popsání stanovené kvality a jakosti výrobku</t>
    </r>
  </si>
  <si>
    <r>
      <t xml:space="preserve">Realizační upřesnění rozměrů na stavbě: 
</t>
    </r>
    <r>
      <rPr>
        <sz val="12"/>
        <rFont val="Arial"/>
        <family val="2"/>
        <charset val="238"/>
      </rPr>
      <t>Veškeré rozměry technologického zařízení v této tabulce budou upraveny dle skutečnosti na stavbě a dle vybraných typů zařizovacích předmětů a kuchyňské technologie a případně přizpůsobeny stávající technologii</t>
    </r>
  </si>
  <si>
    <r>
      <t xml:space="preserve">Instalační vývody:
</t>
    </r>
    <r>
      <rPr>
        <sz val="12"/>
        <rFont val="Arial"/>
        <family val="2"/>
        <charset val="238"/>
      </rPr>
      <t>Veškeré instalační vývody včetně dimenzí a příkonu před jejich realizací upřesní vybraný dodavatel kuchyňské technologie</t>
    </r>
  </si>
  <si>
    <r>
      <t xml:space="preserve">Doplňková ochrana a uzemnění zařízení:
</t>
    </r>
    <r>
      <rPr>
        <sz val="12"/>
        <rFont val="Arial"/>
        <family val="2"/>
        <charset val="238"/>
      </rPr>
      <t>Veškeré kovové zařízení musí být ochranně pospojováno</t>
    </r>
  </si>
  <si>
    <r>
      <t xml:space="preserve">Požadavky na standardy technologického vybavení gastronomického provozu:
</t>
    </r>
    <r>
      <rPr>
        <sz val="12"/>
        <rFont val="Arial"/>
        <family val="2"/>
        <charset val="238"/>
      </rPr>
      <t>Veškeré stoly, pokud není specifikováno jinak – NEREZ, zemnící šrouby na zadních nohách ve výšce cca 70 mm, skříňky je možné uzemnit na horní stěně skříňky.</t>
    </r>
  </si>
  <si>
    <t xml:space="preserve">Materiály a zpracování nerezového nábytku: </t>
  </si>
  <si>
    <t>Následující specifikace se vztahují na všechny položky zmíněné dále, které jsou zkonstruované na míru. Všechny použité materiály musí být nové a musí mít nejvyšší kvalitu, schválenou pro dané odvětví, jakož i musejí odpovídat specifikovaným jakostním normám.</t>
  </si>
  <si>
    <r>
      <t xml:space="preserve">Typ nerezové normativní oceli:   
</t>
    </r>
    <r>
      <rPr>
        <sz val="12"/>
        <rFont val="Arial"/>
        <family val="2"/>
        <charset val="238"/>
      </rPr>
      <t xml:space="preserve"> - austenitická nerezová ocel schválená do potravinářství, typ CrNi 18/10, chemické složení C max. 0,07 %, Cr 17 – 19 %, Ni 8,5 – 10,5 %, jakost dle ČSN 17240, 17241, DIN W. Nr. 1.4301, ASTM 304 s atesty pro použití ke styku s potravinami, povrchové brusné provedení v jemnosti "240" nebo v úpravě "Scotchbrite"</t>
    </r>
  </si>
  <si>
    <t>Nerezová ocel musí odpovídat předem stanovené tloušťce dle norem, a to následovně (minimální tloušťka):</t>
  </si>
  <si>
    <t>– Dřezy, hluboké 1,0 mm</t>
  </si>
  <si>
    <t>– Odkapávací pulty 1-1,5 mm</t>
  </si>
  <si>
    <t>– Pracovní stoly 1-1,5 mm</t>
  </si>
  <si>
    <t>– Police v podstavbách 1,0 mm</t>
  </si>
  <si>
    <t>– Korpusy skříněk 1,0- 1,5 mm</t>
  </si>
  <si>
    <t>– Nerezové trubkoví (40x40 mm) 1,0 mm</t>
  </si>
  <si>
    <t>– Vodící lišty 1,5 mm</t>
  </si>
  <si>
    <t>– Základny skříněk 1,0 mm</t>
  </si>
  <si>
    <t>– Deskové regály 1-51,3 mm</t>
  </si>
  <si>
    <t>– Dvířka 1,0 mm</t>
  </si>
  <si>
    <r>
      <t xml:space="preserve">Desky pracovní stolové
</t>
    </r>
    <r>
      <rPr>
        <sz val="12"/>
        <rFont val="Arial"/>
        <family val="2"/>
        <charset val="238"/>
      </rPr>
      <t>Pracovní desky i dřezové musí být vyrobeny z austenitické nerezavějící oceli 18Cr/10Ni jakosti dle ČSN 17240,17241,DIN W.Nr.1.4301, ASTM 304 s atesty pro použití ke styku s potravinami.
Síla použitého materiálu desky min. 1-1,5 mm s nerez výztuhami. Deska plně zavařena a vybroušena a bez nebo s límcem-límci i po straně a ze zadní strany jsou límce plně uzavřené. Desky budou opatřeny povrchovou úpravou broušenou se zrnem o hodnotě 240 nebo leském kartáčovém povrchu Scotchbrite.. Svaření a následné vybroušení svislých rohů desky o tloušťkách 40 nebo 50 mm a dle přání i jiného rozměru, je provedeno s napojením na uvedenou hodnotu brusu.  Deska tak musí tvořit s podnožím kompaktní celek vyhovující nejpřísnějším hygienickým předpisům.</t>
    </r>
  </si>
  <si>
    <r>
      <t xml:space="preserve">Desky pracovní nerezové dřezové
</t>
    </r>
    <r>
      <rPr>
        <sz val="12"/>
        <rFont val="Arial"/>
        <family val="2"/>
        <charset val="238"/>
      </rPr>
      <t>Pracovní desky musí být opatřeny vevařeným lisovaným dřezy nebo dřezy o příslušných velikostech a hloubce. Vevaření musí být provedeno s vybroušeným bezespárovým napojením bez vizuální možnosti zjištění místa tohoto napojení.</t>
    </r>
  </si>
  <si>
    <r>
      <t xml:space="preserve">Zásuvky nerezového nábytku
</t>
    </r>
    <r>
      <rPr>
        <sz val="12"/>
        <rFont val="Arial"/>
        <family val="2"/>
        <charset val="238"/>
      </rPr>
      <t>Uchyceny jsou na nerezových teleskopických trojdílných držácích nebo vysouvatelných nerezových dvoudílných držácích v provedení pro možnost plného vysunutí zásuvek a pro možnost event. vložení GN 1/1.
Uzamykatelná nebo neuzamykatelná čela zásuvek musí být uzavřená a musí být opatřeny madly  bez použití plastických hmot.  Zásuvky budou provedeny buď v bloku a jako zásuvkový blok budou použity u stolů nebo budou používány jednotlivě a včetně nerezového krytu jsou umístěny pod deskou stolu samostatně nebo vedle sebe.</t>
    </r>
  </si>
  <si>
    <r>
      <t xml:space="preserve">Nerezové stoly
</t>
    </r>
    <r>
      <rPr>
        <sz val="12"/>
        <rFont val="Arial"/>
        <family val="2"/>
        <charset val="238"/>
      </rPr>
      <t xml:space="preserve">Budou tvořeny pracovní nerezovou deskou a podnožím různého osazení – např. pouze vlastním podnožím nebo podnožím s odkládací nerezovou policí nebo i s bočním a zadním oplechováním nebo uzavřeným podnožím, opatřeným dvířky posuvnými nebo uchycenými na pantech nebo se zásuvkovým blokem a prostory pro GN. U Provedení skříňkového tzn ze třech stran zaplechován s policí, bez police, s čelními dvířky apod. bude dodáno  skříňkové provedení v běžném hygienickém standardu. Pro podnoží bude rovněž použity nerezové materiály z austenitické nerezavějící oceli 18Cr/10Ni jakosti dle ČSN 17240,17241,DIN W.Nr.1.4301, ASTM 304 s atesty pro použití ke styku s potravinami. Pro nohy bude použitý jäcklový materiál 40/40 mm o tloušťce stěny 1,5 mm. Pro oplechování bude použit nerezový plech o tloušťce min. 1 mm a pro police nerezové výztuhy s tím, že police bude přivařena k nosné konstrukci stolu nebo bokům stolu.
Podnoží musí být opatřeno nosnými stavitelnými nožičkami z plastu o možnosti regulace výšky stolu v rozmezí až 30mm.
Ve standardu nesmí být žádné spoje provedeny nýtováním. Jsou provedeny pouze svářením pod ochranou atmosférou argonu. A řádně očištěny od svařování. </t>
    </r>
  </si>
  <si>
    <t>Legenda: K - volný kabel v chráničce dle ČSN, Z - zásuvka, SV - studená voda, TV - teplá voda, SVM - studená voda změkčená, R - roháček, P - pračkový ventil, V - kulový ventil, BN a BS - baterie nástěnná a stolní (nebude-li uvedeno jinak, dodávka stavby), mezi přívod plynu a plynový přístroj musí být vždy nainstalován uzávěr (dodávka stavby), mezi přívod elektřiny a elektrický stroj musí být vždy nainstalována zásuvka nebo nebo předřazený příslušný fázový vypínač (dodávka stavby), SJ - elektrické stroje samostatně jištěné,  nemobilní stroje a zařízení musí být uzemněny ochranným pospojením, ZTI odpady instalované před termickými přístroji (varné, smažící, pečící, fritovací stroje) odolné 100 °C, NČP(mm)=míra nad čistou podlahou, rozměry(mm): šířka x hloubka x výška</t>
  </si>
  <si>
    <t>TABULKA  POTŘEB  MÉDIÍ  TECHNOLOGIE  KUCHYNĚ</t>
  </si>
  <si>
    <t>A</t>
  </si>
  <si>
    <t xml:space="preserve">Soupis gastrotechnologického zařízení </t>
  </si>
  <si>
    <t>elektřina</t>
  </si>
  <si>
    <t>voda</t>
  </si>
  <si>
    <t>kanaliz.</t>
  </si>
  <si>
    <t>poznámka</t>
  </si>
  <si>
    <t>cena ks
bez DPH</t>
  </si>
  <si>
    <t>celkem
bez DPH</t>
  </si>
  <si>
    <t>kW/ks</t>
  </si>
  <si>
    <t>napětí V</t>
  </si>
  <si>
    <t>celkem kW</t>
  </si>
  <si>
    <t>SV</t>
  </si>
  <si>
    <t>TV</t>
  </si>
  <si>
    <t>DN</t>
  </si>
  <si>
    <t>1. NP</t>
  </si>
  <si>
    <t>ZÁZEMÍ ZAMĚSTNANCŮ (PRO PROVOZ V 1.NP)</t>
  </si>
  <si>
    <r>
      <rPr>
        <b/>
        <sz val="11"/>
        <rFont val="Arial"/>
        <family val="2"/>
        <charset val="238"/>
      </rPr>
      <t xml:space="preserve">šatní skříň, 2 sekcová, s lavicí, </t>
    </r>
    <r>
      <rPr>
        <sz val="11"/>
        <rFont val="Arial"/>
        <family val="2"/>
        <charset val="238"/>
      </rPr>
      <t xml:space="preserve">
 - provedení lamino (výběr dezénu lamina podle požadavku 
   provozovatele)
 - s odděleným uložením civilního a pracovního oděvu, 
 - šatní skříňka s odvětráním, 
 - rozměry cca: 400x600+300x900 mm</t>
    </r>
  </si>
  <si>
    <t xml:space="preserve"> - dodávka gastra</t>
  </si>
  <si>
    <t>keramické umyvadlo, vč. pákové směšovací baterie,
 - směšovací na TV a SV
 - vč. dávkovače jednorázových papírových  ručníků, 
 - vč. dávkovače tekutého mýdla</t>
  </si>
  <si>
    <t>½ – R</t>
  </si>
  <si>
    <t>DN40</t>
  </si>
  <si>
    <t xml:space="preserve"> - dodávka stavby
 - požadavky na stavební připravenost určí ZTI</t>
  </si>
  <si>
    <t>sprchový kout
 - rozměry cca: 900x800 mm</t>
  </si>
  <si>
    <t>kombinové WC, 
 - technická sanitární keramika, 
 - s duálním splachovací nadrží, 
 - rozměry cca: 710x455x855 mm</t>
  </si>
  <si>
    <t>DN110</t>
  </si>
  <si>
    <t>PROVOZNÍ CHODBA</t>
  </si>
  <si>
    <r>
      <rPr>
        <b/>
        <sz val="11"/>
        <rFont val="Arial CE"/>
        <family val="2"/>
        <charset val="238"/>
      </rPr>
      <t xml:space="preserve">mrazící skříň profesionální, </t>
    </r>
    <r>
      <rPr>
        <sz val="11"/>
        <rFont val="Arial CE"/>
        <family val="2"/>
        <charset val="238"/>
      </rPr>
      <t xml:space="preserve">
 - bílé provedení, objem brutto 600 litrů,
 - čistý objem 570 lit., uzamykatelná, 
 - výparníkové police, manuální odtávání odtávání, 
 - 6 výparníkových polic, možnost uložení přepravky
 - termostatická regulace od -10 až -25 °C,
</t>
    </r>
    <r>
      <rPr>
        <sz val="11"/>
        <rFont val="Arial"/>
        <family val="2"/>
        <charset val="1"/>
      </rPr>
      <t xml:space="preserve"> - rozměry: 780x700x1895 mm</t>
    </r>
  </si>
  <si>
    <t>230-Z</t>
  </si>
  <si>
    <t xml:space="preserve"> - dodávka gastra
</t>
  </si>
  <si>
    <r>
      <t xml:space="preserve">manipulační vozík, 2 x policový, </t>
    </r>
    <r>
      <rPr>
        <sz val="11"/>
        <rFont val="Arial CE"/>
        <family val="2"/>
        <charset val="238"/>
      </rPr>
      <t xml:space="preserve">
 - nerezové provedení, nosnost 120 kg,
 - otoční kolečka, 2 x kolečka s brzdou, 
 - rozměry: 900x600x850</t>
    </r>
  </si>
  <si>
    <r>
      <rPr>
        <b/>
        <sz val="11"/>
        <rFont val="Arial CE"/>
        <family val="2"/>
        <charset val="238"/>
      </rPr>
      <t>chladící skříň profesionální, na GN 2/1</t>
    </r>
    <r>
      <rPr>
        <sz val="11"/>
        <rFont val="Arial CE"/>
        <family val="2"/>
        <charset val="238"/>
      </rPr>
      <t xml:space="preserve">, 
 - bílé provedení, objem brutto 600 litrů,
 - čistý objem 570 lit., uzamykatelná, 
 - 4x police, automatické odtávání, 
 - možnost uložení přepravky nebo GN 2/1, 
 - termostatická regulace od -2 až +8 °C,
</t>
    </r>
    <r>
      <rPr>
        <sz val="11"/>
        <rFont val="Arial"/>
        <family val="2"/>
        <charset val="1"/>
      </rPr>
      <t xml:space="preserve"> - rozměry: 780x700x1895 mm</t>
    </r>
  </si>
  <si>
    <t>ÚKLIDOVÁ MÍSTNOST</t>
  </si>
  <si>
    <t>keramická výlevka, 
 - vč. nástěnné směšovací baterie na TV a SV</t>
  </si>
  <si>
    <r>
      <rPr>
        <b/>
        <sz val="11"/>
        <rFont val="Arial"/>
        <family val="2"/>
        <charset val="238"/>
      </rPr>
      <t>prokládací regál na úklidové prostředky</t>
    </r>
    <r>
      <rPr>
        <sz val="11"/>
        <rFont val="Arial"/>
        <family val="2"/>
        <charset val="238"/>
      </rPr>
      <t>, 
 - nerezové provedení gastronomická chromniklová ocel ve   
   třídě DIN 18/10 - AISI 304,  
 - 4 x plná police, 
 - výškově stavitelné nohy, 
 - rozměry cca: 750x600x1800 mm</t>
    </r>
  </si>
  <si>
    <t>HRUBÁ PŘÍPRAVNA ZELENINY</t>
  </si>
  <si>
    <r>
      <rPr>
        <b/>
        <sz val="11"/>
        <color indexed="8"/>
        <rFont val="Arial"/>
        <family val="2"/>
        <charset val="238"/>
      </rPr>
      <t xml:space="preserve">pracovní stůl s dvoudřezem, </t>
    </r>
    <r>
      <rPr>
        <sz val="11"/>
        <color indexed="8"/>
        <rFont val="Arial"/>
        <family val="2"/>
        <charset val="238"/>
      </rPr>
      <t xml:space="preserve">
 - nerezové provedení gastronomická chromniklová ocel ve   
   třídě DIN 18/10 - AISI 304,  
 - 2 x vevařený dřezový výlisek 400x400x250 mm, 
 - pracovní deska v přechodu na stěny opatřena zvýšeným
   límcem,
 - spodní plná police, 
 - výškově stavitelné nohy, 
 - rozměry cca: 2000x700x900 mm</t>
    </r>
  </si>
  <si>
    <t>DN50</t>
  </si>
  <si>
    <r>
      <rPr>
        <b/>
        <sz val="11"/>
        <rFont val="Arial"/>
        <family val="2"/>
        <charset val="238"/>
      </rPr>
      <t xml:space="preserve">baterie stolní páková, </t>
    </r>
    <r>
      <rPr>
        <sz val="11"/>
        <rFont val="Arial"/>
        <family val="2"/>
        <charset val="238"/>
      </rPr>
      <t xml:space="preserve">
 - otočné raménko, 
 - směšovací na TV a SV</t>
    </r>
  </si>
  <si>
    <r>
      <rPr>
        <b/>
        <sz val="11"/>
        <rFont val="Arial CE"/>
        <family val="2"/>
        <charset val="238"/>
      </rPr>
      <t>nástěnná police jednopatrová,</t>
    </r>
    <r>
      <rPr>
        <sz val="11"/>
        <rFont val="Arial CE"/>
        <family val="2"/>
        <charset val="238"/>
      </rPr>
      <t xml:space="preserve">
 - nerezové provedené gastronomická chromniklová ocel ve   
   třídě DIN 18/10 - AISI 304,  
 - se zadním zvýšeným límcem,
 - rozměry cca: 1900x300x300 mm</t>
    </r>
  </si>
  <si>
    <t>SUCHÝ SKLAD</t>
  </si>
  <si>
    <r>
      <rPr>
        <b/>
        <sz val="11"/>
        <color indexed="8"/>
        <rFont val="Arial"/>
        <family val="2"/>
        <charset val="238"/>
      </rPr>
      <t>skladový regál - zátěžová sestava, kovový, 5-ti policový</t>
    </r>
    <r>
      <rPr>
        <sz val="11"/>
        <color indexed="8"/>
        <rFont val="Arial"/>
        <family val="2"/>
        <charset val="238"/>
      </rPr>
      <t>,
 - komaxitové zátěžové stojny, 
 - přestavitelné pozinkové police, 
 - minimální nosnost 1 police 150 kg,
 - rozměry cca: 1500x600x2000 mm</t>
    </r>
  </si>
  <si>
    <r>
      <rPr>
        <b/>
        <sz val="11"/>
        <color indexed="8"/>
        <rFont val="Arial"/>
        <family val="2"/>
        <charset val="238"/>
      </rPr>
      <t>skladový regál - zátěžová sestava, kovový, 5-ti policový</t>
    </r>
    <r>
      <rPr>
        <sz val="11"/>
        <color indexed="8"/>
        <rFont val="Arial"/>
        <family val="2"/>
        <charset val="238"/>
      </rPr>
      <t>,
 - komaxitové zátěžové stojny, 
 - přestavitelné pozinkové police, 
 - minimální nosnost 1 police 150 kg,
 - rozměry cca: 1400x500x2000 mm</t>
    </r>
  </si>
  <si>
    <t>NÁPOJOVÉ VÝČEPNÍ HOSPODÁŘSTVÍ</t>
  </si>
  <si>
    <t>KEG nápojové sudy, 
 - objem 30 (50) litrů</t>
  </si>
  <si>
    <t xml:space="preserve"> - dodávka provozovatele 
(prostřednictvím vybraného pivovaru)</t>
  </si>
  <si>
    <t>rozvodové pythony pro nápoje, 
 - včetně průchodu do skladu nápojů,
 - trasové rozvody horizontální + vertikální</t>
  </si>
  <si>
    <t>230 - Z</t>
  </si>
  <si>
    <t xml:space="preserve"> - dodávka stavby
(prostřednictvím vybraného pivovaru)</t>
  </si>
  <si>
    <t>SKLAD ORGANICKÉHO ODPADU / VRATNÝCH OBALŮ</t>
  </si>
  <si>
    <r>
      <rPr>
        <b/>
        <sz val="11"/>
        <rFont val="Arial"/>
        <family val="2"/>
        <charset val="238"/>
      </rPr>
      <t xml:space="preserve">chladící skříň profesionální, </t>
    </r>
    <r>
      <rPr>
        <sz val="11"/>
        <rFont val="Arial"/>
        <family val="2"/>
        <charset val="238"/>
      </rPr>
      <t xml:space="preserve">
 - bílé provedení, objem 360 litrů, 
 - uzamykatelná, ventilační chlazení, 
 - teplotní regulace od -2 do +8 °C,
 - roštové police, automatické odtávání, 
 - rozměry: 600x600x1850 mm</t>
    </r>
  </si>
  <si>
    <r>
      <rPr>
        <b/>
        <sz val="11"/>
        <rFont val="Arial"/>
        <family val="2"/>
        <charset val="238"/>
      </rPr>
      <t xml:space="preserve">prokládací regál, 4 - policový, s úkosem, </t>
    </r>
    <r>
      <rPr>
        <sz val="11"/>
        <rFont val="Arial"/>
        <family val="2"/>
        <charset val="238"/>
      </rPr>
      <t xml:space="preserve">
 - nerezové provedení gastronomická chromniklová ocel ve   
   třídě DIN 18/10 - AISI 304,  
 - 4 x plná police, 
 - výškově stavitelné nohy, 
 - rozměry cca: 900x600x1800 mm</t>
    </r>
  </si>
  <si>
    <t>nástěnná baterie se hadicí, 
 - směšovací na TV a SV</t>
  </si>
  <si>
    <t>podlahová gule, 
 - čistitelný a vajímatelný rošt</t>
  </si>
  <si>
    <t>ČISTÁ PŘÍPRAVNA ZELENINY</t>
  </si>
  <si>
    <r>
      <rPr>
        <b/>
        <sz val="11"/>
        <color indexed="8"/>
        <rFont val="Arial"/>
        <family val="2"/>
        <charset val="238"/>
      </rPr>
      <t xml:space="preserve">pracovní stůl s dřezem, </t>
    </r>
    <r>
      <rPr>
        <sz val="11"/>
        <color indexed="8"/>
        <rFont val="Arial"/>
        <family val="2"/>
        <charset val="238"/>
      </rPr>
      <t xml:space="preserve">
 - nerezové provedení gastronomická chromniklová ocel ve   
   třídě DIN 18/10 - AISI 304,  
 - vevařený dřezový výlisek 400x400x250 mm, 
 - pracovní deska v přechodu na stěny opatřena zvýšeným
   límcem,
 - spodní plná police, 
 - výškově stavitelné nohy, 
 - rozměry cca: 2500x700x900 mm</t>
    </r>
  </si>
  <si>
    <r>
      <rPr>
        <b/>
        <sz val="11"/>
        <rFont val="Arial CE"/>
        <family val="2"/>
        <charset val="238"/>
      </rPr>
      <t>nástěnná skříňka s policí, uzavřená křídlovými dveřmi,</t>
    </r>
    <r>
      <rPr>
        <sz val="11"/>
        <rFont val="Arial CE"/>
        <family val="2"/>
        <charset val="238"/>
      </rPr>
      <t xml:space="preserve">
 - nerezové provedené gastronomická chromniklová ocel ve   
   třídě DIN 18/10 - AISI 304,  
 - tuhá celonerezová svařovaná konstrukce z uzavřeného 
   profilu,
 - rozměry: 1200x350x650 mm</t>
    </r>
  </si>
  <si>
    <r>
      <rPr>
        <b/>
        <sz val="11"/>
        <color indexed="8"/>
        <rFont val="Arial"/>
        <family val="2"/>
        <charset val="238"/>
      </rPr>
      <t xml:space="preserve">pracovní stůl s policí, </t>
    </r>
    <r>
      <rPr>
        <sz val="11"/>
        <color indexed="8"/>
        <rFont val="Arial"/>
        <family val="2"/>
        <charset val="238"/>
      </rPr>
      <t xml:space="preserve">
 - nerezové provedení gastronomická chromniklová ocel ve   
   třídě DIN 18/10 - AISI 304,  
 - pracovní deska v přechodu na stěny opatřena zvýšeným
   límcem,
 - spodní plná police, 
 - výškově stavitelné nohy, 
 - rozměry cca: 1300x700x900 mm</t>
    </r>
  </si>
  <si>
    <r>
      <rPr>
        <b/>
        <sz val="11"/>
        <rFont val="Arial CE"/>
        <family val="2"/>
        <charset val="238"/>
      </rPr>
      <t xml:space="preserve">chladící pracovní stůl, se dřezem, </t>
    </r>
    <r>
      <rPr>
        <sz val="11"/>
        <rFont val="Arial CE"/>
        <family val="2"/>
        <charset val="238"/>
      </rPr>
      <t xml:space="preserve">
 - nerezové provedení, chladící izolace o síle 60 mm, 
 - pracovní deska se zadním límcem, 
 - chladící agregát vlevo, 
 - 6 x chlazení prostor na GN 1/1, dveřní sekce
 - možnost teplotní regulace od +2 do +8 °C, 
 - výškově stavitelné nohy, 
 - rozměry cca: 1800x700x850 mm</t>
    </r>
  </si>
  <si>
    <r>
      <rPr>
        <b/>
        <sz val="11"/>
        <rFont val="Arial CE"/>
        <family val="2"/>
        <charset val="238"/>
      </rPr>
      <t>nástěnná skříňka s policí, uzavřená  dveřmi,</t>
    </r>
    <r>
      <rPr>
        <sz val="11"/>
        <rFont val="Arial CE"/>
        <family val="2"/>
        <charset val="238"/>
      </rPr>
      <t xml:space="preserve">
 - nerezové provedené gastronomická chromniklová ocel ve   
   třídě DIN 18/10 - AISI 304,  
 - tuhá celonerezová svařovaná konstrukce z uzavřeného 
   profilu,
 - rozměry: 1400x350x650 mm</t>
    </r>
  </si>
  <si>
    <r>
      <rPr>
        <b/>
        <sz val="11"/>
        <rFont val="Arial CE"/>
        <family val="2"/>
        <charset val="238"/>
      </rPr>
      <t>nástěnná skříňka s policí, uzavřená dveřmi,</t>
    </r>
    <r>
      <rPr>
        <sz val="11"/>
        <rFont val="Arial CE"/>
        <family val="2"/>
        <charset val="238"/>
      </rPr>
      <t xml:space="preserve">
 - nerezové provedené gastronomická chromniklová ocel ve   
   třídě DIN 18/10 - AISI 304,  
 - tuhá celonerezová svařovaná konstrukce z uzavřeného 
   profilu,
 - rozměry: 1800x350x650 mm</t>
    </r>
  </si>
  <si>
    <t>BUFET A VÝDEJ</t>
  </si>
  <si>
    <t>odsavač par pasivní, nástěnné provedení,
 - nerezové provedení - gastronomická chromniklová ocel 
   ve třídě AISI 304, tuhá celonerezová svařovaná konstrukce,  
 - včetně lapače tuku a osvětlení, 
 - s výtokem na vzniklý kondenzát, 
 - rozměry cca: 2600x800x450 mm</t>
  </si>
  <si>
    <t>230 - K</t>
  </si>
  <si>
    <t xml:space="preserve"> - dodávka VZT</t>
  </si>
  <si>
    <r>
      <rPr>
        <b/>
        <sz val="11"/>
        <rFont val="Arial"/>
        <family val="2"/>
        <charset val="238"/>
      </rPr>
      <t>fritéza dvojitá elektrická</t>
    </r>
    <r>
      <rPr>
        <sz val="11"/>
        <rFont val="Arial"/>
        <family val="2"/>
        <charset val="238"/>
      </rPr>
      <t>, 
 - třífázová
 - objem oleje: 2 x 8 litrů
 - rozměr vany: 2 x 148x355 - 225 mm
 - 2x koš
 - rozměr koše: 120x290x150 mm
 - včetně koše a víka
 - produkce: 12 kg/h
 - výpust vany do podestavby
 - bezpečnostní pojistka výpusti
 - bezpečnostní termostat
 - rozměry: 400x700x290 mm</t>
    </r>
  </si>
  <si>
    <t>400 - K</t>
  </si>
  <si>
    <r>
      <rPr>
        <b/>
        <sz val="11"/>
        <rFont val="Arial CE"/>
        <family val="2"/>
        <charset val="238"/>
      </rPr>
      <t>elektrická grilovací deska hladká,</t>
    </r>
    <r>
      <rPr>
        <sz val="11"/>
        <rFont val="Arial CE"/>
        <family val="2"/>
        <charset val="238"/>
      </rPr>
      <t xml:space="preserve">
 - nerezové provedení gastronomická chromniklová ocel ve   
   třídě DIN 18/10 - AISI 304,
 - rozměr desky 350x560 mm
 - ocelová deska o síle 12 mm, 
 - regulace teploty 50 - 300°C
 - zásuvka na odpadní tekutiny, 
 - lopatka,  
 - rozměry: 400x700x290 mm</t>
    </r>
  </si>
  <si>
    <r>
      <rPr>
        <b/>
        <sz val="11"/>
        <rFont val="Arial CE"/>
        <family val="2"/>
        <charset val="238"/>
      </rPr>
      <t>lázeň na hranolky,</t>
    </r>
    <r>
      <rPr>
        <sz val="11"/>
        <rFont val="Arial CE"/>
        <family val="2"/>
        <charset val="238"/>
      </rPr>
      <t xml:space="preserve">
 - jednofázová
 - hroní infrazářič s topným tělesem
 - rozměr vany: 305x510 - 165 mm
 - falešné děrované dno
 - dveře nejsou součástí - možno dokoupit
 - rozměry: 400x700x290 mm</t>
    </r>
  </si>
  <si>
    <t>31.1.</t>
  </si>
  <si>
    <r>
      <rPr>
        <b/>
        <sz val="11"/>
        <rFont val="Arial CE"/>
        <family val="2"/>
        <charset val="238"/>
      </rPr>
      <t xml:space="preserve">snacková chladící podestavba pod tepelnou linku, </t>
    </r>
    <r>
      <rPr>
        <sz val="11"/>
        <rFont val="Arial CE"/>
        <family val="2"/>
        <charset val="238"/>
      </rPr>
      <t xml:space="preserve">
 - nerezové provedení, 
 - 4 x úložný zásuvkový chlazení prostor na GN 1/1,
 - možnost teplotní regulace od +2 do +8 °C, 
 - výškově stavitelné nohy, 
 - rozměry cca: 1200x670x610</t>
    </r>
  </si>
  <si>
    <r>
      <rPr>
        <b/>
        <sz val="11"/>
        <rFont val="Arial CE"/>
        <family val="2"/>
        <charset val="238"/>
      </rPr>
      <t>sporák elektrický se skříňkou,</t>
    </r>
    <r>
      <rPr>
        <sz val="11"/>
        <rFont val="Arial CE"/>
        <family val="2"/>
        <charset val="238"/>
      </rPr>
      <t xml:space="preserve">
 - třífázový, pravoúhlá plotna,
 - 2x plotna 2,6 kW, rozměr 220x220 mm
 - 7 teplotních stupňů
 - termostatická ochrana proti přehřátí
 - dvířka nejsou součástí - možno dokoupit
 - rozměry: 400x700x900 mm</t>
    </r>
  </si>
  <si>
    <r>
      <rPr>
        <b/>
        <sz val="11"/>
        <rFont val="Arial CE"/>
        <family val="2"/>
        <charset val="238"/>
      </rPr>
      <t xml:space="preserve">el. kontaktní gril s litinovou deskou a s příklopem, </t>
    </r>
    <r>
      <rPr>
        <sz val="11"/>
        <rFont val="Arial CE"/>
        <family val="2"/>
        <charset val="238"/>
      </rPr>
      <t xml:space="preserve">
 - nerezové provedení, pečící litinová plocha s nepřilnavým 
   povrechem a optimálním rozvodem tepla, 
 - termostatická regulace od 0 do 250 °C, 
 - vroubkovaná pečící plocha plotny, 
 - rozměry: 440x430x240 mm</t>
    </r>
  </si>
  <si>
    <r>
      <rPr>
        <b/>
        <sz val="11"/>
        <rFont val="Arial CE"/>
        <family val="2"/>
        <charset val="238"/>
      </rPr>
      <t>stolní HOT DOG, se zásobníkem, 4 trny, košík,</t>
    </r>
    <r>
      <rPr>
        <sz val="11"/>
        <rFont val="Arial CE"/>
        <family val="2"/>
        <charset val="238"/>
      </rPr>
      <t xml:space="preserve">
 - nerezové provedení, 
 - vypínac a kontrolka chodu
 - sklenená nádoba na ohrev párku
 - samostatné vyhrívání hrotu a nádobky
 - trny z lešteného hliníku
 - prumer trnu 25 mm
 - délka trnu 19 cm
 - derované dno a delicí prícka nádoby
 - rozměry: 480x300x350 mm</t>
    </r>
  </si>
  <si>
    <r>
      <rPr>
        <b/>
        <sz val="11"/>
        <color indexed="8"/>
        <rFont val="Arial"/>
        <family val="2"/>
        <charset val="238"/>
      </rPr>
      <t xml:space="preserve">pracovní stůl s částečnou policí a spodní volným prostorem, celokovová protipožární deska, </t>
    </r>
    <r>
      <rPr>
        <sz val="11"/>
        <color indexed="8"/>
        <rFont val="Arial"/>
        <family val="2"/>
        <charset val="238"/>
      </rPr>
      <t xml:space="preserve">
 - nerezové provedení gastronomická chromniklová ocel ve   
   třídě DIN 18/10 - AISI 304,  
 - pracovní deska v přechodu na stěny opatřena zvýšeným
   límcem,
 - spodní plná police, 
 - výškově stavitelné nohy, 
 - rozměry cca: 1800x700x900 mm</t>
    </r>
  </si>
  <si>
    <r>
      <rPr>
        <b/>
        <sz val="11"/>
        <rFont val="Arial"/>
        <family val="2"/>
        <charset val="238"/>
      </rPr>
      <t xml:space="preserve">chladící skříň profesionální, podpultová, </t>
    </r>
    <r>
      <rPr>
        <sz val="11"/>
        <rFont val="Arial"/>
        <family val="2"/>
        <charset val="238"/>
      </rPr>
      <t xml:space="preserve">
 - nerezové provedení, objem 130 litrů, 
 - uzamykatelná, ventilační chlazení, 
 - teplotní regulace od -2 do +8 °C,
 - roštové police, automatické odtávání, 
 - rozměry: 600x585x855 mm</t>
    </r>
  </si>
  <si>
    <r>
      <rPr>
        <b/>
        <sz val="11"/>
        <rFont val="Arial"/>
        <family val="2"/>
        <charset val="238"/>
      </rPr>
      <t xml:space="preserve">mrazící skříň profesionální, podpultová, </t>
    </r>
    <r>
      <rPr>
        <sz val="11"/>
        <rFont val="Arial"/>
        <family val="2"/>
        <charset val="238"/>
      </rPr>
      <t xml:space="preserve">
 - nerezové provedení, objem 130 litrů, 
 - uzamykatelná, statické chlazení, 
 - teplotní regulace od -10 do -25 °C,
 - roštové police, automatické odtávání, 
 - rozměry: 600x585x855 mm</t>
    </r>
  </si>
  <si>
    <r>
      <rPr>
        <b/>
        <sz val="11"/>
        <rFont val="Arial CE"/>
        <family val="2"/>
        <charset val="238"/>
      </rPr>
      <t>nástěnná skříňka s policí, otevřená,</t>
    </r>
    <r>
      <rPr>
        <sz val="11"/>
        <rFont val="Arial CE"/>
        <family val="2"/>
        <charset val="238"/>
      </rPr>
      <t xml:space="preserve">
 - nerezové provedené gastronomická chromniklová ocel ve   
   třídě DIN 18/10 - AISI 304,  
 - tuhá celonerezová svařovaná konstrukce z uzavřeného 
   profilu,
 - rozměry: 1300x350x650 mm</t>
    </r>
  </si>
  <si>
    <r>
      <rPr>
        <b/>
        <sz val="11"/>
        <color indexed="8"/>
        <rFont val="Arial"/>
        <family val="2"/>
        <charset val="238"/>
      </rPr>
      <t xml:space="preserve">pracovní stůl s dřezem, prolis okolo pracovní desky, </t>
    </r>
    <r>
      <rPr>
        <sz val="11"/>
        <color indexed="8"/>
        <rFont val="Arial"/>
        <family val="2"/>
        <charset val="238"/>
      </rPr>
      <t xml:space="preserve">
 - nerezové provedení gastronomická chromniklová ocel ve   
   třídě DIN 18/10 - AISI 304,  
 - vevařený dřezový výlisek 500x500x250 mm, 
 - pracovní deska v přechodu na stěny opatřena zvýšeným
   límcem,
 - spodní plná police, 
 - výškově stavitelné nohy, 
 - rozměry cca: 900x700x900 mm</t>
    </r>
  </si>
  <si>
    <t>41.1.</t>
  </si>
  <si>
    <r>
      <rPr>
        <b/>
        <sz val="11"/>
        <rFont val="Arial"/>
        <family val="2"/>
        <charset val="238"/>
      </rPr>
      <t xml:space="preserve">baterie stolní páková, tlaková, </t>
    </r>
    <r>
      <rPr>
        <sz val="11"/>
        <rFont val="Arial"/>
        <family val="2"/>
        <charset val="238"/>
      </rPr>
      <t xml:space="preserve">
 - stolní provedení, 
 - flexi stojánková na pružině, 
 - s přepínáním tekoucí srpchy a napouštění vody, 
 - otočné raménko, 
 - směšovací na TV a SV,
 - výška max. 500 mm</t>
    </r>
  </si>
  <si>
    <r>
      <rPr>
        <b/>
        <sz val="11"/>
        <rFont val="Arial"/>
        <family val="2"/>
        <charset val="238"/>
      </rPr>
      <t xml:space="preserve">chladící prosklená skříň,  </t>
    </r>
    <r>
      <rPr>
        <sz val="11"/>
        <rFont val="Arial"/>
        <family val="2"/>
        <charset val="238"/>
      </rPr>
      <t xml:space="preserve">
 - bílé provedení, objem 852 litrů, 
 - uzamykatelná, ventilační chlazení, 
 - teplotní regulace od +1 do +10 °C,
 - roštové police, automatické odtávání, 
 - rozměry: 1200x742x2000 mm</t>
    </r>
  </si>
  <si>
    <r>
      <rPr>
        <b/>
        <sz val="11"/>
        <rFont val="Arial CE"/>
        <family val="2"/>
        <charset val="238"/>
      </rPr>
      <t xml:space="preserve">mrazící skříň profesionální, </t>
    </r>
    <r>
      <rPr>
        <sz val="11"/>
        <rFont val="Arial CE"/>
        <family val="2"/>
        <charset val="238"/>
      </rPr>
      <t xml:space="preserve">
 - bílé provedení, objem brutto 360 litrů,
 - uzamykatelná, 
 - výparníkové police, manuální odtávání odtávání, 
 - 6 výparníkových polic,
 - termostatická regulace od -10 až -25 °C,
</t>
    </r>
    <r>
      <rPr>
        <sz val="11"/>
        <rFont val="Arial"/>
        <family val="2"/>
        <charset val="1"/>
      </rPr>
      <t xml:space="preserve"> - rozměry: 600x600x1895 mm</t>
    </r>
  </si>
  <si>
    <r>
      <rPr>
        <b/>
        <sz val="11"/>
        <color indexed="8"/>
        <rFont val="Arial"/>
        <family val="2"/>
        <charset val="238"/>
      </rPr>
      <t xml:space="preserve">pracovní  - výdejní, stůl se dvěmi policemi, 
pracovní deska přetažena přes parapet okna, </t>
    </r>
    <r>
      <rPr>
        <sz val="11"/>
        <color indexed="8"/>
        <rFont val="Arial"/>
        <family val="2"/>
        <charset val="238"/>
      </rPr>
      <t xml:space="preserve">
 - nerezové provedení gastronomická chromniklová ocel ve   
   třídě DIN 18/10 - AISI 304,  
 - 2 x spodní plná police, 
 - výškově stavitelné nohy, 
 - rozměry cca: 1000x500x900 mm</t>
    </r>
  </si>
  <si>
    <r>
      <rPr>
        <b/>
        <sz val="11"/>
        <color indexed="8"/>
        <rFont val="Arial"/>
        <family val="2"/>
        <charset val="238"/>
      </rPr>
      <t xml:space="preserve">pracovní  - výdejní - výčepní stůl, vevařená odkapní vanička, pracovní deska přetažena přes parapet okna, </t>
    </r>
    <r>
      <rPr>
        <sz val="11"/>
        <color indexed="8"/>
        <rFont val="Arial"/>
        <family val="2"/>
        <charset val="238"/>
      </rPr>
      <t xml:space="preserve">
 - nerezové provedení gastronomická chromniklová ocel ve   
   třídě DIN 18/10 - AISI 304,  
 - vevařená odkapní vanička cca 200x600 mm,
 - spodní prostor volný, 
 - výškově stavitelné nohy, 
 - rozměry cca: 2700x800x900 mm</t>
    </r>
  </si>
  <si>
    <t>DN 30</t>
  </si>
  <si>
    <r>
      <rPr>
        <b/>
        <sz val="11"/>
        <rFont val="Arial CE"/>
        <family val="2"/>
        <charset val="238"/>
      </rPr>
      <t xml:space="preserve">kávovar profesionální, 2-skupinový, </t>
    </r>
    <r>
      <rPr>
        <sz val="11"/>
        <rFont val="Arial CE"/>
        <family val="2"/>
        <charset val="238"/>
      </rPr>
      <t xml:space="preserve">
 - skupinový, automatický, 
 - programovatelné nastavení skupin a velikosti objemu šálků,
 - 2 x tryska na vodu, tryska na páru, 
 - ohřeve šálků, objem bojleru 9 litrů
 - automatické dopuštění bojleru, optický indikátor hladiny, 
 - rozměry: 665x640x530 mm</t>
    </r>
  </si>
  <si>
    <t>400 - K
2N</t>
  </si>
  <si>
    <t>47.1.</t>
  </si>
  <si>
    <r>
      <rPr>
        <b/>
        <sz val="11"/>
        <rFont val="Arial CE"/>
        <family val="2"/>
        <charset val="238"/>
      </rPr>
      <t xml:space="preserve">filtr pro kávovar, </t>
    </r>
    <r>
      <rPr>
        <sz val="11"/>
        <rFont val="Arial CE"/>
        <family val="2"/>
        <charset val="238"/>
      </rPr>
      <t xml:space="preserve">
 - bez nutnosti solné regenarace
 - filtr odstraňuje nežádoucí mechanické příměsi a příchutě
   (chlorové sloučeniny a deriváty), 
 - filtr upravuje uhličitanovou tvrdost vody, 
 - kapacita výměnné patrony při 10°KH až 4000 litrů 
   (při nastavení obtoku 30 %),
 - rozměry: 125x417 mm</t>
    </r>
  </si>
  <si>
    <t>výčepní stojan,
 - trojkohoutové provedení
 - s dochlazovací vodní smyčkou</t>
  </si>
  <si>
    <t xml:space="preserve">chladící průtokové výčepní zařízení, 
 - podstolové, vodní chlazení, 
 - min. 3 chladící smyčky, </t>
  </si>
  <si>
    <t>49.1.</t>
  </si>
  <si>
    <t>restaurační registrační pokladna, 
 - s penežní hotovostní zásuvkou, 
 - s platebním terminálem</t>
  </si>
  <si>
    <t xml:space="preserve"> - dodávka provozovatele</t>
  </si>
  <si>
    <r>
      <rPr>
        <b/>
        <sz val="11"/>
        <color indexed="8"/>
        <rFont val="Arial"/>
        <family val="2"/>
        <charset val="238"/>
      </rPr>
      <t xml:space="preserve">regálový pracovní stůl se 3 policemi, 
uzavřený ze tří stran (ze strany k výdeji je otevřený) 
pouze do výšky 900 mm,  </t>
    </r>
    <r>
      <rPr>
        <sz val="11"/>
        <color indexed="8"/>
        <rFont val="Arial"/>
        <family val="2"/>
        <charset val="238"/>
      </rPr>
      <t xml:space="preserve">
 - nerezové provedení gastronomická chromniklová ocel ve   
   třídě DIN 18/10 - AISI 304,  
 - pracovní deska v přechodu na stěny opatřena zvýšeným
   límcem,
 - 3 x spodní plná police, 
 - výškově stavitelné nohy, 
 - rozměry cca: 1000x400x1200 mm</t>
    </r>
  </si>
  <si>
    <r>
      <rPr>
        <b/>
        <sz val="11"/>
        <color indexed="8"/>
        <rFont val="Arial"/>
        <family val="2"/>
        <charset val="238"/>
      </rPr>
      <t xml:space="preserve">regál uzavřený ze tří stran (ze strany k výdeji je otevřený), 
regál určený pro vystavení a nabídku doplňkového 
prodeje, </t>
    </r>
    <r>
      <rPr>
        <sz val="11"/>
        <color indexed="8"/>
        <rFont val="Arial"/>
        <family val="2"/>
        <charset val="238"/>
      </rPr>
      <t xml:space="preserve">
 - nerezové provedení gastronomická chromniklová ocel ve   
   třídě DIN 18/10 - AISI 304,  
 - pracovní deska v přechodu na stěny opatřena zvýšeným
   límcem,
 - 4 x spodní plná police, 
 - výškově stavitelné nohy, 
 - rozměry cca: 1800x400x1800 mm</t>
    </r>
  </si>
  <si>
    <t xml:space="preserve"> - dodávka gastra
 - nutné přikotvení stojného regálu do podlahy</t>
  </si>
  <si>
    <t>2. NP</t>
  </si>
  <si>
    <t>WC ZAMĚSTNANCŮ (PRO PROVOZ V 2.NP)</t>
  </si>
  <si>
    <r>
      <rPr>
        <b/>
        <sz val="11"/>
        <rFont val="Arial"/>
        <family val="2"/>
        <charset val="238"/>
      </rPr>
      <t xml:space="preserve">stojan s víkem na uchycení odpadkového pytle, </t>
    </r>
    <r>
      <rPr>
        <sz val="11"/>
        <rFont val="Arial"/>
        <family val="2"/>
        <charset val="238"/>
      </rPr>
      <t xml:space="preserve">
 - barva: modrá konstrukce, víko béžové
 - materiál: kov, plastové víko
 - typ: s víkem
 - pro pytle o objemu: 120 l
 - rozměry v x š x h: 80 x 31 x 34 cm
 - typ použití: směsný odpad
 - použitelné v prostředí: interiér/exteriér
 - typ upevnění: mobilní
 - rozměry: 310x340x800 mm</t>
    </r>
  </si>
  <si>
    <t xml:space="preserve">ÚKLIDOVÝ PROSTOR </t>
  </si>
  <si>
    <r>
      <rPr>
        <b/>
        <sz val="11"/>
        <rFont val="Arial"/>
        <family val="2"/>
        <charset val="238"/>
      </rPr>
      <t>police na úklidové prostředky</t>
    </r>
    <r>
      <rPr>
        <sz val="11"/>
        <rFont val="Arial"/>
        <family val="2"/>
        <charset val="238"/>
      </rPr>
      <t>, 
 - nerezové provedení gastronomická chromniklová ocel ve   
   třídě DIN 18/10 - AISI 304,  
 - včetně konzolí, 
 - rozměry cca: 800x400x300 mm</t>
    </r>
  </si>
  <si>
    <t>volná pozice</t>
  </si>
  <si>
    <t>SKLAD BALENÝCH NÁPOJŮ A POTRAVIN</t>
  </si>
  <si>
    <r>
      <rPr>
        <b/>
        <sz val="11"/>
        <color indexed="8"/>
        <rFont val="Arial"/>
        <family val="2"/>
        <charset val="238"/>
      </rPr>
      <t>skladový regál - zátěžová sestava, kovový, 5-ti policový</t>
    </r>
    <r>
      <rPr>
        <sz val="11"/>
        <color indexed="8"/>
        <rFont val="Arial"/>
        <family val="2"/>
        <charset val="238"/>
      </rPr>
      <t>,
 - komaxitové zátěžové stojny, 
 - přestavitelné pozinkové police, 
 - minimální nosnost 1 police 150 kg,
 - rozměry cca: 1000x600x2000 mm</t>
    </r>
  </si>
  <si>
    <r>
      <rPr>
        <b/>
        <sz val="11"/>
        <color indexed="8"/>
        <rFont val="Arial"/>
        <family val="2"/>
        <charset val="238"/>
      </rPr>
      <t>skladový regál - zátěžová sestava, kovový, 5-ti policový</t>
    </r>
    <r>
      <rPr>
        <sz val="11"/>
        <color indexed="8"/>
        <rFont val="Arial"/>
        <family val="2"/>
        <charset val="238"/>
      </rPr>
      <t>,
 - komaxitové zátěžové stojny, 
 - přestavitelné pozinkové police, 
 - minimální nosnost 1 police 150 kg,
 - rozměry cca: 900x600x2000 mm</t>
    </r>
  </si>
  <si>
    <r>
      <rPr>
        <b/>
        <sz val="11"/>
        <rFont val="Arial CE"/>
        <family val="2"/>
        <charset val="238"/>
      </rPr>
      <t>nástěnná skříňka s policí, uzavřená dveřmi,</t>
    </r>
    <r>
      <rPr>
        <sz val="11"/>
        <rFont val="Arial CE"/>
        <family val="2"/>
        <charset val="238"/>
      </rPr>
      <t xml:space="preserve">
 - nerezové provedené gastronomická chromniklová ocel ve   
   třídě DIN 18/10 - AISI 304,  
 - tuhá celonerezová svařovaná konstrukce z uzavřeného 
   profilu,
 - rozměry: 1500x350x650 mm</t>
    </r>
  </si>
  <si>
    <r>
      <rPr>
        <b/>
        <sz val="11"/>
        <rFont val="Arial CE"/>
        <family val="2"/>
        <charset val="238"/>
      </rPr>
      <t xml:space="preserve">chladící pracovní stůl, se dřezem, s výplní prac. desky, </t>
    </r>
    <r>
      <rPr>
        <sz val="11"/>
        <rFont val="Arial CE"/>
        <family val="2"/>
        <charset val="238"/>
      </rPr>
      <t xml:space="preserve">
 - nerezové provedení, chladící izolace o síle 60 mm, 
 - pracovní deska se zadním límcem, 
 - chladící agregát vlevo, 
 - 2 x  dveřní sekce
 - možnost teplotní regulace od +2 do +8 °C, 
 - výškově stavitelné nohy, 
 - rozměry cca: 1500x700x850 mm</t>
    </r>
  </si>
  <si>
    <t>RECEPČNÍ VÝDEJ A BAZÉNOVÝ VÝDEJ</t>
  </si>
  <si>
    <r>
      <rPr>
        <b/>
        <sz val="11"/>
        <rFont val="Arial"/>
        <family val="2"/>
        <charset val="238"/>
      </rPr>
      <t xml:space="preserve">chladící skříň prosklená, objem cca 350 litrů, </t>
    </r>
    <r>
      <rPr>
        <sz val="11"/>
        <rFont val="Arial"/>
        <family val="2"/>
        <charset val="238"/>
      </rPr>
      <t xml:space="preserve">
 - bílé provedení,
  -ventilované chlazení, 
 - automatické odtávání, 
 - termostatická regulace od 0 do 10 °C, 
 -vč. osvětlení vitríny, 
- rozměry: 600x600x1850 mm</t>
    </r>
  </si>
  <si>
    <r>
      <rPr>
        <b/>
        <sz val="11"/>
        <rFont val="Arial CE"/>
        <family val="2"/>
        <charset val="238"/>
      </rPr>
      <t xml:space="preserve">stolní prosklená chladící vitrína, </t>
    </r>
    <r>
      <rPr>
        <sz val="11"/>
        <rFont val="Arial CE"/>
        <family val="2"/>
        <charset val="238"/>
      </rPr>
      <t xml:space="preserve">
 - ventilované chlazení, objem 120 litrů, 
 - vestavěný agregát, automatické odtávání, 
 - přední oblé sklo, prosklené boky, 
 - LED osvětlení, zadní posuvné dveře, 
 - rozměry: 696x568x686 mm</t>
    </r>
  </si>
  <si>
    <r>
      <t xml:space="preserve">
 - dodávka gastra</t>
    </r>
    <r>
      <rPr>
        <sz val="11"/>
        <rFont val="Arial CE"/>
        <family val="2"/>
        <charset val="238"/>
      </rPr>
      <t xml:space="preserve">
</t>
    </r>
  </si>
  <si>
    <r>
      <rPr>
        <b/>
        <sz val="11"/>
        <rFont val="Arial"/>
        <family val="2"/>
        <charset val="238"/>
      </rPr>
      <t>chladící nápojová vitrína, prosklené dveře,</t>
    </r>
    <r>
      <rPr>
        <sz val="11"/>
        <rFont val="Arial"/>
        <family val="2"/>
        <charset val="238"/>
      </rPr>
      <t xml:space="preserve">
 - vestavěný chladící agregát, 
 - objem 800 litrů, statické chlazení, 
 - možnost teplotní regulace od 0 do 10 °C, 
 - bílé provedení, 
 - admrazování automatické, 
 - lehce posuvné dveře, 
 - 5 kusů polohovatelných roštů, 
 - rozměry: 1120x580x2000 mm</t>
    </r>
  </si>
  <si>
    <t>nabídková regálová nástěnná skříňka
 - dodávka intariéru, 
 - rozměry cca: 1000x350x650 mm</t>
  </si>
  <si>
    <t xml:space="preserve"> - dodávk interiéru
 - může být rovněž stolní stojné provedení (z důvodu stabilního kotvení do příčky)</t>
  </si>
  <si>
    <r>
      <rPr>
        <b/>
        <sz val="11"/>
        <rFont val="Arial CE"/>
        <family val="2"/>
        <charset val="238"/>
      </rPr>
      <t xml:space="preserve">pracovní stůl, 2-policový, uzavřený,  </t>
    </r>
    <r>
      <rPr>
        <sz val="11"/>
        <rFont val="Arial CE"/>
        <family val="2"/>
        <charset val="238"/>
      </rPr>
      <t xml:space="preserve">
 - pracovní deska v přechodu na stěny opatřena zvýšenými
   límci, 
 - nerezové provedení gastronomická chromniklová ocel ve   
   třídě DIN 18/10 - AISI 304,  
 - pracovní stůl uzavřený, křídlové dveře, 
 - v přechodu na stěny stůl opatřen zvýšenými límci,
 - výškově stavitelné nohy, 
 - rozměry: cca 1000x600x900 mm</t>
    </r>
  </si>
  <si>
    <t xml:space="preserve">
 - dodávka gastra
 </t>
  </si>
  <si>
    <r>
      <rPr>
        <b/>
        <sz val="11"/>
        <rFont val="Arial CE"/>
        <family val="2"/>
        <charset val="238"/>
      </rPr>
      <t>pracovní stůl se dřezem a umyvadlem, pracovní deska vč. otvoru na stolní baterii</t>
    </r>
    <r>
      <rPr>
        <sz val="11"/>
        <rFont val="Arial CE"/>
        <family val="2"/>
        <charset val="238"/>
      </rPr>
      <t>,</t>
    </r>
    <r>
      <rPr>
        <b/>
        <sz val="11"/>
        <rFont val="Arial CE"/>
        <family val="2"/>
        <charset val="238"/>
      </rPr>
      <t xml:space="preserve"> pod dřezem a umyvadlem stůl 
uzavřený, okolo umyvadla a dřezu prolis desky,</t>
    </r>
    <r>
      <rPr>
        <sz val="11"/>
        <rFont val="Arial CE"/>
        <family val="2"/>
        <charset val="238"/>
      </rPr>
      <t xml:space="preserve">
 - pracovní deska v přechodu na stěny opatřena zvýšenými
   límci, 
 - nerezové provedení gastronomická chromniklová ocel ve   
   třídě DIN 18/10 - AISI 304,  
 - 2 x dřez (umyvadlo) lisovaný cca 300x400x250 mm,
 - v přechodu na stěny stůl opatřen zvýšenými límci,
 - výškově stavitelné nohy, 
 - rozměry: cca 1900x700x900 mm</t>
    </r>
  </si>
  <si>
    <t>nabídková regálová nástěnná skříňka
 - dodávka intariéru, 
 - rozměry cca: 1900x350x650 mm</t>
  </si>
  <si>
    <t xml:space="preserve"> - dodávk interiéru</t>
  </si>
  <si>
    <r>
      <rPr>
        <b/>
        <sz val="11"/>
        <color indexed="8"/>
        <rFont val="Arial"/>
        <family val="2"/>
        <charset val="238"/>
      </rPr>
      <t xml:space="preserve">pracovní  - výdejní stůl, pracovní deska přetažena přes parapet okna,  </t>
    </r>
    <r>
      <rPr>
        <sz val="11"/>
        <color indexed="8"/>
        <rFont val="Arial"/>
        <family val="2"/>
        <charset val="238"/>
      </rPr>
      <t xml:space="preserve">
 - nerezové provedení gastronomická chromniklová ocel ve   
   třídě DIN 18/10 - AISI 304,  
 - vlevo spodní prostor volný, 
 - výškově stavitelné nohy, 
 - rozměry cca: 850x800x900 mm</t>
    </r>
  </si>
  <si>
    <r>
      <rPr>
        <b/>
        <sz val="11"/>
        <color indexed="8"/>
        <rFont val="Arial"/>
        <family val="2"/>
        <charset val="238"/>
      </rPr>
      <t xml:space="preserve">pracovní stůl bez police, celokovová protipožární deska, </t>
    </r>
    <r>
      <rPr>
        <sz val="11"/>
        <color indexed="8"/>
        <rFont val="Arial"/>
        <family val="2"/>
        <charset val="238"/>
      </rPr>
      <t xml:space="preserve">
 - nerezové provedení gastronomická chromniklová ocel ve   
   třídě DIN 18/10 - AISI 304,  
 - pracovní deska v přechodu na stěny opatřena zvýšeným
   límcem,
 - spodní prostor volný, 
 - výškově stavitelné nohy, 
 - rozměry cca: 900x700x900 mm</t>
    </r>
  </si>
  <si>
    <t>rohový interiérový stůl pod pokladnu, vč. sklopné pracovní obslužné desky a dveří do výšky 870 mm
 - uzavřený, 
 - atypické provedení
 - rozměry cca: 800x500x900 mm</t>
  </si>
  <si>
    <r>
      <rPr>
        <b/>
        <sz val="11"/>
        <rFont val="Arial CE"/>
        <family val="2"/>
        <charset val="238"/>
      </rPr>
      <t xml:space="preserve">kávovar profesionální, 1-skupinový, </t>
    </r>
    <r>
      <rPr>
        <sz val="11"/>
        <rFont val="Arial CE"/>
        <family val="2"/>
        <charset val="238"/>
      </rPr>
      <t xml:space="preserve">
 - skupinový, automatický, 
 - programovatelné nastavení skupin a velikosti objemu šálků,
 - 1 x tryska na vodu, tryska na páru, 
 - ohřeve šálků, objem bojleru 5 litrů
 - automatické dopuštění bojleru, optický indikátor hladiny, 
 - rozměry: 475x563x530 mm</t>
    </r>
  </si>
  <si>
    <t>36.1.</t>
  </si>
  <si>
    <t>odsavač par pasivní, nástěnné provedení,
 - nerezové provedení - gastronomická chromniklová ocel 
   ve třídě AISI 304, tuhá celonerezová svařovaná konstrukce,  
 - včetně lapače tuku a osvětlení, 
 - s výtokem na vzniklý kondenzát, 
 - rozměry cca: 2450x800x450 mm</t>
  </si>
  <si>
    <t>41.1</t>
  </si>
  <si>
    <r>
      <rPr>
        <b/>
        <sz val="11"/>
        <rFont val="Arial CE"/>
        <family val="2"/>
        <charset val="238"/>
      </rPr>
      <t>nástěnná skříňka s policí, uzavřená dveřmi,</t>
    </r>
    <r>
      <rPr>
        <sz val="11"/>
        <rFont val="Arial CE"/>
        <family val="2"/>
        <charset val="238"/>
      </rPr>
      <t xml:space="preserve">
 - nerezové provedené gastronomická chromniklová ocel ve   
   třídě DIN 18/10 - AISI 304,  
 - tuhá celonerezová svařovaná konstrukce z uzavřeného 
   profilu,
 - rozměry: 900x350x650 mm</t>
    </r>
  </si>
  <si>
    <t>46.1.</t>
  </si>
  <si>
    <r>
      <rPr>
        <b/>
        <sz val="11"/>
        <rFont val="Arial"/>
        <family val="2"/>
        <charset val="238"/>
      </rPr>
      <t xml:space="preserve">prokládací regál, 4 - policový, </t>
    </r>
    <r>
      <rPr>
        <sz val="11"/>
        <rFont val="Arial"/>
        <family val="2"/>
        <charset val="238"/>
      </rPr>
      <t xml:space="preserve">
 - nerezové provedení gastronomická chromniklová ocel ve   
   třídě DIN 18/10 - AISI 304,  
 - 4 x plná police, 
 - výškově stavitelné nohy, 
 - rozměry cca: 1000x500x1800 mm</t>
    </r>
  </si>
  <si>
    <r>
      <rPr>
        <b/>
        <sz val="11"/>
        <color indexed="8"/>
        <rFont val="Arial"/>
        <family val="2"/>
        <charset val="238"/>
      </rPr>
      <t xml:space="preserve">pracovní stůl s dřezem, prolis okolo pracovní desky, 
s rohovým výřezem, </t>
    </r>
    <r>
      <rPr>
        <sz val="11"/>
        <color indexed="8"/>
        <rFont val="Arial"/>
        <family val="2"/>
        <charset val="238"/>
      </rPr>
      <t xml:space="preserve">
 - nerezové provedení gastronomická chromniklová ocel ve   
   třídě DIN 18/10 - AISI 304,  
 - vevařený dřezový výlisek 400x500x250 mm, 
 - pracovní deska v přechodu na stěny opatřena zvýšeným
   límcem,
 - spodní plná police, 
 - výškově stavitelné nohy, 
 - rozměry cca: 900x700x900 mm</t>
    </r>
  </si>
  <si>
    <t>50.1.</t>
  </si>
  <si>
    <r>
      <rPr>
        <b/>
        <sz val="11"/>
        <color indexed="8"/>
        <rFont val="Arial"/>
        <family val="2"/>
        <charset val="238"/>
      </rPr>
      <t xml:space="preserve">pracovní stůl s dřezem, s policí, </t>
    </r>
    <r>
      <rPr>
        <sz val="11"/>
        <color indexed="8"/>
        <rFont val="Arial"/>
        <family val="2"/>
        <charset val="238"/>
      </rPr>
      <t xml:space="preserve">
 - nerezové provedení gastronomická chromniklová ocel ve   
   třídě DIN 18/10 - AISI 304,  
 - vevařený dřezový výlisek 400x400x250 mm, 
 - pracovní deska v přechodu na stěny opatřena zvýšeným
   límcem,
 - spodní plná police, 
 - výškově stavitelné nohy, 
 - rozměry cca: 1200x700x900 mm</t>
    </r>
  </si>
  <si>
    <t>51.1.</t>
  </si>
  <si>
    <t>52.1.</t>
  </si>
  <si>
    <r>
      <rPr>
        <b/>
        <sz val="11"/>
        <color indexed="8"/>
        <rFont val="Arial"/>
        <family val="2"/>
        <charset val="238"/>
      </rPr>
      <t xml:space="preserve">pracovní  - výdejní - výčepní stůl, vevařená odkapní vanička, pracovní deska přetažena přes parapet okna, </t>
    </r>
    <r>
      <rPr>
        <sz val="11"/>
        <color indexed="8"/>
        <rFont val="Arial"/>
        <family val="2"/>
        <charset val="238"/>
      </rPr>
      <t xml:space="preserve">
 - nerezové provedení gastronomická chromniklová ocel ve   
   třídě DIN 18/10 - AISI 304,  
 - vevařená odkapní vanička cca 200x600 mm,
 - spodní prostor volný, 
 - výškově stavitelné nohy, 
 - rozměry cca: 2500x900x900 mm</t>
    </r>
  </si>
  <si>
    <t>55.1.</t>
  </si>
  <si>
    <r>
      <rPr>
        <b/>
        <sz val="11"/>
        <rFont val="Arial CE"/>
        <family val="2"/>
        <charset val="238"/>
      </rPr>
      <t xml:space="preserve">regálový pracovní vozík pro sběr a převoz podnosů, 
</t>
    </r>
    <r>
      <rPr>
        <sz val="11"/>
        <rFont val="Arial CE"/>
        <family val="2"/>
        <charset val="238"/>
      </rPr>
      <t xml:space="preserve"> - s interiérovým LTD obkladem, </t>
    </r>
    <r>
      <rPr>
        <sz val="11"/>
        <rFont val="Arial CE"/>
        <family val="2"/>
        <charset val="238"/>
      </rPr>
      <t xml:space="preserve">
 - nerezo provedení, se zámkem proti výsuvu, 
 - zásuvná kapacita vozíku 14 x GN 2/1, 
 - možnost zásuvu také GN 1/1, 
 - 4 x otočná kolečka, 2 x kolečka s brzdou,
 - rozměry: 670x590x1740 mm</t>
    </r>
  </si>
  <si>
    <t>3. NP</t>
  </si>
  <si>
    <t>FITNESS A SAUNOVÝ BAR</t>
  </si>
  <si>
    <t>kyvné dveře dvoukřídlové, 
 - dodávka interiéru, 
 - průchod min. 800 mm</t>
  </si>
  <si>
    <t xml:space="preserve"> - dodávka interiéru</t>
  </si>
  <si>
    <t>výdejní pracovní stůl, 
 - dodávka interiéru, 
 - rozměry cca: 1000x700x900 mm</t>
  </si>
  <si>
    <r>
      <rPr>
        <b/>
        <sz val="11"/>
        <rFont val="Arial"/>
        <family val="2"/>
        <charset val="238"/>
      </rPr>
      <t xml:space="preserve">chladící barová skříň, nerezové provedení, prosklená, </t>
    </r>
    <r>
      <rPr>
        <sz val="11"/>
        <rFont val="Arial"/>
        <family val="2"/>
        <charset val="238"/>
      </rPr>
      <t xml:space="preserve">
 - nerezové provedení, objem 360 litrů, 
 - uzamykatelná, ventilační chlazení, 
 - teplotní regulace od 0 do +10 °C,
 - roštové police, automatické odtávání, 
 - rozměry: 600x600x1850 mm</t>
    </r>
  </si>
  <si>
    <r>
      <rPr>
        <b/>
        <sz val="11"/>
        <color indexed="8"/>
        <rFont val="Arial"/>
        <family val="2"/>
        <charset val="238"/>
      </rPr>
      <t xml:space="preserve">pracovní stůl s dřezem, s policí, </t>
    </r>
    <r>
      <rPr>
        <sz val="11"/>
        <color indexed="8"/>
        <rFont val="Arial"/>
        <family val="2"/>
        <charset val="238"/>
      </rPr>
      <t xml:space="preserve">
 - nerezové provedení gastronomická chromniklová ocel ve   
   třídě DIN 18/10 - AISI 304,  
 - vevařený dřezový výlisek 400x400x250 mm, 
 - pracovní deska v přechodu na stěny opatřena zvýšeným
   límcem,
 - spodní plná police, 
 - výškově stavitelné nohy, 
 - rozměry cca: 2000x700x900 mm</t>
    </r>
  </si>
  <si>
    <r>
      <rPr>
        <b/>
        <sz val="11"/>
        <color indexed="8"/>
        <rFont val="Arial"/>
        <family val="2"/>
        <charset val="238"/>
      </rPr>
      <t>pracovní stůl s dřezem, spodní prostor volný,</t>
    </r>
    <r>
      <rPr>
        <sz val="11"/>
        <color indexed="8"/>
        <rFont val="Arial"/>
        <family val="2"/>
        <charset val="238"/>
      </rPr>
      <t xml:space="preserve">
 - nerezové provedení gastronomická chromniklová ocel ve   
   třídě DIN 18/10 - AISI 304,  
 - vevařený dřezový výlisek 400x400x250 mm, 
 - pracovní deska v přechodu na stěny opatřena zvýšeným
   límcem,
 - výškově stavitelné nohy, 
 - rozměry cca: 2600x700x900 mm</t>
    </r>
  </si>
  <si>
    <r>
      <rPr>
        <b/>
        <sz val="11"/>
        <rFont val="Arial CE"/>
        <family val="2"/>
        <charset val="238"/>
      </rPr>
      <t>nástěnná skříňka s policí, uzavřená dveřmi,</t>
    </r>
    <r>
      <rPr>
        <sz val="11"/>
        <rFont val="Arial CE"/>
        <family val="2"/>
        <charset val="238"/>
      </rPr>
      <t xml:space="preserve">
 - nerezové provedené gastronomická chromniklová ocel ve   
   třídě DIN 18/10 - AISI 304,  
 - tuhá celonerezová svařovaná konstrukce z uzavřeného 
   profilu,
 - rozměry: 1600x350x650 mm</t>
    </r>
  </si>
  <si>
    <t>skladová regálová skříň, uzavřená, 
 - laminové provedení LTD (výběr dekoru lamina 
    dle upřesnění),
 - uzavřená dveřmi, 
 - rozměry: cca 1600x600x1800 mm</t>
  </si>
  <si>
    <t>praacovní pult, 
 - laminové provedení LTD (výběr dekoru lamina 
    dle upřesnění),
 - spodní prostor volný pro sběrné prádelenské koše, 
 - rozměry: cca 1200x700x900 (nebo 1200) mm</t>
  </si>
  <si>
    <t>sběrné pojízdné prádelenské koše, s víkem, 
 - rozměry cca: 550x550x900(popř. 1100) mm</t>
  </si>
  <si>
    <t xml:space="preserve"> * rozpočet je platný do 30. 06. 2020</t>
  </si>
  <si>
    <t>celková spotřeba elektro</t>
  </si>
  <si>
    <t>kW</t>
  </si>
  <si>
    <t>Součastnost 0,8</t>
  </si>
  <si>
    <t>cena zařízení bez DPH</t>
  </si>
  <si>
    <t>doprava zařízení
 - vč. manipulace zařízení na staveništi
 - vnitrostátní, mezistátní přeprava</t>
  </si>
  <si>
    <t>montáž zařízení
 - vč. odzkoušení, zaškolení personálu
 - vč. revizních zpráv a dokumentů ke kolaudaci
 - vč. autorizované (kulatým státním razítkem) projektové 
   dokumentace skutečného provedení díla</t>
  </si>
  <si>
    <t>cena celkem bez DPH</t>
  </si>
  <si>
    <t>č. pol.</t>
  </si>
  <si>
    <t>Kód položky</t>
  </si>
  <si>
    <t>Zkrácený popis</t>
  </si>
  <si>
    <t>M.j.</t>
  </si>
  <si>
    <t>J.C.</t>
  </si>
  <si>
    <t>Celkem s DPH</t>
  </si>
  <si>
    <r>
      <t xml:space="preserve">stavba:  </t>
    </r>
    <r>
      <rPr>
        <b/>
        <sz val="10"/>
        <rFont val="Arial CE"/>
        <family val="2"/>
        <charset val="238"/>
      </rPr>
      <t xml:space="preserve">  Celková rekonstrukce a modernizace</t>
    </r>
  </si>
  <si>
    <t xml:space="preserve">               plavecké haly Litvínov - Interiér</t>
  </si>
  <si>
    <r>
      <t>objednatel:</t>
    </r>
    <r>
      <rPr>
        <b/>
        <sz val="10"/>
        <rFont val="Arial CE"/>
        <family val="2"/>
        <charset val="238"/>
      </rPr>
      <t xml:space="preserve">  Město Litvínov</t>
    </r>
  </si>
  <si>
    <t xml:space="preserve">                  Náměstí Míru 11</t>
  </si>
  <si>
    <t xml:space="preserve">                 436 01 Litvínov</t>
  </si>
  <si>
    <t>CELKOVÁ REKAPITULACE</t>
  </si>
  <si>
    <t>KONTROLNÍ   ROZPOČET</t>
  </si>
  <si>
    <r>
      <t xml:space="preserve">Řešení interiéru:    </t>
    </r>
    <r>
      <rPr>
        <b/>
        <sz val="10"/>
        <rFont val="Arial CE"/>
        <family val="2"/>
        <charset val="238"/>
      </rPr>
      <t>SPORTOVNÍ PROJEKTY,</t>
    </r>
  </si>
  <si>
    <t xml:space="preserve">                            SPOL. S R.O.</t>
  </si>
  <si>
    <t xml:space="preserve">                            Sokolovská 87/95, </t>
  </si>
  <si>
    <t xml:space="preserve">                            Praha 8</t>
  </si>
  <si>
    <r>
      <t xml:space="preserve">vypracoval:   </t>
    </r>
    <r>
      <rPr>
        <b/>
        <sz val="10"/>
        <rFont val="Arial CE"/>
        <family val="2"/>
        <charset val="238"/>
      </rPr>
      <t xml:space="preserve">Martin Císař </t>
    </r>
  </si>
  <si>
    <t xml:space="preserve">                </t>
  </si>
  <si>
    <r>
      <t xml:space="preserve">datum       :  </t>
    </r>
    <r>
      <rPr>
        <b/>
        <sz val="10"/>
        <rFont val="Arial CE"/>
        <family val="2"/>
        <charset val="238"/>
      </rPr>
      <t xml:space="preserve"> březen 2020</t>
    </r>
  </si>
  <si>
    <t xml:space="preserve">     REKAPITULACE ČÁSTÍ INTERIÉRU</t>
  </si>
  <si>
    <t>VESTAVĚNÝ INTERIÉR</t>
  </si>
  <si>
    <t>VYBAVENÍ WC A SPRCHY</t>
  </si>
  <si>
    <t>INFOSYSTÉM</t>
  </si>
  <si>
    <t>D P H</t>
  </si>
  <si>
    <t>21,0</t>
  </si>
  <si>
    <t>Poznámka</t>
  </si>
  <si>
    <r>
      <t xml:space="preserve">část     :   </t>
    </r>
    <r>
      <rPr>
        <b/>
        <sz val="10"/>
        <rFont val="Arial CE"/>
        <family val="2"/>
        <charset val="238"/>
      </rPr>
      <t>03 - VESTAVĚNÝ INTERIÉR</t>
    </r>
  </si>
  <si>
    <r>
      <t xml:space="preserve">projektant.:    </t>
    </r>
    <r>
      <rPr>
        <b/>
        <sz val="10"/>
        <rFont val="Arial CE"/>
        <family val="2"/>
        <charset val="238"/>
      </rPr>
      <t>SPORTOVNÍ PROJEKTY,</t>
    </r>
  </si>
  <si>
    <t xml:space="preserve">                     SPOL. S R.O.</t>
  </si>
  <si>
    <t xml:space="preserve">                     Sokolovská 87/95, Praha 8</t>
  </si>
  <si>
    <t xml:space="preserve">vypracoval:  </t>
  </si>
  <si>
    <t xml:space="preserve">     CELKOVÁ   REKAPITULACE</t>
  </si>
  <si>
    <t>D P H - dle platné sazby</t>
  </si>
  <si>
    <t>Kontrolní  cena celkem</t>
  </si>
  <si>
    <t>INT 3.1</t>
  </si>
  <si>
    <t>recepce</t>
  </si>
  <si>
    <t>INT 3.2</t>
  </si>
  <si>
    <t>vitrína</t>
  </si>
  <si>
    <t>INT 3.3</t>
  </si>
  <si>
    <t>skříňka na cennosti recepce</t>
  </si>
  <si>
    <t>INT 3.4</t>
  </si>
  <si>
    <t>úpravna - 4 místa</t>
  </si>
  <si>
    <t>INT 3.5</t>
  </si>
  <si>
    <t>police 2x5</t>
  </si>
  <si>
    <t>INT 3.6</t>
  </si>
  <si>
    <t>police 3x5</t>
  </si>
  <si>
    <t>INT 3.7</t>
  </si>
  <si>
    <t>police 7x5</t>
  </si>
  <si>
    <t>INT 3.8</t>
  </si>
  <si>
    <t>police 10x5</t>
  </si>
  <si>
    <t>INT 3.9</t>
  </si>
  <si>
    <t>úpravna - 2 místa</t>
  </si>
  <si>
    <t>INT 3.10</t>
  </si>
  <si>
    <t>letní pokladna</t>
  </si>
  <si>
    <t>INT 3.11</t>
  </si>
  <si>
    <t>police 2+2x5</t>
  </si>
  <si>
    <t>INT 3.12</t>
  </si>
  <si>
    <t>lavice (pouze sedák)</t>
  </si>
  <si>
    <t>INT 3.13</t>
  </si>
  <si>
    <t>police 6x5</t>
  </si>
  <si>
    <t>INT 3.14</t>
  </si>
  <si>
    <t>linka masáže (bez dřezu, baterie,atd..)</t>
  </si>
  <si>
    <t>INT 3.15</t>
  </si>
  <si>
    <t>úpravna - 3 místa</t>
  </si>
  <si>
    <t>INT 3.16</t>
  </si>
  <si>
    <t>koš bufet - plast, papír, směsný (bez nerez.boxu a obrub)</t>
  </si>
  <si>
    <t>INT 3.17</t>
  </si>
  <si>
    <t>skříňky na cennosti</t>
  </si>
  <si>
    <t>INT 3.18</t>
  </si>
  <si>
    <t>INT 3.19</t>
  </si>
  <si>
    <t>vestavěná skříň pro plavce</t>
  </si>
  <si>
    <t>INT 3.20</t>
  </si>
  <si>
    <t>recepce sauner</t>
  </si>
  <si>
    <t>INT 3.21</t>
  </si>
  <si>
    <t>skříň sauner</t>
  </si>
  <si>
    <t>INT 3.22</t>
  </si>
  <si>
    <t>pokladna půjčovna</t>
  </si>
  <si>
    <t>celkem (cena uvedena včetně dopravy a montáže)</t>
  </si>
  <si>
    <r>
      <t xml:space="preserve">část     :  </t>
    </r>
    <r>
      <rPr>
        <b/>
        <sz val="10"/>
        <rFont val="Arial CE"/>
        <family val="2"/>
        <charset val="238"/>
      </rPr>
      <t>04 - VYBAVENÍ WC A ŠATEN</t>
    </r>
  </si>
  <si>
    <t>INT 4.1</t>
  </si>
  <si>
    <t xml:space="preserve">zrcadlo 50x60 cm (nad umyvadly)
- hrana leštěná se sámky
- výška umístění horní hrany od podlahy: 1800 mm
- kotvené lepením
</t>
  </si>
  <si>
    <t>INT 4.2</t>
  </si>
  <si>
    <t>dávkovač pěnového mýdla
- provedení plast ABS
- šxvxh: 11,5x25x11,5 cm
- na tekuté mýdlo doplňované z jednorázových náplní
- zabezpečen trvalým kovovým zámkem, uzamykatelný na imbus
- tl. plechu 0,8mm, zabroušení nýtů
- uzamykatelný na imbus
- výška umístění horní hrany od podlahy: 1200 mm</t>
  </si>
  <si>
    <t>INT 4.3</t>
  </si>
  <si>
    <t>odpadkový koš na papírové utěrky 
- připevnení na zeď
- odpadkový koš s vrchním krytem, skluzavkové víko (při odhození odpadků není nutný kontakt), 43 litrů
- provedení odolný ABS plast
- šxvxh: 32,5cm x  62cm x 10,4cm
- možnost uchycení jednorázových sáčků na odpadky
- výška umístění horní hrany od podlahy: 800 mm</t>
  </si>
  <si>
    <t>INT 4.4</t>
  </si>
  <si>
    <t xml:space="preserve">zásobník na papírové útěrky
- provedení plast ABS
- vxšxh: 26,5x28,5x14,5 cm
- obsah do 250 ks ručníků
- průzor na kontrolu množství ručníků v zásobníku
- uzamykatelný na imbus
- výška umístění horní hrany od podlahy: 1700 mm </t>
  </si>
  <si>
    <t>INT 4.5</t>
  </si>
  <si>
    <t>zásobník na toaletní papír
- provedení plast ABS
- šxvxh: 28x32,5x14,5 cm
- určený na papír o maximálním průměru role 26 cm 
- okénko na kontrolu množství papíru v zásobníku 
- uzamykatelný na imbus
- výška umístění horní hrany od podlahy: 1100 mm</t>
  </si>
  <si>
    <t>INT 4.6</t>
  </si>
  <si>
    <t>wc souprava 
- závěsná s krytkou, upevnění na zeď
- vyrobena z nerezové oceli - mat
- šxvxh: 11,5 cmx43 cmx12 cm
- výška umístění horní hrany od podlahy: 500 mm</t>
  </si>
  <si>
    <t>INT 4.7</t>
  </si>
  <si>
    <t>zásobník na hygienické sáčky
- šxvxh: 10x14x2 cm
- z kvalitního odolného plastu v bílé barvě
- výška umístění horní hrany od podlahy: 900 mm</t>
  </si>
  <si>
    <t>INT 4.8</t>
  </si>
  <si>
    <t>mýdlenka
- šxvxh: 14x5,5x13
- provedení pochromovaná mosaz
- výška umístění 800mm
-poloha vždy pravo od sprchové hlavice</t>
  </si>
  <si>
    <t>INT 4.9</t>
  </si>
  <si>
    <t>věšákové háčky
- provedení matný chrom
- připevnění vruty
- výška umístění horní hrany od podlahy: 1500 mm</t>
  </si>
  <si>
    <t>INT 4.10</t>
  </si>
  <si>
    <t xml:space="preserve">odpadkový koš s víkem
- výška: 29 cm, průměr 20,5 cm
- objem 5l
- vyjímatelná vnitřní nádoba
- provedení: ocel s práškovým nástřikem
</t>
  </si>
  <si>
    <t>INT 4.11</t>
  </si>
  <si>
    <t>sklopné zrcadlo invalidní 
- zasazeno do chromovaných trubek
- rukojeť pro snadné nastavení sklonu
-šxv: 50x60 cm
- kotveno vruty</t>
  </si>
  <si>
    <t>INT 4.12</t>
  </si>
  <si>
    <t>zrcadlo 60x80 cm (úpravny)
- hrana leštěná se sámky
- umístění dle výkresové dokumentace
- kotvené lepením</t>
  </si>
  <si>
    <t>INT 4.13</t>
  </si>
  <si>
    <t>vysoušeč vlasů
- nástěnné provedení
- rychlost vzduchu 97,2 km/h
- čtlačítko timer 90s
- teplota 55°C
- výkon 1000 W
- poloha a výška umístění dle detailů pevného mobiliáře</t>
  </si>
  <si>
    <t>INT 4.14</t>
  </si>
  <si>
    <t xml:space="preserve">osoušeč rukou
- šxvxh: 30,3x66,1x24,7 cm
- vstupní napětí/frekvence: 200-240 V 50 a 60 Hz
- spotřeba energie v pohotovostním režimu: méně než 0,5 W
- specifikace motoru: 1600 W digitální bezkartáčový motor
- deska/kryt: Polykarbonát, bílá barva
- ochrana proti vniknutí vody – stupeň krytí IP35
- integrovaný HEPA filtr
- aktivace ezdotykovým kapacitním snímačem
- výška umístění horní hrany od podlahy: ženy 850 mm, muži 900 mm
</t>
  </si>
  <si>
    <t>INT 4.15</t>
  </si>
  <si>
    <t>přebalovací pult sklopný
- šxvxh: 75x22x59 cm
- závěsný přebalovací pult
- z masivního dřeva
- včetně přebalovací podložky
- výška sklopené desky od podlahy: 850 mm</t>
  </si>
  <si>
    <t>INT 4.16</t>
  </si>
  <si>
    <t>odpadkový koš 30l
- výška: 66,5 cm, průměr: 30,5 cm
-  z vysoce kvalitní nerez oceli matové 
- zvýšená odolnost vůči deformaci, uzavřené a zesílené dno
- pedálový mechanismus, velmi tichý a pomalý chod víka
- vyjímatelná vnitřní plastová nádoba s rukojetí a otvorem na zajištění sáčku,který není vidět - koš vždy vypadá elegentní a estetický
- navíc funkce "otevřené víko" pro snadnější výměnu sáčků na odpad 
- rukojeť /úchyt/ pro snadnější přenášení koše
- spodní část je zabezpečena proti poškrábání podlahy</t>
  </si>
  <si>
    <t>INT 4.17</t>
  </si>
  <si>
    <t>držák na brýle
- šxvxh: 17x50x6,5 cm
- truhlářský výrobek z dubového masivu
- pro 5-6 kusů brýlí
- upevnění pomocí 4 vrutů
- výška umístění horní hrany od podlahy: 1700 
(obrázek jen informativní)</t>
  </si>
  <si>
    <t>INT 4.18</t>
  </si>
  <si>
    <t>zrcadlo 80x80 cm (masáže)
- hrana leštěná se sámky
- umístění dle výkresové dokumentace
- kotveno lepením</t>
  </si>
  <si>
    <t>INT 4.19</t>
  </si>
  <si>
    <t>dvojháčky úpravna
- nerez ocel
- kotveny pod pult úpravny ke každému místu u vysoušeče vlasů</t>
  </si>
  <si>
    <t>INT 4.20</t>
  </si>
  <si>
    <t>police na konzole v úklidových komorách
- policový systém na konzole a nástěnné stojně
- jeden díl 3 police nad sebou, délka 90 cm
- spodní hrana 900 mm nad podlahou</t>
  </si>
  <si>
    <t>INT 4.21</t>
  </si>
  <si>
    <t>odpadkový koš na tříděný odpad
- šxvxh: 102x76x32 cm
- objem:  vnitřní nádoby 3x65l z pozink plechu
- ocelový plášť s nástřikm práškového vypalovacího laku
- přizpůsobeno k vložení igelit. pytle do každé nádoby</t>
  </si>
  <si>
    <t>INT 4.22</t>
  </si>
  <si>
    <t>velkoplošná zrcadla fitness
- na celou šířku stěny
- od soklu do výšky 2100 mm
- kotveno lepením</t>
  </si>
  <si>
    <t>INT 4.23</t>
  </si>
  <si>
    <t xml:space="preserve">odstředivky na plavky
- rozměry: 350 x 300 x 545 (šířka x hloubka x výška)
- od soklu do výšky 2100 mm
- doba cyklu: 10 sekund
- horní hrana 850 mm od podlahy </t>
  </si>
  <si>
    <t>manipulace, montáž</t>
  </si>
  <si>
    <t>doprava, přesun materiálu</t>
  </si>
  <si>
    <r>
      <t xml:space="preserve">část     :  </t>
    </r>
    <r>
      <rPr>
        <b/>
        <sz val="10"/>
        <rFont val="Arial CE"/>
        <family val="2"/>
        <charset val="238"/>
      </rPr>
      <t>05 -  INFORMAČNÍ SYSTÉM</t>
    </r>
  </si>
  <si>
    <t>INT 5.1</t>
  </si>
  <si>
    <t>1. orientace základní, provozní celky
- NÁPISY NAD VSTUPY</t>
  </si>
  <si>
    <t>INT 5.2</t>
  </si>
  <si>
    <t>2. orientace pro návštěvníky na dveřích</t>
  </si>
  <si>
    <t>INT 5.3</t>
  </si>
  <si>
    <t>2. orientace pro návštěvníky
na prosklených dveřích</t>
  </si>
  <si>
    <t>INT 5.4</t>
  </si>
  <si>
    <t>3. orientace
 pro návštěvníky a personál</t>
  </si>
  <si>
    <t>INT 5.5</t>
  </si>
  <si>
    <t>infopanel hlavní</t>
  </si>
  <si>
    <t>INT 5.6</t>
  </si>
  <si>
    <t>informační panel specielní</t>
  </si>
  <si>
    <t>INT 5.7</t>
  </si>
  <si>
    <t>doplňková informace</t>
  </si>
  <si>
    <t>INT 5.8</t>
  </si>
  <si>
    <t>doplňková orientace</t>
  </si>
  <si>
    <t>INT 5.11</t>
  </si>
  <si>
    <t>gastro nabídka</t>
  </si>
  <si>
    <t>INT 5.15</t>
  </si>
  <si>
    <t>evakuační informace</t>
  </si>
  <si>
    <t>počet dle řešení PBŘ</t>
  </si>
  <si>
    <t>INT 5.16</t>
  </si>
  <si>
    <t>číslování skříněk</t>
  </si>
  <si>
    <t>je součástí dodávky skříňky</t>
  </si>
  <si>
    <t>grafický návrh infosystému</t>
  </si>
  <si>
    <t>01-Rekapitulace'!A1</t>
  </si>
  <si>
    <t>02-Rekapitulace'!A1</t>
  </si>
  <si>
    <t>03-Venkovní elektro'!A1</t>
  </si>
  <si>
    <t>04-Venkovní osvětlení'!A1</t>
  </si>
  <si>
    <t>05-REKAPITULACE'!A1</t>
  </si>
  <si>
    <t>06-D.1.4.5 hromosvod'!A1</t>
  </si>
  <si>
    <t>07-D.1.4.7 EK Litvínov'!A1</t>
  </si>
  <si>
    <t>08-D.1.4.6 EPS+ERo Litvínov'!A1</t>
  </si>
  <si>
    <t>09-Stavba rekapitulace'!A1</t>
  </si>
  <si>
    <t>10-MaR'!A1</t>
  </si>
  <si>
    <t>11-VZT'!A1</t>
  </si>
  <si>
    <t>12-Chlazení'!A1</t>
  </si>
  <si>
    <t>13-ústřed. vytápění'!A1</t>
  </si>
  <si>
    <t>14-SOZ'!A1</t>
  </si>
  <si>
    <t>15-zti'!A1</t>
  </si>
  <si>
    <t>16-Rekapitulace'!A1</t>
  </si>
  <si>
    <t>17-Gastro'!A1</t>
  </si>
  <si>
    <t>18-Rekapitulace '!A1</t>
  </si>
  <si>
    <t xml:space="preserve">KB Litvínov
</t>
  </si>
  <si>
    <t xml:space="preserve">Platební odbavovací systém </t>
  </si>
  <si>
    <t>č.p</t>
  </si>
  <si>
    <t>ozn.</t>
  </si>
  <si>
    <t>Mj</t>
  </si>
  <si>
    <t>Počet</t>
  </si>
  <si>
    <t>Materiál</t>
  </si>
  <si>
    <t>Materiál celkem</t>
  </si>
  <si>
    <t>Montáž celkem</t>
  </si>
  <si>
    <t>Odbavovací a platební systém</t>
  </si>
  <si>
    <t>Vybavení 1NP</t>
  </si>
  <si>
    <t>DT</t>
  </si>
  <si>
    <t>Docházkový systém zaměstanců místnost 1.05 Chodba</t>
  </si>
  <si>
    <t>Docházkový infoterminál, Ethernet rozhraní, napájení 12-24VDC</t>
  </si>
  <si>
    <t xml:space="preserve">Zálohovaný napájecí zdroj 12VDC/2A, včetně akumulátorů </t>
  </si>
  <si>
    <t xml:space="preserve">čipový přívěšek - různé barevné provedení, evid. médium pro zaměstance </t>
  </si>
  <si>
    <t xml:space="preserve">dodávka interiér </t>
  </si>
  <si>
    <t>SRV</t>
  </si>
  <si>
    <t>Dodávka serveru + řídícího systému - místnost 1.33  Serverovna</t>
  </si>
  <si>
    <t>Server vstupenkového a pokladního systému, OS Win SRV 2016, MS SQL</t>
  </si>
  <si>
    <t>DR</t>
  </si>
  <si>
    <t>19" RACK jednodílný 42U 800X1000mm</t>
  </si>
  <si>
    <t>Aktivní prvky LAN POE 10/100/1000, 24 PORT</t>
  </si>
  <si>
    <t>Patch panel 24 portů Cat.6a</t>
  </si>
  <si>
    <t>Vyvazovací panel</t>
  </si>
  <si>
    <t>Router pro připojení do internetu ADSL nebo WAN</t>
  </si>
  <si>
    <r>
      <rPr>
        <b/>
        <sz val="8"/>
        <color indexed="8"/>
        <rFont val="Tahoma"/>
        <family val="2"/>
        <charset val="238"/>
      </rPr>
      <t>UPS</t>
    </r>
    <r>
      <rPr>
        <sz val="8"/>
        <color indexed="8"/>
        <rFont val="Tahoma"/>
        <family val="2"/>
      </rPr>
      <t xml:space="preserve"> serveru, provedení rack, extended run 1500VA, záloha cca 1 hodina</t>
    </r>
  </si>
  <si>
    <r>
      <t xml:space="preserve">Pokladny : </t>
    </r>
    <r>
      <rPr>
        <b/>
        <i/>
        <sz val="9"/>
        <color indexed="8"/>
        <rFont val="Tahoma"/>
        <family val="2"/>
        <charset val="238"/>
      </rPr>
      <t>K6</t>
    </r>
    <r>
      <rPr>
        <i/>
        <sz val="9"/>
        <color indexed="8"/>
        <rFont val="Tahoma"/>
        <family val="2"/>
      </rPr>
      <t xml:space="preserve"> - Letní bufet 1.26 , </t>
    </r>
    <r>
      <rPr>
        <b/>
        <i/>
        <sz val="9"/>
        <color indexed="8"/>
        <rFont val="Tahoma"/>
        <family val="2"/>
        <charset val="238"/>
      </rPr>
      <t>K7</t>
    </r>
    <r>
      <rPr>
        <i/>
        <sz val="9"/>
        <color indexed="8"/>
        <rFont val="Tahoma"/>
        <family val="2"/>
      </rPr>
      <t xml:space="preserve"> - Půjčovna 1.52</t>
    </r>
  </si>
  <si>
    <t>PC pokladna s OS W10 a dotykovou obrazovkou, obrazovka 15"</t>
  </si>
  <si>
    <t>Zálohový zdroj k PC/serveru</t>
  </si>
  <si>
    <t>Alfanumerický displej, 2x20 znaků</t>
  </si>
  <si>
    <t xml:space="preserve">Pokladní zásuvka, ovládání 24V z tiskárny, provedení EUROkazeta fliptop s odnímatelnou uzamykatelnou kazetou, ovládání a registrace kazety ze SW   </t>
  </si>
  <si>
    <t>Paragonová termotiskárna s řezačkou papíru</t>
  </si>
  <si>
    <t>Snímač bezkontaktní čipů k PC pokladně</t>
  </si>
  <si>
    <t>Tiskárna účtů typu faktura A4, LAN</t>
  </si>
  <si>
    <t>Snímač Barcode k PC pokladně</t>
  </si>
  <si>
    <t>Vybavení 2NP</t>
  </si>
  <si>
    <t>SG1</t>
  </si>
  <si>
    <r>
      <t>Sensorová průchozí zábrana typu</t>
    </r>
    <r>
      <rPr>
        <b/>
        <sz val="8"/>
        <color indexed="8"/>
        <rFont val="Tahoma"/>
        <family val="2"/>
        <charset val="238"/>
      </rPr>
      <t xml:space="preserve"> Speedgate GB-311-1060S</t>
    </r>
    <r>
      <rPr>
        <sz val="8"/>
        <color indexed="8"/>
        <rFont val="Tahoma"/>
        <family val="2"/>
      </rPr>
      <t xml:space="preserve"> s dvoukřídlými zábranami vybavena sensory pro identifikace směru procházející osoby, automaticky vyhodnocující neoprávněný průchod, cyklus otevření/zavření max 0,3 sec,  - rozšíření</t>
    </r>
    <r>
      <rPr>
        <b/>
        <sz val="8"/>
        <color indexed="8"/>
        <rFont val="Tahoma"/>
        <family val="2"/>
        <charset val="238"/>
      </rPr>
      <t xml:space="preserve"> šířka průchodu 900mm</t>
    </r>
    <r>
      <rPr>
        <sz val="8"/>
        <color indexed="8"/>
        <rFont val="Tahoma"/>
        <family val="2"/>
      </rPr>
      <t>, panik provedení, připojení na EPS a ovládací panel, provedení broušená nerez AISI304, výpně ESG sklo</t>
    </r>
  </si>
  <si>
    <t>Vestavný modul rozšíření průchozí zábrany - jednotka pro odběr náramků, vybavena vstupním a výstupním integrovaným terminálem, bezpečnostní mechanismus odebrání náramku, zabezpečení proti zneužití a vyháčkování, kapacita zásobníku min. 450 náramků, odvětrání, vyhodnocení typu vstupného a nastavitelné režimy odebrání náramku, provedení kartáčovaná nerez, spolupráce se zámkovým systémem, integrované řízení pro turniket a branku pro komplexní průchod</t>
  </si>
  <si>
    <t>Vestavný modul snímače vstupenek s grafickou signalizací</t>
  </si>
  <si>
    <t xml:space="preserve">Zálohovaný napájecí zdroj 24VDC/10A, včetně akumulátorů </t>
  </si>
  <si>
    <r>
      <t xml:space="preserve">Hlavní Pokladny : </t>
    </r>
    <r>
      <rPr>
        <b/>
        <i/>
        <sz val="9"/>
        <color indexed="8"/>
        <rFont val="Tahoma"/>
        <family val="2"/>
        <charset val="238"/>
      </rPr>
      <t>K1, K2</t>
    </r>
    <r>
      <rPr>
        <i/>
        <sz val="9"/>
        <color indexed="8"/>
        <rFont val="Tahoma"/>
        <family val="2"/>
      </rPr>
      <t xml:space="preserve"> - Recepce 2.08</t>
    </r>
  </si>
  <si>
    <t>TP1</t>
  </si>
  <si>
    <t xml:space="preserve">Tlačítkový panel pro ruční ovládání turniketů, branek, současně ovládá až 4 zařízení + centrálně aktivuje funkci AntiPanic na turniketech a brankách </t>
  </si>
  <si>
    <t>LP</t>
  </si>
  <si>
    <t>Dodávka informačního LCD velkoplošného aktivního panelu - vstupní hala</t>
  </si>
  <si>
    <t>Informační LCD panel min42", FullHD rozlišení, úchyt na stěnu či strop</t>
  </si>
  <si>
    <t>Nerezová konzole pro uchycení LCD panelu</t>
  </si>
  <si>
    <t>Mini PC k TV + OS Win10 Pro</t>
  </si>
  <si>
    <t>Příslušenství k mini PC</t>
  </si>
  <si>
    <t>IT</t>
  </si>
  <si>
    <r>
      <t>Informační terminály :</t>
    </r>
    <r>
      <rPr>
        <b/>
        <i/>
        <sz val="9"/>
        <color indexed="8"/>
        <rFont val="Tahoma"/>
        <family val="2"/>
        <charset val="238"/>
      </rPr>
      <t xml:space="preserve"> IT1</t>
    </r>
    <r>
      <rPr>
        <i/>
        <sz val="9"/>
        <color indexed="8"/>
        <rFont val="Tahoma"/>
        <family val="2"/>
      </rPr>
      <t xml:space="preserve"> - 2.12, </t>
    </r>
    <r>
      <rPr>
        <b/>
        <i/>
        <sz val="9"/>
        <color indexed="8"/>
        <rFont val="Tahoma"/>
        <family val="2"/>
        <charset val="238"/>
      </rPr>
      <t>IT2</t>
    </r>
    <r>
      <rPr>
        <i/>
        <sz val="9"/>
        <color indexed="8"/>
        <rFont val="Tahoma"/>
        <family val="2"/>
      </rPr>
      <t xml:space="preserve"> - 2.44</t>
    </r>
  </si>
  <si>
    <t>Interaktivní dotykový infoterminál - informace o čísle skříně, čase a platbách či doplatcích, Ethernet rozhraní, napájení 12-24VDC</t>
  </si>
  <si>
    <r>
      <t xml:space="preserve">Pokladny : </t>
    </r>
    <r>
      <rPr>
        <b/>
        <i/>
        <sz val="9"/>
        <color indexed="8"/>
        <rFont val="Tahoma"/>
        <family val="2"/>
        <charset val="238"/>
      </rPr>
      <t>K4</t>
    </r>
    <r>
      <rPr>
        <i/>
        <sz val="9"/>
        <color indexed="8"/>
        <rFont val="Tahoma"/>
        <family val="2"/>
      </rPr>
      <t xml:space="preserve"> - Bufet 2.41 , </t>
    </r>
    <r>
      <rPr>
        <b/>
        <i/>
        <sz val="9"/>
        <color indexed="8"/>
        <rFont val="Tahoma"/>
        <family val="2"/>
        <charset val="238"/>
      </rPr>
      <t>K5</t>
    </r>
    <r>
      <rPr>
        <i/>
        <sz val="9"/>
        <color indexed="8"/>
        <rFont val="Tahoma"/>
        <family val="2"/>
      </rPr>
      <t xml:space="preserve"> - Mokrý bar 2.39</t>
    </r>
  </si>
  <si>
    <t>B</t>
  </si>
  <si>
    <r>
      <t xml:space="preserve">Přestupní zóna Bazén/Venkovní areál , </t>
    </r>
    <r>
      <rPr>
        <b/>
        <i/>
        <sz val="9"/>
        <color indexed="8"/>
        <rFont val="Tahoma"/>
        <family val="2"/>
        <charset val="238"/>
      </rPr>
      <t xml:space="preserve">B1,B2 </t>
    </r>
    <r>
      <rPr>
        <i/>
        <sz val="9"/>
        <color indexed="8"/>
        <rFont val="Tahoma"/>
        <family val="2"/>
      </rPr>
      <t xml:space="preserve">- Terasa 2.48 </t>
    </r>
  </si>
  <si>
    <t>BS-181-1090/S02 Motorová obousměrná branka pro průchod imobilních občanů, š. průchodu 900mm, provedení kartáčovaná nerez, výplň sklo, výška 1050mm, antipanic mechanismus</t>
  </si>
  <si>
    <t>Venkovní snímač čipů</t>
  </si>
  <si>
    <t>Nerezová konzole pro uchycení snímače pro branky</t>
  </si>
  <si>
    <t>Řídící jednotka ovládání přístupového bodu - ACS controller</t>
  </si>
  <si>
    <t xml:space="preserve">Zálohovaný napájecí zdroj 12VDC, včetně akumulátorů </t>
  </si>
  <si>
    <r>
      <t xml:space="preserve">Hlavní pokladna </t>
    </r>
    <r>
      <rPr>
        <b/>
        <i/>
        <sz val="9"/>
        <color indexed="8"/>
        <rFont val="Tahoma"/>
        <family val="2"/>
        <charset val="238"/>
      </rPr>
      <t>K3</t>
    </r>
    <r>
      <rPr>
        <i/>
        <sz val="9"/>
        <color indexed="8"/>
        <rFont val="Tahoma"/>
        <family val="2"/>
      </rPr>
      <t xml:space="preserve"> Venkovní koupaliště 2.49</t>
    </r>
  </si>
  <si>
    <t>Pokl. zásuvka navíc</t>
  </si>
  <si>
    <t>Velkokapacitní tiskárna vstupenek (s čárkovým kódem)</t>
  </si>
  <si>
    <t>TP2</t>
  </si>
  <si>
    <t xml:space="preserve">Vstup / Výstup  Venkovní koupaliště </t>
  </si>
  <si>
    <t>T1</t>
  </si>
  <si>
    <t xml:space="preserve">Vstupní tripodový turniket, motorová pohonná jednotka, jednosměrný provoz, bezpečnostní momentová pojistka, paniková funkce aktivovatelná z ovládacího panelu nebo EZS konstrukce - kartáčovaná nerez, bez vodícího zábradlí, integrované řízení pohonu, dynamická regulace rychlosti průchodu, funkce nakročení ramene po nastavenou dobu, možnost řízení skupinového průchodu, možnost ovl. tl. panelem z recepce </t>
  </si>
  <si>
    <t xml:space="preserve">Kombinovaný snímač vstupenek BARcode a Mifare - čipových karet pro abonenty , konzola terminálu upevnění na tělo turniketu velkoplošný snímač s maximálním dosahem 100mm, LED a zvuková signalizace , odolné provedení - pro venkovní užití </t>
  </si>
  <si>
    <t>Výstupní vysoký rotační 3-ramenný turniket, jednoduchý průchod, bez motorové pohonné jednotky, jednosměrný provoz, bezpečnostní momentová pojistka, konstrukce - kartáčovaná nerez, bez vodícího zábradlí, výška 2100mm</t>
  </si>
  <si>
    <t>Parkovací systém</t>
  </si>
  <si>
    <t xml:space="preserve">Vjezdový terminál </t>
  </si>
  <si>
    <t>PTv</t>
  </si>
  <si>
    <t>Vjezdový terminál pro auta - výdejní stojan lístků s čárovým kódem + bezkontaktní snímač
bezdotykové plastové karty pro abonenty
Stojan terminálu v antikorozní úpravě v barvě RAL, nerezová konstrukce, rozvod napájení, jištění, napájecí zdroj
vozovkový detektor vozidel pro sledování přítomnosti vozidla u terminálu a pro zavírání závory
výstup pro semafor a transparent obsazenosti
Termální tiskárna pro tisk lístku s čárovým kódem, zásobník lístků
Tlačítko pro výdej parkovacího lístku
Čtečka bezdotykových karet  čtecí vzdálenost 10 - 12cm
Zákaznický informační alfanumerický dvouřádkový display LCD 2x20zn s vysokou čitelností
Topení a ventilátor s bimetalovým řízením
Ostatní příslušenství
Interkom pro přivolání obsluhy</t>
  </si>
  <si>
    <t>Výjezdový terminál</t>
  </si>
  <si>
    <t>Ptvy</t>
  </si>
  <si>
    <t>Výjezdový terminál  - čárový kód + bezkontaktní snímač  
bezdotykové plastové karty pro dlouhodobé DP nebo kongresové KK parkování  
Stojan terminálu v antikorozní úpravě v barvě RAL 2000, noha a čelo z nerezového plechu  
rozvod napájení, jištění, napájecí zdroj  
vozovkový detektor vozidel pro sledování přítomnosti vozidla u terminálu a pro zavírání závory  
výstup pro semafor  
Rozmítaný scanner - čtečka čárového kódu   
Čtečka bezdotykových karet - čtecí vzdálenost 10 - 12cm  
Zákaznický informační alfanumerický dvouřádkový display LCD 2x20zn.*  
Topení a ventilátor s bimetalovým řízením  
Interkom pro přivolání obsluhy</t>
  </si>
  <si>
    <r>
      <t xml:space="preserve">Automatická závora - </t>
    </r>
    <r>
      <rPr>
        <b/>
        <i/>
        <sz val="9"/>
        <color indexed="8"/>
        <rFont val="Tahoma"/>
        <family val="2"/>
        <charset val="238"/>
      </rPr>
      <t>Azv, Azvy</t>
    </r>
    <r>
      <rPr>
        <i/>
        <sz val="9"/>
        <color indexed="8"/>
        <rFont val="Tahoma"/>
        <family val="2"/>
      </rPr>
      <t xml:space="preserve"> </t>
    </r>
  </si>
  <si>
    <t>Automatická závora, základový kotvící rám, rameno 3,5m, cyklus 1.2 sec, určená pro vysokou zátěž</t>
  </si>
  <si>
    <t xml:space="preserve">Automatizovaný pokladní systém </t>
  </si>
  <si>
    <t>PA</t>
  </si>
  <si>
    <t>Platební automat pro platbu parkovného příjem mincí, bankovek, možnost zakoupení abonentského kreditu, Ethernet rozhraní pro kominukaci se systémem, 4 zásobníky bankovek, 4-7 zásobníků mincí, schopnost pracovat ve dvou měnách, trezorové provedení schránek na hotovost, možnost napojení do EZS, kotvení na betonové patky</t>
  </si>
  <si>
    <t>ILP</t>
  </si>
  <si>
    <t>Dodávka informačního LED velkoplošného aktivního panelu parkoviště</t>
  </si>
  <si>
    <t>Informační LED panel, textový dvouřádkový, výška znaku 110mm</t>
  </si>
  <si>
    <t>Konstrukce pro uchycení displeje</t>
  </si>
  <si>
    <t>Vybavení 3NP</t>
  </si>
  <si>
    <t>SG2</t>
  </si>
  <si>
    <r>
      <t>Hlavní Pokladny :</t>
    </r>
    <r>
      <rPr>
        <b/>
        <i/>
        <sz val="9"/>
        <color indexed="8"/>
        <rFont val="Tahoma"/>
        <family val="2"/>
        <charset val="238"/>
      </rPr>
      <t xml:space="preserve"> K8</t>
    </r>
    <r>
      <rPr>
        <i/>
        <sz val="9"/>
        <color indexed="8"/>
        <rFont val="Tahoma"/>
        <family val="2"/>
      </rPr>
      <t xml:space="preserve"> - Saunér vstupní, </t>
    </r>
    <r>
      <rPr>
        <b/>
        <i/>
        <sz val="9"/>
        <color indexed="8"/>
        <rFont val="Tahoma"/>
        <family val="2"/>
        <charset val="238"/>
      </rPr>
      <t>K9</t>
    </r>
    <r>
      <rPr>
        <i/>
        <sz val="9"/>
        <color indexed="8"/>
        <rFont val="Tahoma"/>
        <family val="2"/>
      </rPr>
      <t xml:space="preserve"> - Saunér bar 3.04</t>
    </r>
  </si>
  <si>
    <t>TP3</t>
  </si>
  <si>
    <r>
      <t xml:space="preserve">Řízený vstup ACS Bazén/Wellness - </t>
    </r>
    <r>
      <rPr>
        <b/>
        <i/>
        <sz val="9"/>
        <color indexed="8"/>
        <rFont val="Tahoma"/>
        <family val="2"/>
        <charset val="238"/>
      </rPr>
      <t xml:space="preserve">D1,D2,D3,D4 </t>
    </r>
  </si>
  <si>
    <t>Exteriérový snímač, kompaktní provedení,  LED a zvuková signalizace</t>
  </si>
  <si>
    <t xml:space="preserve">Elektromagnetický bezpečnostní zámek, nouzové oteření ovládáno EPOS, nízkopříkonový, požární </t>
  </si>
  <si>
    <t xml:space="preserve">Požární nouzové tlačítko </t>
  </si>
  <si>
    <r>
      <t>Informační terminál :</t>
    </r>
    <r>
      <rPr>
        <b/>
        <i/>
        <sz val="9"/>
        <color indexed="8"/>
        <rFont val="Tahoma"/>
        <family val="2"/>
        <charset val="238"/>
      </rPr>
      <t xml:space="preserve"> IT3</t>
    </r>
    <r>
      <rPr>
        <i/>
        <sz val="9"/>
        <color indexed="8"/>
        <rFont val="Tahoma"/>
        <family val="2"/>
        <charset val="238"/>
      </rPr>
      <t xml:space="preserve"> - 3.13</t>
    </r>
  </si>
  <si>
    <t xml:space="preserve">Identifikátory </t>
  </si>
  <si>
    <t>Identifikační média</t>
  </si>
  <si>
    <t xml:space="preserve">Náramek bezkontaktní, čipové hodinky </t>
  </si>
  <si>
    <t xml:space="preserve">čipový přívěšek - různé barevné provedení, servisní </t>
  </si>
  <si>
    <t>Software + oživení</t>
  </si>
  <si>
    <t xml:space="preserve">Dodávka SW </t>
  </si>
  <si>
    <t>SW modul  správa systému, konfigurace produktů</t>
  </si>
  <si>
    <t>SW modul  vstupenkového systému, řízení prvků systému</t>
  </si>
  <si>
    <t>SW modul  řízení přístupu , licence na turniket/branku/dveře, datové licence</t>
  </si>
  <si>
    <t>SW modul  pro správu abonentských účtů, funkčních a finančních profilů</t>
  </si>
  <si>
    <t>SW modul  pro plánování provozu areálu a abonentních skupin, rezervace kapacit a služeb areálu</t>
  </si>
  <si>
    <t>SW modul  pro plánování a řízení šaten</t>
  </si>
  <si>
    <t>SW modul  pro reporty, statistiky, výkazy</t>
  </si>
  <si>
    <t>SW modul  pro Internetový portál pro abonenty a členy sportovních klubů, rezervace</t>
  </si>
  <si>
    <t>SW modul EPOS Gastro - kalkulace, receptury, kuchyně</t>
  </si>
  <si>
    <t>SW modul skladová evidence - modul sklad a kalkulace</t>
  </si>
  <si>
    <t>SW modul KASA</t>
  </si>
  <si>
    <t>SW modul EET</t>
  </si>
  <si>
    <t xml:space="preserve">SW modul docházkového sytému a evidence zaměstanců </t>
  </si>
  <si>
    <t>SW modul zobrazování informací ze systému EPOS, grafiky a zadaného obsahu dle scénáře nastaveného v SW správci zobrazení pro LP</t>
  </si>
  <si>
    <t>SW modul, EPOS Parking, pro řízení terminálů, správa systému, modifikace údajů a ceníku</t>
  </si>
  <si>
    <t>SW Modul, EPOS Parking, pro řízení kapacity parkoviště</t>
  </si>
  <si>
    <t>Konfigurace, oživení, asistence</t>
  </si>
  <si>
    <t>Oživení a konfigurace prvků systému</t>
  </si>
  <si>
    <t>Konfigurace nastavení artiklů systému na strukturu areálu</t>
  </si>
  <si>
    <t>Úprava Report manageru a instalace  reportovacích sestav</t>
  </si>
  <si>
    <t>Konfigurace šatního zámkového systému na zónové řízení s volným výběrem</t>
  </si>
  <si>
    <t xml:space="preserve">Testovací a zkušební provoz </t>
  </si>
  <si>
    <t xml:space="preserve">Doprava </t>
  </si>
  <si>
    <t xml:space="preserve">Zpracování dodavatelské a výrobní dokumentace </t>
  </si>
  <si>
    <t>Asistence při spuštění systému (cena za 1 den) -bez cestovného</t>
  </si>
  <si>
    <t>Kabeláž a hrubá montáž</t>
  </si>
  <si>
    <t>Datové rozvody</t>
  </si>
  <si>
    <t>kabel F/FTP PiMF Cat.6a 500MHz,LSOH</t>
  </si>
  <si>
    <t>Keystone modul RJ45 stíněný ,Cat6 samořezný</t>
  </si>
  <si>
    <t>protokoly o měření dat. Kabeláže</t>
  </si>
  <si>
    <t>Měření datové trasy</t>
  </si>
  <si>
    <t>PatchCord 0,5m</t>
  </si>
  <si>
    <t>PatchCord 2m</t>
  </si>
  <si>
    <t>Lišta instalační 40x40</t>
  </si>
  <si>
    <t>Lišta instalační 80x40</t>
  </si>
  <si>
    <t>Krabice elektroinstalační 200x250</t>
  </si>
  <si>
    <t>Napájecí rozvody</t>
  </si>
  <si>
    <t>1-CXKH-R-J B2CAS 1D0 3x1,5</t>
  </si>
  <si>
    <t>1-CXKH-R-O B2CAS1D0 2x1,5</t>
  </si>
  <si>
    <t>CYA 4 H07V-K žlutozelený</t>
  </si>
  <si>
    <t>HRUBÁ MONTÁŽ</t>
  </si>
  <si>
    <t xml:space="preserve">TRUBKA OHEBNÁ PH POD OM. </t>
  </si>
  <si>
    <t>průměr D 29 MM</t>
  </si>
  <si>
    <t>průměr D 36 MM</t>
  </si>
  <si>
    <t>LIŠTA ELINSTAL. PVC VKLÁDACÍ</t>
  </si>
  <si>
    <t>š/v=40/20mm</t>
  </si>
  <si>
    <t>š/v=40/40 mm</t>
  </si>
  <si>
    <t>TRUBKA PH OHEBNÁ DO BETONU</t>
  </si>
  <si>
    <t>2336/LPE-1 D 36 MM</t>
  </si>
  <si>
    <t>KF 09050 TRUBKA KOPOFLEX 50</t>
  </si>
  <si>
    <t xml:space="preserve">POŽÁRNÍ PROSTUP </t>
  </si>
  <si>
    <t>kabel. přepážka typ A s požární odolností min. 30 minut</t>
  </si>
  <si>
    <t>PRŮRAZ BETONOVOU ZDÍ</t>
  </si>
  <si>
    <t xml:space="preserve"> O tloušťce 45cm</t>
  </si>
  <si>
    <t>PRACE SPOJENÉ s</t>
  </si>
  <si>
    <t xml:space="preserve"> Zabezpeceni pracoviste</t>
  </si>
  <si>
    <t>KOORDINACE POSTUPU PRACI</t>
  </si>
  <si>
    <t xml:space="preserve"> S ostatnimi profesemi</t>
  </si>
  <si>
    <t>HOD. ZÚČTOVACÍ SAZBY HLAVA XI</t>
  </si>
  <si>
    <t>Kompl.zkouš., vych.rev.,zkuš.pr.</t>
  </si>
  <si>
    <t>Přístupový a docházkový systém, turnikety, SW - celkem</t>
  </si>
  <si>
    <t>Dodávka celkem bez DPH</t>
  </si>
  <si>
    <t>19-Platební odbavovací systém'!A1</t>
  </si>
  <si>
    <t>REKAPITULACE - venkovní kanalizace a vodovod</t>
  </si>
  <si>
    <t>Dešťová kanalizace - přípojky</t>
  </si>
  <si>
    <t>Dešťová kanalizace - stoky</t>
  </si>
  <si>
    <t>Splašková kanalizace</t>
  </si>
  <si>
    <t>Vodovodní přípojka</t>
  </si>
  <si>
    <t>Cena CELKEM bez DPH</t>
  </si>
  <si>
    <t>Cena CELKEM včetně DPH</t>
  </si>
  <si>
    <t>Poř.</t>
  </si>
  <si>
    <t>Alter. kód</t>
  </si>
  <si>
    <t>Výměra bez ztr.</t>
  </si>
  <si>
    <t>Ztratné</t>
  </si>
  <si>
    <t>Výměra</t>
  </si>
  <si>
    <t>Jedn. cena</t>
  </si>
  <si>
    <t>Jedn. hmotn.</t>
  </si>
  <si>
    <t>Hmotnost</t>
  </si>
  <si>
    <t>Jedn. suť</t>
  </si>
  <si>
    <t>Suť</t>
  </si>
  <si>
    <t>Sazba DPH</t>
  </si>
  <si>
    <t>Komentář</t>
  </si>
  <si>
    <t>Objekt</t>
  </si>
  <si>
    <t>Oddíl</t>
  </si>
  <si>
    <t>DEŠŤOVÁ KANALIZACE - PŘÍPOJKY</t>
  </si>
  <si>
    <t>_</t>
  </si>
  <si>
    <t>001: Zemní práce</t>
  </si>
  <si>
    <t>SP</t>
  </si>
  <si>
    <t>SO_01</t>
  </si>
  <si>
    <t>001</t>
  </si>
  <si>
    <t>132201209</t>
  </si>
  <si>
    <t>Příplatek za lepivost k hloubení rýh š do 2000 mm v hornině tř. 3</t>
  </si>
  <si>
    <t>151101102</t>
  </si>
  <si>
    <t>Zřízení příložného pažení a rozepření stěn rýh hl do 4 m</t>
  </si>
  <si>
    <t>151101112</t>
  </si>
  <si>
    <t>Odstranění příložného pažení a rozepření stěn rýh hl do 4 m</t>
  </si>
  <si>
    <t>161101102</t>
  </si>
  <si>
    <t>Svislé přemístění výkopku z horniny tř. 1 až 4 hl výkopu do 4 m</t>
  </si>
  <si>
    <t>162201102</t>
  </si>
  <si>
    <t>Vodorovné přemístění do 50 m výkopku/sypaniny z horniny tř. 1 až 4</t>
  </si>
  <si>
    <t>162501102</t>
  </si>
  <si>
    <t>Vodorovné přemístění do 3000 m výkopku/sypaniny z horniny tř. 1 až 4</t>
  </si>
  <si>
    <t>175101101</t>
  </si>
  <si>
    <t>Obsypání potrubí bez prohození sypaniny z hornin tř. 1 až 4 uloženým do 3 m od kraje výkopu</t>
  </si>
  <si>
    <t>181101102</t>
  </si>
  <si>
    <t>Úprava pláně v zářezech v hornině tř. 1 až 4 se zhutněním</t>
  </si>
  <si>
    <t>H</t>
  </si>
  <si>
    <t>58337306</t>
  </si>
  <si>
    <t>Štěrkopísek frakce 0-8 třída B</t>
  </si>
  <si>
    <t>001.1: Zemní práce - výměna zeminy 50%</t>
  </si>
  <si>
    <t>001.1</t>
  </si>
  <si>
    <t>58331200</t>
  </si>
  <si>
    <t>štěrkopísek netříděný zásypový</t>
  </si>
  <si>
    <t>002: Základy</t>
  </si>
  <si>
    <t>212752212</t>
  </si>
  <si>
    <t>Trativod z drenážních trubek plastových flexibilních D do 100 mm včetně lože otevřený výkop</t>
  </si>
  <si>
    <t>002</t>
  </si>
  <si>
    <t>004: Vodorovné konstrukce</t>
  </si>
  <si>
    <t>451573111</t>
  </si>
  <si>
    <t>Lože pod potrubí otevřený výkop ze štěrkopísku</t>
  </si>
  <si>
    <t>004</t>
  </si>
  <si>
    <t>X82080</t>
  </si>
  <si>
    <t>Výstražná folie - kanalizace</t>
  </si>
  <si>
    <t>008: Trubní vedení</t>
  </si>
  <si>
    <t>Montáž potrubí z PP korug. DN 150 SN10, výkop sklon do 40%, vč. tvarovek</t>
  </si>
  <si>
    <t>Montáž potrubí z PP korug. DN 200 SN10, výkop sklon do 40%; vč. tvarovek</t>
  </si>
  <si>
    <t>Montáž potrubí z PP korug. DN 150 SN10, spádový stupeň; vč. tvarovek</t>
  </si>
  <si>
    <t>Montáž potrubí z PP korug. DN 200 SN10, spádový stupeň; vč. tvarovek</t>
  </si>
  <si>
    <t>892421111</t>
  </si>
  <si>
    <t>Zkouška vodotěsnosti stok do DN 300</t>
  </si>
  <si>
    <t>Kamerová prohlídka potrubí do DN 300</t>
  </si>
  <si>
    <t>Zřízení uličních vpustí</t>
  </si>
  <si>
    <t>Zřízení horských vpustí</t>
  </si>
  <si>
    <t>Zřízení odvodňovacích žlábků</t>
  </si>
  <si>
    <t>Zřízení štěrbinových žlabů</t>
  </si>
  <si>
    <t>899104111</t>
  </si>
  <si>
    <t>Osazení rámů litinových nebo ocelových včetně rámů hmotnosti nad 150 kg</t>
  </si>
  <si>
    <t>008.1: Specifikace materiálu</t>
  </si>
  <si>
    <t>Potrubí kanalizační Ppkorug. DN 200, SN10; vč. tvarovek</t>
  </si>
  <si>
    <t>Potrubí kanalizační PP korug. DN 150, SN10; vč. tvarovek</t>
  </si>
  <si>
    <t>rám uliční/horské vpusti třída D 400</t>
  </si>
  <si>
    <t>008.1</t>
  </si>
  <si>
    <t>Uliční vpusť se sorpčním košem (s garancí předčištění dešťových vod na 0,5 mg/l v ukazateli C10-C40 z parkovací plochy)</t>
  </si>
  <si>
    <t>Horská vpusť</t>
  </si>
  <si>
    <t>odvodňovací žlab š=100mm, l=19,5m</t>
  </si>
  <si>
    <t>odvodňovací žlab š=100mm, l=2,0m</t>
  </si>
  <si>
    <t>odvodňovací žlab š=100mm, l=7,0m</t>
  </si>
  <si>
    <t>odvodňovací žlab š=100mm, l=5,0m</t>
  </si>
  <si>
    <t>odvodňovací žlab š=100mm, l=16,0m</t>
  </si>
  <si>
    <t>odvodňovací žlab š=100mm, l=29,5m</t>
  </si>
  <si>
    <t>odvodňovací žlab š=100mm, l=10,5m</t>
  </si>
  <si>
    <t>odvodňovací žlab š=100mm, l=18,5m</t>
  </si>
  <si>
    <t>odvodňovací žlab š=100mm, l=12,5m</t>
  </si>
  <si>
    <t>štěrbinový žlab, dl. 6,0m</t>
  </si>
  <si>
    <t>099: Přesun hmot HSV</t>
  </si>
  <si>
    <t>998276101</t>
  </si>
  <si>
    <t>Přesun hmot pro trubní vedení z trub z plastických hmot otevřený výkop</t>
  </si>
  <si>
    <t>099</t>
  </si>
  <si>
    <t>013294000</t>
  </si>
  <si>
    <t>Realizační dokumentace stavby (dle vybraného dodavatele vpustí)</t>
  </si>
  <si>
    <t>01220300</t>
  </si>
  <si>
    <t>Geodetické zaměření</t>
  </si>
  <si>
    <t>01325400</t>
  </si>
  <si>
    <t>Dokumentace skutečného provedení stavby</t>
  </si>
  <si>
    <t>pozn.</t>
  </si>
  <si>
    <t>Výkaz uvažuje s koordinací stavby - výkopy jsou uvažovány k původnímu terénu, zasypy k původnímu terénu, v případě vedení potrubí nas původním terénem bude potrubí zasypáno cca 70cm nad vrch potrubí</t>
  </si>
  <si>
    <t>V rámci výběrového řízení bude dle vybraného dodavatele ověřena funkčnost sorpčního fitlru s ohledem na požadavky na předčištění, v případě nesplnění podmínek budou vpusto řešeny jako sorpční případně bude doplněn OLK.</t>
  </si>
  <si>
    <t>DEŠŤOVÁ KANALIZACE - STOKY</t>
  </si>
  <si>
    <t>00572410</t>
  </si>
  <si>
    <t>Osivo směs travní parková</t>
  </si>
  <si>
    <t>121101103</t>
  </si>
  <si>
    <t>120001101</t>
  </si>
  <si>
    <t>Příplatek za ztížení odkopávky nebo prokopávky v blízkosti inženýrských sítí</t>
  </si>
  <si>
    <t>131201101</t>
  </si>
  <si>
    <t>Hloubení jam nezapažených v hornině tř. 3 objemu do 100 m3</t>
  </si>
  <si>
    <t>131201109</t>
  </si>
  <si>
    <t>Příplatek za lepivost u hloubení jam nezapažených v hornině tř. 3</t>
  </si>
  <si>
    <t>181301103</t>
  </si>
  <si>
    <t>Rozprostření ornice tl vrstvy do 200 mm pl do 500 m2 v rovině nebo ve svahu do 1:5</t>
  </si>
  <si>
    <t>181411131</t>
  </si>
  <si>
    <t>Založení parkového trávníku výsevem plochy do 1000 m2 v rovině a ve svahu do 1:5</t>
  </si>
  <si>
    <t>Montáž potrubí z PP korug. DN 300 SN10, výkop sklon do 20%</t>
  </si>
  <si>
    <t>Montáž potrubí z PP korug. DN 250 SN10, výkop sklon do 20%</t>
  </si>
  <si>
    <t>Montáž potrubí z PP korug. DN 200 SN10, výkop sklon do 20%</t>
  </si>
  <si>
    <t>37.</t>
  </si>
  <si>
    <t>894414111</t>
  </si>
  <si>
    <t>Osazení betonových nebo železobetonových dílců pro šachty skruží základových (dno)</t>
  </si>
  <si>
    <t>894411311</t>
  </si>
  <si>
    <t>Osazení betonových nebo železobetonových dílců pro šachty skruží rovných</t>
  </si>
  <si>
    <t>894412411</t>
  </si>
  <si>
    <t>Osazení betonových nebo železobetonových dílců pro šachty skruží přechodových</t>
  </si>
  <si>
    <t>894414211</t>
  </si>
  <si>
    <t>Osazení betonových nebo železobetonových dílců pro šachty desek zákrytových</t>
  </si>
  <si>
    <t>Zřízení šachet kanalizačních z plastového potrubí na potrubí DN 200</t>
  </si>
  <si>
    <t>Osazení poklopů litinových nebo ocelových včetně rámů hmotnosti nad 150 kg</t>
  </si>
  <si>
    <t>X36292</t>
  </si>
  <si>
    <t>Úprava stávajících RŠ</t>
  </si>
  <si>
    <t>Potrubí kanalizační Ppkorug. DN 200, SN10</t>
  </si>
  <si>
    <t>Potrubí kanalizační PP korug. DN 250, SN10</t>
  </si>
  <si>
    <t>28613687</t>
  </si>
  <si>
    <t>Potrubí kanalizační PP korug. DN 300, SN10</t>
  </si>
  <si>
    <t>28614937</t>
  </si>
  <si>
    <t>poklop šachtový třída D 400, kruhový rám 785, vstup 600 mm, bez ventilace</t>
  </si>
  <si>
    <t>poklop šachtový třída B125, plast.šachta, bez ventilace</t>
  </si>
  <si>
    <t>Prefabrikované šahtové dno D1000/600</t>
  </si>
  <si>
    <t>Prefabrikovaná betonová skruž. šachta D=1000mm, h=1000mm</t>
  </si>
  <si>
    <t>Prefabrikovaná betonová skruž. šachta D=1000mm, h=500mm</t>
  </si>
  <si>
    <t>Prefabrikovaná betonová skruž. šachta D=1000mm, h=250mm</t>
  </si>
  <si>
    <t>Prefabrikovaná betonová zákryt. Deska 1000/600</t>
  </si>
  <si>
    <t>Prefabrikovaný betonový šachtový kónus 1000/600</t>
  </si>
  <si>
    <t>Prefabrikované betonové vyrovnávací prstence</t>
  </si>
  <si>
    <t>Plastová šachta D=600mm</t>
  </si>
  <si>
    <t>Realizační dokumentace stavby (dle vybraného dodavatele prefabrikovaných šachet a požadavků stavby)</t>
  </si>
  <si>
    <t>Výkaz uvažuje s koordinací stavby - výkopy jsou uvažovány k původnímu terénu, zasypy k původnímu terénu, v případě vedení potrubí nad původním terénem bude potrubí zasypáno cca 70cm nad vrch potrubí.</t>
  </si>
  <si>
    <t xml:space="preserve">V rámci výběrového řízení bude dle vybraného dodavatele ověřena funkčnost sorpčního fitlru s ohledem na požadavky na předčištění, v případě nesplnění podmínek bude v rámci realizační dokumentace navrženo předčištění sorpčnímu vpusťmi nebo OLK. </t>
  </si>
  <si>
    <t>PŘÍPOJKA SPLAŠKOVÉ KANALIZACE</t>
  </si>
  <si>
    <t>Identifikační vodič</t>
  </si>
  <si>
    <t>857262121</t>
  </si>
  <si>
    <t>Montáž litinových tvarovek přírubových v šachtě DN 65</t>
  </si>
  <si>
    <t>008</t>
  </si>
  <si>
    <t>871251211</t>
  </si>
  <si>
    <t>Montáž potrubí z PE100 SDR 11 otevřený výkop svařovaných elektrotvarovkou D75 SDR11 mm, vč. elektrospojek</t>
  </si>
  <si>
    <t>Montáž potrubí z PVC DN 300 SN8, výkop sklon do 20%</t>
  </si>
  <si>
    <t>Montáž potrubí z PVC DN 250 SN8, výkop sklon do 20%</t>
  </si>
  <si>
    <t>892271111</t>
  </si>
  <si>
    <t>Tlaková zkouška vodou potrubí DN 90</t>
  </si>
  <si>
    <t>Kamerová prohlídka potrubí DN 300</t>
  </si>
  <si>
    <t>892372111</t>
  </si>
  <si>
    <t>Zabezpečení konců potrubí DN do 300 při tlakových zkouškách vodou</t>
  </si>
  <si>
    <t>X36291</t>
  </si>
  <si>
    <t>Odstranění stávající kanalizace KT DN 200</t>
  </si>
  <si>
    <t>Odstranění stávajících RŠ</t>
  </si>
  <si>
    <t>Potrubí kanalizační PVC DN 250, SN8</t>
  </si>
  <si>
    <t>Potrubí kanalizační PVC DN 300, SN8</t>
  </si>
  <si>
    <t>Potrubí kanalizační tlakové PE100 SDR 11 d75mm</t>
  </si>
  <si>
    <t>Prefabrikované šahtové dno D=1500mm, h=1920mm, obložené čedičem; vč. těsnění</t>
  </si>
  <si>
    <t>47.</t>
  </si>
  <si>
    <t>Prefabrikované šahtové dno D=1000mm, h=700mm; vč. těsnění</t>
  </si>
  <si>
    <t>48.</t>
  </si>
  <si>
    <t>Prefabrikovaná betonová skruž. šachta D=1000mm, h=1000mm, vč. těsnění</t>
  </si>
  <si>
    <t>49.</t>
  </si>
  <si>
    <t>Prefabrikovaná betonová skruž. šachta D=1000mm, h=300mm (kaps.stupadlo), vč. těsnění</t>
  </si>
  <si>
    <t>Prefabrikovaná betonová skruž. šachta D=1000mm, h=250mm, vč. těsnění</t>
  </si>
  <si>
    <t>Prefabrikovaná betonová zákryt. deska 1000/600; vč. těsnění</t>
  </si>
  <si>
    <t>Prefabrikovaná betonová zákryt. deska 1650/600; vč. těsnění</t>
  </si>
  <si>
    <t>009: Ostatní konstrukce a práce</t>
  </si>
  <si>
    <t>bourání stávající revizní šachty, vč. odstranění odkrytého stáv. kanalizačního potrubí</t>
  </si>
  <si>
    <t>009</t>
  </si>
  <si>
    <t>979099145</t>
  </si>
  <si>
    <t>Poplatek za uložení odpadu (šachta) na skládce (skládkovné)</t>
  </si>
  <si>
    <t>Výkaz uvažuje s koordinací stavby - výkopy jsou uvažovány k upravené pláni terénu (finální výška bez konstrukce vozovky)</t>
  </si>
  <si>
    <t>VODOVODNÍ PŘÍPOJKA</t>
  </si>
  <si>
    <t>Sejmutí ornice s přemístěním na vzdálenost do 250 m</t>
  </si>
  <si>
    <t>Identifikační vodič, vč. zkoušky funkčnosti</t>
  </si>
  <si>
    <t>Výstražná folie - voda</t>
  </si>
  <si>
    <t>Montáž litinových tvarovek přírubových otevřený výkop DN 80</t>
  </si>
  <si>
    <t>Montáž potrubí z PE100 SDR 11 otevřený výkop svařovaných elektrotvarovkou D 90 SDR11 mm, vč. elektrospojek</t>
  </si>
  <si>
    <t>877261101</t>
  </si>
  <si>
    <t>Montáž elektrospojek na potrubí z PE trub d 90</t>
  </si>
  <si>
    <t>Montáž elektrokolen 30° na potrubí z PE trub d 90</t>
  </si>
  <si>
    <t>877261110</t>
  </si>
  <si>
    <t>Montáž elektrokolen 45° na potrubí z PE trub d 90</t>
  </si>
  <si>
    <t>877261112</t>
  </si>
  <si>
    <t>Montáž elektrokolen 90° na potrubí z PE trub d 90</t>
  </si>
  <si>
    <t>891261111</t>
  </si>
  <si>
    <t>Montáž vodovodních šoupátek otevřený výkop DN 80, vč. zemní soupravy</t>
  </si>
  <si>
    <t>Tlaková zkouška vodou potrubí DN 80</t>
  </si>
  <si>
    <t>892273111</t>
  </si>
  <si>
    <t>Proplach a desinfekce vodovodního potrubí DN od 80 do 125</t>
  </si>
  <si>
    <t>899401112</t>
  </si>
  <si>
    <t>Osazení poklopů litinových šoupátkových</t>
  </si>
  <si>
    <t>Osazení poklopů litinových hydrantových</t>
  </si>
  <si>
    <t>Montáž podzemního hydrantu DN 80 otevřený výkop</t>
  </si>
  <si>
    <t>Montáž nadzemního hydrantu DN 80 otevřený výkop</t>
  </si>
  <si>
    <t>Osazení trasírovací tyče, vč. tyče a skruže</t>
  </si>
  <si>
    <t>Montáž spojky typ. Synoflex s přírubou DN80</t>
  </si>
  <si>
    <t>Osazení vodoměrné šachty, vč. poklopu a montáž vodoměrné sestavy</t>
  </si>
  <si>
    <t>X97281</t>
  </si>
  <si>
    <t>Montáž orientační tabulky</t>
  </si>
  <si>
    <t>Potrubí vodovodní tlakové PE100 SDR 11 d90mm</t>
  </si>
  <si>
    <t>Elektrokoleno 90°, PE 100, PN 16, d 90</t>
  </si>
  <si>
    <t>28614949</t>
  </si>
  <si>
    <t>Elektrokoleno 45°, PE 100, PN 16, d 90</t>
  </si>
  <si>
    <t>Elektrokoleno 30°, PE 100, PN 16, d 90</t>
  </si>
  <si>
    <t>28653599</t>
  </si>
  <si>
    <t>Nákružek tlakový lemový IPE D 90 mm</t>
  </si>
  <si>
    <t>28654368a</t>
  </si>
  <si>
    <t>Příruba volná k lemovému nákružku z PP d 110</t>
  </si>
  <si>
    <t>42221213</t>
  </si>
  <si>
    <t>Šoupě přírubové vovodovodní DN80 PN10-16</t>
  </si>
  <si>
    <t>42291062</t>
  </si>
  <si>
    <t xml:space="preserve">Souprava zemní teleskopická pro šoupátka DN 80 mm, </t>
  </si>
  <si>
    <t>42291352</t>
  </si>
  <si>
    <t>Poklop litinový typ 504-šoupátkový</t>
  </si>
  <si>
    <t>55250513</t>
  </si>
  <si>
    <t>Odbočka přírubová T tvárná litina DN 100/100 mm</t>
  </si>
  <si>
    <t>X97308</t>
  </si>
  <si>
    <t>Deska podkladová VARIO</t>
  </si>
  <si>
    <t>X97313</t>
  </si>
  <si>
    <t>Orientační tabulka</t>
  </si>
  <si>
    <t>Hydrant nadzemní DN 80</t>
  </si>
  <si>
    <t>Hydrant podzemní DN 80, vč.poklopu</t>
  </si>
  <si>
    <t>TP dl. min. 400mm, DN80</t>
  </si>
  <si>
    <t>Trasírovací tyč, vč. skruže</t>
  </si>
  <si>
    <t>Patkové koleno DN 80</t>
  </si>
  <si>
    <t>betonová vodoměrná šachta, vč. poklopu, dopravy a vodoměrné sestavy</t>
  </si>
  <si>
    <t>bourání stávající vodoměrné šachty, vč. odstranění odkrytého stáv. vodovodního potrubí</t>
  </si>
  <si>
    <t>Poplatek za uložení odpadu (vodoměrná šachta) na skládce (skládkovné)</t>
  </si>
  <si>
    <t>Realizační dokumentace stavby (dle požadavků stavby)</t>
  </si>
  <si>
    <t>20-Rekapitulace'!A1</t>
  </si>
  <si>
    <t>Krycí list rozpočtu</t>
  </si>
  <si>
    <t>Číslo zakázky</t>
  </si>
  <si>
    <t>Zakázka</t>
  </si>
  <si>
    <t>00194</t>
  </si>
  <si>
    <t>Popis verze</t>
  </si>
  <si>
    <t>DSP</t>
  </si>
  <si>
    <t>Komentář verze</t>
  </si>
  <si>
    <t>Adresa</t>
  </si>
  <si>
    <t>Datum zahájení</t>
  </si>
  <si>
    <t>Rok</t>
  </si>
  <si>
    <t>Datum dokončení</t>
  </si>
  <si>
    <t>Typ Firmy</t>
  </si>
  <si>
    <t>Kontaktní osoba</t>
  </si>
  <si>
    <t>Telefon</t>
  </si>
  <si>
    <t>Význam (funkce)</t>
  </si>
  <si>
    <t>Jméno</t>
  </si>
  <si>
    <t>Rozpočtář</t>
  </si>
  <si>
    <t>Martin Najman</t>
  </si>
  <si>
    <t>REKAPITULACE</t>
  </si>
  <si>
    <t>Kód stavebního objektu</t>
  </si>
  <si>
    <t>Popis objektu</t>
  </si>
  <si>
    <t>Kód zatřídění</t>
  </si>
  <si>
    <t>Zatřídění</t>
  </si>
  <si>
    <t>SO 01</t>
  </si>
  <si>
    <t>Komunikace a parkoviště</t>
  </si>
  <si>
    <t>822 29</t>
  </si>
  <si>
    <t>Komunikace pozemni ostatni</t>
  </si>
  <si>
    <t>Celkem (bez DPH)</t>
  </si>
  <si>
    <t>Celkem (včetně DPH)</t>
  </si>
  <si>
    <t>Jméno :</t>
  </si>
  <si>
    <t>Datum :</t>
  </si>
  <si>
    <t>Podpis:</t>
  </si>
  <si>
    <t>Podpis :</t>
  </si>
  <si>
    <t>Poznámka : V projektové dokumentaci jsou konkrétní výrobky ve vztahu k Z.č. 137/2006 Sb., o veřejných zakázkách, ve znění pozdějších předpisů jako referenční.
Materiály a výrobky je možné zaměnit při zachování shodných nebo lepších požadovaných parametrů a shodné funkce.
Parametry zhotovitel doloží prohlášením o shodě včetně certifikátu.
Záměna materiálů a výrobků musí být odsouhlasena projektantem a odpovědným zástupcem investora.
V případě, že dojde k takové záměně materiálů a výrobků, která s sebou nese potřebu koordinace s jinými stavebními objekty, musí zhotovitel provést koordinaci na své náklady.
V případě, že se záměna materiálů projeví do parametrů (včetně vzhledu), ke kterým se vyjadřovali dotčené orgány, musí zhotovitel projednat tuto záměnu s dotčenými orgány na své náklady.</t>
  </si>
  <si>
    <t>Zakázka:</t>
  </si>
  <si>
    <t>Počet položek</t>
  </si>
  <si>
    <t>Cen. soustava</t>
  </si>
  <si>
    <t>SO 01: Komunikace a parkoviště</t>
  </si>
  <si>
    <t>10: Zemní práce</t>
  </si>
  <si>
    <t>##T2##N_Catalog_catGUID</t>
  </si>
  <si>
    <t>##T2##PRO_ITEM_catID</t>
  </si>
  <si>
    <t>##T2##PRO_ITEM_iteCode</t>
  </si>
  <si>
    <t>##T2##PRO_ITEM_szvCode</t>
  </si>
  <si>
    <t>##T2##PRO_ITEM_tevCode</t>
  </si>
  <si>
    <t>113107122</t>
  </si>
  <si>
    <t>Odstranění podkladu pl do 50 m2 z kameniva drceného tl 200 mm</t>
  </si>
  <si>
    <t>Plný popis:</t>
  </si>
  <si>
    <t>Odstranění podkladů nebo krytů
  s přemístěním hmot na skládku na vzdálenost do 3 m nebo s naložením na dopravní prostředek
    v ploše jednotlivě do 50 m2
    z kameniva hrubého drceného, o tl. vrstvy
      přes 100 do 200 mm</t>
  </si>
  <si>
    <t>13,0; dle VK, pod asfaltovým krytem a cementovým podkladem, odvoz na skládku</t>
  </si>
  <si>
    <t>113107131</t>
  </si>
  <si>
    <t>Odstranění podkladu pl do 50 m2 z betonu prostého tl 150 mm</t>
  </si>
  <si>
    <t>Odstranění podkladů nebo krytů
  s přemístěním hmot na skládku na vzdálenost do 3 m nebo s naložením na dopravní prostředek
    v ploše jednotlivě do 50 m2
    z betonu prostého, o tl. vrstvy
      přes 100 do 150 mm</t>
  </si>
  <si>
    <t>13,0; dle VK, pod asfaltovým krytem, odvoz na recyklaci</t>
  </si>
  <si>
    <t>113107143</t>
  </si>
  <si>
    <t>Odstranění podkladu pl do 50 m2 živičných tl 150 mm</t>
  </si>
  <si>
    <t>Odstranění podkladů nebo krytů
  s přemístěním hmot na skládku na vzdálenost do 3 m nebo s naložením na dopravní prostředek
    v ploše jednotlivě do 50 m2
    živičných, o tl. vrstvy
      přes 100 do 150 mm</t>
  </si>
  <si>
    <t>13,0; dle VK, odstranění stávajícího krytu v tloušťce cca 11 cm, odvoz na recyklaci</t>
  </si>
  <si>
    <t>113107162</t>
  </si>
  <si>
    <t>Odstranění podkladu pl přes 50 do 200 m2 z kameniva drceného tl 200 mm</t>
  </si>
  <si>
    <t>Odstranění podkladů nebo krytů
  s přemístěním hmot na skládku na vzdálenost do 20 m nebo s naložením na dopravní prostředek
    v ploše jednotlivě přes 50 m2 do 200 m2
    z kameniva hrubého drceného, o tl. vrstvy
      přes 100 do 200 mm</t>
  </si>
  <si>
    <t>61,0; pod asfaltovým krytem chodníku, odvoz na skládku</t>
  </si>
  <si>
    <t>113107171</t>
  </si>
  <si>
    <t>Odstranění podkladu pl přes 50 do 200 m2 z betonu prostého tl 150 mm</t>
  </si>
  <si>
    <t>Odstranění podkladů nebo krytů
  s přemístěním hmot na skládku na vzdálenost do 20 m nebo s naložením na dopravní prostředek
    v ploše jednotlivě přes 50 m2 do 200 m2
    z betonu prostého, o tl. vrstvy
      přes 100 do 150 mm</t>
  </si>
  <si>
    <t>61,0; dle VK, pod živičným krytem chodníku, tl. 80 mm, odvoz na recyklaci</t>
  </si>
  <si>
    <t>113107181</t>
  </si>
  <si>
    <t>Odstranění podkladu pl přes 50 do 200 m2 živičných tl 50 mm</t>
  </si>
  <si>
    <t>Odstranění podkladů nebo krytů
  s přemístěním hmot na skládku na vzdálenost do 20 m nebo s naložením na dopravní prostředek
    v ploše jednotlivě přes 50 m2 do 200 m2
    živičných, o tl. vrstvy
      do 50 mm</t>
  </si>
  <si>
    <t>61,0; dle VK, živičný kryt chodníku tl. 40 mm, odvoz na recyklaci</t>
  </si>
  <si>
    <t>113202111</t>
  </si>
  <si>
    <t>Vytrhání obrub krajníků obrubníků stojatých</t>
  </si>
  <si>
    <t>Vytrhání obrub 
  s vybouráním lože, s přemístěním hmot na skládku na vzdálenost do 3 m nebo s naložením na
  dopravní prostředek
    z krajníků nebo obrubníků stojatých</t>
  </si>
  <si>
    <t>24,0; dle VK, betonové chodníkové obrubníky, odvoz na recyklaci</t>
  </si>
  <si>
    <t>113204111</t>
  </si>
  <si>
    <t>Vytrhání obrub záhonových</t>
  </si>
  <si>
    <t>Vytrhání obrub 
  s vybouráním lože, s přemístěním hmot na skládku na vzdálenost do 3 m nebo s naložením na
  dopravní prostředek
    záhonových</t>
  </si>
  <si>
    <t>40,0; dle VK, odvoz na recyklaci</t>
  </si>
  <si>
    <t>119001204</t>
  </si>
  <si>
    <t>Úprava zemin vápnem tl vrstvy 500 mm</t>
  </si>
  <si>
    <t>Úprava zemin vápnem 
  za účelem zlepšení mechanických vlastností, tl. vrstvy po zhutnění
    500 mm</t>
  </si>
  <si>
    <t>247,0*2; dle VK, zlepšení zeminy směsí cementu a hydraulického vápna (poměr 1:1, např. výrobek GEOSOL C50), obsah pojiva k zemině je cca 2 %</t>
  </si>
  <si>
    <t>58530160</t>
  </si>
  <si>
    <t>Vápno CL 90 JM nehašené VL</t>
  </si>
  <si>
    <t>494,0*0,50*1,750*0,02*1,01; převod z m2 přes m3 na tuny, objemová hmotnost zeminy 1750 kg/m3, požadovány 2 % příměsi vápna, ztratné 1 %</t>
  </si>
  <si>
    <t>zlepšení zeminy směsí cementu a hydraulického vápna (poměr 1:1, např. výrobek GEOSOL C50), obsah pojiva k zemině je cca 2 %</t>
  </si>
  <si>
    <t>122101401</t>
  </si>
  <si>
    <t>Vykopávky v zemníku na suchu v hornině tř. 1 a 2 objem do 100 m3</t>
  </si>
  <si>
    <t>Vykopávky v zemnících na suchu 
  s přehozením výkopku na vzdálenost do 3 m nebo s naložením na dopravní prostředek
    v horninách tř. 1 a 2
      do 100 m3</t>
  </si>
  <si>
    <t>5206,000+124,004; nakládání výkopku na mezideponii pro násypy a zásypy</t>
  </si>
  <si>
    <t>122202203</t>
  </si>
  <si>
    <t>Odkopávky a prokopávky nezapažené pro silnice objemu do 5000 m3 v hornině tř. 3</t>
  </si>
  <si>
    <t>Odkopávky a prokopávky nezapažené pro silnice 
  s přemístěním výkopku v příčných profilech na vzdálenost do 15 m nebo s naložením na dopravní
  prostředek
    v hornině tř. 3
      přes 1 000 do 5 000 m3</t>
  </si>
  <si>
    <t>2150,0*0,70; dle VK, pro kufr vozovky, 70 % 3. třída, 30 % 4. třída</t>
  </si>
  <si>
    <t>122202209</t>
  </si>
  <si>
    <t>Příplatek k odkopávkám a prokopávkám pro silnice v hornině tř. 3 za lepivost</t>
  </si>
  <si>
    <t>Odkopávky a prokopávky nezapažené pro silnice 
  s přemístěním výkopku v příčných profilech na vzdálenost do 15 m nebo s naložením na dopravní
  prostředek
    v hornině tř. 3
    Příplatek k cenám
      za lepivost horniny tř. 3</t>
  </si>
  <si>
    <t>1505,000*0,30; předpokládaná 30% lepivost, fakturace dle skutečnosti</t>
  </si>
  <si>
    <t>122302203</t>
  </si>
  <si>
    <t>Odkopávky a prokopávky nezapažené pro silnice objemu do 5000 m3 v hornině tř. 4</t>
  </si>
  <si>
    <t>Odkopávky a prokopávky nezapažené pro silnice 
  s přemístěním výkopku v příčných profilech na vzdálenost do 15 m nebo s naložením na dopravní
  prostředek
    v hornině tř. 4
      přes 1 000 do 5 000 m3</t>
  </si>
  <si>
    <t>2150,0*0,30; dle VK, pro kufr vozovky, 70 % 3. třída, 30 % 4. třída</t>
  </si>
  <si>
    <t>122302209</t>
  </si>
  <si>
    <t>Příplatek k odkopávkám a prokopávkám pro silnice v hornině tř. 4 za lepivost</t>
  </si>
  <si>
    <t>Odkopávky a prokopávky nezapažené pro silnice 
  s přemístěním výkopku v příčných profilech na vzdálenost do 15 m nebo s naložením na dopravní
  prostředek
    v hornině tř. 4
    Příplatek k cenám
      za lepivost horniny tř. 4</t>
  </si>
  <si>
    <t>645,000*0,30; předpokládaná 30% lepivost, fakturace dle skutečnosti</t>
  </si>
  <si>
    <t>130901123</t>
  </si>
  <si>
    <t>Bourání kcí v hloubených vykopávkách ze zdiva ze ŽB nebo předpjatého ručně</t>
  </si>
  <si>
    <t>Bourání konstrukcí v hloubených vykopávkách - ručně
  z betonu
    železového nebo předpjatého</t>
  </si>
  <si>
    <t>4*(0,8*0,8*2,0); ubourání šachet stávající kanalizace do hl. max. 2 m  (zjednodušený odhad objemu) s překrytím otvorů zákrytovými studničními deskami (naceněno v kap. 80), alternativně např. deskami PZD apod.</t>
  </si>
  <si>
    <t>Hloubení nezapažených jam a zářezů
  s urovnáním dna do předepsaného profilu a spádu
    v hornině tř. 3
      do 100 m3</t>
  </si>
  <si>
    <t>2,0*2,0*2,0; hloubení jámy pro vsakovací jámu</t>
  </si>
  <si>
    <t>2,0; odkopání čela stávajícího propustku po ubourání čela,aby mohl být seříznut pro napojení prodloužené části propustku</t>
  </si>
  <si>
    <t>Hloubení nezapažených jam a zářezů
  s urovnáním dna do předepsaného profilu a spádu
    Příplatek k cenám
      za lepivost horniny tř. 3</t>
  </si>
  <si>
    <t>10,000*0,30; předpoklad 30% lepivosti, fakturace dle skutečnosti</t>
  </si>
  <si>
    <t>Hloubení zapažených i nezapažených rýh šířky do 600 mm 
  s urovnáním dna do předepsaného profilu a spádu
    v hornině tř. 3
      do 100 m3</t>
  </si>
  <si>
    <t>278,0*0,40*0,40; dle VK, hloubení rýhy pro drenáž</t>
  </si>
  <si>
    <t>115,0*0,20*0,60; odvodňovací žlabovky, l x h x š</t>
  </si>
  <si>
    <t>78,0*0,25*0,30; RUČNÍ hloubení rýhy na TK žlaby - ochrana stávajících IS, převod z m na m3</t>
  </si>
  <si>
    <t>132201109</t>
  </si>
  <si>
    <t>Příplatek za lepivost k hloubení rýh š do 600 mm v hornině tř. 3</t>
  </si>
  <si>
    <t>Hloubení zapažených i nezapažených rýh šířky do 600 mm 
  s urovnáním dna do předepsaného profilu a spádu
    v hornině tř. 3
    Příplatek k cenám
      za lepivost horniny tř. 3</t>
  </si>
  <si>
    <t>64,130*0,30; předpoklad 30% lepivosti, fakturace dle skutečnosti</t>
  </si>
  <si>
    <t>132201201</t>
  </si>
  <si>
    <t>Hloubení rýh š do 2000 mm v hornině tř. 3 objemu do 100 m3</t>
  </si>
  <si>
    <t>Hloubení zapažených i nezapažených rýh šířky přes 600 do 2 000 mm 
  s urovnáním dna do předepsaného profilu a spádu
    v hornině tř. 3
      do 100 m3</t>
  </si>
  <si>
    <t>10,0*0,30; dle VK, rýha v náspu pro odláždění z lomového kamene u propustku a vyústění výtoku od vpusti</t>
  </si>
  <si>
    <t>Hloubení zapažených i nezapažených rýh šířky přes 600 do 2 000 mm 
  s urovnáním dna do předepsaného profilu a spádu
    v hornině tř. 3
    Příplatek k cenám
      za lepivost horniny tř. 3</t>
  </si>
  <si>
    <t>3,000*0,30; předpoklad 30% lepivosti, fakturace dle skutečnosti</t>
  </si>
  <si>
    <t>Hloubení zapažených i nezapažených šachet 
  s případným nutným přemístěním výkopku ve výkopišti
    v hornině tř. 3
      do 100 m3</t>
  </si>
  <si>
    <t>7*(1,7*1,7*1,5); uvažuje se 0,5 metrů na každou stranu od BUDOUCÍ uliční vpustě</t>
  </si>
  <si>
    <t>3*(2,5*1,8*1,9); uvažuje se 0,5 metrů na každou stranu od BUDOUCÍ horské vpustě</t>
  </si>
  <si>
    <t>133201109</t>
  </si>
  <si>
    <t>Příplatek za lepivost u hloubení šachet v hornině tř. 3</t>
  </si>
  <si>
    <t>Hloubení zapažených i nezapažených šachet 
  s případným nutným přemístěním výkopku ve výkopišti
    v hornině tř. 3
    Příplatek k cenám
      za lepivost horniny tř. 3</t>
  </si>
  <si>
    <t>55,995*0,30; předpoklad 30% lepivosti, fakturace dle skutečnosti</t>
  </si>
  <si>
    <t>Vodorovné přemístění výkopku nebo sypaniny po suchu 
  na obvyklém dopravním prostředku, bez naložení výkopku, avšak se složením bez rozhrnutí
    z horniny tř. 1 až 4 na vzdálenost
      přes 50 do 500 m</t>
  </si>
  <si>
    <t>1194,0+124,004; odvoz na mezideponii (bez nakupované zeminy)</t>
  </si>
  <si>
    <t>5206,000+124,004; odvoz z mezideponie na místo uložení</t>
  </si>
  <si>
    <t>Vodorovné přemístění výkopku nebo sypaniny po suchu 
  na obvyklém dopravním prostředku, bez naložení výkopku, avšak se složením bez rozhrnutí
    z horniny tř. 1 až 4 na vzdálenost
      přes 9 000 do 10 000 m</t>
  </si>
  <si>
    <t>1505,000+645,000; odkopávky a prokopávky</t>
  </si>
  <si>
    <t>10,000; hloubení jam</t>
  </si>
  <si>
    <t>64,130+3,000; hloubení rýh</t>
  </si>
  <si>
    <t>55,995; hloubení šachet</t>
  </si>
  <si>
    <t>-1194,000; odpočet zeminy určené k násypům</t>
  </si>
  <si>
    <t>-124,004; odpočet zeminy určené k zásypům</t>
  </si>
  <si>
    <t>Vodorovné přemístění výkopku nebo sypaniny po suchu 
  na obvyklém dopravním prostředku, bez naložení výkopku, avšak se složením bez rozhrnutí
    z horniny tř. 1 až 4 na vzdálenost
    Příplatek k ceně
      za každých dalších i započatých 1 000 m</t>
  </si>
  <si>
    <t>(20-10)*965,121; skládka v předpokládané vzdálenosti do 20 km od místa stavby</t>
  </si>
  <si>
    <t>171101141</t>
  </si>
  <si>
    <t>Uložení sypaniny do 0,75 m3 násypu na 1 m silnice nebo železnice</t>
  </si>
  <si>
    <t>Uložení sypaniny do násypů 
  s rozprostřením sypaniny ve vrstvách a s hrubým urovnáním
    zhutněných s uzavřením povrchu násypu
    z jakýchkoliv hornin pro jakýkoliv způsob uložení, při průměrném množství násypu
      do 0,75 m3 na 1 m</t>
  </si>
  <si>
    <t>1194,0; dle VK, použit výkopek</t>
  </si>
  <si>
    <t>4010,0; dle VK, nakoupená zemina</t>
  </si>
  <si>
    <t>2,0; odhad na zásyp obnažené části stávajícího propustku, nakoupená zemina</t>
  </si>
  <si>
    <t>001 10001 X</t>
  </si>
  <si>
    <t>Zemina vhodná do konstrukčních vrstev</t>
  </si>
  <si>
    <t>4010,000; do násypů, bez ztratného</t>
  </si>
  <si>
    <t>2,000; odhad na zásyp obnažené části stávajícího propustku, bez ztratného</t>
  </si>
  <si>
    <t>Zásyp sypaninou z jakékoliv horniny 
  s uložením výkopku ve vrstvách
    se zhutněním
      jam, šachet, rýh nebo kolem objektů v těchto vykopávkách</t>
  </si>
  <si>
    <t>74,0; dle VK, podél obrubníků, použit výkopek</t>
  </si>
  <si>
    <t>7*((1,7*1,7-0,7*0,7)*1,5); uvažuje se 0,5 metrů na každou stranu od uliční vpustě, použit výkopek</t>
  </si>
  <si>
    <t>3*((2,5*1,8-1,5*0,8)*1,9); uvažuje se 0,5 metrů na každou stranu od horské vpustě, použit výkopek</t>
  </si>
  <si>
    <t>4*(0,9*0,9*1,85); zasypání ubouraných šachet stávající kanalizace do hl. max. 1,85 m  (zjednodušený odhad objemu), které byly překryty zákrytovými studničními deskami (naceněno v kap. 80) - zasypávaný objem je nepatrně větší než vykopávaný, deska se musí do stran zaškrábnout použit výkopek</t>
  </si>
  <si>
    <t>Úprava pláně vyrovnáním výškových rozdílů
(1) v zářezech, (2) na násypech
  v hornině tř. 1 až 4
    se zhutněním</t>
  </si>
  <si>
    <t>3796,0; dle VK</t>
  </si>
  <si>
    <t>334,0*0,40; záhonový obrubník</t>
  </si>
  <si>
    <t>(649,0+112,0)*0,60; chodníkový obrubník, převoz z m na m2</t>
  </si>
  <si>
    <t>182101101</t>
  </si>
  <si>
    <t>Svahování v zářezech v hornině tř. 1 až 4</t>
  </si>
  <si>
    <t>Svahování trvalých svahů do projektovaných profilů 
  s potřebným přemístěním výkopku při svahování
    v zářezech
      v hornině tř. 1 až 4</t>
  </si>
  <si>
    <t>92,0; dle VK</t>
  </si>
  <si>
    <t>182201101</t>
  </si>
  <si>
    <t>Svahování násypů</t>
  </si>
  <si>
    <t>Svahování trvalých svahů do projektovaných profilů 
  s potřebným přemístěním výkopku při svahování
    násypů
      v jakékoliv hornině</t>
  </si>
  <si>
    <t>1047,0; dle VK</t>
  </si>
  <si>
    <t>11: Přípravné práce</t>
  </si>
  <si>
    <t>111101111</t>
  </si>
  <si>
    <t>Odstranění ruderálního porostu s přemístěním do 20 m a naložením shrabků v rovině nebo svahu do 1:5</t>
  </si>
  <si>
    <t>Odstranění ruderálního porostu 
  z plochy
    v rovině nebo na svahu do 1:5</t>
  </si>
  <si>
    <t>1255,0; dle VK, před skrývkou</t>
  </si>
  <si>
    <t>121103111</t>
  </si>
  <si>
    <t>Skrývka zemin schopných zúrodnění v rovině a svahu do 1:5</t>
  </si>
  <si>
    <t>Skrývka zemin schopných zúrodnění 
  v rovině a ve sklonu do 1:5</t>
  </si>
  <si>
    <t>1255,0*0,10; převod z m2 na m3</t>
  </si>
  <si>
    <t>125,500; odvoz skrývky zeminy na dočasnou skládku pro pozdější použití (předpokládá se přímo na staveništi</t>
  </si>
  <si>
    <t>18: Sadové úpravy</t>
  </si>
  <si>
    <t>122101402</t>
  </si>
  <si>
    <t>Vykopávky v zemníku na suchu v hornině tř. 1 a 2 objem do 1000 m3</t>
  </si>
  <si>
    <t>Vykopávky v zemnících na suchu 
  s přehozením výkopku na vzdálenost do 3 m nebo s naložením na dopravní prostředek
    v horninách tř. 1 a 2
      přes 100 do 1 000 m3</t>
  </si>
  <si>
    <t>2746,0*0,20; převod z m2 na m3, naložení úrodné zeminy na mezideponii nebo v zemníku na dopravní prostředek</t>
  </si>
  <si>
    <t>549,200; doprava zeminy z mezideponie nebo zemníku na místo uložení</t>
  </si>
  <si>
    <t>181006113</t>
  </si>
  <si>
    <t>Rozprostření zemin tl vrstvy do 0,2 m schopných zúrodnění v rovině a sklonu do 1:5</t>
  </si>
  <si>
    <t>Rozprostření zemin schopných zúrodnění 
  v rovině a ve sklonu do 1:5, tloušťka vrstvy
    přes 0,15 do 0,20 m</t>
  </si>
  <si>
    <t>2746,0; dle VK</t>
  </si>
  <si>
    <t>001 10002 X</t>
  </si>
  <si>
    <t>Zemina schopná zúrodnění</t>
  </si>
  <si>
    <t>2746,000*0,20; celková potřeba humózní zeminy na ohumusování, převod z m2 na m3</t>
  </si>
  <si>
    <t>-125,500; odpočet sejmuté humózní zeminy</t>
  </si>
  <si>
    <t>183405211</t>
  </si>
  <si>
    <t>Výsev trávníku hydroosevem na ornici</t>
  </si>
  <si>
    <t>Výsev trávníku hydroosevem 
  na ornici</t>
  </si>
  <si>
    <t>2746,000</t>
  </si>
  <si>
    <t>00572474</t>
  </si>
  <si>
    <t>Osivo směs travní krajinná - svahová</t>
  </si>
  <si>
    <t>2746,000*0,03*1,03*1,01; 0,03 kg/m2, 3 % na doosetí, 1 % ztratné</t>
  </si>
  <si>
    <t>185804312</t>
  </si>
  <si>
    <t>Zalití rostlin vodou plocha přes 20 m2</t>
  </si>
  <si>
    <t>Zalití rostlin vodou 
  plochy záhonů jednotlivě
    přes 20 m2</t>
  </si>
  <si>
    <t>2746,000*0,01*3; 10 litrů na 1 m2, trojí zalití</t>
  </si>
  <si>
    <t>111104111</t>
  </si>
  <si>
    <t>Pokosení trávníku parterového s odvozem do 20 km v rovině a svahu do 1:5</t>
  </si>
  <si>
    <t>Pokosení trávníku 
  parterového
    v rovině nebo svahu do 1:5</t>
  </si>
  <si>
    <t>20: Základy</t>
  </si>
  <si>
    <t>211521111</t>
  </si>
  <si>
    <t>Výplň odvodňovacích žeber nebo trativodů kamenivem hrubým drceným frakce 65 až 125 mm</t>
  </si>
  <si>
    <t>Výplň kamenivem do rýh odvodňovacích žeber nebo trativodů 
  bez zhutnění, s úpravou povrchu výplně
    kamenivem hrubým drceným frakce
      65 až 125 mm</t>
  </si>
  <si>
    <t>2,0*2,0*2,0; výplň vsakovací jámy</t>
  </si>
  <si>
    <t>211971110</t>
  </si>
  <si>
    <t>Zřízení opláštění žeber nebo trativodů geotextilií v rýze nebo zářezu sklonu do 1:2</t>
  </si>
  <si>
    <t>Zřízení opláštění výplně z geotextilie odvodňovacích žeber nebo trativodů 
  v rýze nebo zářezu se stěnami
    šikmými o sklonu do 1:2</t>
  </si>
  <si>
    <t>278,0*0,4*4; převod z m na m2, rozměr rýhy 40x40 cm, bez přesahů</t>
  </si>
  <si>
    <t>6*(2,0*2,0); výplň vsakovací jámy; bez přesahů</t>
  </si>
  <si>
    <t>69366051</t>
  </si>
  <si>
    <t>Textilie 200 g/m2 do š 8,8 m</t>
  </si>
  <si>
    <t>468,800*1,05*1,02; 5 % na přesahy, 2 % ztratné</t>
  </si>
  <si>
    <t>212752311</t>
  </si>
  <si>
    <t>Trativod z drenážních trubek plastových tuhých DN 100 mm včetně lože otevřený výkop</t>
  </si>
  <si>
    <t>Trativody z drenážních trubek 
  se zřízením štěrkopískového lože pod trubky a s jejich obsypem v průměrném celkovém množství do
  0,15 m3/m
    v otevřeném výkopu
    z trubek plastových tuhých SN 8
      DN 100</t>
  </si>
  <si>
    <t>278,0; dle VK</t>
  </si>
  <si>
    <t>274321115</t>
  </si>
  <si>
    <t>Základové pasy, prahy, věnce a ostruhy ze ŽB C 16/20</t>
  </si>
  <si>
    <t>Základové konstrukce z betonu železového
  pásy, prahy, věnce a ostruhy
    ve výkopu nebo na hlavách pilot
      C 16/20</t>
  </si>
  <si>
    <t>8*(0,3*0,9*1,2); dle VK, betonové prahy pod trubní propustek</t>
  </si>
  <si>
    <t>30: Svislé konstrukce</t>
  </si>
  <si>
    <t>327501111</t>
  </si>
  <si>
    <t>Výplň za opěrami a protimrazové klíny z kameniva drceného nebo těženého</t>
  </si>
  <si>
    <t>Výplň za opěrami a protimrazové klíny z kameniva 
  drceného nebo těženého
    se zhutněním</t>
  </si>
  <si>
    <t>63,0*0,30; dle VK, výplň pod okapovým chodníkem mezi vozovkou a opěrnou zdí v ose 1, plocha řezu 0,30 m2, kamenivo fr. 16/32 mm</t>
  </si>
  <si>
    <t>348942112</t>
  </si>
  <si>
    <t>Zábradlí ocelové osazené do bloků z betonu ze tří vodorovných trubek</t>
  </si>
  <si>
    <t>Zábradlí ocelové přímé nebo v oblouku výšky 1,1 m
  ze sloupků z válcovaných tyčí I č.10-12
  s osazením do bloků z betonu prostého rozměru 200x200x500 mm
    ze tří vodorovných trubek průměru 51 mm</t>
  </si>
  <si>
    <t>7,0; dle VK, bezpečnostní třítrubkové ocelové zábradlí (pole 3 m) u vjezdu do areálu, včetně povrchové úpravy</t>
  </si>
  <si>
    <t>388129110</t>
  </si>
  <si>
    <t>Montáž ŽB dílců prefabrikovaných kanálů pro IS tvaru L hmotnosti do 0,25 t</t>
  </si>
  <si>
    <t>Montáž dílců prefabrikovaných kanálů ze železobetonu pro rozvody 
  se zalitím spár šířky do 30 mm
    tvaru L, hmotnosti
      přes 0,1 do 0,25 t</t>
  </si>
  <si>
    <t>78,0; 1 bm žlabu = 1 kus žlabu, klasický tvar U - srovnatelná položka</t>
  </si>
  <si>
    <t>včetně montáže poklopů, budou-li použity, avšak předpokládá se montáž dnem vzhůru (bez poklopů), ale když to půjde, tak klasicky dnem dolů a použít poklopy</t>
  </si>
  <si>
    <t>59213100</t>
  </si>
  <si>
    <t>Žlab kabelový betonový ZK1 100 x 18,5/10 x 10 cm</t>
  </si>
  <si>
    <t>78,0*1,01; 1 bm žlabu = 1 kus žlabu, ztratné 1 %</t>
  </si>
  <si>
    <t>59213343</t>
  </si>
  <si>
    <t>Poklop kabelového žlabu TK 1Z AZD 15-19 50x16x5 cm</t>
  </si>
  <si>
    <t>78,0*2*1,01; 1 bm žlabu = 2 kusy poklopů žlabu, montáž zahrnuta v ceně montáže žlabů! ztratné 1 %</t>
  </si>
  <si>
    <t>388995212</t>
  </si>
  <si>
    <t>Chránička kabelů z trub HDPE v římse DN 110</t>
  </si>
  <si>
    <t>Chránička kabelů v římse z trub HDPE 
  přes DN 80 do DN 110</t>
  </si>
  <si>
    <t>10,0; dle VK, chráničky nových kabelů, obetonování v kap. 80</t>
  </si>
  <si>
    <t>388995214</t>
  </si>
  <si>
    <t>Chránička kabelů z trub HDPE v římse DN 160</t>
  </si>
  <si>
    <t>Chránička kabelů v římse z trub HDPE 
  přes DN 140 do DN 160</t>
  </si>
  <si>
    <t>44,0; dle VK, chráničky nových kabelů, obetonování v kap. 80</t>
  </si>
  <si>
    <t>40: Vodorovné konstrukce</t>
  </si>
  <si>
    <t>451571222</t>
  </si>
  <si>
    <t>Podklad pod dlažbu ze štěrkopísku tl nad 100 do 150 mm</t>
  </si>
  <si>
    <t>Podklad pod dlažbu ze štěrkopísku 
  tl. přes 100 do 150 mm</t>
  </si>
  <si>
    <t>10,0; dle VK, pod odláždění z lomového kamene u propustku a vyústění výtoku od vpusti</t>
  </si>
  <si>
    <t>451575111</t>
  </si>
  <si>
    <t>Podkladní vrstva tl do 250 mm ze štěrkopísku</t>
  </si>
  <si>
    <t>Podkladní vrstva tl. do 250 mm 
  s dodáním hmot, s jejich rozprostřením a zhutněním a s urovnáním horní plochy
    ze štěrkopísku</t>
  </si>
  <si>
    <t>7*1,8*1,8*0,15; podkladní vrstva pod UV, převod z m na m3</t>
  </si>
  <si>
    <t>452112111</t>
  </si>
  <si>
    <t>Osazení betonových prstenců nebo rámů v do 100 mm</t>
  </si>
  <si>
    <t>Osazení betonových dílců 
  prstenců nebo rámů pod poklopy a mříže, výšky
    do 100 mm</t>
  </si>
  <si>
    <t>7; pro UV</t>
  </si>
  <si>
    <t>59223864</t>
  </si>
  <si>
    <t>Prstenec betonový pro uliční vpusť vyrovnávací TBV-Q 390/60/10a, 39x6x5 cm</t>
  </si>
  <si>
    <t>7,000*1,01; ztratné 1 %</t>
  </si>
  <si>
    <t>465511111</t>
  </si>
  <si>
    <t>Dlažba z lomového kamene na sucho bez výplně spár plocha do 20 m2 tl 200 mm</t>
  </si>
  <si>
    <t>Dlažba z lomového kamene upraveného vodorovná nebo plocha ve sklonu do 1:2 s dodáním hmot
  na sucho, bez výplně spár
    v ploše do 20 m2, tl.
      200 mm</t>
  </si>
  <si>
    <t>10,0; dle VK, odláždění z lomového kamene u propustku a vyústění výtoku od vpusti</t>
  </si>
  <si>
    <t>50: Komunikace</t>
  </si>
  <si>
    <t>564851111</t>
  </si>
  <si>
    <t>Podklad ze štěrkodrtě ŠD tl 150 mm</t>
  </si>
  <si>
    <t>Podklad ze štěrkodrti ŠD 
  s rozprostřením a zhutněním, po zhutnění
    tl. 150 mm</t>
  </si>
  <si>
    <t>642,0; dle VK, chodníkové plochy se zámkovou dlažbou, ŠDb 0/32 mm</t>
  </si>
  <si>
    <t>34,0; dle VK, betonová zámková dlažba nevidomé, ŠDb 0/32 mm</t>
  </si>
  <si>
    <t>687,0; dle VK, chodníkové plochy s krytem z betonové velkoformátové dlažby, ŠDb 0/32 mm</t>
  </si>
  <si>
    <t>58,0; dle VK, oprava chodníku s litým asfaltovým krytem, ŠDb 0/32 mm</t>
  </si>
  <si>
    <t>564861111</t>
  </si>
  <si>
    <t>Podklad ze štěrkodrtě ŠD tl 200 mm</t>
  </si>
  <si>
    <t>Podklad ze štěrkodrti ŠD 
  s rozprostřením a zhutněním, po zhutnění
    tl. 200 mm</t>
  </si>
  <si>
    <t>1840,0; dle VK, vozovka s afaltovým krytem, ŠDb 0/32 mm</t>
  </si>
  <si>
    <t>564871111</t>
  </si>
  <si>
    <t>Podklad ze štěrkodrtě ŠD tl 250 mm</t>
  </si>
  <si>
    <t>Podklad ze štěrkodrti ŠD 
  s rozprostřením a zhutněním, po zhutnění
    tl. 250 mm</t>
  </si>
  <si>
    <t>522,0; dle VK, vozovka parkovacích stání</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</si>
  <si>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</si>
  <si>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</si>
  <si>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</si>
  <si>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1840,0; dle VK, vozovka s afaltovým krytem</t>
  </si>
  <si>
    <t>13,0; dle VK, oprava vozovky s afaltovým krytem</t>
  </si>
  <si>
    <t>565165111</t>
  </si>
  <si>
    <t>Asfaltový beton vrstva podkladní ACP 16 (obalované kamenivo OKS) tl 80 mm š do 3 m</t>
  </si>
  <si>
    <t>Asfaltový beton vrstva podkladní ACP 16 (obalované kamenivo střednězrnné - OKS) 
  s rozprostřením a zhutněním
    v pruhu šířky do 3 m, po zhutnění
      tl. 80 mm</t>
  </si>
  <si>
    <t>58,0; dle VK, oprava chodníku s litým asfaltovým krytem</t>
  </si>
  <si>
    <t>567122113</t>
  </si>
  <si>
    <t>Podklad ze směsi stmelené cementem SC C 8/10 (KSC I) tl 140 mm</t>
  </si>
  <si>
    <t>Podklad ze směsi stmelené cementem
  bez dilatačních spár, s rozprostřením a zhutněním
    SC C 8/10 (KSC I), po zhutnění
      tl. 140 mm</t>
  </si>
  <si>
    <t>573111111</t>
  </si>
  <si>
    <t>Postřik živičný infiltrační s posypem z asfaltu množství 0,60 kg/m2</t>
  </si>
  <si>
    <t>Postřik živičný infiltrační z asfaltu silničního 
  s posypem kamenivem, v množství
    0,60 kg/m2</t>
  </si>
  <si>
    <t>573231111</t>
  </si>
  <si>
    <t>Postřik živičný spojovací ze silniční emulze v množství do 0,7 kg/m2</t>
  </si>
  <si>
    <t>Postřik živičný spojovací 
  bez posypu kamenivem
    ze silniční emulze, v množství
      od 0,50 do 0,80 kg/m2</t>
  </si>
  <si>
    <t>577134111</t>
  </si>
  <si>
    <t>Asfaltový beton vrstva obrusná ACO 11 (ABS) tř. I tl 40 mm š do 3 m z nemodifikovaného asfaltu</t>
  </si>
  <si>
    <t>Asfaltový beton vrstva obrusná ACO 11 (ABS) 
  s rozprostřením a se zhutněním
    z nemodifikovaného asfaltu
    v pruhu šířky do 3 m
    tř. I, po zhutnění
      tl. 40 mm</t>
  </si>
  <si>
    <t>578142115</t>
  </si>
  <si>
    <t>Litý asfalt MA 8 (LAJ) tl 40 mm š do 3 m z nemodifikovaného asfaltu</t>
  </si>
  <si>
    <t>Litý asfalt MA 8 (LAJ) s rozprostřením 
  z nemodifikovaného asfaltu
    v pruhu šířky do 3 m
      tl. 40 mm</t>
  </si>
  <si>
    <t>578901113</t>
  </si>
  <si>
    <t>Zdrsňovací posyp litého asfaltu v množství 8 kg/m2</t>
  </si>
  <si>
    <t>Zdrsňovací posyp litého asfaltu z kameniva drobného drceného obaleného asfaltem 
  se zaválcováním a s odstraněním přebytečného materiálu s povrchu, v množství
    8 kg/m2</t>
  </si>
  <si>
    <t>596211110</t>
  </si>
  <si>
    <t>Kladení zámkové dlažby komunikací pro pěší tl 60 mm skupiny A pl do 50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</si>
  <si>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</si>
  <si>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34,0; dle VK, červená dlažba s výstupky pro nevidomé</t>
  </si>
  <si>
    <t>59245119</t>
  </si>
  <si>
    <t>Dlažba zámková slepecká 20x10x6 cm barevná</t>
  </si>
  <si>
    <t>34,0*1,03; pomocně pro dlažbu pro nevidomé, ztratné 3 %</t>
  </si>
  <si>
    <t>596211113</t>
  </si>
  <si>
    <t>Kladení zámkové dlažby komunikací pro pěší tl 60 mm skupiny A pl přes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</si>
  <si>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300 m2</t>
  </si>
  <si>
    <t>642,0; dle VK, chodníkové plochy</t>
  </si>
  <si>
    <t>59245110</t>
  </si>
  <si>
    <t>Dlažba skladebná 20x10x6 cm přírodní</t>
  </si>
  <si>
    <t>642,000*1,01; ztratné 1 %</t>
  </si>
  <si>
    <t>596212213</t>
  </si>
  <si>
    <t>Kladení zámkové dlažby pozemních komunikací tl 80 mm skupiny A pl přes 300 m2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</si>
  <si>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</si>
  <si>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596212214</t>
  </si>
  <si>
    <t>Příplatek za kombinaci dvou barev u betonových dlažeb pozemních komunikací tl 80 mm skupiny A</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</si>
  <si>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za dlažbu z prvků
      dvou barev</t>
  </si>
  <si>
    <t>522,0; dle VK, parkovací stání ze zámkové dlažby</t>
  </si>
  <si>
    <t>59245109</t>
  </si>
  <si>
    <t>Dlažba  skladebná 20x10x8 cm přírodní</t>
  </si>
  <si>
    <t>522,000*1,01; ztratné 1 %</t>
  </si>
  <si>
    <t>-28,583; odpočet barevné dlažby pro vyznačení vodorovného značení (včetně ztratného)</t>
  </si>
  <si>
    <t>59245123</t>
  </si>
  <si>
    <t>Dlažba zámková 20x10x8 cm barevná</t>
  </si>
  <si>
    <t>190,0*0,125*1,03; barevná dlažba pro vyznačení vodorovného značení - oddělovací čára (V 10b „Stání kolmé"), převod z m na m2, ztratné 3 %</t>
  </si>
  <si>
    <t>3,0*1,03; barevná dlažba pro vyznačení vodorovného značení - znak vozíčkáře (odhad), ztratné 3 %</t>
  </si>
  <si>
    <t>1,0*1,03; barevná dlažba pro vyznačení vodorovného značení - znak kočárku (odhad), ztratné 3 %</t>
  </si>
  <si>
    <t>596811123</t>
  </si>
  <si>
    <t>Kladení betonové dlažby komunikací pro pěší do lože z kameniva vel do 0,09 m2 plochy přes 300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</si>
  <si>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</si>
  <si>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687,0; dle VK, chodníkové plochy s krytem z betonové velkoformátové dlažby</t>
  </si>
  <si>
    <t>59245315</t>
  </si>
  <si>
    <t>Dlažba desková betonová 30x30x5,5 cm sedá</t>
  </si>
  <si>
    <t>687,0*1,01; ztratné 1 %, 30x30x6 cm</t>
  </si>
  <si>
    <t>599432111</t>
  </si>
  <si>
    <t>Vyplnění spár dlažby z lomového kamene drobným kamenivem</t>
  </si>
  <si>
    <t>Vyplnění spár dlažby (přídlažby) z lomového kamene 
  v jakémkoliv sklonu plochy a jakékoliv tloušťky
    kamenivem těženým</t>
  </si>
  <si>
    <t>10,0; dle VK, vyplnění spár u odláždění z lomového kamene u propustku a vyústění výtoku od vpusti - kap. 40</t>
  </si>
  <si>
    <t>60: Úpravy povrchu</t>
  </si>
  <si>
    <t>637121111</t>
  </si>
  <si>
    <t>Okapový chodník z kačírku tl 100 mm s udusáním</t>
  </si>
  <si>
    <t>Okapový chodník z kameniva 
  s udusáním a urovnáním povrchu
    z kačírku tl.
      100 mm</t>
  </si>
  <si>
    <t>63,0*0,50; dle VK, pod opěrnou zdí v ose 1</t>
  </si>
  <si>
    <t>80: Trubní vedení</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</si>
  <si>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</si>
  <si>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</si>
  <si>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</si>
  <si>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10,0; dle VK, prodloužení výtoku od stávající vpusti DN 200 mm, obsyp násypovým tělesem náspu parkoviště - kap. 10</t>
  </si>
  <si>
    <t>28610527</t>
  </si>
  <si>
    <t>Trubka PVC odpadní rovná D 160 x 3,2 x 4000 mm</t>
  </si>
  <si>
    <t>10,000*1,03; ztratné 3 %</t>
  </si>
  <si>
    <t>894403011</t>
  </si>
  <si>
    <t>Osazení betonových dílců pro šachty desek zákrytových</t>
  </si>
  <si>
    <t>Osazení betonových dílců pro šachty 
  desek
    zákrytových</t>
  </si>
  <si>
    <t>4; dle VK, zakrytí ubouraných šachet stávající kanalizace (bourání viz kap. 10) v prostoru parkoviště, následně přijdou zasypat</t>
  </si>
  <si>
    <t>59225719</t>
  </si>
  <si>
    <t>Deska betonová zákrytová pro studny, šachty a jímky TBN-Q 800/C D95x15 cm</t>
  </si>
  <si>
    <t>4,000*1,01; ztratné 1 %</t>
  </si>
  <si>
    <t>895931111</t>
  </si>
  <si>
    <t>Vpusti kanalizačních horské z betonu prostého C12/15 velikosti 1200/600 mm</t>
  </si>
  <si>
    <t>Vpusti kanalizační horské 
  z betonu prostého tř. C 12/15
    velikosti 1200/600 mm</t>
  </si>
  <si>
    <t>3 ; dle VK, pnapojení na kanalizační řad v rámci jiného SO</t>
  </si>
  <si>
    <t>895941111</t>
  </si>
  <si>
    <t>Zřízení vpusti kanalizační uliční z betonových dílců typ UV-50 normální</t>
  </si>
  <si>
    <t>Zřízení vpusti kanalizační 
  uliční z betonových dílců
    typ UV-50 normální</t>
  </si>
  <si>
    <t>7; dle VK, napojení na kanalizační řad v rámci jiného SO</t>
  </si>
  <si>
    <t>SORPČNÍ vpusť!</t>
  </si>
  <si>
    <t>56241534</t>
  </si>
  <si>
    <t>Odlučovač ropných látek plastový  (PE), průtok 6 l/s, objem jímky 1210 l, provedení základní</t>
  </si>
  <si>
    <t>7*1,01; ztratné 1 %, položka použita pomocně, konkrétní typ bude upřesněn investorem v rámci zadávacího řízení</t>
  </si>
  <si>
    <t>59221645</t>
  </si>
  <si>
    <t>Vpusťový komplet základní (pero,drážka),  40/45 x 50 x 100 cm</t>
  </si>
  <si>
    <t>59223850</t>
  </si>
  <si>
    <t>Dno betonové pro uliční vpusť s výtokovým otvorem TBV-Q 450/330/1a 45x33x5 cm</t>
  </si>
  <si>
    <t>7*1,01; ztratné 1 %</t>
  </si>
  <si>
    <t>59223858</t>
  </si>
  <si>
    <t>Skruž betonová pro uliční vpusť horní TBV-Q 450/555/5d, 45x55x5 cm</t>
  </si>
  <si>
    <t>59223862</t>
  </si>
  <si>
    <t>Skruž betonová pro uliční vpusť středová TBV-Q 450/295/6a 45x30x5 cm</t>
  </si>
  <si>
    <t>899201111</t>
  </si>
  <si>
    <t>Osazení mříží litinových včetně rámů a košů na bahno hmotnosti do 50 kg</t>
  </si>
  <si>
    <t>Osazení mříží litinových včetně rámů a košů na bahno 
  hmotnosti jednotlivě
    do 50 kg</t>
  </si>
  <si>
    <t>3*2; dvě mříže na jednu HV</t>
  </si>
  <si>
    <t>28661816</t>
  </si>
  <si>
    <t>Koš kalový pro silniční vpusť 315 mm</t>
  </si>
  <si>
    <t>7; jen UV</t>
  </si>
  <si>
    <t>55242140</t>
  </si>
  <si>
    <t>Mříž kanalizační litinová 610 x 610 x 80 mm s rámem</t>
  </si>
  <si>
    <t>899623141</t>
  </si>
  <si>
    <t>Obetonování potrubí nebo zdiva stok betonem prostým tř. C 12/15 otevřený výkop</t>
  </si>
  <si>
    <t>Obetonování potrubí nebo zdiva stok betonem prostým 
  v otevřeném výkopu, beton
    tř. C 12/15</t>
  </si>
  <si>
    <t>10,0*(2*pi*0,15)*0,20; obetonování chrániček DN 100 tl. 0,20 m, převod z m na m3</t>
  </si>
  <si>
    <t>44,0*(2*pi*0,18)*0,20; obetonování chrániček DN 160 tl. 0,20 m, převod z m na m3</t>
  </si>
  <si>
    <t>90: Ostatní konstrukce a práce</t>
  </si>
  <si>
    <t>914111111</t>
  </si>
  <si>
    <t>Montáž svislé dopravní značky do velikosti 1 m2 objímkami na sloupek nebo konzolu</t>
  </si>
  <si>
    <t>Montáž svislé dopravní značky základní 
  velikosti
    do 1 m2
      objímkami na sloupky nebo konzoly</t>
  </si>
  <si>
    <t>1+1+1+1+1+4+2+1+1; dle VK</t>
  </si>
  <si>
    <t>40444004</t>
  </si>
  <si>
    <t>Značka dopravní svislá reflexní výstražná AL 3M A1 - A30, P1,P4 700 mm</t>
  </si>
  <si>
    <t>1,000; P 4 „Dej přednost v jízdě!"</t>
  </si>
  <si>
    <t>40444113</t>
  </si>
  <si>
    <t>Značka svislá reflexní zákazová B AL- 3M 700 mm</t>
  </si>
  <si>
    <t>1,000; B 1 „Zákaz vjezdu všech vozidel (v obou směrech)"</t>
  </si>
  <si>
    <t>1,000; B 5 „Zákaz vjezdu autobusů"</t>
  </si>
  <si>
    <t>1,000; B 20a „Nejvyšší dovolená rychlost"</t>
  </si>
  <si>
    <t>40444232</t>
  </si>
  <si>
    <t>Značka svislá reflexní AL- 3M 500 x 500 mm</t>
  </si>
  <si>
    <t>4,000; IP 6 „Přechod pro chodce"</t>
  </si>
  <si>
    <t>1,000; P 2 „Hlavní pozemní komunikace"</t>
  </si>
  <si>
    <t>40444258</t>
  </si>
  <si>
    <t>Značka svislá reflexní AL- 3M 500 x 700 mm</t>
  </si>
  <si>
    <t>2,000; IP 12 „Vyhrazené parkoviště"</t>
  </si>
  <si>
    <t>40444318</t>
  </si>
  <si>
    <t>Značka svislá reflexní AL- 3M 500 X 300 mm</t>
  </si>
  <si>
    <t>1,000; E 13 „Text"</t>
  </si>
  <si>
    <t>40444334</t>
  </si>
  <si>
    <t>Značka svislá reflexní AL- 3M 500 x 150 mm</t>
  </si>
  <si>
    <t>1,000; E 8d „Úsek platnosti" (dodatková šipka)</t>
  </si>
  <si>
    <t>914511112</t>
  </si>
  <si>
    <t>Montáž sloupku dopravních značek délky do 3,5 m s betonovým základem a patkou</t>
  </si>
  <si>
    <t>Montáž sloupku dopravních značek 
  délky do 3,5 m
    do hliníkové patky</t>
  </si>
  <si>
    <t>11; dle VK</t>
  </si>
  <si>
    <t>40445225</t>
  </si>
  <si>
    <t>Sloupek Zn 60 - 350</t>
  </si>
  <si>
    <t>11,000</t>
  </si>
  <si>
    <t>40445253</t>
  </si>
  <si>
    <t>Víčko plastové na sloupek 60</t>
  </si>
  <si>
    <t>915221112</t>
  </si>
  <si>
    <t>Vodorovné dopravní značení bílým plastem vodící čáry šířky 250 mm retroreflexní</t>
  </si>
  <si>
    <t>Vodorovné dopravní značení stříkaným plastem 
  vodící čára bílá šířky 250 mm
    retroreflexní</t>
  </si>
  <si>
    <t>8,0; dle VK, hmatová linie v asfaltové vozovce (1 bm = tři rovnoběžné linky)</t>
  </si>
  <si>
    <t>915231111</t>
  </si>
  <si>
    <t>Vodorovné dopravní značení bílým plastem přechody pro chodce, šipky, symboly</t>
  </si>
  <si>
    <t>Vodorovné dopravní značení stříkaným plastem 
  přechody pro chodce, šipky, symboly nápisy
    bílé
      základní</t>
  </si>
  <si>
    <t>22,0; V 7 a „Přechod pro chodce" (zebra)</t>
  </si>
  <si>
    <t>915611111</t>
  </si>
  <si>
    <t>Předznačení vodorovného liniového značení</t>
  </si>
  <si>
    <t>Předznačení pro vodorovné značení 
  stříkané barvou nebo prováděné z nátěrových hmot
    liniové dělicí čáry, vodicí proužky</t>
  </si>
  <si>
    <t>8,000</t>
  </si>
  <si>
    <t>915621111</t>
  </si>
  <si>
    <t>Předznačení vodorovného plošného značení</t>
  </si>
  <si>
    <t>Předznačení pro vodorovné značení 
  stříkané barvou nebo prováděné z nátěrových hmot
    plošné šipky, symboly, nápisy</t>
  </si>
  <si>
    <t>22,000</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</si>
  <si>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</si>
  <si>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</si>
  <si>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tř. C 12/15, do lože
      z betonu prostého téže značky</t>
  </si>
  <si>
    <t>649,0+112,0; dle VK</t>
  </si>
  <si>
    <t>59217453</t>
  </si>
  <si>
    <t>Obrubník betonový chodníkový ABO 010-19 100x15x25 cm, přímý</t>
  </si>
  <si>
    <t>649,0*1,01; ztratné 1 %</t>
  </si>
  <si>
    <t>59217490</t>
  </si>
  <si>
    <t>Obrubník betonový chodníkový ABO 10-25,rovný 100x10x25 cm přírodní šedá</t>
  </si>
  <si>
    <t>112,0*1,01; ztratné 1 %</t>
  </si>
  <si>
    <t>916331112</t>
  </si>
  <si>
    <t>Osazení zahradního obrubníku betonového do lože z betonu s boční opěrou</t>
  </si>
  <si>
    <t>Osazení zahradního obrubníku betonového
  s ložem tl. od 50 do 100 mm z betonu prostého tř. C 12/15
    s boční opěrou z betonu prostého tř. C 12/15</t>
  </si>
  <si>
    <t>334,0; dle VK - včetně oblouků!</t>
  </si>
  <si>
    <t>59217212</t>
  </si>
  <si>
    <t>Obrubník betonový zahradní ABO 020-19 šedý 100 x 5 x 20 cm</t>
  </si>
  <si>
    <t>334,000*1,01; ztratné 1 %</t>
  </si>
  <si>
    <t>919112223</t>
  </si>
  <si>
    <t>Řezání spár pro vytvoření komůrky š 15 mm hl 30 mm pro těsnící zálivku v živičném krytu</t>
  </si>
  <si>
    <t>Řezání dilatačních spár v živičném krytu 
  vytvoření komůrky pro těsnící zálivku
    šířky 15 mm, hloubky
      30 mm</t>
  </si>
  <si>
    <t>25.0; dle VK</t>
  </si>
  <si>
    <t>919122122</t>
  </si>
  <si>
    <t>Těsnění spár zálivkou za tepla pro komůrky š 15 mm hl 30 mm s těsnicím profilem</t>
  </si>
  <si>
    <t>Utěsnění dilatačních spár zálivkou za tepla 
  v cementobetonovém nebo živičném krytu včetně adhezního nátěru
    s těsnicím profilem pod zálivkou, pro komůrky
    šířky 15 mm, hloubky
      30 mm</t>
  </si>
  <si>
    <t>919511112</t>
  </si>
  <si>
    <t>Čela propustků z lomového kamene</t>
  </si>
  <si>
    <t>Čela propustků 
  z lomového kamene upraveného, na maltu cementovou</t>
  </si>
  <si>
    <t>2,0*1,8*0,5; dle VK, čelo prodlouženého propustku DN 1000</t>
  </si>
  <si>
    <t>919523111</t>
  </si>
  <si>
    <t>Zřízení propustku z trub betonových nebo ŽB DN 1000</t>
  </si>
  <si>
    <t>Zřízení propustku z trub betonových nebo železobetonových
    DN 1000 mm</t>
  </si>
  <si>
    <t>17,5; dle VK, prodloužení stávajícího propustku, bude přímo zasypán násypem bez obetonování - kap. 10</t>
  </si>
  <si>
    <t>0,5; odhad pro náhradu části stávajícího potrubí v případě, že to bude nutné pro napojení prodloužené části potrubí, fakturace dle skutečnosti</t>
  </si>
  <si>
    <t>59222452</t>
  </si>
  <si>
    <t>Trouba ŽB hrdlová přímá s čedičovou vystýl. OC180° integro TZH-Q 1000/2500, 100x250x13 cm</t>
  </si>
  <si>
    <t>17,500/2,5*1,01; ztratné 1 %, délka roury 2,5 m; konkrétní typ bude určen zadavatelem</t>
  </si>
  <si>
    <t>1*1,01; ztratné 1 %, pro náhradu stávající části potrubí, délka roury 2,5 m; konkrétní typ bude určen zadavatelem</t>
  </si>
  <si>
    <t>919725112</t>
  </si>
  <si>
    <t>Vložka pod litý asfalt z asfaltového pásu A 330 H</t>
  </si>
  <si>
    <t>Vložka pod litý asfalt bez upevnění
    z pásu asfaltového bez krycí vrstvy</t>
  </si>
  <si>
    <t>58,0; dle VK, oprava chodníku s litým asfaltovým krytem; ostatní práce v kap. 50</t>
  </si>
  <si>
    <t>919731121</t>
  </si>
  <si>
    <t>Zarovnání styčné plochy podkladu nebo krytu živičného tl do 50 mm</t>
  </si>
  <si>
    <t>Zarovnání styčné plochy podkladu nebo krytu podél vybourané části komunikace nebo zpevněné plochy 
  živičné
    tl. do 50 mm</t>
  </si>
  <si>
    <t>3,0; po řezání frikční pilou v krytu tl. 40 mm</t>
  </si>
  <si>
    <t>919731123</t>
  </si>
  <si>
    <t>Zarovnání styčné plochy podkladu nebo krytu živičného tl do 200 mm</t>
  </si>
  <si>
    <t>Zarovnání styčné plochy podkladu nebo krytu podél vybourané části komunikace nebo zpevněné plochy 
  živičné
    tl. přes 100 do 200 mm</t>
  </si>
  <si>
    <t>25,0; po řezání frikční pilou v krytu tl. 110 mm</t>
  </si>
  <si>
    <t>919735111</t>
  </si>
  <si>
    <t>Řezání stávajícího živičného krytu hl do 50 mm</t>
  </si>
  <si>
    <t>Řezání stávajícího živičného krytu nebo podkladu 
  hloubky
    do 50 mm</t>
  </si>
  <si>
    <t>3,0; řezání frikční pilou v krytu tl. 40 mm</t>
  </si>
  <si>
    <t>919735113</t>
  </si>
  <si>
    <t>Řezání stávajícího živičného krytu hl do 150 mm</t>
  </si>
  <si>
    <t>Řezání stávajícího živičného krytu nebo podkladu 
  hloubky
    přes 100 do 150 mm</t>
  </si>
  <si>
    <t>25,0; řezání frikční pilou v krytu tl. 110 mm</t>
  </si>
  <si>
    <t>919748111</t>
  </si>
  <si>
    <t>Provedení postřiku cementobetonového krytu ochrannou emulzí</t>
  </si>
  <si>
    <t>Provedení postřiku, popř. zdrsnění povrchu cementobetonového krytu nebo podkladu 
  ochrannou emulzí</t>
  </si>
  <si>
    <t>1840,0; při zřízení KSC (kap. 50)</t>
  </si>
  <si>
    <t>24611203</t>
  </si>
  <si>
    <t>Fermež dálniční, impregnace na beton 01010, bal. 15 kg</t>
  </si>
  <si>
    <t>1840,000*0,05*1,01; 50 g laku na m2, ztratné 1 %</t>
  </si>
  <si>
    <t>935114112</t>
  </si>
  <si>
    <t>Mikroštěrbinový odvodňovací betonový žlab 220x260 mm se spádem dna 0,5 % se základem</t>
  </si>
  <si>
    <t>Štěrbinový odvodňovací betonový žlab 
  se základem z betonu prostého a s obetonováním
    rozměru 220x260 mm (mikroštěrbinový)
      se spádem dna 0,5 %</t>
  </si>
  <si>
    <t>122,0; dle VK, položka použita pomocně pro odvodňovací žlab s ocelovou štěrbinou DN 200, napojení na kanalizační řad v rámci jiného SO</t>
  </si>
  <si>
    <t>935114142</t>
  </si>
  <si>
    <t>Štěrbinový odvodňovací betonový žlab 450x500 mm s obrubníkem v 12 cm se spádem 0,5% se základem</t>
  </si>
  <si>
    <t>Štěrbinový odvodňovací betonový žlab 
  se základem z betonu prostého a s obetonováním
    rozměru 450x500 mm
    s obrubníkem
    výšky 12 cm
      se spádem dna 0,5 %</t>
  </si>
  <si>
    <t>24,0; dle VK, napojení na kanalizační řad v rámci jiného SO</t>
  </si>
  <si>
    <t>935115114</t>
  </si>
  <si>
    <t>Příkopy z tvárnic odvodňovacích pro povrchové odvodnění</t>
  </si>
  <si>
    <t>Odvodňovací zařízení povrchové 
  prefabrikované
    příkopy zpevněné
    z tvárnic příkopových
      odvodňovacích</t>
  </si>
  <si>
    <t>115,0; dle VK, šíře 60 cm</t>
  </si>
  <si>
    <t>935931333</t>
  </si>
  <si>
    <t>Odvodnění plastovými žlaby pro zatížení C250 s roštem litinovým vnitřní š x hl 200x151 mm</t>
  </si>
  <si>
    <t>Odvodnění ploch plastovými žlaby 
  pro třídu zatížení C 250, s krycím roštem litinovým
    vnitřní šířky/hloubky
      200/151 mm</t>
  </si>
  <si>
    <t>55; dle VK, napojení na kanalizační řad v rámci jiného SO</t>
  </si>
  <si>
    <t>938909311</t>
  </si>
  <si>
    <t>Čištění vozovek metením strojně podkladu nebo krytu betonového nebo živičného</t>
  </si>
  <si>
    <t>Čištění vozovek
  metením bláta, prachu nebo hlinitého nánosu
    s odklizením na hromady na vzdálenost do 20 m nebo naložením na dopravní prostředek
    strojně povrchu podkladu nebo krytu
      betonového nebo živičného</t>
  </si>
  <si>
    <t>1853,0*1,20; očištění plochy pro vyznačení vodorovného značení - varovných pásů, 20 % navíc na očištění plochy kolem znaků a symbolů</t>
  </si>
  <si>
    <t>977211111</t>
  </si>
  <si>
    <t>Řezání ŽB kcí hl do 200 mm stěnovou pilou do průměru výztuže 16 mm</t>
  </si>
  <si>
    <t>Řezání železobetonových konstrukcí stěnovou pilou
  do průměru řezané výztuže 16 mm
    hloubka řezu
      do 200 mm</t>
  </si>
  <si>
    <t>2*pi*0,50; řezání stávající trouby, úprava pro napojení nových trub prodlouženého propustku, tl. trouby 13 cm</t>
  </si>
  <si>
    <t>2*pi*0,50; zkrácení 8. trouby na požadovanou celkovou délku propustku</t>
  </si>
  <si>
    <t>2*pi*0,50*0,5; zkosení čela 8. trouby, zkosení přibližně do poloviny profilu trouby</t>
  </si>
  <si>
    <t>96: Bourání konstrukcí</t>
  </si>
  <si>
    <t>919726126</t>
  </si>
  <si>
    <t>Geotextilie pro ochranu, separaci a filtraci netkaná měrná hmotnost do 1200 g/m2</t>
  </si>
  <si>
    <t>Geotextilie 
  netkaná pro ochranu, separaci nebo filtraci
    měrná hmotnost
      přes 1 000 do 1 200 g/m2</t>
  </si>
  <si>
    <t>522,0; dle VK, vozovka parkovacích stání, kap. 50</t>
  </si>
  <si>
    <t>konkrétní typ sorpční geotextilie bude upřesněn v zadávacím řízení</t>
  </si>
  <si>
    <t>963041221</t>
  </si>
  <si>
    <t>Bourání mostní nosné konstrukce z betonu prokládaného</t>
  </si>
  <si>
    <t>Bourání mostních konstrukcí
  nosných konstrukcí
    z prokládaného betonu</t>
  </si>
  <si>
    <t>1,0*(1,0*0,5+1,0+1,0*0,5)*0,30; bourání čela propustku, šikmá křídla čela, otvor propustku neodečten, odhad</t>
  </si>
  <si>
    <t>0,347; odhad ubourané části propustku pro napojení prodloužené části (cca 0,5 m, tj. cca 0,347 m3)</t>
  </si>
  <si>
    <t>1,388; odhad zbytku koncové trouby po seříznutí čela (cca 2,0 m, tj. cca 1,388 m3)</t>
  </si>
  <si>
    <t>997221551</t>
  </si>
  <si>
    <t>Vodorovná doprava suti ze sypkých materiálů do 1 km</t>
  </si>
  <si>
    <t>Vodorovná doprava suti 
  bez naložení, ale se složením a s hrubým urovnáním
    ze sypkých materiálů, na vzdálenost
      do 1 km</t>
  </si>
  <si>
    <t>3,055+14,335; kamenivo z podkladních vrstev</t>
  </si>
  <si>
    <t>odvoz na skládku</t>
  </si>
  <si>
    <t>997221559</t>
  </si>
  <si>
    <t>Příplatek ZKD 1 km u vodorovné dopravy suti ze sypkých materiálů</t>
  </si>
  <si>
    <t>Vodorovná doprava suti 
  bez naložení, ale se složením a s hrubým urovnáním
    Příplatek k ceně
      za každý další i započatý 1 km přes 1 km</t>
  </si>
  <si>
    <t>(20-1)*(3,055+14,335); kamenivo z podkladních vrstev</t>
  </si>
  <si>
    <t>odvoz na skládku ve vzdálenosti 20 km od místa stavby</t>
  </si>
  <si>
    <t>997221561</t>
  </si>
  <si>
    <t>Vodorovná doprava suti z kusových materiálů do 1 km</t>
  </si>
  <si>
    <t>Vodorovná doprava suti 
  bez naložení, ale se složením a s hrubým urovnáním
    z kusových materiálů, na vzdálenost
      do 1 km</t>
  </si>
  <si>
    <t>2,925+13,725; cementobetonový kryt</t>
  </si>
  <si>
    <t>4,920+1,600; chodníkové a záhonové obrubníky</t>
  </si>
  <si>
    <t>5,120*1,500*0,30; betonové šachty, m3 x objemová hmotnost x podíl obestavěné prostoru</t>
  </si>
  <si>
    <t>4,904; čelo propustku a zbytky trub</t>
  </si>
  <si>
    <t>4,108+5,978; živičný kryt</t>
  </si>
  <si>
    <t>odvoz na recyklační základnu</t>
  </si>
  <si>
    <t>997221569</t>
  </si>
  <si>
    <t>Příplatek ZKD 1 km u vodorovné dopravy suti z kusových materiálů</t>
  </si>
  <si>
    <t>(20-1)*(2,925+13,725); cementobetonový kryt</t>
  </si>
  <si>
    <t>(20-1)*(4,920+1,600); chodníkové a záhonové obrubníky</t>
  </si>
  <si>
    <t>(20-1)*(5,120*1,500*0,30); betonové šachty, m3 x objemová hmotnost x podíl obestavěné prostoru</t>
  </si>
  <si>
    <t>(20-1)*4,904; čelo propustku a zbytky trub</t>
  </si>
  <si>
    <t>(20-1)*(4,108+5,978); živičný kryt</t>
  </si>
  <si>
    <t>odvoz na recyklační základnu ve vzdálenosti do 20 km od místa stavby</t>
  </si>
  <si>
    <t>(20-1)*2,600*0,01; betonová zámková dlažba</t>
  </si>
  <si>
    <t>(20-1)*10,608; vegetační panely</t>
  </si>
  <si>
    <t>97: Poplatky za likvidaci odpadů</t>
  </si>
  <si>
    <t>Poplatek za uložení odpadu ze sypaniny na skládce (skládkovné)</t>
  </si>
  <si>
    <t>Uložení sypaniny 
  poplatek za uložení sypaniny na skládce (skládkovné)</t>
  </si>
  <si>
    <t>965,121*2,1; převod z m3 na tuny</t>
  </si>
  <si>
    <t>979098201</t>
  </si>
  <si>
    <t>Poplatek za uložení stavebního betonového odpadu na skládce (skládkovné)</t>
  </si>
  <si>
    <t>Poplatek za uložení stavebního odpadu na skládce (skládkovné)
    betonového</t>
  </si>
  <si>
    <t>979098211</t>
  </si>
  <si>
    <t>Poplatek za uložení stavebního dřevěného odpadu na skládce (skládkovné)</t>
  </si>
  <si>
    <t>Poplatek za uložení stavebního odpadu na skládce (skládkovné)
    dřevěného</t>
  </si>
  <si>
    <t>1255,000*0,03; rudeální porost, 1 m2 = 0,03 t</t>
  </si>
  <si>
    <t>Poplatek za uložení odpadu z asfaltových povrchů na skládce (skládkovné)</t>
  </si>
  <si>
    <t>Poplatek za uložení stavebního odpadu na skládce (skládkovné)
    z asfaltových povrchů</t>
  </si>
  <si>
    <t>979099155</t>
  </si>
  <si>
    <t>Poplatek za uložení odpadu z kameniva na skládce (skládkovné)</t>
  </si>
  <si>
    <t>Poplatek za uložení stavebního odpadu na skládce (skládkovné)
    z kameniva</t>
  </si>
  <si>
    <t>99: Přesun hmot</t>
  </si>
  <si>
    <t>998225111</t>
  </si>
  <si>
    <t>Přesun hmot pro pozemní komunikace s krytem z kamene, monolitickým betonovým nebo živičným</t>
  </si>
  <si>
    <t>Přesun hmot pro komunikace s krytem z kameniva, monolitickým betonovým nebo živičným 
  dopravní vzdálenost do 200 m
    jakékoliv délky objektu</t>
  </si>
  <si>
    <t>K-Kryci list'!A1</t>
  </si>
  <si>
    <t>Rekapitulace - sadové úpravy</t>
  </si>
  <si>
    <t>Sadovnické práce</t>
  </si>
  <si>
    <t>Keře a stromy</t>
  </si>
  <si>
    <t>Trvalky</t>
  </si>
  <si>
    <t>Nebiologický materiál</t>
  </si>
  <si>
    <t>Kácení</t>
  </si>
  <si>
    <t xml:space="preserve">I. Založení trávníků                                                          </t>
  </si>
  <si>
    <t>výměra</t>
  </si>
  <si>
    <t>celková cena</t>
  </si>
  <si>
    <r>
      <t>celkové plochy se stařinou 870 m</t>
    </r>
    <r>
      <rPr>
        <b/>
        <vertAlign val="superscript"/>
        <sz val="14"/>
        <rFont val="Arial"/>
        <family val="2"/>
        <charset val="238"/>
      </rPr>
      <t>2</t>
    </r>
  </si>
  <si>
    <r>
      <t>Kosení</t>
    </r>
    <r>
      <rPr>
        <sz val="11"/>
        <color indexed="8"/>
        <rFont val="Segoe UI"/>
        <family val="2"/>
        <charset val="238"/>
      </rPr>
      <t> zeleně v rovině nebo ve svahu při ploše s nerovnostmi a překážkami šíře přes 1 m</t>
    </r>
  </si>
  <si>
    <r>
      <t>Plošná</t>
    </r>
    <r>
      <rPr>
        <sz val="11"/>
        <color indexed="8"/>
        <rFont val="Segoe UI"/>
        <family val="2"/>
        <charset val="238"/>
      </rPr>
      <t> </t>
    </r>
    <r>
      <rPr>
        <b/>
        <sz val="11"/>
        <color indexed="8"/>
        <rFont val="Segoe UI"/>
        <family val="2"/>
        <charset val="238"/>
      </rPr>
      <t>úprava</t>
    </r>
    <r>
      <rPr>
        <sz val="11"/>
        <color indexed="8"/>
        <rFont val="Segoe UI"/>
        <family val="2"/>
        <charset val="238"/>
      </rPr>
      <t> </t>
    </r>
    <r>
      <rPr>
        <b/>
        <sz val="11"/>
        <color indexed="8"/>
        <rFont val="Segoe UI"/>
        <family val="2"/>
        <charset val="238"/>
      </rPr>
      <t>terénu</t>
    </r>
    <r>
      <rPr>
        <sz val="11"/>
        <color indexed="8"/>
        <rFont val="Segoe UI"/>
        <family val="2"/>
        <charset val="238"/>
      </rPr>
      <t> přes 500 m2 zemina tř 1 až 4 nerovnosti do 200 mm v rovinně a svahu do 1:5</t>
    </r>
  </si>
  <si>
    <r>
      <t>m</t>
    </r>
    <r>
      <rPr>
        <vertAlign val="superscript"/>
        <sz val="11"/>
        <color indexed="8"/>
        <rFont val="Segoe UI"/>
        <family val="2"/>
        <charset val="238"/>
      </rPr>
      <t>2</t>
    </r>
  </si>
  <si>
    <r>
      <t>Založení parkového </t>
    </r>
    <r>
      <rPr>
        <b/>
        <sz val="11"/>
        <color indexed="8"/>
        <rFont val="Segoe UI"/>
        <family val="2"/>
        <charset val="238"/>
      </rPr>
      <t>trávníku</t>
    </r>
    <r>
      <rPr>
        <sz val="11"/>
        <color indexed="8"/>
        <rFont val="Segoe UI"/>
        <family val="2"/>
        <charset val="238"/>
      </rPr>
      <t> </t>
    </r>
    <r>
      <rPr>
        <b/>
        <sz val="11"/>
        <color indexed="8"/>
        <rFont val="Segoe UI"/>
        <family val="2"/>
        <charset val="238"/>
      </rPr>
      <t>výsevem</t>
    </r>
    <r>
      <rPr>
        <sz val="11"/>
        <color indexed="8"/>
        <rFont val="Segoe UI"/>
        <family val="2"/>
        <charset val="238"/>
      </rPr>
      <t> plochy přes 1000 m2 v rovině a ve svahu do 1:5</t>
    </r>
  </si>
  <si>
    <r>
      <t>Hnojení</t>
    </r>
    <r>
      <rPr>
        <sz val="11"/>
        <color indexed="8"/>
        <rFont val="Segoe UI"/>
        <family val="2"/>
        <charset val="238"/>
      </rPr>
      <t> </t>
    </r>
    <r>
      <rPr>
        <b/>
        <sz val="11"/>
        <color indexed="8"/>
        <rFont val="Segoe UI"/>
        <family val="2"/>
        <charset val="238"/>
      </rPr>
      <t>půdy</t>
    </r>
    <r>
      <rPr>
        <sz val="11"/>
        <color indexed="8"/>
        <rFont val="Segoe UI"/>
        <family val="2"/>
        <charset val="238"/>
      </rPr>
      <t> umělým hnojivem na široko v rovině a svahu do 1:5</t>
    </r>
  </si>
  <si>
    <t>Přesun hmot pro sadovnické a krajinářské úpravy vodorovně do 5000 m</t>
  </si>
  <si>
    <t>pokosený rostlinný materiál/odhad dle aktualního stavu/</t>
  </si>
  <si>
    <r>
      <t>plochy nově tvarované pro trávníky 1490 m</t>
    </r>
    <r>
      <rPr>
        <b/>
        <vertAlign val="superscript"/>
        <sz val="14"/>
        <color indexed="8"/>
        <rFont val="Arial"/>
        <family val="2"/>
        <charset val="238"/>
      </rPr>
      <t>2</t>
    </r>
    <r>
      <rPr>
        <b/>
        <sz val="14"/>
        <color indexed="8"/>
        <rFont val="Arial"/>
        <family val="2"/>
        <charset val="238"/>
      </rPr>
      <t xml:space="preserve"> - navážky</t>
    </r>
  </si>
  <si>
    <r>
      <t>Chemické odplevelení před založením kultury nad 20 m2 </t>
    </r>
    <r>
      <rPr>
        <b/>
        <sz val="11"/>
        <color indexed="8"/>
        <rFont val="Segoe UI"/>
        <family val="2"/>
        <charset val="238"/>
      </rPr>
      <t>postřikem</t>
    </r>
    <r>
      <rPr>
        <sz val="11"/>
        <color indexed="8"/>
        <rFont val="Segoe UI"/>
        <family val="2"/>
        <charset val="238"/>
      </rPr>
      <t> na široko v rovině a svahu do 1:5</t>
    </r>
  </si>
  <si>
    <t>nově tvarované plochy pro zeleň-navážky</t>
  </si>
  <si>
    <r>
      <t>Založení</t>
    </r>
    <r>
      <rPr>
        <sz val="11"/>
        <color indexed="8"/>
        <rFont val="Segoe UI"/>
        <family val="2"/>
        <charset val="238"/>
      </rPr>
      <t> parkového </t>
    </r>
    <r>
      <rPr>
        <b/>
        <sz val="11"/>
        <color indexed="8"/>
        <rFont val="Segoe UI"/>
        <family val="2"/>
        <charset val="238"/>
      </rPr>
      <t>trávníku</t>
    </r>
    <r>
      <rPr>
        <sz val="11"/>
        <color indexed="8"/>
        <rFont val="Segoe UI"/>
        <family val="2"/>
        <charset val="238"/>
      </rPr>
      <t> výsevem plochy přes 1000 m2 v rovině a ve svahu do 1:5</t>
    </r>
  </si>
  <si>
    <r>
      <t>Chemické odplevelení po založení kultury </t>
    </r>
    <r>
      <rPr>
        <b/>
        <sz val="11"/>
        <color indexed="8"/>
        <rFont val="Segoe UI"/>
        <family val="2"/>
        <charset val="238"/>
      </rPr>
      <t>postřikem</t>
    </r>
    <r>
      <rPr>
        <sz val="11"/>
        <color indexed="8"/>
        <rFont val="Segoe UI"/>
        <family val="2"/>
        <charset val="238"/>
      </rPr>
      <t> na široko v rovině a svahu do 1:5</t>
    </r>
  </si>
  <si>
    <r>
      <t>plochy trávníků pod starými stromy 1080 m</t>
    </r>
    <r>
      <rPr>
        <b/>
        <vertAlign val="superscript"/>
        <sz val="14"/>
        <color indexed="8"/>
        <rFont val="Arial"/>
        <family val="2"/>
        <charset val="238"/>
      </rPr>
      <t>2</t>
    </r>
  </si>
  <si>
    <t>pod starými stromy</t>
  </si>
  <si>
    <r>
      <t>Chemické </t>
    </r>
    <r>
      <rPr>
        <b/>
        <sz val="11"/>
        <color indexed="8"/>
        <rFont val="Segoe UI"/>
        <family val="2"/>
        <charset val="238"/>
      </rPr>
      <t>odplevelení</t>
    </r>
    <r>
      <rPr>
        <sz val="11"/>
        <color indexed="8"/>
        <rFont val="Segoe UI"/>
        <family val="2"/>
        <charset val="238"/>
      </rPr>
      <t> před založením kultury nad 20 m2 postřikem na široko ve svahu do 1:2</t>
    </r>
  </si>
  <si>
    <r>
      <t>Plošná </t>
    </r>
    <r>
      <rPr>
        <b/>
        <sz val="11"/>
        <color indexed="8"/>
        <rFont val="Segoe UI"/>
        <family val="2"/>
        <charset val="238"/>
      </rPr>
      <t>úprava</t>
    </r>
    <r>
      <rPr>
        <sz val="11"/>
        <color indexed="8"/>
        <rFont val="Segoe UI"/>
        <family val="2"/>
        <charset val="238"/>
      </rPr>
      <t> </t>
    </r>
    <r>
      <rPr>
        <b/>
        <sz val="11"/>
        <color indexed="8"/>
        <rFont val="Segoe UI"/>
        <family val="2"/>
        <charset val="238"/>
      </rPr>
      <t>terénu</t>
    </r>
    <r>
      <rPr>
        <sz val="11"/>
        <color indexed="8"/>
        <rFont val="Segoe UI"/>
        <family val="2"/>
        <charset val="238"/>
      </rPr>
      <t> přes 500 m2 zemina tř 1 až 4 nerovnosti do 200 mm ve svahu do 1:2</t>
    </r>
  </si>
  <si>
    <r>
      <t>Založení</t>
    </r>
    <r>
      <rPr>
        <sz val="11"/>
        <color indexed="8"/>
        <rFont val="Segoe UI"/>
        <family val="2"/>
        <charset val="238"/>
      </rPr>
      <t> parkového </t>
    </r>
    <r>
      <rPr>
        <b/>
        <sz val="11"/>
        <color indexed="8"/>
        <rFont val="Segoe UI"/>
        <family val="2"/>
        <charset val="238"/>
      </rPr>
      <t>trávníku</t>
    </r>
    <r>
      <rPr>
        <sz val="11"/>
        <color indexed="8"/>
        <rFont val="Segoe UI"/>
        <family val="2"/>
        <charset val="238"/>
      </rPr>
      <t> výsevem plochy přes 1000 m2 ve svahu do 1:2</t>
    </r>
  </si>
  <si>
    <r>
      <t>II. Založení trvalkového záhonu - štěrkový záhon 148 m</t>
    </r>
    <r>
      <rPr>
        <b/>
        <vertAlign val="superscript"/>
        <sz val="14"/>
        <rFont val="Arial"/>
        <family val="2"/>
        <charset val="238"/>
      </rPr>
      <t>2</t>
    </r>
    <r>
      <rPr>
        <b/>
        <sz val="14"/>
        <rFont val="Arial"/>
        <family val="2"/>
        <charset val="238"/>
      </rPr>
      <t xml:space="preserve">                                                     </t>
    </r>
  </si>
  <si>
    <r>
      <t>Sejmutí</t>
    </r>
    <r>
      <rPr>
        <sz val="11"/>
        <color indexed="8"/>
        <rFont val="Segoe UI"/>
        <family val="2"/>
        <charset val="238"/>
      </rPr>
      <t> </t>
    </r>
    <r>
      <rPr>
        <b/>
        <sz val="11"/>
        <color indexed="8"/>
        <rFont val="Segoe UI"/>
        <family val="2"/>
        <charset val="238"/>
      </rPr>
      <t>ornice</t>
    </r>
    <r>
      <rPr>
        <sz val="11"/>
        <color indexed="8"/>
        <rFont val="Segoe UI"/>
        <family val="2"/>
        <charset val="238"/>
      </rPr>
      <t> tl vrstvy do 150 mm ručně s vodorovným přemístěním do 50 m</t>
    </r>
  </si>
  <si>
    <r>
      <t>m</t>
    </r>
    <r>
      <rPr>
        <vertAlign val="superscript"/>
        <sz val="11"/>
        <color indexed="8"/>
        <rFont val="Segoe UI"/>
        <family val="2"/>
        <charset val="238"/>
      </rPr>
      <t>3</t>
    </r>
  </si>
  <si>
    <r>
      <t>Založení</t>
    </r>
    <r>
      <rPr>
        <sz val="11"/>
        <color indexed="8"/>
        <rFont val="Segoe UI"/>
        <family val="2"/>
        <charset val="238"/>
      </rPr>
      <t> štěrkového </t>
    </r>
    <r>
      <rPr>
        <b/>
        <sz val="11"/>
        <color indexed="8"/>
        <rFont val="Segoe UI"/>
        <family val="2"/>
        <charset val="238"/>
      </rPr>
      <t>záhonu</t>
    </r>
    <r>
      <rPr>
        <sz val="11"/>
        <color indexed="8"/>
        <rFont val="Segoe UI"/>
        <family val="2"/>
        <charset val="238"/>
      </rPr>
      <t> pro výsadbu trvalek v rovině nebo ve svahu do 1:5 v zemině tř. 1 až 4</t>
    </r>
  </si>
  <si>
    <t>ornice z trvalk. záhonu jinam</t>
  </si>
  <si>
    <r>
      <t>II. Založení trvalkového záhonu -  záhonů pro trvalky ve svahu 99 m</t>
    </r>
    <r>
      <rPr>
        <b/>
        <vertAlign val="superscript"/>
        <sz val="14"/>
        <rFont val="Arial"/>
        <family val="2"/>
        <charset val="238"/>
      </rPr>
      <t>2</t>
    </r>
    <r>
      <rPr>
        <b/>
        <sz val="14"/>
        <rFont val="Arial"/>
        <family val="2"/>
        <charset val="238"/>
      </rPr>
      <t xml:space="preserve">                                            </t>
    </r>
  </si>
  <si>
    <r>
      <t>Založení</t>
    </r>
    <r>
      <rPr>
        <sz val="11"/>
        <color indexed="8"/>
        <rFont val="Segoe UI"/>
        <family val="2"/>
        <charset val="238"/>
      </rPr>
      <t> </t>
    </r>
    <r>
      <rPr>
        <b/>
        <sz val="11"/>
        <color indexed="8"/>
        <rFont val="Segoe UI"/>
        <family val="2"/>
        <charset val="238"/>
      </rPr>
      <t>záhonu</t>
    </r>
    <r>
      <rPr>
        <sz val="11"/>
        <color indexed="8"/>
        <rFont val="Segoe UI"/>
        <family val="2"/>
        <charset val="238"/>
      </rPr>
      <t> v rovině a svahu do 1:5 zemina tř 1 a 2</t>
    </r>
  </si>
  <si>
    <t>mezi stávajícími stromy</t>
  </si>
  <si>
    <r>
      <t>Rozprostření</t>
    </r>
    <r>
      <rPr>
        <sz val="11"/>
        <color indexed="8"/>
        <rFont val="Segoe UI"/>
        <family val="2"/>
        <charset val="238"/>
      </rPr>
      <t> </t>
    </r>
    <r>
      <rPr>
        <b/>
        <sz val="11"/>
        <color indexed="8"/>
        <rFont val="Segoe UI"/>
        <family val="2"/>
        <charset val="238"/>
      </rPr>
      <t>ornice</t>
    </r>
    <r>
      <rPr>
        <sz val="11"/>
        <color indexed="8"/>
        <rFont val="Segoe UI"/>
        <family val="2"/>
        <charset val="238"/>
      </rPr>
      <t> pl do 500 m2 ve svahu přes 1:5 tl vrstvy do 200 mm</t>
    </r>
  </si>
  <si>
    <t xml:space="preserve">III. Výsadby                                                                   </t>
  </si>
  <si>
    <t xml:space="preserve"> štěrkový záhon  148m2/trvalky 1184 ks,cibuloviny 3700 ks</t>
  </si>
  <si>
    <r>
      <t>Hloubení</t>
    </r>
    <r>
      <rPr>
        <sz val="11"/>
        <color indexed="8"/>
        <rFont val="Segoe UI"/>
        <family val="2"/>
        <charset val="238"/>
      </rPr>
      <t> </t>
    </r>
    <r>
      <rPr>
        <b/>
        <sz val="11"/>
        <color indexed="8"/>
        <rFont val="Segoe UI"/>
        <family val="2"/>
        <charset val="238"/>
      </rPr>
      <t>jamek</t>
    </r>
    <r>
      <rPr>
        <sz val="11"/>
        <color indexed="8"/>
        <rFont val="Segoe UI"/>
        <family val="2"/>
        <charset val="238"/>
      </rPr>
      <t> bez výměny půdy zeminy tř 1 až 4 objem do 0,002 m3 v rovině a svahu do 1:5</t>
    </r>
  </si>
  <si>
    <r>
      <t>Výsadba</t>
    </r>
    <r>
      <rPr>
        <sz val="11"/>
        <color indexed="8"/>
        <rFont val="Segoe UI"/>
        <family val="2"/>
        <charset val="238"/>
      </rPr>
      <t> </t>
    </r>
    <r>
      <rPr>
        <b/>
        <sz val="11"/>
        <color indexed="8"/>
        <rFont val="Segoe UI"/>
        <family val="2"/>
        <charset val="238"/>
      </rPr>
      <t>trvalek</t>
    </r>
    <r>
      <rPr>
        <sz val="11"/>
        <color indexed="8"/>
        <rFont val="Segoe UI"/>
        <family val="2"/>
        <charset val="238"/>
      </rPr>
      <t> </t>
    </r>
  </si>
  <si>
    <t xml:space="preserve"> pro trvalky ve svahu      99m2/trvalky 792ks, cibuloviny 1200 ks</t>
  </si>
  <si>
    <r>
      <t>Jamky</t>
    </r>
    <r>
      <rPr>
        <sz val="11"/>
        <color indexed="8"/>
        <rFont val="Segoe UI"/>
        <family val="2"/>
        <charset val="238"/>
      </rPr>
      <t> pro výsadbu s výměnou 50 % půdy zeminy tř 1 až 4 objem do 0,002 m3 ve svahu do 1:2</t>
    </r>
  </si>
  <si>
    <r>
      <t>Výsadby keřů 1069 m</t>
    </r>
    <r>
      <rPr>
        <b/>
        <vertAlign val="superscript"/>
        <sz val="14"/>
        <rFont val="Arial"/>
        <family val="2"/>
        <charset val="238"/>
      </rPr>
      <t xml:space="preserve">2 </t>
    </r>
    <r>
      <rPr>
        <b/>
        <sz val="14"/>
        <rFont val="Arial"/>
        <family val="2"/>
        <charset val="238"/>
      </rPr>
      <t>- z toho 253 m</t>
    </r>
    <r>
      <rPr>
        <b/>
        <vertAlign val="superscript"/>
        <sz val="14"/>
        <rFont val="Arial"/>
        <family val="2"/>
        <charset val="238"/>
      </rPr>
      <t>2</t>
    </r>
    <r>
      <rPr>
        <b/>
        <sz val="14"/>
        <rFont val="Arial"/>
        <family val="2"/>
        <charset val="238"/>
      </rPr>
      <t xml:space="preserve"> na rovině /264 ks/, </t>
    </r>
  </si>
  <si>
    <r>
      <t>834 m</t>
    </r>
    <r>
      <rPr>
        <b/>
        <vertAlign val="superscript"/>
        <sz val="14"/>
        <rFont val="Arial"/>
        <family val="2"/>
        <charset val="238"/>
      </rPr>
      <t>2</t>
    </r>
    <r>
      <rPr>
        <b/>
        <sz val="14"/>
        <rFont val="Arial"/>
        <family val="2"/>
        <charset val="238"/>
      </rPr>
      <t xml:space="preserve"> ve svahu  /1609 ks/</t>
    </r>
  </si>
  <si>
    <r>
      <t>Jamky</t>
    </r>
    <r>
      <rPr>
        <sz val="11"/>
        <color indexed="8"/>
        <rFont val="Segoe UI"/>
        <family val="2"/>
        <charset val="238"/>
      </rPr>
      <t> pro výsadbu s výměnou 50 % půdy zeminy tř 1 až 4 objem do 0,01 m3 v rovině a svahu do 1:5</t>
    </r>
  </si>
  <si>
    <r>
      <t>Výsadba</t>
    </r>
    <r>
      <rPr>
        <sz val="11"/>
        <color indexed="8"/>
        <rFont val="Segoe UI"/>
        <family val="2"/>
        <charset val="238"/>
      </rPr>
      <t> dřeviny s balem D do 0,1 m do jamky se zalitím v rovině a svahu do 1:5</t>
    </r>
  </si>
  <si>
    <r>
      <t>Jamky</t>
    </r>
    <r>
      <rPr>
        <sz val="11"/>
        <color indexed="8"/>
        <rFont val="Segoe UI"/>
        <family val="2"/>
        <charset val="238"/>
      </rPr>
      <t> pro výsadbu s výměnou 50 % půdy zeminy tř 1 až 4 objem do 0,01 m3 ve svahu do 1:2</t>
    </r>
  </si>
  <si>
    <r>
      <t>Výsadba</t>
    </r>
    <r>
      <rPr>
        <sz val="11"/>
        <color indexed="8"/>
        <rFont val="Segoe UI"/>
        <family val="2"/>
        <charset val="238"/>
      </rPr>
      <t> </t>
    </r>
    <r>
      <rPr>
        <b/>
        <sz val="11"/>
        <color indexed="8"/>
        <rFont val="Segoe UI"/>
        <family val="2"/>
        <charset val="238"/>
      </rPr>
      <t>dřeviny</t>
    </r>
    <r>
      <rPr>
        <sz val="11"/>
        <color indexed="8"/>
        <rFont val="Segoe UI"/>
        <family val="2"/>
        <charset val="238"/>
      </rPr>
      <t> s </t>
    </r>
    <r>
      <rPr>
        <b/>
        <sz val="11"/>
        <color indexed="8"/>
        <rFont val="Segoe UI"/>
        <family val="2"/>
        <charset val="238"/>
      </rPr>
      <t>balem</t>
    </r>
    <r>
      <rPr>
        <sz val="11"/>
        <color indexed="8"/>
        <rFont val="Segoe UI"/>
        <family val="2"/>
        <charset val="238"/>
      </rPr>
      <t> </t>
    </r>
    <r>
      <rPr>
        <b/>
        <sz val="11"/>
        <color indexed="8"/>
        <rFont val="Segoe UI"/>
        <family val="2"/>
        <charset val="238"/>
      </rPr>
      <t>D</t>
    </r>
    <r>
      <rPr>
        <sz val="11"/>
        <color indexed="8"/>
        <rFont val="Segoe UI"/>
        <family val="2"/>
        <charset val="238"/>
      </rPr>
      <t> </t>
    </r>
    <r>
      <rPr>
        <b/>
        <sz val="11"/>
        <color indexed="8"/>
        <rFont val="Segoe UI"/>
        <family val="2"/>
        <charset val="238"/>
      </rPr>
      <t>do</t>
    </r>
    <r>
      <rPr>
        <sz val="11"/>
        <color indexed="8"/>
        <rFont val="Segoe UI"/>
        <family val="2"/>
        <charset val="238"/>
      </rPr>
      <t> </t>
    </r>
    <r>
      <rPr>
        <b/>
        <sz val="11"/>
        <color indexed="8"/>
        <rFont val="Segoe UI"/>
        <family val="2"/>
        <charset val="238"/>
      </rPr>
      <t>0</t>
    </r>
    <r>
      <rPr>
        <sz val="11"/>
        <color indexed="8"/>
        <rFont val="Segoe UI"/>
        <family val="2"/>
        <charset val="238"/>
      </rPr>
      <t>,</t>
    </r>
    <r>
      <rPr>
        <b/>
        <sz val="11"/>
        <color indexed="8"/>
        <rFont val="Segoe UI"/>
        <family val="2"/>
        <charset val="238"/>
      </rPr>
      <t>1</t>
    </r>
    <r>
      <rPr>
        <sz val="11"/>
        <color indexed="8"/>
        <rFont val="Segoe UI"/>
        <family val="2"/>
        <charset val="238"/>
      </rPr>
      <t> </t>
    </r>
    <r>
      <rPr>
        <b/>
        <sz val="11"/>
        <color indexed="8"/>
        <rFont val="Segoe UI"/>
        <family val="2"/>
        <charset val="238"/>
      </rPr>
      <t>m</t>
    </r>
    <r>
      <rPr>
        <sz val="11"/>
        <color indexed="8"/>
        <rFont val="Segoe UI"/>
        <family val="2"/>
        <charset val="238"/>
      </rPr>
      <t> </t>
    </r>
    <r>
      <rPr>
        <b/>
        <sz val="11"/>
        <color indexed="8"/>
        <rFont val="Segoe UI"/>
        <family val="2"/>
        <charset val="238"/>
      </rPr>
      <t>do</t>
    </r>
    <r>
      <rPr>
        <sz val="11"/>
        <color indexed="8"/>
        <rFont val="Segoe UI"/>
        <family val="2"/>
        <charset val="238"/>
      </rPr>
      <t> </t>
    </r>
    <r>
      <rPr>
        <b/>
        <sz val="11"/>
        <color indexed="8"/>
        <rFont val="Segoe UI"/>
        <family val="2"/>
        <charset val="238"/>
      </rPr>
      <t>jamky</t>
    </r>
    <r>
      <rPr>
        <sz val="11"/>
        <color indexed="8"/>
        <rFont val="Segoe UI"/>
        <family val="2"/>
        <charset val="238"/>
      </rPr>
      <t> se zalitím ve </t>
    </r>
    <r>
      <rPr>
        <b/>
        <sz val="11"/>
        <color indexed="8"/>
        <rFont val="Segoe UI"/>
        <family val="2"/>
        <charset val="238"/>
      </rPr>
      <t>svahu</t>
    </r>
    <r>
      <rPr>
        <sz val="11"/>
        <color indexed="8"/>
        <rFont val="Segoe UI"/>
        <family val="2"/>
        <charset val="238"/>
      </rPr>
      <t> </t>
    </r>
    <r>
      <rPr>
        <b/>
        <sz val="11"/>
        <color indexed="8"/>
        <rFont val="Segoe UI"/>
        <family val="2"/>
        <charset val="238"/>
      </rPr>
      <t>do</t>
    </r>
    <r>
      <rPr>
        <sz val="11"/>
        <color indexed="8"/>
        <rFont val="Segoe UI"/>
        <family val="2"/>
        <charset val="238"/>
      </rPr>
      <t> </t>
    </r>
    <r>
      <rPr>
        <b/>
        <sz val="11"/>
        <color indexed="8"/>
        <rFont val="Segoe UI"/>
        <family val="2"/>
        <charset val="238"/>
      </rPr>
      <t>1</t>
    </r>
    <r>
      <rPr>
        <sz val="11"/>
        <color indexed="8"/>
        <rFont val="Segoe UI"/>
        <family val="2"/>
        <charset val="238"/>
      </rPr>
      <t>:</t>
    </r>
    <r>
      <rPr>
        <b/>
        <sz val="11"/>
        <color indexed="8"/>
        <rFont val="Segoe UI"/>
        <family val="2"/>
        <charset val="238"/>
      </rPr>
      <t>2</t>
    </r>
  </si>
  <si>
    <r>
      <t>Hnojení</t>
    </r>
    <r>
      <rPr>
        <sz val="11"/>
        <color indexed="8"/>
        <rFont val="Segoe UI"/>
        <family val="2"/>
        <charset val="238"/>
      </rPr>
      <t> </t>
    </r>
    <r>
      <rPr>
        <b/>
        <sz val="11"/>
        <color indexed="8"/>
        <rFont val="Segoe UI"/>
        <family val="2"/>
        <charset val="238"/>
      </rPr>
      <t>půdy</t>
    </r>
    <r>
      <rPr>
        <sz val="11"/>
        <color indexed="8"/>
        <rFont val="Segoe UI"/>
        <family val="2"/>
        <charset val="238"/>
      </rPr>
      <t xml:space="preserve"> umělým hnojivem k jednotlivým rostlinám </t>
    </r>
  </si>
  <si>
    <r>
      <t>Položení mulčovací </t>
    </r>
    <r>
      <rPr>
        <b/>
        <sz val="11"/>
        <color indexed="8"/>
        <rFont val="Segoe UI"/>
        <family val="2"/>
        <charset val="238"/>
      </rPr>
      <t>textilie</t>
    </r>
    <r>
      <rPr>
        <sz val="11"/>
        <color indexed="8"/>
        <rFont val="Segoe UI"/>
        <family val="2"/>
        <charset val="238"/>
      </rPr>
      <t> </t>
    </r>
  </si>
  <si>
    <t>výsadba stromů 16 ks</t>
  </si>
  <si>
    <r>
      <t>Jamky</t>
    </r>
    <r>
      <rPr>
        <sz val="11"/>
        <color indexed="8"/>
        <rFont val="Segoe UI"/>
        <family val="2"/>
        <charset val="238"/>
      </rPr>
      <t> pro výsadbu s výměnou 50 % půdy zeminy tř 1 až 4 objem do 1 m3 v rovině a svahu do 1:5</t>
    </r>
  </si>
  <si>
    <r>
      <t>Výsadba</t>
    </r>
    <r>
      <rPr>
        <sz val="11"/>
        <color indexed="8"/>
        <rFont val="Segoe UI"/>
        <family val="2"/>
        <charset val="238"/>
      </rPr>
      <t> dřeviny s balem D do 0,8 m do jamky se zalitím v rovině a svahu do 1:5</t>
    </r>
  </si>
  <si>
    <r>
      <t>Zhotovení </t>
    </r>
    <r>
      <rPr>
        <b/>
        <sz val="11"/>
        <color indexed="8"/>
        <rFont val="Segoe UI"/>
        <family val="2"/>
        <charset val="238"/>
      </rPr>
      <t>obalu</t>
    </r>
    <r>
      <rPr>
        <sz val="11"/>
        <color indexed="8"/>
        <rFont val="Segoe UI"/>
        <family val="2"/>
        <charset val="238"/>
      </rPr>
      <t> z juty v jedné vrstvě ve svahu do 1:2</t>
    </r>
  </si>
  <si>
    <r>
      <t>Ukotvení</t>
    </r>
    <r>
      <rPr>
        <sz val="11"/>
        <color indexed="8"/>
        <rFont val="Segoe UI"/>
        <family val="2"/>
        <charset val="238"/>
      </rPr>
      <t> kmene </t>
    </r>
    <r>
      <rPr>
        <b/>
        <sz val="11"/>
        <color indexed="8"/>
        <rFont val="Segoe UI"/>
        <family val="2"/>
        <charset val="238"/>
      </rPr>
      <t>dřevin</t>
    </r>
    <r>
      <rPr>
        <sz val="11"/>
        <color indexed="8"/>
        <rFont val="Segoe UI"/>
        <family val="2"/>
        <charset val="238"/>
      </rPr>
      <t> </t>
    </r>
    <r>
      <rPr>
        <b/>
        <sz val="11"/>
        <color indexed="8"/>
        <rFont val="Segoe UI"/>
        <family val="2"/>
        <charset val="238"/>
      </rPr>
      <t>třemi</t>
    </r>
    <r>
      <rPr>
        <sz val="11"/>
        <color indexed="8"/>
        <rFont val="Segoe UI"/>
        <family val="2"/>
        <charset val="238"/>
      </rPr>
      <t> kůly D do 0,1 m délky do 3 m</t>
    </r>
  </si>
  <si>
    <r>
      <t>Hnojení</t>
    </r>
    <r>
      <rPr>
        <sz val="11"/>
        <color indexed="8"/>
        <rFont val="Segoe UI"/>
        <family val="2"/>
        <charset val="238"/>
      </rPr>
      <t> </t>
    </r>
    <r>
      <rPr>
        <b/>
        <sz val="11"/>
        <color indexed="8"/>
        <rFont val="Segoe UI"/>
        <family val="2"/>
        <charset val="238"/>
      </rPr>
      <t>půdy</t>
    </r>
    <r>
      <rPr>
        <sz val="11"/>
        <color indexed="8"/>
        <rFont val="Segoe UI"/>
        <family val="2"/>
        <charset val="238"/>
      </rPr>
      <t> umělým hnojivem k jednotlivým rostlinám v rovině a svahu do 1:5</t>
    </r>
  </si>
  <si>
    <r>
      <t>Mulčování</t>
    </r>
    <r>
      <rPr>
        <sz val="11"/>
        <color indexed="8"/>
        <rFont val="Segoe UI"/>
        <family val="2"/>
        <charset val="238"/>
      </rPr>
      <t> rostlin kůrou tl. do 0,1 m v rovině a svahu do 1:5</t>
    </r>
  </si>
  <si>
    <t>Soupis biologického  materiálu - keře a stromy</t>
  </si>
  <si>
    <t>Litvínov</t>
  </si>
  <si>
    <t>bez DPH</t>
  </si>
  <si>
    <t>Vědecký název rostliny</t>
  </si>
  <si>
    <t>Národní název rostliny</t>
  </si>
  <si>
    <t>Nové ks</t>
  </si>
  <si>
    <t>velikost cm</t>
  </si>
  <si>
    <t>cena/ks</t>
  </si>
  <si>
    <t>stromy listnaté</t>
  </si>
  <si>
    <t>obv.  kmene</t>
  </si>
  <si>
    <t>Prunus cerasifera 'Atropurpurea'</t>
  </si>
  <si>
    <t>myrobalán třešňový</t>
  </si>
  <si>
    <t>14/16</t>
  </si>
  <si>
    <t>Prunus mahaleb</t>
  </si>
  <si>
    <t>mahalebka obecná</t>
  </si>
  <si>
    <t>Tilia cordata 'Erecta'</t>
  </si>
  <si>
    <t>lípa srdčitá</t>
  </si>
  <si>
    <t>celkem ks</t>
  </si>
  <si>
    <t>keře listnaté</t>
  </si>
  <si>
    <t>k13</t>
  </si>
  <si>
    <t>Amelanchier lamarckii</t>
  </si>
  <si>
    <t>muchovník Lamarkův</t>
  </si>
  <si>
    <t>40/60</t>
  </si>
  <si>
    <t>Buddleia davidii 'Black Knight'</t>
  </si>
  <si>
    <t>komule Davidova</t>
  </si>
  <si>
    <t>Caryopteris x clandonensis</t>
  </si>
  <si>
    <t>ořechokřídlec clandonský</t>
  </si>
  <si>
    <t>20/30</t>
  </si>
  <si>
    <t>Cornus alba 'Argenteomarginata'</t>
  </si>
  <si>
    <t>svída bílá</t>
  </si>
  <si>
    <t>Cornus sanguinea</t>
  </si>
  <si>
    <t>svída krvavá</t>
  </si>
  <si>
    <t>Cotoneaster salicifolius</t>
  </si>
  <si>
    <t>skalník vrbolistý</t>
  </si>
  <si>
    <t>15/20</t>
  </si>
  <si>
    <t>Cotoneaster salicifolius 'Repens'</t>
  </si>
  <si>
    <t>Deutzia scabra 'Plena'</t>
  </si>
  <si>
    <t>trojpuk drsný</t>
  </si>
  <si>
    <t>Forsythia x intermedia</t>
  </si>
  <si>
    <t>zlatice prostřední</t>
  </si>
  <si>
    <t>Hibiscus syriacus</t>
  </si>
  <si>
    <t>ibyšek syrský</t>
  </si>
  <si>
    <t>Kolkwitzia amabilis</t>
  </si>
  <si>
    <t>kolkvície krásná</t>
  </si>
  <si>
    <t>Philadelphus Belle Etoile</t>
  </si>
  <si>
    <t>pustoryl</t>
  </si>
  <si>
    <t>Philadelphus coronarius</t>
  </si>
  <si>
    <t>pustoryl věncový</t>
  </si>
  <si>
    <t>Potentilla fruticosa 'Goldteppich'</t>
  </si>
  <si>
    <t>mochna křovitá</t>
  </si>
  <si>
    <t>Potentilla fruticosa 'Snowflake'</t>
  </si>
  <si>
    <t>Spiraea x arguta</t>
  </si>
  <si>
    <t>tavolník význačný</t>
  </si>
  <si>
    <t>Spiraea betulifolia</t>
  </si>
  <si>
    <t>tavolník břízolistý</t>
  </si>
  <si>
    <t>Spiraea x bumalda 'Anthony Waterer'</t>
  </si>
  <si>
    <t>tavolník nízký</t>
  </si>
  <si>
    <t>Spiraea x bumalda 'Crispa'</t>
  </si>
  <si>
    <t>Spiraea x bumalda 'Goldflame'</t>
  </si>
  <si>
    <t>Spiraea x cinerea 'Grefsheim'</t>
  </si>
  <si>
    <t>tavolník popelavý</t>
  </si>
  <si>
    <t>Spiraea douglasii</t>
  </si>
  <si>
    <t>tavolník Douglasův</t>
  </si>
  <si>
    <t>Spiraea japonica 'Little Princess'</t>
  </si>
  <si>
    <t>tavolník japonský</t>
  </si>
  <si>
    <t>Spiraea x vanhouttei</t>
  </si>
  <si>
    <t>tavolník van Houtteův</t>
  </si>
  <si>
    <t>Symphoricarpos albus var. laevigatus</t>
  </si>
  <si>
    <t>pámelník bílý</t>
  </si>
  <si>
    <t>Weigela florida</t>
  </si>
  <si>
    <t>vajgélie květnatá</t>
  </si>
  <si>
    <t>Weigela florida 'Variegata'</t>
  </si>
  <si>
    <t>pozn.k13,k20 velikost kontejnerů</t>
  </si>
  <si>
    <t>travní osivo</t>
  </si>
  <si>
    <t xml:space="preserve">travní směs PARK </t>
  </si>
  <si>
    <t>travní směs DO STÍNU</t>
  </si>
  <si>
    <t xml:space="preserve">Rozpis trvalek </t>
  </si>
  <si>
    <t>cena bez DPH</t>
  </si>
  <si>
    <t>trvalky do záhonů 148m2                                         trvalky 1184 ks,cibuloviny 3700 ks</t>
  </si>
  <si>
    <t>% zastoupení ve směsi</t>
  </si>
  <si>
    <t>ks,  % zastoupení</t>
  </si>
  <si>
    <t>ks celkem</t>
  </si>
  <si>
    <t>záhon 36m2  ks</t>
  </si>
  <si>
    <t>záhon 40m2  ks</t>
  </si>
  <si>
    <t>záhon 72m2  ks</t>
  </si>
  <si>
    <t>Kč/ks</t>
  </si>
  <si>
    <t>jarní cibuloviny/tulipány, modřence, narcisy/ cca 25ks/m2</t>
  </si>
  <si>
    <t>10%</t>
  </si>
  <si>
    <t>3700 ks</t>
  </si>
  <si>
    <t>Crocus Grose  Gelbe</t>
  </si>
  <si>
    <t>CrocusFlower Record</t>
  </si>
  <si>
    <t>Tulipa g. Lovely Surprise</t>
  </si>
  <si>
    <t>Tulipa p. Yelloow Purissima</t>
  </si>
  <si>
    <t>Muscari armeniacum</t>
  </si>
  <si>
    <t>Narcis Hawera</t>
  </si>
  <si>
    <t>trvalky s jiným efektem-list,struktura</t>
  </si>
  <si>
    <t>15%</t>
  </si>
  <si>
    <t>225ks</t>
  </si>
  <si>
    <t>Echinacea  p. Alba</t>
  </si>
  <si>
    <t>Baptisia australis</t>
  </si>
  <si>
    <t>Agastache Black Adder</t>
  </si>
  <si>
    <t xml:space="preserve">trvalky kvetoucí v plném létě </t>
  </si>
  <si>
    <t>25%</t>
  </si>
  <si>
    <t>367ks</t>
  </si>
  <si>
    <t>Asclepias tuberosa</t>
  </si>
  <si>
    <t>Rudbeckia t. Praire Glow</t>
  </si>
  <si>
    <t>Achillea millefolium Paprika</t>
  </si>
  <si>
    <t>Echinacea paradoxa</t>
  </si>
  <si>
    <t>Penstemon b.Coccineum</t>
  </si>
  <si>
    <t>trvalky kvetoucí napodzim</t>
  </si>
  <si>
    <t>Aster l.Prince</t>
  </si>
  <si>
    <t>Aster novi-belgi Karminkuppel</t>
  </si>
  <si>
    <t>Helenium Rubinzwerg</t>
  </si>
  <si>
    <t>Amsonie hubrichtii</t>
  </si>
  <si>
    <t>traviny</t>
  </si>
  <si>
    <t>Bouteloua curtipendula</t>
  </si>
  <si>
    <t>Panicum virgatum Shenandoah</t>
  </si>
  <si>
    <t>Schizachyrium s. Andropogon</t>
  </si>
  <si>
    <t>dosev letniček</t>
  </si>
  <si>
    <t>Papaver rhoeas</t>
  </si>
  <si>
    <t>x</t>
  </si>
  <si>
    <t>Escholzia californica oranžová</t>
  </si>
  <si>
    <t>celkem celá plocha</t>
  </si>
  <si>
    <t>x výsev v jarních měsících</t>
  </si>
  <si>
    <t>trvalky pod stromy 99m2                     trvalky 792ks, cibuloviny 1200 ks</t>
  </si>
  <si>
    <t>záhon      60 m2</t>
  </si>
  <si>
    <t>záhon      22m2</t>
  </si>
  <si>
    <t>záhon      17 m2</t>
  </si>
  <si>
    <t>jarní cibuloviny</t>
  </si>
  <si>
    <t>15 %</t>
  </si>
  <si>
    <t>Muscaria armeniacum</t>
  </si>
  <si>
    <t>20%</t>
  </si>
  <si>
    <t>Luzula sylvatica</t>
  </si>
  <si>
    <t>trvalky kvetoucí na jaře</t>
  </si>
  <si>
    <t>40 %</t>
  </si>
  <si>
    <t>Anemone nemorosa</t>
  </si>
  <si>
    <t>Waldsteinia geoides</t>
  </si>
  <si>
    <t>Lamium galeobdolon</t>
  </si>
  <si>
    <t>Lathyrus vernus</t>
  </si>
  <si>
    <t xml:space="preserve">trvalky kvetoucí v létě </t>
  </si>
  <si>
    <t>25 %</t>
  </si>
  <si>
    <t>Geranium sylv.  Mayflower</t>
  </si>
  <si>
    <t>Achillea mollis</t>
  </si>
  <si>
    <t>trvalky budou vysazeny v % zastoupení dle tabulky  po 3-5 ks do skupinek, celkem 8 ks /m2</t>
  </si>
  <si>
    <t>cibuloviny budou vysazeny ve skupinkách po 5  ks , max 25 ks/m2</t>
  </si>
  <si>
    <t xml:space="preserve">Nebiologický materiál  </t>
  </si>
  <si>
    <t>cena za jednotku bez DPH</t>
  </si>
  <si>
    <t>celková cena bez DPH</t>
  </si>
  <si>
    <t>jednotka</t>
  </si>
  <si>
    <t>dávkování</t>
  </si>
  <si>
    <t xml:space="preserve">Roundup Klasik Pro </t>
  </si>
  <si>
    <t>litr</t>
  </si>
  <si>
    <t>Terracottem Turf pod trávníky</t>
  </si>
  <si>
    <t>100g/m2</t>
  </si>
  <si>
    <t>substrát pro výměnu pod keře a stromy</t>
  </si>
  <si>
    <t>50% výměna</t>
  </si>
  <si>
    <t>kůly 200cm/průměr 6 cm</t>
  </si>
  <si>
    <t xml:space="preserve">ks </t>
  </si>
  <si>
    <t>3ks/strom</t>
  </si>
  <si>
    <t>úvazky ke stromům</t>
  </si>
  <si>
    <t>2,5m/1 strom</t>
  </si>
  <si>
    <t>bandáž kmene</t>
  </si>
  <si>
    <t>m/20cm</t>
  </si>
  <si>
    <t>příčky 50cm</t>
  </si>
  <si>
    <t>protikořenová folie Greenmax- Rootcontrol  x</t>
  </si>
  <si>
    <t>m/1m</t>
  </si>
  <si>
    <t>3m/1 strom</t>
  </si>
  <si>
    <t>tabletové hnojivo Silvamix C60</t>
  </si>
  <si>
    <t>10 kg</t>
  </si>
  <si>
    <t>4ks strom,2ks keř</t>
  </si>
  <si>
    <t>kůrový mulč ke stromům v trávnících 5ks</t>
  </si>
  <si>
    <t>7 cm výška zásypu</t>
  </si>
  <si>
    <t>jutový mulč JUTENON ECC 400 g/m2</t>
  </si>
  <si>
    <t>m2+15% na překrytí</t>
  </si>
  <si>
    <t>drcené kamenivo fr.4/8 mm</t>
  </si>
  <si>
    <t>štěrkový substrát</t>
  </si>
  <si>
    <t>štěrkový mulč</t>
  </si>
  <si>
    <t>5 cm výška zásypu</t>
  </si>
  <si>
    <t>ornice na zásyp terénu pod stromy</t>
  </si>
  <si>
    <t>dle potřeby-odhad</t>
  </si>
  <si>
    <t>x počítáno na nové výsadby, při poškození kořenů  stávajících stromů je třeba tuto folii také dodat</t>
  </si>
  <si>
    <t>Litvínov kácení</t>
  </si>
  <si>
    <r>
      <t>Odstranění nevhodných dřevin do 500 m2 výšky nad 1m bez odstranění </t>
    </r>
    <r>
      <rPr>
        <b/>
        <sz val="11"/>
        <color indexed="8"/>
        <rFont val="Segoe UI"/>
        <family val="2"/>
        <charset val="238"/>
      </rPr>
      <t>pařezů</t>
    </r>
    <r>
      <rPr>
        <sz val="11"/>
        <color indexed="8"/>
        <rFont val="Segoe UI"/>
        <family val="2"/>
        <charset val="238"/>
      </rPr>
      <t> ve svahu do 1:2</t>
    </r>
  </si>
  <si>
    <r>
      <t>Směrové </t>
    </r>
    <r>
      <rPr>
        <b/>
        <sz val="11"/>
        <color indexed="8"/>
        <rFont val="Segoe UI"/>
        <family val="2"/>
        <charset val="238"/>
      </rPr>
      <t>kácení</t>
    </r>
    <r>
      <rPr>
        <sz val="11"/>
        <color indexed="8"/>
        <rFont val="Segoe UI"/>
        <family val="2"/>
        <charset val="238"/>
      </rPr>
      <t> stromů s rozřezáním a odvětvením D kmene do 300 mm</t>
    </r>
  </si>
  <si>
    <r>
      <t>Směrové </t>
    </r>
    <r>
      <rPr>
        <b/>
        <sz val="11"/>
        <color indexed="8"/>
        <rFont val="Segoe UI"/>
        <family val="2"/>
        <charset val="238"/>
      </rPr>
      <t>kácení</t>
    </r>
    <r>
      <rPr>
        <sz val="11"/>
        <color indexed="8"/>
        <rFont val="Segoe UI"/>
        <family val="2"/>
        <charset val="238"/>
      </rPr>
      <t> stromů s rozřezáním a odvětvením D kmene do 400 mm</t>
    </r>
  </si>
  <si>
    <r>
      <t>Směrové </t>
    </r>
    <r>
      <rPr>
        <b/>
        <sz val="11"/>
        <color indexed="8"/>
        <rFont val="Segoe UI"/>
        <family val="2"/>
        <charset val="238"/>
      </rPr>
      <t>kácení</t>
    </r>
    <r>
      <rPr>
        <sz val="11"/>
        <color indexed="8"/>
        <rFont val="Segoe UI"/>
        <family val="2"/>
        <charset val="238"/>
      </rPr>
      <t> stromů s rozřezáním a odvětvením D kmene do 500 mm</t>
    </r>
  </si>
  <si>
    <r>
      <t>Směrové </t>
    </r>
    <r>
      <rPr>
        <b/>
        <sz val="11"/>
        <color indexed="8"/>
        <rFont val="Segoe UI"/>
        <family val="2"/>
        <charset val="238"/>
      </rPr>
      <t>kácení</t>
    </r>
    <r>
      <rPr>
        <sz val="11"/>
        <color indexed="8"/>
        <rFont val="Segoe UI"/>
        <family val="2"/>
        <charset val="238"/>
      </rPr>
      <t> stromů s rozřezáním a odvětvením D kmene do 600 mm</t>
    </r>
  </si>
  <si>
    <r>
      <t>Směrové </t>
    </r>
    <r>
      <rPr>
        <b/>
        <sz val="11"/>
        <color indexed="8"/>
        <rFont val="Segoe UI"/>
        <family val="2"/>
        <charset val="238"/>
      </rPr>
      <t>kácení</t>
    </r>
    <r>
      <rPr>
        <sz val="11"/>
        <color indexed="8"/>
        <rFont val="Segoe UI"/>
        <family val="2"/>
        <charset val="238"/>
      </rPr>
      <t> stromů s rozřezáním a odvětvením D kmene do 700 mm</t>
    </r>
  </si>
  <si>
    <r>
      <t>Směrové </t>
    </r>
    <r>
      <rPr>
        <b/>
        <sz val="11"/>
        <color indexed="8"/>
        <rFont val="Segoe UI"/>
        <family val="2"/>
        <charset val="238"/>
      </rPr>
      <t>kácení</t>
    </r>
    <r>
      <rPr>
        <sz val="11"/>
        <color indexed="8"/>
        <rFont val="Segoe UI"/>
        <family val="2"/>
        <charset val="238"/>
      </rPr>
      <t> stromů s rozřezáním a odvětvením D kmene do 800 mm</t>
    </r>
  </si>
  <si>
    <r>
      <t>Směrové </t>
    </r>
    <r>
      <rPr>
        <b/>
        <sz val="11"/>
        <color indexed="8"/>
        <rFont val="Segoe UI"/>
        <family val="2"/>
        <charset val="238"/>
      </rPr>
      <t>kácení</t>
    </r>
    <r>
      <rPr>
        <sz val="11"/>
        <color indexed="8"/>
        <rFont val="Segoe UI"/>
        <family val="2"/>
        <charset val="238"/>
      </rPr>
      <t> stromů s rozřezáním a odvětvením D kmene do 900 mm</t>
    </r>
  </si>
  <si>
    <r>
      <t>Směrové </t>
    </r>
    <r>
      <rPr>
        <b/>
        <sz val="11"/>
        <color indexed="8"/>
        <rFont val="Segoe UI"/>
        <family val="2"/>
        <charset val="238"/>
      </rPr>
      <t>kácení</t>
    </r>
    <r>
      <rPr>
        <sz val="11"/>
        <color indexed="8"/>
        <rFont val="Segoe UI"/>
        <family val="2"/>
        <charset val="238"/>
      </rPr>
      <t> stromů s rozřezáním a odvětvením D kmene do 1000 mm</t>
    </r>
  </si>
  <si>
    <r>
      <t>Směrové </t>
    </r>
    <r>
      <rPr>
        <b/>
        <sz val="11"/>
        <color indexed="8"/>
        <rFont val="Segoe UI"/>
        <family val="2"/>
        <charset val="238"/>
      </rPr>
      <t>kácení</t>
    </r>
    <r>
      <rPr>
        <sz val="11"/>
        <color indexed="8"/>
        <rFont val="Segoe UI"/>
        <family val="2"/>
        <charset val="238"/>
      </rPr>
      <t> stromů s rozřezáním a odvětvením D kmene do 1200 mm</t>
    </r>
  </si>
  <si>
    <t>Vodorovné přemístění větví stromů listnatých do 1 km D kmene do 300 mm</t>
  </si>
  <si>
    <t>Vodorovné přemístění větví stromů listnatých do 1 km D kmene do 500 mm</t>
  </si>
  <si>
    <t>Vodorovné přemístění větví stromů listnatých do 1 km D kmene do 700 mm</t>
  </si>
  <si>
    <t>Vodorovné přemístění větví stromů listnatých do 1 km D kmene do 900 mm</t>
  </si>
  <si>
    <t>Vodorovné přemístění větví stromů listnatých do 1 km D kmene do 1300 mm</t>
  </si>
  <si>
    <t>Vodorovné přemístění kmenů stromů listnatých do 1 km D kmene do 300 mm</t>
  </si>
  <si>
    <t>Vodorovné přemístění kmenů stromů listnatých do 1 km D kmene do 500 mm</t>
  </si>
  <si>
    <t>Vodorovné přemístění kmenů stromů listnatých do 1 km D kmene do 700 mm</t>
  </si>
  <si>
    <t>Vodorovné přemístění kmenů stromů listnatých do 1 km D kmene do 900 mm</t>
  </si>
  <si>
    <t>Vodorovné přemístění kmenů stromů listnatých do 1 km D kmene do 1300 mm</t>
  </si>
  <si>
    <t>příplatky za  km na skládku do 30km</t>
  </si>
  <si>
    <t>Příplatek k vodorovnému přemístění kmenů stromů listnatých D kmene do 300 mm ZKD 1 km</t>
  </si>
  <si>
    <t>Příplatek k vodorovnému přemístění kmenů stromů listnatých D kmene do 500 mm ZKD 1 km</t>
  </si>
  <si>
    <t>Příplatek k vodorovnému přemístění kmenů stromů listnatých D kmene do 700 mm ZKD 1 km</t>
  </si>
  <si>
    <t>Příplatek k vodorovnému přemístění kmenů stromů listnatých D kmene do 900 mm ZKD 1 km</t>
  </si>
  <si>
    <t>Příplatek k vodorovnému přemístění kmenů stromů listnatých D kmene do 1300 mm ZKD 1 km</t>
  </si>
  <si>
    <r>
      <t>Příplatek k vodorovnému přemístění </t>
    </r>
    <r>
      <rPr>
        <b/>
        <sz val="11"/>
        <color indexed="8"/>
        <rFont val="Segoe UI"/>
        <family val="2"/>
        <charset val="238"/>
      </rPr>
      <t>větví</t>
    </r>
    <r>
      <rPr>
        <sz val="11"/>
        <color indexed="8"/>
        <rFont val="Segoe UI"/>
        <family val="2"/>
        <charset val="238"/>
      </rPr>
      <t> stromů listnatých D kmene do 300 mm ZKD 1 km</t>
    </r>
  </si>
  <si>
    <r>
      <t>Příplatek k vodorovnému přemístění </t>
    </r>
    <r>
      <rPr>
        <b/>
        <sz val="11"/>
        <color indexed="8"/>
        <rFont val="Segoe UI"/>
        <family val="2"/>
        <charset val="238"/>
      </rPr>
      <t>větví</t>
    </r>
    <r>
      <rPr>
        <sz val="11"/>
        <color indexed="8"/>
        <rFont val="Segoe UI"/>
        <family val="2"/>
        <charset val="238"/>
      </rPr>
      <t> stromů listnatých D kmene do 500 mm ZKD 1 km</t>
    </r>
  </si>
  <si>
    <r>
      <t>Příplatek k vodorovnému přemístění </t>
    </r>
    <r>
      <rPr>
        <b/>
        <sz val="11"/>
        <color indexed="8"/>
        <rFont val="Segoe UI"/>
        <family val="2"/>
        <charset val="238"/>
      </rPr>
      <t>větví</t>
    </r>
    <r>
      <rPr>
        <sz val="11"/>
        <color indexed="8"/>
        <rFont val="Segoe UI"/>
        <family val="2"/>
        <charset val="238"/>
      </rPr>
      <t> stromů listnatých D kmene do 700 mm ZKD 1 km</t>
    </r>
  </si>
  <si>
    <r>
      <t>Příplatek k vodorovnému přemístění </t>
    </r>
    <r>
      <rPr>
        <b/>
        <sz val="11"/>
        <color indexed="8"/>
        <rFont val="Segoe UI"/>
        <family val="2"/>
        <charset val="238"/>
      </rPr>
      <t>větví</t>
    </r>
    <r>
      <rPr>
        <sz val="11"/>
        <color indexed="8"/>
        <rFont val="Segoe UI"/>
        <family val="2"/>
        <charset val="238"/>
      </rPr>
      <t> stromů listnatých D kmene do 900 mm ZKD 1 km</t>
    </r>
  </si>
  <si>
    <r>
      <t>Příplatek k vodorovnému přemístění </t>
    </r>
    <r>
      <rPr>
        <b/>
        <sz val="11"/>
        <color indexed="8"/>
        <rFont val="Segoe UI"/>
        <family val="2"/>
        <charset val="238"/>
      </rPr>
      <t>větví</t>
    </r>
    <r>
      <rPr>
        <sz val="11"/>
        <color indexed="8"/>
        <rFont val="Segoe UI"/>
        <family val="2"/>
        <charset val="238"/>
      </rPr>
      <t> stromů listnatých D kmene do 1300 mm ZKD 1 km</t>
    </r>
  </si>
  <si>
    <t>údržba  stávajících porostů</t>
  </si>
  <si>
    <r>
      <t>Řez</t>
    </r>
    <r>
      <rPr>
        <sz val="11"/>
        <color indexed="8"/>
        <rFont val="Segoe UI"/>
        <family val="2"/>
        <charset val="238"/>
      </rPr>
      <t> stromu bezpečnostní o ploše koruny do 450 m2 lezeckou technikou</t>
    </r>
  </si>
  <si>
    <r>
      <t>Řez a </t>
    </r>
    <r>
      <rPr>
        <b/>
        <sz val="11"/>
        <color indexed="8"/>
        <rFont val="Segoe UI"/>
        <family val="2"/>
        <charset val="238"/>
      </rPr>
      <t>tvarování</t>
    </r>
    <r>
      <rPr>
        <sz val="11"/>
        <color indexed="8"/>
        <rFont val="Segoe UI"/>
        <family val="2"/>
        <charset val="238"/>
      </rPr>
      <t> živých plotů přímých v do 3,0 m a š jakákoliv s odvozem odpadu do 20 km</t>
    </r>
  </si>
  <si>
    <t>Tabulka dendrometrických hodnot</t>
  </si>
  <si>
    <t>/výtah z výše uvedené práce/</t>
  </si>
  <si>
    <t>Soliterní stromy</t>
  </si>
  <si>
    <t>kácení označuje stromy a keře ,které je nutné odstranit v rámci stavebních úprav</t>
  </si>
  <si>
    <t>Revitalizace lesoparku u Koldomu Litvínov - SportAs s. r. o.</t>
  </si>
  <si>
    <t>Číslo stromu</t>
  </si>
  <si>
    <t>Taxon</t>
  </si>
  <si>
    <t>Obvod kmene v 1,3 m (cm)</t>
  </si>
  <si>
    <t>Průměr kmene stromu na řezné ploše /cm/</t>
  </si>
  <si>
    <t>Plocha koruny stromu(m2)</t>
  </si>
  <si>
    <t>Výška (m)</t>
  </si>
  <si>
    <t>Zdravotní stav (0 - 5)</t>
  </si>
  <si>
    <t xml:space="preserve">Návrh opatření </t>
  </si>
  <si>
    <t>kácení</t>
  </si>
  <si>
    <t xml:space="preserve"> Alnus glutinosa</t>
  </si>
  <si>
    <t>výmladky, zlomy, konkurující, vychýlený terminál, ve svahu, poškozené povrchové</t>
  </si>
  <si>
    <t>ano</t>
  </si>
  <si>
    <t xml:space="preserve"> Betula pendula</t>
  </si>
  <si>
    <t>107/75</t>
  </si>
  <si>
    <t xml:space="preserve">dvojkmen, vychýlený, částečně jednostranný </t>
  </si>
  <si>
    <t xml:space="preserve">průbežný, zlomy, v zápoji, vysoko větvený </t>
  </si>
  <si>
    <t>jednostranný, vychýlený, zlomy, v zápoji</t>
  </si>
  <si>
    <t xml:space="preserve">odumřelé torzo </t>
  </si>
  <si>
    <t>47/75</t>
  </si>
  <si>
    <t>26/17</t>
  </si>
  <si>
    <t xml:space="preserve">dvojkmen, zlomy, vychýlený, jednostranný, nestabilní </t>
  </si>
  <si>
    <t>vychýlený, částečně jednostranný, v zápoji</t>
  </si>
  <si>
    <t xml:space="preserve"> průběžný, vysoko větvený</t>
  </si>
  <si>
    <t>Alnus glutinosa</t>
  </si>
  <si>
    <t xml:space="preserve">vychýlený, zlomy, jednostranný, bez terminálu, dožívající, chřadnoucí </t>
  </si>
  <si>
    <t>průběžný, vysoko větvený, zlomy</t>
  </si>
  <si>
    <t xml:space="preserve">dvojkmen, tlakové větvení, kodominantní větvení, konkurující </t>
  </si>
  <si>
    <t>57/75</t>
  </si>
  <si>
    <t xml:space="preserve">dvojkmen, vychýlený, nestabilní, havarijní stav, chřadnoucí, dožívající </t>
  </si>
  <si>
    <t xml:space="preserve"> tlakové a kodominantní větvení </t>
  </si>
  <si>
    <t xml:space="preserve"> Acer platanoides</t>
  </si>
  <si>
    <t xml:space="preserve"> dutina na bázi, tlakové a kodominantní větvení, mírně vychýlený, rozkladitý </t>
  </si>
  <si>
    <t>vychýlený, vysoko větvený, průbežný</t>
  </si>
  <si>
    <t>15a</t>
  </si>
  <si>
    <t>132/100</t>
  </si>
  <si>
    <t>jednostranný, v zápoji RZ, RL</t>
  </si>
  <si>
    <t>Acer pseudoplatanus</t>
  </si>
  <si>
    <t xml:space="preserve">vysoko větvený, v zápoji, tlakové větvení </t>
  </si>
  <si>
    <t>Populus nigra</t>
  </si>
  <si>
    <t xml:space="preserve"> zlomy, rozkladitý</t>
  </si>
  <si>
    <t>ne</t>
  </si>
  <si>
    <t>Populus nigra 'Italica'</t>
  </si>
  <si>
    <t xml:space="preserve">jednostranný, chřadnoucí, zlomy, nestabilní </t>
  </si>
  <si>
    <t xml:space="preserve">jednostranný, chřadnoucí, dožívající, konkurující </t>
  </si>
  <si>
    <t xml:space="preserve">ozkladitý, kodominantní větvení, esteticky hodnotný jedinec </t>
  </si>
  <si>
    <t>poškození povrchových kořenů, kodominantní větvení</t>
  </si>
  <si>
    <t>Prunus padus</t>
  </si>
  <si>
    <t>dvojkmen, zlomy, částečně jednostranný</t>
  </si>
  <si>
    <t>vysoko větvený, zlomy, chřadnoucí, dožívající</t>
  </si>
  <si>
    <t>Fraxinus excelsior</t>
  </si>
  <si>
    <t xml:space="preserve">zlomy, rozkladitý, visící suché větve v koruně </t>
  </si>
  <si>
    <t>69/16</t>
  </si>
  <si>
    <t xml:space="preserve"> výmladky, dvojkmen, zlomy, poškození kmene</t>
  </si>
  <si>
    <t xml:space="preserve"> vysoko větvený, zlomy, chřadnoucí, dožívající </t>
  </si>
  <si>
    <t xml:space="preserve">dožívající, chřadnoucí, neperspektivní </t>
  </si>
  <si>
    <t>výrazné poškození kmene, hniloba, jednostranný, zlomy, visící suchá větev</t>
  </si>
  <si>
    <t xml:space="preserve"> poškozené povrchové kořeny, neperspektivní</t>
  </si>
  <si>
    <t>Sorbus aucuparia</t>
  </si>
  <si>
    <t>poškozená kosterní větev a kmen, zlomy, mladý soliterní jedinec</t>
  </si>
  <si>
    <t>Tilia cordata</t>
  </si>
  <si>
    <t xml:space="preserve">zlomy, kodominantní větvení, tlakové větvení, průběžný, pravidelně větvený </t>
  </si>
  <si>
    <t>Acer platanoides</t>
  </si>
  <si>
    <t>rozkladitý, mrazová lišta, poškozená kosterní větev, zlomy, hniloba,konkurující, podrůstající, povrchové kořeny, jednostranný</t>
  </si>
  <si>
    <t>výrazně poškozený kmen, jednostranný, konkurující, podrůstající, zlomy</t>
  </si>
  <si>
    <t>Prunus avium</t>
  </si>
  <si>
    <t>netvárný poškozený kmen, dřevokazná houba, chřadouc</t>
  </si>
  <si>
    <t>Betula pendula</t>
  </si>
  <si>
    <t>netvárný kmen, zlomy</t>
  </si>
  <si>
    <t>82/94/97/94</t>
  </si>
  <si>
    <t>vícekmen, povrchové kořeny, tlakové větvení na báz</t>
  </si>
  <si>
    <t xml:space="preserve"> rozkladitý, tahové větvení</t>
  </si>
  <si>
    <t>ve svahu, vychýlený terminál</t>
  </si>
  <si>
    <t xml:space="preserve">vychýlený, ve svahu, hniloba na bázi </t>
  </si>
  <si>
    <t>Carpinus betulus</t>
  </si>
  <si>
    <t>dutina, nevhodný řez</t>
  </si>
  <si>
    <t>Taxus baccata</t>
  </si>
  <si>
    <t>mladá výsadba</t>
  </si>
  <si>
    <t xml:space="preserve">nevhodný řez, konflikt s lípou </t>
  </si>
  <si>
    <t xml:space="preserve">chřadnoucí jedinec </t>
  </si>
  <si>
    <t xml:space="preserve">chřadnoucí, rozsáhlá dutina kmene </t>
  </si>
  <si>
    <t>138/126</t>
  </si>
  <si>
    <t xml:space="preserve">dvojkmen, vychýlený, hniloba báze </t>
  </si>
  <si>
    <t xml:space="preserve">vychýlený </t>
  </si>
  <si>
    <t xml:space="preserve">rozkladitý, zlomy </t>
  </si>
  <si>
    <t>100/138</t>
  </si>
  <si>
    <t xml:space="preserve"> dvojkmen, tlakové větvení </t>
  </si>
  <si>
    <t>vychýlený, ve svahu</t>
  </si>
  <si>
    <t>vysoko větvený, konflikt s habrem</t>
  </si>
  <si>
    <t xml:space="preserve">průběžný, zlomy </t>
  </si>
  <si>
    <t>vychýlený terminál, ve svahu</t>
  </si>
  <si>
    <t xml:space="preserve">vychýlený, kořenové náběhy, nestabilní </t>
  </si>
  <si>
    <t>vychýlený, jednostranná koruna</t>
  </si>
  <si>
    <t>Aesculus hippocastanum</t>
  </si>
  <si>
    <t>kořenové náběhy, mírně vychýlený</t>
  </si>
  <si>
    <t>průběžný, pravidelně větvený</t>
  </si>
  <si>
    <t xml:space="preserve">vychýlený, jednostranná koruna, rozkladitý </t>
  </si>
  <si>
    <t>vychýlený terminál, průběžný</t>
  </si>
  <si>
    <t xml:space="preserve">mírně vychýlený </t>
  </si>
  <si>
    <t>mírně vychýlený, konflikt s veřejným osvětlením</t>
  </si>
  <si>
    <t xml:space="preserve">mírně vychýlený, jednostranná koruna </t>
  </si>
  <si>
    <t>mírně vychýlený, jednostranná koruna</t>
  </si>
  <si>
    <t xml:space="preserve">vychýlený, ve svahu </t>
  </si>
  <si>
    <t>vychýlený, nestabilní</t>
  </si>
  <si>
    <t xml:space="preserve">rostoucí ve svahu </t>
  </si>
  <si>
    <t xml:space="preserve"> vychýlený </t>
  </si>
  <si>
    <t>průběžný, vysoko větvený</t>
  </si>
  <si>
    <t>konflikt s Acer platanoides</t>
  </si>
  <si>
    <t xml:space="preserve"> konflikt s Betula pendula</t>
  </si>
  <si>
    <t>vychýlený, nestabilní, rozsáhlé poškození kmene</t>
  </si>
  <si>
    <t>průběžný</t>
  </si>
  <si>
    <t xml:space="preserve">vychýlený, nestabilní </t>
  </si>
  <si>
    <t>vysoko větvený, zlomy</t>
  </si>
  <si>
    <t xml:space="preserve">vychýlený, průběžný, chřadnoucí </t>
  </si>
  <si>
    <t xml:space="preserve">poškození kmene </t>
  </si>
  <si>
    <t xml:space="preserve">jednostranná koruna </t>
  </si>
  <si>
    <t>vychýlený</t>
  </si>
  <si>
    <t>velká suchá větev, rozsáhlé poškození kořenových náběhů</t>
  </si>
  <si>
    <t>Picea pungens</t>
  </si>
  <si>
    <t xml:space="preserve">napaden škůdcem Liosomaphis abietinum </t>
  </si>
  <si>
    <t>75/69</t>
  </si>
  <si>
    <t>113/91</t>
  </si>
  <si>
    <t xml:space="preserve">dvojkmen - jeden vychýlený </t>
  </si>
  <si>
    <t>Pinus strobus</t>
  </si>
  <si>
    <t>mírně vychýlený, povrchové kořeny</t>
  </si>
  <si>
    <t>Pinus uncinata</t>
  </si>
  <si>
    <t>jednostranný, netvárný</t>
  </si>
  <si>
    <t>35/35</t>
  </si>
  <si>
    <t>Picea pungens Glauca</t>
  </si>
  <si>
    <t>prosychající v zápoji</t>
  </si>
  <si>
    <t>31/31/25/28</t>
  </si>
  <si>
    <t>mladý aklimatizovaný jedinec, sekundární koruna, povrchové kořeny</t>
  </si>
  <si>
    <t>Pinus nigra</t>
  </si>
  <si>
    <t>dvojkmen, tlakové větvení</t>
  </si>
  <si>
    <t>konflikt s budovou, podrůstající rameno</t>
  </si>
  <si>
    <t xml:space="preserve">podrůstající rameno </t>
  </si>
  <si>
    <t>Salix caprea</t>
  </si>
  <si>
    <t xml:space="preserve">rozkladitý, původně vícekmen </t>
  </si>
  <si>
    <t>mohutný, rozvětvený, tlakové větvení</t>
  </si>
  <si>
    <t xml:space="preserve"> podrůstající rameno </t>
  </si>
  <si>
    <t>57/16</t>
  </si>
  <si>
    <t>dvojkmen, nestabilní, podrůstající nálet</t>
  </si>
  <si>
    <t>mírně vychýlený</t>
  </si>
  <si>
    <t>podrůstající, netvárný kmen</t>
  </si>
  <si>
    <t>mladý aklimatizovaný jedinec, kodominantní větvení</t>
  </si>
  <si>
    <t>Salix x sepulcralis</t>
  </si>
  <si>
    <t xml:space="preserve">mohutný, rozkladitý, nestabilní </t>
  </si>
  <si>
    <t>nestabilní, dřevokazná houba, vychýlený</t>
  </si>
  <si>
    <t>63/107/110/100/50/53</t>
  </si>
  <si>
    <t xml:space="preserve">mladý aklimatizovaný jedinec, vícekmen u báze, asymetrická koruna </t>
  </si>
  <si>
    <t>podrůstající, netvárný, vychýlený</t>
  </si>
  <si>
    <t>Keře a keřové skupiny</t>
  </si>
  <si>
    <t>Plocha keřových skupin m2</t>
  </si>
  <si>
    <t>ošetření</t>
  </si>
  <si>
    <t>Návrh opatření</t>
  </si>
  <si>
    <t>k4</t>
  </si>
  <si>
    <t>Juniperus chinensis´Pfitzeriana´</t>
  </si>
  <si>
    <t>solitérní keř, nevzhledný, chřadnoucí</t>
  </si>
  <si>
    <t>Philadelphus coronarius, Symphoricarpos albus, Carpinus betulus,Acer platanoides,Tilia ordata,Sorbus aucuparia,sambucus nigra,Quercus robur,Crataegus monogyna,Prunus avium,Rosa canina,Fraxinus excelsior,Acer pseudoplatanus</t>
  </si>
  <si>
    <t>do 4 m</t>
  </si>
  <si>
    <t>převážně keře okrasné květem udržovací řez,odstranění náletů 10% plochy</t>
  </si>
  <si>
    <t>k16</t>
  </si>
  <si>
    <t xml:space="preserve">Ligustrum vulgare, Syringa vulgaris, Philadeplhus coronarius </t>
  </si>
  <si>
    <t>živý plot, tvarovací řez</t>
  </si>
  <si>
    <t>4 díly-označeno</t>
  </si>
  <si>
    <t>k17</t>
  </si>
  <si>
    <t>Juniperus communis 'Blue Star'</t>
  </si>
  <si>
    <t>do 4m</t>
  </si>
  <si>
    <t>7 ks</t>
  </si>
  <si>
    <t>6 ks</t>
  </si>
  <si>
    <t>k18</t>
  </si>
  <si>
    <t xml:space="preserve">Taxus baccata </t>
  </si>
  <si>
    <t>do 6 m</t>
  </si>
  <si>
    <t>zmlazovací řez</t>
  </si>
  <si>
    <t>do 6m</t>
  </si>
  <si>
    <t>likvidace</t>
  </si>
  <si>
    <t>k19</t>
  </si>
  <si>
    <t>do 8m</t>
  </si>
  <si>
    <t>3k s likvidace</t>
  </si>
  <si>
    <t>k 19</t>
  </si>
  <si>
    <t>2 ks RB 1 ks likvidace</t>
  </si>
  <si>
    <t>k20</t>
  </si>
  <si>
    <t>Juniperus sabina, Pinus mugo ,Rosa canina,Cornus alba, Sorbus aria,Acer platanoides</t>
  </si>
  <si>
    <t xml:space="preserve"> keřová skupina s nálety Odstranění náletů 20% plochy (22m2),</t>
  </si>
  <si>
    <t xml:space="preserve">k32 </t>
  </si>
  <si>
    <t>do 1,5m</t>
  </si>
  <si>
    <t>tvarovaný živý plot</t>
  </si>
  <si>
    <t>S-Rekapitulace'!A1</t>
  </si>
  <si>
    <t>RADEK</t>
  </si>
  <si>
    <t>NAZEV</t>
  </si>
  <si>
    <t>CENA</t>
  </si>
  <si>
    <t>UPRAVENÉ ROZPOČTOVÉ NÁKLADY</t>
  </si>
  <si>
    <t>C21M - Elektromontáže (MONTÁŽ)</t>
  </si>
  <si>
    <t>C21M - Elektromontáže (DEMONTÁŽ)</t>
  </si>
  <si>
    <t>C21M - Elektromontáže (MAT.NOSNÝ)</t>
  </si>
  <si>
    <t xml:space="preserve">  Podružný materiál</t>
  </si>
  <si>
    <t xml:space="preserve">  Podíl přidružených výkonů z C21M a navázaného materiálu</t>
  </si>
  <si>
    <t>C46M - Zemní práce (MONTÁŽ)</t>
  </si>
  <si>
    <t>C46M - Zemní práce (DEMONTÁŽ)</t>
  </si>
  <si>
    <t>C46M - Zemní práce (MAT.NOSNÝ)</t>
  </si>
  <si>
    <t>Výchozí revize elektro (MONTÁŽ)</t>
  </si>
  <si>
    <t>Výchozí revize elektro (DEMONTÁŽ)</t>
  </si>
  <si>
    <t>Výchozí revize elektro (MAT.NOSNÝ)</t>
  </si>
  <si>
    <t>Ostatní materiál (MAT.NOSNÝ)</t>
  </si>
  <si>
    <t>CELKEM URN</t>
  </si>
  <si>
    <t>Hodinová zúčtovací sazba</t>
  </si>
  <si>
    <t>CELKEM HZS</t>
  </si>
  <si>
    <t>DODÁVKA ZAŘÍZENÍ</t>
  </si>
  <si>
    <t>Dodávka zařízení (specifikace)</t>
  </si>
  <si>
    <t>Doprava dodávek</t>
  </si>
  <si>
    <t>CELKEM DODÁVKA</t>
  </si>
  <si>
    <t>VEDLEJŠÍ ROZPOČTOVÉ NÁKLADY</t>
  </si>
  <si>
    <t xml:space="preserve">  GZS z C21M a navázaného materiálu</t>
  </si>
  <si>
    <t>CELKEM VRN</t>
  </si>
  <si>
    <t>REKAPITULACE CELKEM</t>
  </si>
  <si>
    <t>DPH 21%</t>
  </si>
  <si>
    <t>CELKEM s DPH</t>
  </si>
  <si>
    <t>CISLO</t>
  </si>
  <si>
    <t>MNOZSTVI</t>
  </si>
  <si>
    <t>JEDNOTKA</t>
  </si>
  <si>
    <t>trubka ochr. korugovaná do R=90mm (VU)</t>
  </si>
  <si>
    <t>210011220</t>
  </si>
  <si>
    <t>trubka ochr. korugovaná R=110mm (VU)</t>
  </si>
  <si>
    <t>210011222</t>
  </si>
  <si>
    <t>ukonč.kab.smršt.zákl.do 4x25 mm2</t>
  </si>
  <si>
    <t>210100252</t>
  </si>
  <si>
    <t>ukonč.kab.smršt.zákl.do 4x10 mm2</t>
  </si>
  <si>
    <t>210100251</t>
  </si>
  <si>
    <t>koncovky do 4x240 mm2 celoplast.kab.</t>
  </si>
  <si>
    <t>210101158</t>
  </si>
  <si>
    <t>kabel. koncovka smršťovací vnitřní 70-240mm2 /22kV</t>
  </si>
  <si>
    <t>210100820</t>
  </si>
  <si>
    <t>kabel. koncovka smršťovací vnitřní 25-150mm2 /25kV</t>
  </si>
  <si>
    <t>210100818</t>
  </si>
  <si>
    <t>tvarováni mont.dílu-jímače;ochran.trubky;úhelníky</t>
  </si>
  <si>
    <t>210220431</t>
  </si>
  <si>
    <t>svorky hromosv.nad 2 šrouby(ST;SJ;SK;SZ;SR01;02)</t>
  </si>
  <si>
    <t>210220302</t>
  </si>
  <si>
    <t>vodič CY 25 mm2 zelenožlutý (VU)</t>
  </si>
  <si>
    <t>210800530</t>
  </si>
  <si>
    <t>kabel vn CXEKCY 35 mm2 /25kV (VU)</t>
  </si>
  <si>
    <t>215835132</t>
  </si>
  <si>
    <t>svazkování jednožilových kabelů vn</t>
  </si>
  <si>
    <t>210950111</t>
  </si>
  <si>
    <t>přípl. za zatahování kab. při váze kab. do 2kg</t>
  </si>
  <si>
    <t>210950202</t>
  </si>
  <si>
    <t>přípl. za zatahování kab. při váze kab. do 10kg</t>
  </si>
  <si>
    <t>210950206</t>
  </si>
  <si>
    <t>mont.oceloplech.rozvodnic do 300kg</t>
  </si>
  <si>
    <t>210190006</t>
  </si>
  <si>
    <t>mont.rozvaděče vn - vnitř.provedení do 1000kg</t>
  </si>
  <si>
    <t>210190434</t>
  </si>
  <si>
    <t>3-fáz.transf.vn/nn olej.v kobkách 630kVA</t>
  </si>
  <si>
    <t>210171110</t>
  </si>
  <si>
    <t>mont.rozvodnic do 20kg s el.měrem</t>
  </si>
  <si>
    <t>210190001</t>
  </si>
  <si>
    <t>pojistkové patrony vn 6-35kV 2-100A vč.montáže</t>
  </si>
  <si>
    <t>210120301</t>
  </si>
  <si>
    <t>válcová pojistka PV 14 do 63 A</t>
  </si>
  <si>
    <t>215124023</t>
  </si>
  <si>
    <t>vypnutí vedení vč. zajištění proti nevhodné manipulaci</t>
  </si>
  <si>
    <t>215996319</t>
  </si>
  <si>
    <t>uzem. v zemi FeZn do 120 mm2 vč.svorek;propoj.aj.</t>
  </si>
  <si>
    <t>210220021</t>
  </si>
  <si>
    <t>nátěr zemnícího pásku do 120 mm2  1x vč.žlut.p.</t>
  </si>
  <si>
    <t>210220010</t>
  </si>
  <si>
    <t>trubka profil. na asfaltovou zálivku</t>
  </si>
  <si>
    <t>210220561</t>
  </si>
  <si>
    <t>Celkem elektromontáž</t>
  </si>
  <si>
    <t>výkop jámy pro umístění beton skeletu TS  zem.tř.4</t>
  </si>
  <si>
    <t>460070109</t>
  </si>
  <si>
    <t>násyp štěrku pod TS</t>
  </si>
  <si>
    <t>460120103</t>
  </si>
  <si>
    <t>pevné spojení pás.zemničů (nerozeb.)</t>
  </si>
  <si>
    <t>460260011</t>
  </si>
  <si>
    <t>provizorní úprava terénu zem.tř.4</t>
  </si>
  <si>
    <t>460620014</t>
  </si>
  <si>
    <t>Celkem zemní práce</t>
  </si>
  <si>
    <t>Celk.prohl.el.zar.a vyhot.rev.zpr.do 500.tis.mont.</t>
  </si>
  <si>
    <t>320410003</t>
  </si>
  <si>
    <t>objem</t>
  </si>
  <si>
    <t>Celk.prohl.za kazdych 250.tis.mont.nad 500.tis.</t>
  </si>
  <si>
    <t>320410004</t>
  </si>
  <si>
    <t>Izolační zkouška ovládacího kabelů nn do 7 žil</t>
  </si>
  <si>
    <t>320410030</t>
  </si>
  <si>
    <t>kabel</t>
  </si>
  <si>
    <t>Izolační zkouška silových kabelů nn do 4x25mm2</t>
  </si>
  <si>
    <t>320410010</t>
  </si>
  <si>
    <t>Izolační zkouška silových kabelů nn do 4x240mm2</t>
  </si>
  <si>
    <t>320410014</t>
  </si>
  <si>
    <t>Měření zemního odporu pro 1 zemnič</t>
  </si>
  <si>
    <t>320410018</t>
  </si>
  <si>
    <t>zemnič</t>
  </si>
  <si>
    <t>Celkem výchozí revize</t>
  </si>
  <si>
    <t>zemnící páska FeZn 30x4 mm2</t>
  </si>
  <si>
    <t>svorka SR 02</t>
  </si>
  <si>
    <t>barva zelená</t>
  </si>
  <si>
    <t>asfalt na zalití</t>
  </si>
  <si>
    <t>profil. trubka obdélníkova jekl na asfaltovou zálivku</t>
  </si>
  <si>
    <t>kabel. koncovka do 1kV typ 502026 pro S=185-300 m2</t>
  </si>
  <si>
    <t>vodič CY 35mm2 zelenožlutý</t>
  </si>
  <si>
    <t>vn  pojistka 25 kV typ PM 40 A</t>
  </si>
  <si>
    <t>trubka ochr. korugovaná KF 09075</t>
  </si>
  <si>
    <t>trubka ochr. korugovaná KF 09110</t>
  </si>
  <si>
    <t>kabel.koncovka vnitřní CHE-I pro plast.kabely 1x70-240mm2 /22kV</t>
  </si>
  <si>
    <t>válcová pojistka PV 14 / 10A</t>
  </si>
  <si>
    <t>válcová pojistka PV 14 / 4A</t>
  </si>
  <si>
    <t>štěrk sypaný</t>
  </si>
  <si>
    <t>kabel CXEKCY 1x 35mm2 /25kV</t>
  </si>
  <si>
    <t>kabel.koncovka vnitřní CHE-I pro plast.kabely 1x25-150mm2 /25kV</t>
  </si>
  <si>
    <t>Celkem materiály</t>
  </si>
  <si>
    <t>Dodávky</t>
  </si>
  <si>
    <t>kompaktní TS Betonbau typ UF 3072 vč.vybavení,dopravy a umístění</t>
  </si>
  <si>
    <t>rozváděč vn Normafix 25  kV v sestavě 3xIS(2GD)+IS-SBM-CIS-CIS</t>
  </si>
  <si>
    <t>2x rozváděč nn RVT 1099/1200 s vývody pro 2x HR plavecké haly</t>
  </si>
  <si>
    <t>trafo výkonové 630 kVA př.22/0,4 kV</t>
  </si>
  <si>
    <t>vytyčení plochy pro umístění beton. skeletu TS</t>
  </si>
  <si>
    <t>Celkem dodávky</t>
  </si>
  <si>
    <t>4.3a</t>
  </si>
  <si>
    <t>5.3a</t>
  </si>
  <si>
    <t>2.26a</t>
  </si>
  <si>
    <t>2.27a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</si>
</sst>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2">
    <numFmt numFmtId="6" formatCode="#,##0\ &quot;Kč&quot;;[Red]\-#,##0\ &quot;Kč&quot;"/>
    <numFmt numFmtId="7" formatCode="#,##0.00\ &quot;Kč&quot;;\-#,##0.00\ &quot;Kč&quot;"/>
    <numFmt numFmtId="8" formatCode="#,##0.00\ &quot;Kč&quot;;[Red]\-#,##0.00\ &quot;Kč&quot;"/>
    <numFmt numFmtId="44" formatCode="_-* #,##0.00\ &quot;Kč&quot;_-;\-* #,##0.00\ &quot;Kč&quot;_-;_-* &quot;-&quot;??\ &quot;Kč&quot;_-;_-@_-"/>
    <numFmt numFmtId="164" formatCode="#,##0.00%"/>
    <numFmt numFmtId="165" formatCode="dd\.mm\.yyyy"/>
    <numFmt numFmtId="166" formatCode="#,##0.00000"/>
    <numFmt numFmtId="167" formatCode="#,##0.000"/>
    <numFmt numFmtId="168" formatCode="#,##0.0"/>
    <numFmt numFmtId="169" formatCode="#,##0.\-"/>
    <numFmt numFmtId="170" formatCode="#,##0&quot;,-&quot;"/>
    <numFmt numFmtId="171" formatCode="0.0"/>
    <numFmt numFmtId="172" formatCode="#,##0.00_ ;\-#,##0.00\ "/>
    <numFmt numFmtId="173" formatCode="000000000"/>
    <numFmt numFmtId="174" formatCode="0.000;0.000;"/>
    <numFmt numFmtId="175" formatCode="0.00;0.00;"/>
    <numFmt numFmtId="176" formatCode="_-* #,##0\ &quot;Kč&quot;_-;\-* #,##0\ &quot;Kč&quot;_-;_-* &quot;-&quot;??\ &quot;Kč&quot;_-;_-@_-"/>
    <numFmt numFmtId="177" formatCode="#,##0\ &quot;Kč&quot;"/>
    <numFmt numFmtId="178" formatCode="#,##0.00\ &quot;Kč&quot;"/>
    <numFmt numFmtId="179" formatCode="#,##0\ _K_č"/>
    <numFmt numFmtId="180" formatCode="###,##\-0,000"/>
    <numFmt numFmtId="181" formatCode="#"/>
    <numFmt numFmtId="182" formatCode="_-* #,##0.00\ _K_č_-;\-* #,##0.00\ _K_č_-;_-* &quot;-&quot;??\ _K_č_-;_-@_-"/>
    <numFmt numFmtId="183" formatCode="_(#,##0&quot;.&quot;_);;;_(@_)"/>
    <numFmt numFmtId="184" formatCode="_(#,##0.0??;\-\ #,##0.0??;&quot;–&quot;???;_(@_)"/>
    <numFmt numFmtId="185" formatCode="_(#,##0.00_);[Red]\-\ #,##0.00_);&quot;–&quot;??;_(@_)"/>
    <numFmt numFmtId="186" formatCode="_(#,##0_);[Red]\-\ #,##0_);&quot;–&quot;??;_(@_)"/>
    <numFmt numFmtId="187" formatCode="_(#,##0.00000_);[Red]\-\ #,##0.00000_);&quot;–&quot;??;_(@_)"/>
    <numFmt numFmtId="188" formatCode="#,##0.00_ ;[Red]\-#,##0.00\ "/>
    <numFmt numFmtId="189" formatCode="_(#,##0.0_);[Red]\-\ #,##0.0_);&quot;–&quot;??;_(@_)"/>
    <numFmt numFmtId="190" formatCode="_(#,##0.0?;\-\ #,##0.0?;&quot;–&quot;???;_(@_)"/>
    <numFmt numFmtId="191" formatCode="#,##0.0000"/>
  </numFmts>
  <fonts count="271">
    <font>
      <sz val="8"/>
      <name val="Arial CE"/>
      <family val="2"/>
    </font>
    <font>
      <sz val="10"/>
      <color theme="1"/>
      <name val="Arial"/>
      <family val="2"/>
      <charset val="238"/>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u/>
      <sz val="11"/>
      <color theme="10"/>
      <name val="Calibri"/>
      <scheme val="minor"/>
    </font>
    <font>
      <sz val="8"/>
      <name val="Arial CE"/>
      <family val="2"/>
    </font>
    <font>
      <b/>
      <sz val="10"/>
      <color theme="0"/>
      <name val="Arial"/>
      <family val="2"/>
      <charset val="238"/>
    </font>
    <font>
      <b/>
      <sz val="10"/>
      <color theme="1"/>
      <name val="Arial"/>
      <family val="2"/>
      <charset val="238"/>
    </font>
    <font>
      <b/>
      <sz val="20"/>
      <color indexed="8"/>
      <name val="Arial CE"/>
      <charset val="238"/>
    </font>
    <font>
      <sz val="10"/>
      <color indexed="8"/>
      <name val="Arial CE"/>
      <charset val="238"/>
    </font>
    <font>
      <b/>
      <sz val="30"/>
      <color indexed="8"/>
      <name val="Arial CE"/>
      <charset val="238"/>
    </font>
    <font>
      <b/>
      <sz val="10"/>
      <color indexed="8"/>
      <name val="Arial CE"/>
      <charset val="238"/>
    </font>
    <font>
      <b/>
      <sz val="14"/>
      <color indexed="8"/>
      <name val="Arial CE"/>
      <charset val="238"/>
    </font>
    <font>
      <sz val="9"/>
      <color indexed="8"/>
      <name val="Arial CE"/>
      <charset val="238"/>
    </font>
    <font>
      <b/>
      <sz val="12"/>
      <color indexed="8"/>
      <name val="Arial CE"/>
      <charset val="238"/>
    </font>
    <font>
      <b/>
      <sz val="10"/>
      <color indexed="10"/>
      <name val="Arial CE"/>
      <charset val="238"/>
    </font>
    <font>
      <sz val="10"/>
      <color indexed="8"/>
      <name val="Arial"/>
      <charset val="238"/>
    </font>
    <font>
      <sz val="9"/>
      <color indexed="8"/>
      <name val="Arial CE"/>
      <family val="2"/>
      <charset val="238"/>
    </font>
    <font>
      <sz val="10"/>
      <name val="Arial CE"/>
      <charset val="238"/>
    </font>
    <font>
      <sz val="5"/>
      <name val="Arial CE"/>
      <family val="2"/>
      <charset val="238"/>
    </font>
    <font>
      <b/>
      <u/>
      <sz val="20"/>
      <name val="Arial CE"/>
      <family val="2"/>
      <charset val="238"/>
    </font>
    <font>
      <b/>
      <sz val="20"/>
      <name val="Arial CE"/>
      <family val="2"/>
      <charset val="238"/>
    </font>
    <font>
      <sz val="20"/>
      <name val="Arial CE"/>
      <family val="2"/>
      <charset val="238"/>
    </font>
    <font>
      <b/>
      <u/>
      <sz val="18"/>
      <name val="Arial CE"/>
      <family val="2"/>
      <charset val="238"/>
    </font>
    <font>
      <sz val="10"/>
      <name val="Arial CE"/>
      <family val="2"/>
      <charset val="238"/>
    </font>
    <font>
      <b/>
      <sz val="12"/>
      <name val="Arial CE"/>
      <family val="2"/>
      <charset val="238"/>
    </font>
    <font>
      <sz val="11"/>
      <name val="Arial CE"/>
      <family val="2"/>
      <charset val="238"/>
    </font>
    <font>
      <sz val="12"/>
      <name val="Arial CE"/>
      <family val="2"/>
      <charset val="238"/>
    </font>
    <font>
      <i/>
      <sz val="10"/>
      <name val="Arial CE"/>
      <family val="2"/>
      <charset val="238"/>
    </font>
    <font>
      <sz val="12"/>
      <name val="Arial"/>
      <family val="2"/>
    </font>
    <font>
      <sz val="14"/>
      <name val="Arial CE"/>
      <family val="2"/>
      <charset val="238"/>
    </font>
    <font>
      <b/>
      <sz val="16"/>
      <name val="Arial CE"/>
      <family val="2"/>
      <charset val="238"/>
    </font>
    <font>
      <b/>
      <u/>
      <sz val="12"/>
      <name val="Arial CE"/>
      <family val="2"/>
      <charset val="238"/>
    </font>
    <font>
      <sz val="12"/>
      <name val="Arial"/>
      <family val="2"/>
      <charset val="238"/>
    </font>
    <font>
      <b/>
      <sz val="12"/>
      <name val="Arial"/>
      <family val="2"/>
      <charset val="238"/>
    </font>
    <font>
      <b/>
      <sz val="12"/>
      <color indexed="49"/>
      <name val="Arial CE"/>
      <family val="2"/>
      <charset val="238"/>
    </font>
    <font>
      <b/>
      <sz val="14"/>
      <name val="Arial CE"/>
      <family val="2"/>
      <charset val="238"/>
    </font>
    <font>
      <sz val="10"/>
      <color indexed="10"/>
      <name val="Arial CE"/>
      <family val="2"/>
      <charset val="238"/>
    </font>
    <font>
      <sz val="12"/>
      <name val="Calibri"/>
      <family val="2"/>
      <charset val="238"/>
    </font>
    <font>
      <sz val="12"/>
      <name val="Arial CE"/>
      <family val="2"/>
    </font>
    <font>
      <sz val="12"/>
      <color indexed="10"/>
      <name val="Arial CE"/>
      <family val="2"/>
      <charset val="238"/>
    </font>
    <font>
      <sz val="11"/>
      <color indexed="8"/>
      <name val="Arial1"/>
      <charset val="238"/>
    </font>
    <font>
      <sz val="11"/>
      <color theme="1"/>
      <name val="Calibri"/>
      <family val="2"/>
      <charset val="238"/>
      <scheme val="minor"/>
    </font>
    <font>
      <b/>
      <sz val="11"/>
      <color theme="1"/>
      <name val="Times New Roman CE"/>
      <charset val="238"/>
    </font>
    <font>
      <sz val="11"/>
      <color theme="1"/>
      <name val="Times New Roman CE"/>
      <charset val="238"/>
    </font>
    <font>
      <b/>
      <sz val="12"/>
      <color theme="1"/>
      <name val="Times New Roman CE"/>
      <charset val="238"/>
    </font>
    <font>
      <b/>
      <sz val="16"/>
      <color theme="1"/>
      <name val="Times New Roman CE"/>
      <charset val="238"/>
    </font>
    <font>
      <b/>
      <sz val="16"/>
      <color theme="1"/>
      <name val="Calibri"/>
      <family val="2"/>
      <charset val="238"/>
      <scheme val="minor"/>
    </font>
    <font>
      <b/>
      <sz val="11"/>
      <color theme="1"/>
      <name val="Calibri"/>
      <family val="2"/>
      <charset val="238"/>
      <scheme val="minor"/>
    </font>
    <font>
      <b/>
      <sz val="14"/>
      <color theme="1"/>
      <name val="Times New Roman CE"/>
      <charset val="238"/>
    </font>
    <font>
      <b/>
      <sz val="22"/>
      <color rgb="FF0070C0"/>
      <name val="Arial"/>
      <family val="2"/>
      <charset val="238"/>
    </font>
    <font>
      <b/>
      <sz val="22"/>
      <color indexed="48"/>
      <name val="Arial"/>
      <family val="2"/>
      <charset val="238"/>
    </font>
    <font>
      <sz val="10"/>
      <name val="Arial"/>
      <family val="2"/>
      <charset val="238"/>
    </font>
    <font>
      <b/>
      <sz val="10"/>
      <color rgb="FF0070C0"/>
      <name val="Arial"/>
      <family val="2"/>
      <charset val="238"/>
    </font>
    <font>
      <b/>
      <sz val="10"/>
      <color rgb="FF3366FF"/>
      <name val="Arial"/>
      <family val="2"/>
      <charset val="238"/>
    </font>
    <font>
      <b/>
      <sz val="12"/>
      <color indexed="8"/>
      <name val="Arial"/>
      <family val="2"/>
      <charset val="238"/>
    </font>
    <font>
      <sz val="10"/>
      <color indexed="8"/>
      <name val="Arial"/>
      <family val="2"/>
      <charset val="238"/>
    </font>
    <font>
      <sz val="10"/>
      <color indexed="48"/>
      <name val="Arial"/>
      <family val="2"/>
      <charset val="238"/>
    </font>
    <font>
      <b/>
      <sz val="10"/>
      <name val="Arial"/>
      <family val="2"/>
      <charset val="238"/>
    </font>
    <font>
      <sz val="10"/>
      <color indexed="60"/>
      <name val="Arial"/>
      <family val="2"/>
      <charset val="238"/>
    </font>
    <font>
      <b/>
      <sz val="12"/>
      <name val="Arial"/>
      <family val="2"/>
    </font>
    <font>
      <b/>
      <sz val="12"/>
      <color rgb="FF0070C0"/>
      <name val="Arial"/>
      <family val="2"/>
      <charset val="238"/>
    </font>
    <font>
      <sz val="10"/>
      <name val="Helv"/>
    </font>
    <font>
      <sz val="8"/>
      <name val="Helv"/>
    </font>
    <font>
      <i/>
      <sz val="10"/>
      <name val="Times New Roman"/>
      <family val="1"/>
      <charset val="238"/>
    </font>
    <font>
      <sz val="8"/>
      <name val="Arial CE"/>
      <family val="2"/>
      <charset val="238"/>
    </font>
    <font>
      <b/>
      <i/>
      <sz val="10"/>
      <name val="Times New Roman"/>
      <family val="1"/>
      <charset val="238"/>
    </font>
    <font>
      <sz val="10"/>
      <color rgb="FF0000FF"/>
      <name val="Helv"/>
    </font>
    <font>
      <sz val="12"/>
      <name val="Helv"/>
    </font>
    <font>
      <b/>
      <sz val="7"/>
      <name val="Arial CE"/>
      <family val="2"/>
      <charset val="238"/>
    </font>
    <font>
      <sz val="10"/>
      <color rgb="FF0000FF"/>
      <name val="Arial CE"/>
      <family val="2"/>
      <charset val="238"/>
    </font>
    <font>
      <b/>
      <sz val="8"/>
      <name val="Arial CE"/>
      <family val="2"/>
      <charset val="238"/>
    </font>
    <font>
      <b/>
      <sz val="9"/>
      <name val="Arial CE"/>
      <family val="2"/>
      <charset val="238"/>
    </font>
    <font>
      <b/>
      <sz val="11"/>
      <color rgb="FF0000FF"/>
      <name val="Arial CE"/>
      <family val="2"/>
      <charset val="238"/>
    </font>
    <font>
      <b/>
      <i/>
      <sz val="11"/>
      <color rgb="FF0000FF"/>
      <name val="Arial CE"/>
      <family val="2"/>
      <charset val="238"/>
    </font>
    <font>
      <b/>
      <sz val="11"/>
      <name val="Arial CE"/>
      <family val="2"/>
      <charset val="238"/>
    </font>
    <font>
      <b/>
      <i/>
      <sz val="11"/>
      <name val="Arial CE"/>
      <family val="2"/>
      <charset val="238"/>
    </font>
    <font>
      <b/>
      <sz val="8"/>
      <name val="Arial"/>
      <family val="2"/>
      <charset val="238"/>
    </font>
    <font>
      <sz val="8"/>
      <name val="Arial"/>
      <family val="2"/>
    </font>
    <font>
      <b/>
      <sz val="8"/>
      <color rgb="FF0000FF"/>
      <name val="Arial"/>
      <family val="2"/>
      <charset val="238"/>
    </font>
    <font>
      <sz val="7"/>
      <name val="Arial CE"/>
      <family val="2"/>
      <charset val="238"/>
    </font>
    <font>
      <sz val="9"/>
      <name val="Arial CE"/>
      <family val="2"/>
      <charset val="238"/>
    </font>
    <font>
      <b/>
      <sz val="10"/>
      <name val="Arial CE"/>
      <family val="2"/>
      <charset val="238"/>
    </font>
    <font>
      <b/>
      <sz val="13"/>
      <name val="Arial CE"/>
      <family val="2"/>
      <charset val="238"/>
    </font>
    <font>
      <sz val="9"/>
      <color indexed="81"/>
      <name val="Tahoma"/>
      <family val="2"/>
      <charset val="238"/>
    </font>
    <font>
      <sz val="8"/>
      <name val="MS Sans Serif"/>
      <charset val="1"/>
    </font>
    <font>
      <sz val="16"/>
      <name val="MS Sans Serif"/>
      <family val="2"/>
      <charset val="238"/>
    </font>
    <font>
      <b/>
      <sz val="18"/>
      <name val="Times New Roman CE"/>
      <family val="1"/>
      <charset val="238"/>
    </font>
    <font>
      <sz val="8"/>
      <name val="Times New Roman CE"/>
      <charset val="238"/>
    </font>
    <font>
      <sz val="11"/>
      <name val="Calibri"/>
      <family val="2"/>
    </font>
    <font>
      <sz val="8"/>
      <name val="Trebuchet MS"/>
      <family val="2"/>
    </font>
    <font>
      <sz val="9"/>
      <name val="Trebuchet MS"/>
      <family val="2"/>
    </font>
    <font>
      <sz val="12"/>
      <name val="Times New Roman"/>
      <family val="1"/>
      <charset val="238"/>
    </font>
    <font>
      <sz val="9"/>
      <color indexed="8"/>
      <name val="Trebuchet MS"/>
      <family val="2"/>
    </font>
    <font>
      <b/>
      <sz val="12"/>
      <color indexed="16"/>
      <name val="Trebuchet MS"/>
      <family val="2"/>
    </font>
    <font>
      <b/>
      <sz val="10"/>
      <color indexed="16"/>
      <name val="Trebuchet MS"/>
      <family val="2"/>
    </font>
    <font>
      <sz val="8"/>
      <color indexed="16"/>
      <name val="Trebuchet MS"/>
      <family val="2"/>
    </font>
    <font>
      <b/>
      <sz val="8"/>
      <name val="Trebuchet MS"/>
      <family val="2"/>
    </font>
    <font>
      <b/>
      <sz val="9"/>
      <color indexed="56"/>
      <name val="Arial CE"/>
      <family val="2"/>
      <charset val="238"/>
    </font>
    <font>
      <b/>
      <sz val="10"/>
      <color indexed="56"/>
      <name val="Arial CE"/>
      <family val="2"/>
      <charset val="238"/>
    </font>
    <font>
      <b/>
      <sz val="9"/>
      <color indexed="56"/>
      <name val="Times New Roman CE"/>
      <charset val="238"/>
    </font>
    <font>
      <b/>
      <sz val="9"/>
      <name val="MS Sans Serif"/>
      <charset val="1"/>
    </font>
    <font>
      <sz val="8"/>
      <name val="Arial"/>
      <family val="2"/>
      <charset val="238"/>
    </font>
    <font>
      <sz val="9"/>
      <name val="Arial"/>
      <family val="2"/>
      <charset val="238"/>
    </font>
    <font>
      <b/>
      <sz val="9"/>
      <name val="MS Sans Serif"/>
      <family val="2"/>
      <charset val="238"/>
    </font>
    <font>
      <sz val="8"/>
      <name val="MS Sans Serif"/>
      <family val="2"/>
      <charset val="238"/>
    </font>
    <font>
      <b/>
      <sz val="9"/>
      <name val="Arial"/>
      <family val="2"/>
      <charset val="238"/>
    </font>
    <font>
      <sz val="16"/>
      <name val="Arial CE"/>
      <family val="2"/>
      <charset val="238"/>
    </font>
    <font>
      <b/>
      <sz val="12"/>
      <color indexed="8"/>
      <name val="Arial CE"/>
      <family val="2"/>
      <charset val="238"/>
    </font>
    <font>
      <sz val="8"/>
      <color indexed="8"/>
      <name val="Arial CE"/>
      <family val="2"/>
      <charset val="238"/>
    </font>
    <font>
      <sz val="10"/>
      <color indexed="8"/>
      <name val="Arial CE"/>
      <family val="2"/>
      <charset val="238"/>
    </font>
    <font>
      <sz val="10"/>
      <name val="Calibri"/>
      <family val="2"/>
      <charset val="238"/>
    </font>
    <font>
      <sz val="11"/>
      <name val="Calibri"/>
      <family val="2"/>
      <charset val="238"/>
    </font>
    <font>
      <b/>
      <sz val="11"/>
      <color indexed="8"/>
      <name val="Arial CE"/>
      <family val="2"/>
      <charset val="238"/>
    </font>
    <font>
      <sz val="11"/>
      <color indexed="8"/>
      <name val="Arial CE"/>
      <family val="2"/>
      <charset val="238"/>
    </font>
    <font>
      <sz val="11"/>
      <color indexed="12"/>
      <name val="Arial CE"/>
      <family val="2"/>
      <charset val="238"/>
    </font>
    <font>
      <sz val="11"/>
      <name val="Arial"/>
      <family val="2"/>
      <charset val="238"/>
    </font>
    <font>
      <sz val="10"/>
      <color indexed="12"/>
      <name val="Arial CE"/>
      <family val="2"/>
      <charset val="238"/>
    </font>
    <font>
      <sz val="11"/>
      <name val="Calibri"/>
      <family val="2"/>
      <charset val="238"/>
      <scheme val="minor"/>
    </font>
    <font>
      <b/>
      <u/>
      <sz val="10"/>
      <name val="Arial"/>
      <family val="2"/>
      <charset val="238"/>
    </font>
    <font>
      <b/>
      <u/>
      <sz val="10"/>
      <name val="Arial"/>
      <family val="2"/>
    </font>
    <font>
      <b/>
      <u/>
      <sz val="10"/>
      <name val="Arial CE"/>
      <family val="2"/>
      <charset val="238"/>
    </font>
    <font>
      <u/>
      <sz val="10"/>
      <name val="Arial"/>
      <family val="2"/>
      <charset val="238"/>
    </font>
    <font>
      <u/>
      <sz val="10"/>
      <name val="Arial CE"/>
      <family val="2"/>
      <charset val="238"/>
    </font>
    <font>
      <i/>
      <sz val="11"/>
      <name val="Calibri"/>
      <family val="2"/>
      <charset val="238"/>
      <scheme val="minor"/>
    </font>
    <font>
      <i/>
      <sz val="10"/>
      <name val="Arial"/>
      <family val="2"/>
      <charset val="238"/>
    </font>
    <font>
      <sz val="10"/>
      <color indexed="10"/>
      <name val="Arial"/>
      <family val="2"/>
      <charset val="238"/>
    </font>
    <font>
      <sz val="8"/>
      <name val="MS Sans Serif"/>
      <family val="2"/>
      <charset val="1"/>
    </font>
    <font>
      <b/>
      <sz val="14"/>
      <color indexed="10"/>
      <name val="Arial CE"/>
      <family val="2"/>
      <charset val="238"/>
    </font>
    <font>
      <sz val="9"/>
      <color indexed="8"/>
      <name val="Arial"/>
      <family val="2"/>
      <charset val="238"/>
    </font>
    <font>
      <b/>
      <u/>
      <sz val="8"/>
      <color indexed="10"/>
      <name val="Arial CE"/>
      <family val="2"/>
      <charset val="238"/>
    </font>
    <font>
      <b/>
      <u/>
      <sz val="8"/>
      <name val="Arial CE"/>
      <family val="2"/>
      <charset val="238"/>
    </font>
    <font>
      <b/>
      <sz val="8"/>
      <name val="MS Sans Serif"/>
      <family val="2"/>
      <charset val="238"/>
    </font>
    <font>
      <b/>
      <u/>
      <sz val="10"/>
      <color theme="1"/>
      <name val="Calibri"/>
      <family val="2"/>
      <charset val="238"/>
      <scheme val="minor"/>
    </font>
    <font>
      <sz val="10"/>
      <color theme="1"/>
      <name val="Calibri"/>
      <family val="2"/>
      <charset val="238"/>
      <scheme val="minor"/>
    </font>
    <font>
      <b/>
      <sz val="10"/>
      <color theme="1"/>
      <name val="Calibri"/>
      <family val="2"/>
      <charset val="238"/>
      <scheme val="minor"/>
    </font>
    <font>
      <b/>
      <sz val="18"/>
      <name val="Calibri"/>
      <family val="2"/>
      <charset val="238"/>
      <scheme val="minor"/>
    </font>
    <font>
      <sz val="10"/>
      <name val="Calibri"/>
      <family val="2"/>
      <charset val="238"/>
      <scheme val="minor"/>
    </font>
    <font>
      <sz val="8"/>
      <name val="Calibri"/>
      <family val="2"/>
      <charset val="238"/>
      <scheme val="minor"/>
    </font>
    <font>
      <sz val="8"/>
      <name val="Calibri"/>
      <family val="2"/>
      <charset val="238"/>
    </font>
    <font>
      <b/>
      <sz val="8"/>
      <name val="Calibri"/>
      <family val="2"/>
      <charset val="238"/>
      <scheme val="minor"/>
    </font>
    <font>
      <b/>
      <sz val="18"/>
      <name val="Calibri"/>
      <family val="2"/>
      <charset val="238"/>
    </font>
    <font>
      <b/>
      <sz val="8"/>
      <name val="Calibri"/>
      <family val="2"/>
      <charset val="238"/>
    </font>
    <font>
      <b/>
      <sz val="18"/>
      <name val="Arial"/>
      <family val="2"/>
      <charset val="238"/>
    </font>
    <font>
      <b/>
      <sz val="11"/>
      <name val="Arial"/>
      <family val="2"/>
      <charset val="238"/>
    </font>
    <font>
      <i/>
      <sz val="11"/>
      <color indexed="23"/>
      <name val="Arial CE"/>
      <family val="2"/>
      <charset val="238"/>
    </font>
    <font>
      <i/>
      <sz val="11"/>
      <color theme="0" tint="-0.499984740745262"/>
      <name val="Arial CE"/>
      <family val="2"/>
      <charset val="238"/>
    </font>
    <font>
      <i/>
      <sz val="11"/>
      <color theme="2" tint="-0.499984740745262"/>
      <name val="Arial CE"/>
      <family val="2"/>
      <charset val="238"/>
    </font>
    <font>
      <sz val="11"/>
      <name val="Arial"/>
      <family val="2"/>
      <charset val="1"/>
    </font>
    <font>
      <sz val="11"/>
      <color theme="1"/>
      <name val="Arial CE"/>
      <family val="2"/>
      <charset val="238"/>
    </font>
    <font>
      <sz val="11"/>
      <color theme="1"/>
      <name val="Arial"/>
      <family val="2"/>
      <charset val="238"/>
    </font>
    <font>
      <b/>
      <sz val="11"/>
      <color indexed="8"/>
      <name val="Arial"/>
      <family val="2"/>
      <charset val="238"/>
    </font>
    <font>
      <sz val="11"/>
      <color indexed="8"/>
      <name val="Arial"/>
      <family val="2"/>
      <charset val="238"/>
    </font>
    <font>
      <b/>
      <sz val="11"/>
      <color theme="1"/>
      <name val="Arial CE"/>
      <family val="2"/>
      <charset val="238"/>
    </font>
    <font>
      <i/>
      <sz val="11"/>
      <color theme="1" tint="0.34998626667073579"/>
      <name val="Arial CE"/>
      <family val="2"/>
      <charset val="238"/>
    </font>
    <font>
      <b/>
      <i/>
      <sz val="12"/>
      <name val="Arial CE"/>
      <family val="2"/>
      <charset val="238"/>
    </font>
    <font>
      <sz val="11"/>
      <color indexed="8"/>
      <name val="Calibri"/>
      <family val="2"/>
      <charset val="238"/>
    </font>
    <font>
      <sz val="8"/>
      <color theme="1"/>
      <name val="Tahoma"/>
      <family val="2"/>
      <charset val="238"/>
    </font>
    <font>
      <b/>
      <sz val="12"/>
      <color indexed="8"/>
      <name val="Calibri"/>
      <family val="2"/>
      <charset val="238"/>
    </font>
    <font>
      <sz val="8"/>
      <color indexed="8"/>
      <name val="Tahoma"/>
      <family val="2"/>
      <charset val="238"/>
    </font>
    <font>
      <sz val="8"/>
      <color indexed="8"/>
      <name val="Tahoma"/>
      <family val="2"/>
    </font>
    <font>
      <b/>
      <sz val="9"/>
      <color indexed="8"/>
      <name val="Tahoma"/>
      <family val="2"/>
    </font>
    <font>
      <sz val="9"/>
      <color indexed="8"/>
      <name val="Tahoma"/>
      <family val="2"/>
      <charset val="238"/>
    </font>
    <font>
      <b/>
      <i/>
      <sz val="8"/>
      <color indexed="8"/>
      <name val="Tahoma"/>
      <family val="2"/>
      <charset val="238"/>
    </font>
    <font>
      <i/>
      <sz val="9"/>
      <color indexed="8"/>
      <name val="Tahoma"/>
      <family val="2"/>
    </font>
    <font>
      <i/>
      <sz val="8"/>
      <color theme="1"/>
      <name val="Tahoma"/>
      <family val="2"/>
      <charset val="238"/>
    </font>
    <font>
      <b/>
      <sz val="8"/>
      <color indexed="8"/>
      <name val="Tahoma"/>
      <family val="2"/>
      <charset val="238"/>
    </font>
    <font>
      <b/>
      <i/>
      <sz val="9"/>
      <color indexed="8"/>
      <name val="Tahoma"/>
      <family val="2"/>
      <charset val="238"/>
    </font>
    <font>
      <sz val="8"/>
      <color rgb="FF000000"/>
      <name val="Tahoma"/>
      <family val="2"/>
      <charset val="238"/>
    </font>
    <font>
      <sz val="8"/>
      <name val="Tahoma"/>
      <family val="2"/>
      <charset val="238"/>
    </font>
    <font>
      <sz val="8"/>
      <color rgb="FF000000"/>
      <name val="Tahoma"/>
      <family val="2"/>
    </font>
    <font>
      <i/>
      <sz val="8"/>
      <color indexed="8"/>
      <name val="Tahoma"/>
      <family val="2"/>
      <charset val="238"/>
    </font>
    <font>
      <b/>
      <i/>
      <sz val="8"/>
      <color rgb="FF000000"/>
      <name val="Tahoma"/>
      <family val="2"/>
      <charset val="238"/>
    </font>
    <font>
      <i/>
      <sz val="9"/>
      <color indexed="8"/>
      <name val="Tahoma"/>
      <family val="2"/>
      <charset val="238"/>
    </font>
    <font>
      <b/>
      <sz val="9"/>
      <color indexed="8"/>
      <name val="Tahoma"/>
      <family val="2"/>
      <charset val="238"/>
    </font>
    <font>
      <b/>
      <sz val="16"/>
      <name val="Arial"/>
      <family val="2"/>
      <charset val="238"/>
    </font>
    <font>
      <b/>
      <sz val="12"/>
      <color indexed="25"/>
      <name val="Arial"/>
      <family val="2"/>
      <charset val="238"/>
    </font>
    <font>
      <b/>
      <sz val="9"/>
      <color indexed="18"/>
      <name val="Arial"/>
      <family val="2"/>
      <charset val="238"/>
    </font>
    <font>
      <sz val="10"/>
      <color indexed="18"/>
      <name val="Arial"/>
      <family val="2"/>
      <charset val="238"/>
    </font>
    <font>
      <b/>
      <sz val="10"/>
      <color indexed="61"/>
      <name val="Arial"/>
      <family val="2"/>
      <charset val="238"/>
    </font>
    <font>
      <b/>
      <sz val="9"/>
      <color theme="0"/>
      <name val="Arial"/>
      <family val="2"/>
      <charset val="238"/>
    </font>
    <font>
      <b/>
      <i/>
      <sz val="1"/>
      <color theme="0"/>
      <name val="Calibri"/>
      <family val="2"/>
      <charset val="238"/>
      <scheme val="minor"/>
    </font>
    <font>
      <b/>
      <sz val="18"/>
      <color theme="3"/>
      <name val="Cambria"/>
      <family val="2"/>
      <charset val="238"/>
      <scheme val="major"/>
    </font>
    <font>
      <b/>
      <sz val="18"/>
      <color theme="3"/>
      <name val="Calibri"/>
      <family val="2"/>
      <charset val="238"/>
      <scheme val="minor"/>
    </font>
    <font>
      <b/>
      <sz val="18"/>
      <color theme="4" tint="-0.499984740745262"/>
      <name val="Calibri"/>
      <family val="2"/>
      <charset val="238"/>
      <scheme val="minor"/>
    </font>
    <font>
      <b/>
      <sz val="18"/>
      <color theme="3"/>
      <name val="Arial"/>
      <family val="2"/>
      <charset val="238"/>
    </font>
    <font>
      <b/>
      <sz val="14"/>
      <name val="Calibri"/>
      <family val="2"/>
      <charset val="238"/>
      <scheme val="minor"/>
    </font>
    <font>
      <b/>
      <sz val="10"/>
      <name val="Calibri"/>
      <family val="2"/>
      <charset val="238"/>
      <scheme val="minor"/>
    </font>
    <font>
      <b/>
      <sz val="14"/>
      <color theme="4" tint="-0.499984740745262"/>
      <name val="Calibri"/>
      <family val="2"/>
      <charset val="238"/>
      <scheme val="minor"/>
    </font>
    <font>
      <sz val="10"/>
      <color indexed="54"/>
      <name val="Calibri"/>
      <family val="2"/>
      <charset val="238"/>
      <scheme val="minor"/>
    </font>
    <font>
      <sz val="14"/>
      <name val="Calibri"/>
      <family val="2"/>
      <charset val="238"/>
      <scheme val="minor"/>
    </font>
    <font>
      <sz val="14"/>
      <name val="Arial"/>
      <family val="2"/>
      <charset val="238"/>
    </font>
    <font>
      <sz val="9"/>
      <name val="Calibri"/>
      <family val="2"/>
      <charset val="238"/>
      <scheme val="minor"/>
    </font>
    <font>
      <b/>
      <sz val="12"/>
      <color indexed="25"/>
      <name val="Calibri"/>
      <family val="2"/>
      <charset val="238"/>
      <scheme val="minor"/>
    </font>
    <font>
      <b/>
      <sz val="11"/>
      <name val="Calibri"/>
      <family val="2"/>
      <charset val="238"/>
      <scheme val="minor"/>
    </font>
    <font>
      <sz val="10"/>
      <color theme="4" tint="-0.499984740745262"/>
      <name val="Calibri"/>
      <family val="2"/>
      <charset val="238"/>
      <scheme val="minor"/>
    </font>
    <font>
      <b/>
      <sz val="9"/>
      <color theme="4" tint="-0.499984740745262"/>
      <name val="Calibri"/>
      <family val="2"/>
      <charset val="238"/>
      <scheme val="minor"/>
    </font>
    <font>
      <b/>
      <sz val="9"/>
      <color indexed="18"/>
      <name val="Calibri"/>
      <family val="2"/>
      <charset val="238"/>
      <scheme val="minor"/>
    </font>
    <font>
      <sz val="10"/>
      <color theme="5" tint="-0.499984740745262"/>
      <name val="Calibri"/>
      <family val="2"/>
      <charset val="238"/>
      <scheme val="minor"/>
    </font>
    <font>
      <b/>
      <sz val="10"/>
      <color theme="5" tint="-0.499984740745262"/>
      <name val="Calibri"/>
      <family val="2"/>
      <charset val="238"/>
      <scheme val="minor"/>
    </font>
    <font>
      <sz val="9"/>
      <color theme="4" tint="-0.249977111117893"/>
      <name val="Calibri"/>
      <family val="2"/>
      <charset val="238"/>
      <scheme val="minor"/>
    </font>
    <font>
      <b/>
      <sz val="9"/>
      <color theme="4" tint="-0.249977111117893"/>
      <name val="Calibri"/>
      <family val="2"/>
      <charset val="238"/>
      <scheme val="minor"/>
    </font>
    <font>
      <b/>
      <sz val="10"/>
      <color indexed="56"/>
      <name val="Calibri"/>
      <family val="2"/>
      <charset val="238"/>
      <scheme val="minor"/>
    </font>
    <font>
      <sz val="11"/>
      <color indexed="8"/>
      <name val="Calibri"/>
      <family val="2"/>
      <charset val="238"/>
      <scheme val="minor"/>
    </font>
    <font>
      <b/>
      <sz val="11"/>
      <color indexed="8"/>
      <name val="Calibri"/>
      <family val="2"/>
      <charset val="238"/>
      <scheme val="minor"/>
    </font>
    <font>
      <b/>
      <sz val="10"/>
      <color indexed="54"/>
      <name val="Calibri"/>
      <family val="2"/>
      <charset val="238"/>
      <scheme val="minor"/>
    </font>
    <font>
      <sz val="9"/>
      <color indexed="8"/>
      <name val="Calibri"/>
      <family val="2"/>
      <charset val="238"/>
      <scheme val="minor"/>
    </font>
    <font>
      <i/>
      <sz val="8"/>
      <color theme="1" tint="0.34998626667073579"/>
      <name val="Calibri"/>
      <family val="2"/>
      <charset val="238"/>
      <scheme val="minor"/>
    </font>
    <font>
      <sz val="8"/>
      <color indexed="17"/>
      <name val="Calibri"/>
      <family val="2"/>
      <charset val="238"/>
      <scheme val="minor"/>
    </font>
    <font>
      <b/>
      <sz val="8"/>
      <color theme="6" tint="-0.499984740745262"/>
      <name val="Calibri"/>
      <family val="2"/>
      <charset val="238"/>
      <scheme val="minor"/>
    </font>
    <font>
      <sz val="8"/>
      <color theme="0"/>
      <name val="Calibri"/>
      <family val="2"/>
      <charset val="238"/>
      <scheme val="minor"/>
    </font>
    <font>
      <sz val="10"/>
      <color indexed="8"/>
      <name val="Calibri"/>
      <family val="2"/>
      <charset val="238"/>
      <scheme val="minor"/>
    </font>
    <font>
      <b/>
      <sz val="16"/>
      <name val="Times New Roman"/>
      <family val="1"/>
    </font>
    <font>
      <b/>
      <sz val="14"/>
      <name val="Arial"/>
      <family val="2"/>
      <charset val="238"/>
    </font>
    <font>
      <b/>
      <vertAlign val="superscript"/>
      <sz val="14"/>
      <name val="Arial"/>
      <family val="2"/>
      <charset val="238"/>
    </font>
    <font>
      <sz val="11"/>
      <color rgb="FF646464"/>
      <name val="Segoe UI"/>
      <family val="2"/>
      <charset val="238"/>
    </font>
    <font>
      <b/>
      <sz val="11"/>
      <color rgb="FF000000"/>
      <name val="Segoe UI"/>
      <family val="2"/>
      <charset val="238"/>
    </font>
    <font>
      <sz val="11"/>
      <color indexed="8"/>
      <name val="Segoe UI"/>
      <family val="2"/>
      <charset val="238"/>
    </font>
    <font>
      <sz val="11"/>
      <color rgb="FF000000"/>
      <name val="Segoe UI"/>
      <family val="2"/>
      <charset val="238"/>
    </font>
    <font>
      <b/>
      <sz val="11"/>
      <color indexed="8"/>
      <name val="Segoe UI"/>
      <family val="2"/>
      <charset val="238"/>
    </font>
    <font>
      <vertAlign val="superscript"/>
      <sz val="11"/>
      <color indexed="8"/>
      <name val="Segoe UI"/>
      <family val="2"/>
      <charset val="238"/>
    </font>
    <font>
      <b/>
      <sz val="14"/>
      <color rgb="FF646464"/>
      <name val="Arial"/>
      <family val="2"/>
      <charset val="238"/>
    </font>
    <font>
      <b/>
      <sz val="14"/>
      <color rgb="FF000000"/>
      <name val="Arial"/>
      <family val="2"/>
      <charset val="238"/>
    </font>
    <font>
      <b/>
      <vertAlign val="superscript"/>
      <sz val="14"/>
      <color indexed="8"/>
      <name val="Arial"/>
      <family val="2"/>
      <charset val="238"/>
    </font>
    <font>
      <b/>
      <sz val="14"/>
      <color indexed="8"/>
      <name val="Arial"/>
      <family val="2"/>
      <charset val="238"/>
    </font>
    <font>
      <b/>
      <sz val="14"/>
      <color theme="1"/>
      <name val="Calibri"/>
      <family val="2"/>
      <charset val="238"/>
      <scheme val="minor"/>
    </font>
    <font>
      <b/>
      <sz val="12"/>
      <color theme="1"/>
      <name val="Calibri"/>
      <family val="2"/>
      <charset val="238"/>
      <scheme val="minor"/>
    </font>
    <font>
      <sz val="12"/>
      <color theme="1"/>
      <name val="Calibri"/>
      <family val="2"/>
      <charset val="238"/>
      <scheme val="minor"/>
    </font>
    <font>
      <b/>
      <sz val="11"/>
      <color theme="1"/>
      <name val="Segoe UI"/>
      <family val="2"/>
      <charset val="238"/>
    </font>
    <font>
      <sz val="11"/>
      <color theme="1"/>
      <name val="Segoe UI"/>
      <family val="2"/>
      <charset val="238"/>
    </font>
    <font>
      <b/>
      <sz val="11"/>
      <color rgb="FF646464"/>
      <name val="Segoe UI"/>
      <family val="2"/>
      <charset val="238"/>
    </font>
    <font>
      <b/>
      <sz val="14"/>
      <color rgb="FF000000"/>
      <name val="Segoe UI"/>
      <family val="2"/>
      <charset val="238"/>
    </font>
    <font>
      <sz val="8"/>
      <color theme="1"/>
      <name val="Arial"/>
      <family val="2"/>
      <charset val="238"/>
    </font>
    <font>
      <b/>
      <sz val="10"/>
      <color rgb="FF000000"/>
      <name val="Arial"/>
      <family val="2"/>
      <charset val="238"/>
    </font>
    <font>
      <sz val="10"/>
      <color rgb="FF000000"/>
      <name val="Arial"/>
      <family val="2"/>
      <charset val="238"/>
    </font>
    <font>
      <b/>
      <sz val="11"/>
      <color rgb="FF000000"/>
      <name val="Arial"/>
      <family val="2"/>
      <charset val="238"/>
    </font>
    <font>
      <b/>
      <sz val="11"/>
      <color theme="1"/>
      <name val="Arial"/>
      <family val="2"/>
      <charset val="238"/>
    </font>
    <font>
      <b/>
      <sz val="11"/>
      <color theme="3" tint="-0.249977111117893"/>
      <name val="Arial CE"/>
      <family val="2"/>
      <charset val="238"/>
    </font>
  </fonts>
  <fills count="51">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FFCC"/>
        <bgColor indexed="64"/>
      </patternFill>
    </fill>
    <fill>
      <patternFill patternType="lightGray">
        <fgColor indexed="15"/>
      </patternFill>
    </fill>
    <fill>
      <patternFill patternType="solid">
        <fgColor indexed="47"/>
      </patternFill>
    </fill>
    <fill>
      <patternFill patternType="solid">
        <fgColor indexed="65"/>
        <bgColor indexed="26"/>
      </patternFill>
    </fill>
    <fill>
      <patternFill patternType="solid">
        <fgColor indexed="27"/>
        <bgColor indexed="31"/>
      </patternFill>
    </fill>
    <fill>
      <patternFill patternType="solid">
        <fgColor indexed="44"/>
        <bgColor indexed="64"/>
      </patternFill>
    </fill>
    <fill>
      <patternFill patternType="solid">
        <fgColor indexed="44"/>
        <bgColor indexed="31"/>
      </patternFill>
    </fill>
    <fill>
      <patternFill patternType="solid">
        <fgColor indexed="22"/>
        <bgColor indexed="64"/>
      </patternFill>
    </fill>
    <fill>
      <patternFill patternType="solid">
        <fgColor rgb="FFFFFF00"/>
        <bgColor indexed="64"/>
      </patternFill>
    </fill>
    <fill>
      <patternFill patternType="solid">
        <fgColor indexed="9"/>
        <bgColor indexed="64"/>
      </patternFill>
    </fill>
    <fill>
      <patternFill patternType="solid">
        <fgColor theme="0" tint="-0.249977111117893"/>
        <bgColor indexed="64"/>
      </patternFill>
    </fill>
    <fill>
      <patternFill patternType="solid">
        <fgColor rgb="FF00B0F0"/>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9"/>
        <bgColor indexed="64"/>
      </patternFill>
    </fill>
    <fill>
      <patternFill patternType="solid">
        <fgColor rgb="FFFF0000"/>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C000"/>
        <bgColor indexed="64"/>
      </patternFill>
    </fill>
    <fill>
      <patternFill patternType="solid">
        <fgColor rgb="FF92D050"/>
        <bgColor indexed="64"/>
      </patternFill>
    </fill>
    <fill>
      <patternFill patternType="solid">
        <fgColor theme="2" tint="-0.249977111117893"/>
        <bgColor indexed="64"/>
      </patternFill>
    </fill>
    <fill>
      <patternFill patternType="solid">
        <fgColor indexed="22"/>
      </patternFill>
    </fill>
    <fill>
      <patternFill patternType="solid">
        <fgColor rgb="FF0070C0"/>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2" tint="-0.499984740745262"/>
        <bgColor indexed="64"/>
      </patternFill>
    </fill>
    <fill>
      <patternFill patternType="solid">
        <fgColor theme="9" tint="0.79998168889431442"/>
        <bgColor indexed="64"/>
      </patternFill>
    </fill>
    <fill>
      <patternFill patternType="solid">
        <fgColor indexed="26"/>
        <bgColor indexed="9"/>
      </patternFill>
    </fill>
    <fill>
      <patternFill patternType="solid">
        <fgColor indexed="13"/>
        <bgColor indexed="51"/>
      </patternFill>
    </fill>
    <fill>
      <patternFill patternType="solid">
        <fgColor theme="7" tint="0.39997558519241921"/>
        <bgColor indexed="64"/>
      </patternFill>
    </fill>
    <fill>
      <patternFill patternType="solid">
        <fgColor rgb="FF00B050"/>
        <bgColor indexed="64"/>
      </patternFill>
    </fill>
    <fill>
      <patternFill patternType="solid">
        <fgColor theme="8" tint="0.59999389629810485"/>
        <bgColor indexed="64"/>
      </patternFill>
    </fill>
    <fill>
      <patternFill patternType="solid">
        <fgColor theme="3" tint="0.39997558519241921"/>
        <bgColor indexed="64"/>
      </patternFill>
    </fill>
    <fill>
      <patternFill patternType="solid">
        <fgColor rgb="FFFF6699"/>
        <bgColor indexed="64"/>
      </patternFill>
    </fill>
    <fill>
      <patternFill patternType="solid">
        <fgColor rgb="FF99FF66"/>
        <bgColor indexed="64"/>
      </patternFill>
    </fill>
    <fill>
      <patternFill patternType="solid">
        <fgColor rgb="FF00FFFF"/>
        <bgColor indexed="64"/>
      </patternFill>
    </fill>
    <fill>
      <patternFill patternType="solid">
        <fgColor theme="0"/>
        <bgColor indexed="64"/>
      </patternFill>
    </fill>
    <fill>
      <patternFill patternType="solid">
        <fgColor indexed="26"/>
        <bgColor indexed="64"/>
      </patternFill>
    </fill>
    <fill>
      <patternFill patternType="solid">
        <fgColor indexed="42"/>
        <bgColor indexed="64"/>
      </patternFill>
    </fill>
    <fill>
      <patternFill patternType="solid">
        <fgColor rgb="FFFFFFFF"/>
        <bgColor indexed="64"/>
      </patternFill>
    </fill>
    <fill>
      <patternFill patternType="solid">
        <fgColor rgb="FFFFFFFF"/>
        <bgColor rgb="FF000000"/>
      </patternFill>
    </fill>
    <fill>
      <patternFill patternType="solid">
        <fgColor theme="0"/>
        <bgColor rgb="FF000000"/>
      </patternFill>
    </fill>
    <fill>
      <patternFill patternType="solid">
        <fgColor rgb="FFFFFF66"/>
        <bgColor indexed="64"/>
      </patternFill>
    </fill>
    <fill>
      <patternFill patternType="solid">
        <fgColor rgb="FFF7F7F7"/>
        <bgColor indexed="64"/>
      </patternFill>
    </fill>
  </fills>
  <borders count="205">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ck">
        <color indexed="64"/>
      </left>
      <right/>
      <top style="thick">
        <color indexed="64"/>
      </top>
      <bottom/>
      <diagonal/>
    </border>
    <border>
      <left style="thick">
        <color indexed="64"/>
      </left>
      <right style="thick">
        <color indexed="64"/>
      </right>
      <top style="thick">
        <color indexed="64"/>
      </top>
      <bottom style="thick">
        <color indexed="64"/>
      </bottom>
      <diagonal/>
    </border>
    <border>
      <left/>
      <right style="thick">
        <color indexed="64"/>
      </right>
      <top style="thick">
        <color indexed="64"/>
      </top>
      <bottom style="thin">
        <color indexed="64"/>
      </bottom>
      <diagonal/>
    </border>
    <border>
      <left style="thick">
        <color indexed="64"/>
      </left>
      <right style="thick">
        <color indexed="64"/>
      </right>
      <top/>
      <bottom style="thick">
        <color indexed="64"/>
      </bottom>
      <diagonal/>
    </border>
    <border>
      <left/>
      <right/>
      <top/>
      <bottom style="thick">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top style="thin">
        <color indexed="64"/>
      </top>
      <bottom/>
      <diagonal/>
    </border>
    <border>
      <left style="thin">
        <color indexed="64"/>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bottom style="thin">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right/>
      <top style="thin">
        <color indexed="64"/>
      </top>
      <bottom/>
      <diagonal/>
    </border>
    <border>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dotted">
        <color indexed="55"/>
      </left>
      <right/>
      <top style="dotted">
        <color indexed="55"/>
      </top>
      <bottom style="dotted">
        <color indexed="55"/>
      </bottom>
      <diagonal/>
    </border>
    <border>
      <left/>
      <right/>
      <top style="dotted">
        <color indexed="55"/>
      </top>
      <bottom style="dotted">
        <color indexed="55"/>
      </bottom>
      <diagonal/>
    </border>
    <border>
      <left/>
      <right/>
      <top style="dotted">
        <color indexed="55"/>
      </top>
      <bottom/>
      <diagonal/>
    </border>
    <border>
      <left style="dotted">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dotted">
        <color indexed="64"/>
      </left>
      <right style="hair">
        <color indexed="8"/>
      </right>
      <top style="dotted">
        <color indexed="64"/>
      </top>
      <bottom/>
      <diagonal/>
    </border>
    <border>
      <left/>
      <right style="dotted">
        <color indexed="64"/>
      </right>
      <top style="dotted">
        <color indexed="64"/>
      </top>
      <bottom style="dotted">
        <color indexed="64"/>
      </bottom>
      <diagonal/>
    </border>
    <border>
      <left style="dotted">
        <color indexed="64"/>
      </left>
      <right style="hair">
        <color indexed="8"/>
      </right>
      <top style="dotted">
        <color indexed="64"/>
      </top>
      <bottom style="dotted">
        <color indexed="64"/>
      </bottom>
      <diagonal/>
    </border>
    <border>
      <left style="hair">
        <color indexed="8"/>
      </left>
      <right style="dotted">
        <color indexed="64"/>
      </right>
      <top style="dotted">
        <color indexed="64"/>
      </top>
      <bottom style="dotted">
        <color indexed="64"/>
      </bottom>
      <diagonal/>
    </border>
    <border>
      <left style="hair">
        <color indexed="8"/>
      </left>
      <right style="hair">
        <color indexed="8"/>
      </right>
      <top style="dotted">
        <color indexed="64"/>
      </top>
      <bottom/>
      <diagonal/>
    </border>
    <border>
      <left style="hair">
        <color indexed="8"/>
      </left>
      <right style="dotted">
        <color indexed="64"/>
      </right>
      <top style="dotted">
        <color indexed="64"/>
      </top>
      <bottom/>
      <diagonal/>
    </border>
    <border>
      <left style="hair">
        <color indexed="8"/>
      </left>
      <right style="hair">
        <color indexed="8"/>
      </right>
      <top style="dotted">
        <color indexed="64"/>
      </top>
      <bottom style="dotted">
        <color indexed="64"/>
      </bottom>
      <diagonal/>
    </border>
    <border>
      <left style="hair">
        <color indexed="8"/>
      </left>
      <right style="hair">
        <color indexed="8"/>
      </right>
      <top/>
      <bottom/>
      <diagonal/>
    </border>
    <border>
      <left style="hair">
        <color indexed="8"/>
      </left>
      <right style="dotted">
        <color indexed="64"/>
      </right>
      <top/>
      <bottom/>
      <diagonal/>
    </border>
    <border>
      <left style="hair">
        <color indexed="64"/>
      </left>
      <right style="dotted">
        <color indexed="64"/>
      </right>
      <top style="dotted">
        <color indexed="64"/>
      </top>
      <bottom style="dotted">
        <color indexed="64"/>
      </bottom>
      <diagonal/>
    </border>
    <border>
      <left style="hair">
        <color indexed="8"/>
      </left>
      <right style="hair">
        <color indexed="64"/>
      </right>
      <top style="dotted">
        <color indexed="64"/>
      </top>
      <bottom/>
      <diagonal/>
    </border>
    <border>
      <left style="hair">
        <color indexed="8"/>
      </left>
      <right/>
      <top style="dotted">
        <color indexed="64"/>
      </top>
      <bottom/>
      <diagonal/>
    </border>
    <border>
      <left/>
      <right/>
      <top style="dotted">
        <color indexed="64"/>
      </top>
      <bottom style="dotted">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hair">
        <color indexed="64"/>
      </left>
      <right/>
      <top style="hair">
        <color indexed="64"/>
      </top>
      <bottom style="hair">
        <color indexed="64"/>
      </bottom>
      <diagonal/>
    </border>
    <border>
      <left style="hair">
        <color indexed="64"/>
      </left>
      <right/>
      <top/>
      <bottom/>
      <diagonal/>
    </border>
    <border>
      <left style="hair">
        <color indexed="64"/>
      </left>
      <right/>
      <top style="hair">
        <color indexed="64"/>
      </top>
      <bottom/>
      <diagonal/>
    </border>
    <border>
      <left style="hair">
        <color indexed="64"/>
      </left>
      <right style="double">
        <color indexed="64"/>
      </right>
      <top style="double">
        <color indexed="64"/>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style="medium">
        <color indexed="8"/>
      </left>
      <right style="medium">
        <color indexed="8"/>
      </right>
      <top style="medium">
        <color indexed="8"/>
      </top>
      <bottom style="medium">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medium">
        <color indexed="8"/>
      </left>
      <right style="medium">
        <color indexed="8"/>
      </right>
      <top style="medium">
        <color indexed="8"/>
      </top>
      <bottom/>
      <diagonal/>
    </border>
    <border>
      <left style="medium">
        <color indexed="8"/>
      </left>
      <right style="medium">
        <color indexed="8"/>
      </right>
      <top/>
      <bottom/>
      <diagonal/>
    </border>
    <border>
      <left style="medium">
        <color indexed="8"/>
      </left>
      <right style="medium">
        <color indexed="8"/>
      </right>
      <top/>
      <bottom style="medium">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8"/>
      </left>
      <right/>
      <top/>
      <bottom/>
      <diagonal/>
    </border>
    <border>
      <left/>
      <right style="medium">
        <color indexed="8"/>
      </right>
      <top/>
      <bottom/>
      <diagonal/>
    </border>
    <border>
      <left style="medium">
        <color indexed="64"/>
      </left>
      <right style="thin">
        <color indexed="8"/>
      </right>
      <top style="medium">
        <color indexed="64"/>
      </top>
      <bottom style="medium">
        <color indexed="8"/>
      </bottom>
      <diagonal/>
    </border>
    <border>
      <left style="thin">
        <color indexed="8"/>
      </left>
      <right style="thin">
        <color indexed="8"/>
      </right>
      <top style="medium">
        <color indexed="64"/>
      </top>
      <bottom style="medium">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medium">
        <color indexed="8"/>
      </bottom>
      <diagonal/>
    </border>
    <border>
      <left style="medium">
        <color indexed="64"/>
      </left>
      <right style="thin">
        <color indexed="8"/>
      </right>
      <top style="medium">
        <color indexed="8"/>
      </top>
      <bottom style="medium">
        <color indexed="64"/>
      </bottom>
      <diagonal/>
    </border>
    <border>
      <left style="thin">
        <color indexed="8"/>
      </left>
      <right style="thin">
        <color indexed="8"/>
      </right>
      <top style="medium">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medium">
        <color indexed="8"/>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64"/>
      </right>
      <top/>
      <bottom/>
      <diagonal/>
    </border>
    <border>
      <left style="thin">
        <color indexed="64"/>
      </left>
      <right style="thin">
        <color indexed="64"/>
      </right>
      <top style="medium">
        <color indexed="8"/>
      </top>
      <bottom/>
      <diagonal/>
    </border>
    <border>
      <left style="thin">
        <color indexed="8"/>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8"/>
      </left>
      <right style="thin">
        <color indexed="64"/>
      </right>
      <top style="thin">
        <color indexed="64"/>
      </top>
      <bottom/>
      <diagonal/>
    </border>
    <border>
      <left style="thin">
        <color indexed="64"/>
      </left>
      <right/>
      <top style="medium">
        <color indexed="64"/>
      </top>
      <bottom/>
      <diagonal/>
    </border>
    <border>
      <left style="thin">
        <color indexed="8"/>
      </left>
      <right style="thin">
        <color indexed="64"/>
      </right>
      <top style="medium">
        <color indexed="64"/>
      </top>
      <bottom/>
      <diagonal/>
    </border>
    <border>
      <left/>
      <right style="thin">
        <color indexed="64"/>
      </right>
      <top style="medium">
        <color indexed="64"/>
      </top>
      <bottom/>
      <diagonal/>
    </border>
    <border>
      <left style="thin">
        <color indexed="8"/>
      </left>
      <right style="thin">
        <color indexed="8"/>
      </right>
      <top/>
      <bottom/>
      <diagonal/>
    </border>
    <border>
      <left/>
      <right style="thin">
        <color indexed="8"/>
      </right>
      <top/>
      <bottom/>
      <diagonal/>
    </border>
    <border>
      <left style="medium">
        <color indexed="64"/>
      </left>
      <right style="thin">
        <color indexed="64"/>
      </right>
      <top style="medium">
        <color indexed="8"/>
      </top>
      <bottom style="medium">
        <color indexed="8"/>
      </bottom>
      <diagonal/>
    </border>
    <border>
      <left style="medium">
        <color indexed="8"/>
      </left>
      <right/>
      <top style="medium">
        <color indexed="8"/>
      </top>
      <bottom style="medium">
        <color indexed="8"/>
      </bottom>
      <diagonal/>
    </border>
    <border>
      <left style="thin">
        <color indexed="64"/>
      </left>
      <right style="thin">
        <color indexed="64"/>
      </right>
      <top style="thin">
        <color indexed="64"/>
      </top>
      <bottom style="medium">
        <color indexed="8"/>
      </bottom>
      <diagonal/>
    </border>
    <border>
      <left/>
      <right style="medium">
        <color indexed="8"/>
      </right>
      <top style="medium">
        <color indexed="8"/>
      </top>
      <bottom style="medium">
        <color indexed="8"/>
      </bottom>
      <diagonal/>
    </border>
    <border>
      <left style="thin">
        <color indexed="64"/>
      </left>
      <right/>
      <top style="thick">
        <color indexed="64"/>
      </top>
      <bottom/>
      <diagonal/>
    </border>
    <border>
      <left style="thin">
        <color indexed="64"/>
      </left>
      <right style="thin">
        <color indexed="64"/>
      </right>
      <top style="thick">
        <color indexed="64"/>
      </top>
      <bottom/>
      <diagonal/>
    </border>
    <border>
      <left style="thin">
        <color indexed="22"/>
      </left>
      <right/>
      <top style="thin">
        <color indexed="22"/>
      </top>
      <bottom style="thin">
        <color indexed="22"/>
      </bottom>
      <diagonal/>
    </border>
    <border>
      <left style="thin">
        <color theme="0" tint="-0.249977111117893"/>
      </left>
      <right style="thin">
        <color theme="0" tint="-0.249977111117893"/>
      </right>
      <top style="thin">
        <color theme="0" tint="-0.249977111117893"/>
      </top>
      <bottom style="thin">
        <color theme="0" tint="-0.249977111117893"/>
      </bottom>
      <diagonal/>
    </border>
    <border>
      <left/>
      <right/>
      <top/>
      <bottom style="thin">
        <color indexed="22"/>
      </bottom>
      <diagonal/>
    </border>
    <border>
      <left style="thin">
        <color rgb="FFC0C0C0"/>
      </left>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top style="hair">
        <color indexed="64"/>
      </top>
      <bottom/>
      <diagonal/>
    </border>
    <border>
      <left/>
      <right/>
      <top/>
      <bottom style="medium">
        <color rgb="FFD9D9D9"/>
      </bottom>
      <diagonal/>
    </border>
  </borders>
  <cellStyleXfs count="33">
    <xf numFmtId="0" fontId="0" fillId="0" borderId="0"/>
    <xf numFmtId="0" fontId="37" fillId="0" borderId="0" applyNumberFormat="0" applyFill="0" applyBorder="0" applyAlignment="0" applyProtection="0"/>
    <xf numFmtId="0" fontId="42" fillId="0" borderId="0"/>
    <xf numFmtId="0" fontId="51" fillId="0" borderId="0"/>
    <xf numFmtId="0" fontId="60" fillId="0" borderId="0"/>
    <xf numFmtId="0" fontId="74" fillId="0" borderId="0">
      <alignment vertical="center"/>
    </xf>
    <xf numFmtId="0" fontId="57" fillId="0" borderId="0"/>
    <xf numFmtId="0" fontId="75" fillId="0" borderId="0"/>
    <xf numFmtId="44" fontId="75" fillId="0" borderId="0" applyFont="0" applyFill="0" applyBorder="0" applyAlignment="0" applyProtection="0"/>
    <xf numFmtId="9" fontId="75" fillId="0" borderId="0" applyFont="0" applyFill="0" applyBorder="0" applyAlignment="0" applyProtection="0"/>
    <xf numFmtId="44" fontId="57" fillId="0" borderId="0" applyFont="0" applyFill="0" applyBorder="0" applyAlignment="0" applyProtection="0"/>
    <xf numFmtId="0" fontId="57" fillId="0" borderId="0"/>
    <xf numFmtId="0" fontId="57" fillId="0" borderId="0"/>
    <xf numFmtId="0" fontId="118" fillId="0" borderId="0" applyAlignment="0">
      <alignment vertical="top" wrapText="1"/>
      <protection locked="0"/>
    </xf>
    <xf numFmtId="0" fontId="122" fillId="0" borderId="0"/>
    <xf numFmtId="0" fontId="138" fillId="0" borderId="0" applyAlignment="0">
      <alignment vertical="top" wrapText="1"/>
      <protection locked="0"/>
    </xf>
    <xf numFmtId="0" fontId="75" fillId="0" borderId="0"/>
    <xf numFmtId="0" fontId="85" fillId="0" borderId="0"/>
    <xf numFmtId="0" fontId="75" fillId="0" borderId="0"/>
    <xf numFmtId="0" fontId="75" fillId="0" borderId="0"/>
    <xf numFmtId="0" fontId="85" fillId="0" borderId="0"/>
    <xf numFmtId="0" fontId="160" fillId="0" borderId="0" applyAlignment="0">
      <protection locked="0"/>
    </xf>
    <xf numFmtId="0" fontId="85" fillId="0" borderId="0"/>
    <xf numFmtId="0" fontId="85" fillId="0" borderId="0"/>
    <xf numFmtId="182" fontId="57" fillId="0" borderId="0" applyFont="0" applyFill="0" applyBorder="0" applyAlignment="0" applyProtection="0"/>
    <xf numFmtId="0" fontId="57" fillId="0" borderId="0"/>
    <xf numFmtId="0" fontId="57" fillId="0" borderId="0"/>
    <xf numFmtId="44" fontId="85" fillId="0" borderId="0" applyFont="0" applyFill="0" applyBorder="0" applyAlignment="0" applyProtection="0"/>
    <xf numFmtId="0" fontId="85" fillId="0" borderId="0"/>
    <xf numFmtId="0" fontId="215" fillId="0" borderId="0" applyNumberFormat="0" applyFill="0" applyBorder="0" applyAlignment="0" applyProtection="0"/>
    <xf numFmtId="0" fontId="85" fillId="0" borderId="0"/>
    <xf numFmtId="0" fontId="85" fillId="0" borderId="0"/>
    <xf numFmtId="0" fontId="85" fillId="0" borderId="0"/>
  </cellStyleXfs>
  <cellXfs count="2663">
    <xf numFmtId="0" fontId="0" fillId="0" borderId="0" xfId="0"/>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9" fillId="0" borderId="0" xfId="0" applyFont="1" applyProtection="1">
      <protection locked="0"/>
    </xf>
    <xf numFmtId="4" fontId="23" fillId="2" borderId="22" xfId="0" applyNumberFormat="1" applyFont="1" applyFill="1" applyBorder="1" applyAlignment="1" applyProtection="1">
      <alignment vertical="center"/>
      <protection locked="0"/>
    </xf>
    <xf numFmtId="0" fontId="0" fillId="0" borderId="0" xfId="0" applyAlignment="1" applyProtection="1">
      <alignment vertical="center"/>
      <protection locked="0"/>
    </xf>
    <xf numFmtId="0" fontId="10" fillId="0" borderId="0" xfId="0" applyFont="1" applyAlignment="1" applyProtection="1">
      <alignment vertical="center"/>
      <protection locked="0"/>
    </xf>
    <xf numFmtId="0" fontId="11" fillId="0" borderId="0" xfId="0" applyFont="1" applyAlignment="1" applyProtection="1">
      <alignment vertical="center"/>
      <protection locked="0"/>
    </xf>
    <xf numFmtId="0" fontId="12" fillId="0" borderId="0" xfId="0" applyFont="1" applyAlignment="1" applyProtection="1">
      <alignment vertical="center"/>
      <protection locked="0"/>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2" fillId="0" borderId="0" xfId="0" applyFont="1" applyAlignment="1">
      <alignment horizontal="left" vertical="center"/>
    </xf>
    <xf numFmtId="0" fontId="0" fillId="0" borderId="3" xfId="0" applyBorder="1" applyAlignment="1">
      <alignment vertical="center"/>
    </xf>
    <xf numFmtId="0" fontId="0" fillId="0" borderId="0" xfId="0" applyAlignment="1">
      <alignment vertical="center"/>
    </xf>
    <xf numFmtId="0" fontId="3" fillId="0" borderId="0" xfId="0" applyFont="1" applyAlignment="1">
      <alignment horizontal="left" vertical="center"/>
    </xf>
    <xf numFmtId="165" fontId="3" fillId="0" borderId="0" xfId="0" applyNumberFormat="1" applyFont="1" applyAlignment="1">
      <alignment horizontal="left" vertical="center"/>
    </xf>
    <xf numFmtId="0" fontId="3" fillId="2" borderId="0" xfId="0" applyFont="1" applyFill="1" applyAlignment="1">
      <alignment horizontal="left" vertical="center"/>
    </xf>
    <xf numFmtId="0" fontId="0" fillId="0" borderId="3" xfId="0" applyBorder="1" applyAlignment="1">
      <alignment vertical="center" wrapText="1"/>
    </xf>
    <xf numFmtId="0" fontId="0" fillId="0" borderId="0" xfId="0" applyAlignment="1">
      <alignment vertical="center" wrapText="1"/>
    </xf>
    <xf numFmtId="0" fontId="3" fillId="0" borderId="0" xfId="0" applyFont="1" applyAlignment="1">
      <alignment horizontal="left" vertical="center" wrapText="1"/>
    </xf>
    <xf numFmtId="0" fontId="0" fillId="0" borderId="12" xfId="0"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2" fillId="0" borderId="0" xfId="0" applyFont="1" applyAlignment="1">
      <alignment horizontal="right" vertical="center"/>
    </xf>
    <xf numFmtId="0" fontId="22" fillId="0" borderId="0" xfId="0" applyFont="1" applyAlignment="1">
      <alignment horizontal="left" vertical="center"/>
    </xf>
    <xf numFmtId="4" fontId="2" fillId="0" borderId="0" xfId="0" applyNumberFormat="1" applyFont="1" applyAlignment="1">
      <alignmen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6" xfId="0" applyFont="1" applyFill="1" applyBorder="1" applyAlignment="1">
      <alignment horizontal="left" vertical="center"/>
    </xf>
    <xf numFmtId="0" fontId="0" fillId="4" borderId="7" xfId="0" applyFill="1" applyBorder="1" applyAlignment="1">
      <alignment vertical="center"/>
    </xf>
    <xf numFmtId="0" fontId="5" fillId="4" borderId="7" xfId="0" applyFont="1" applyFill="1" applyBorder="1" applyAlignment="1">
      <alignment horizontal="right" vertical="center"/>
    </xf>
    <xf numFmtId="0" fontId="5" fillId="4" borderId="7" xfId="0" applyFont="1" applyFill="1" applyBorder="1" applyAlignment="1">
      <alignment horizontal="center" vertical="center"/>
    </xf>
    <xf numFmtId="4" fontId="5" fillId="4" borderId="7" xfId="0" applyNumberFormat="1" applyFont="1" applyFill="1" applyBorder="1" applyAlignment="1">
      <alignment vertical="center"/>
    </xf>
    <xf numFmtId="0" fontId="0" fillId="4" borderId="8" xfId="0"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2" fillId="0" borderId="5" xfId="0" applyFont="1" applyBorder="1" applyAlignment="1">
      <alignment horizontal="left" vertical="center"/>
    </xf>
    <xf numFmtId="0" fontId="0" fillId="0" borderId="5" xfId="0" applyBorder="1" applyAlignment="1">
      <alignment vertical="center"/>
    </xf>
    <xf numFmtId="0" fontId="2" fillId="0" borderId="5" xfId="0" applyFont="1" applyBorder="1" applyAlignment="1">
      <alignment horizontal="center" vertical="center"/>
    </xf>
    <xf numFmtId="0" fontId="2" fillId="0" borderId="5" xfId="0" applyFont="1" applyBorder="1" applyAlignment="1">
      <alignment horizontal="righ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2" fillId="0" borderId="0" xfId="0" applyFont="1" applyAlignment="1">
      <alignment horizontal="left" vertical="center"/>
    </xf>
    <xf numFmtId="0" fontId="7" fillId="0" borderId="3" xfId="0" applyFont="1" applyBorder="1" applyAlignment="1">
      <alignment vertical="center"/>
    </xf>
    <xf numFmtId="0" fontId="7" fillId="0" borderId="0" xfId="0" applyFont="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8" fillId="0" borderId="3" xfId="0" applyFont="1" applyBorder="1" applyAlignment="1">
      <alignment vertical="center"/>
    </xf>
    <xf numFmtId="0" fontId="8" fillId="0" borderId="0" xfId="0" applyFont="1" applyAlignment="1">
      <alignment vertical="center"/>
    </xf>
    <xf numFmtId="0" fontId="8" fillId="0" borderId="20" xfId="0" applyFont="1" applyBorder="1" applyAlignment="1">
      <alignment horizontal="left" vertical="center"/>
    </xf>
    <xf numFmtId="0" fontId="8" fillId="0" borderId="20" xfId="0" applyFont="1" applyBorder="1" applyAlignment="1">
      <alignment vertical="center"/>
    </xf>
    <xf numFmtId="4" fontId="8" fillId="0" borderId="20" xfId="0" applyNumberFormat="1" applyFont="1" applyBorder="1" applyAlignment="1">
      <alignment vertical="center"/>
    </xf>
    <xf numFmtId="0" fontId="0" fillId="0" borderId="3" xfId="0"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0" xfId="0" applyFont="1" applyFill="1" applyAlignment="1">
      <alignment horizontal="center" vertical="center" wrapText="1"/>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0" xfId="0" applyAlignment="1">
      <alignment horizontal="center" vertical="center" wrapText="1"/>
    </xf>
    <xf numFmtId="0" fontId="25" fillId="0" borderId="0" xfId="0" applyFont="1" applyAlignment="1">
      <alignment horizontal="left" vertical="center"/>
    </xf>
    <xf numFmtId="4" fontId="25" fillId="0" borderId="0" xfId="0" applyNumberFormat="1" applyFont="1"/>
    <xf numFmtId="0" fontId="0" fillId="0" borderId="11" xfId="0" applyBorder="1" applyAlignment="1">
      <alignment vertical="center"/>
    </xf>
    <xf numFmtId="166" fontId="33" fillId="0" borderId="12" xfId="0" applyNumberFormat="1" applyFont="1" applyBorder="1"/>
    <xf numFmtId="166" fontId="33" fillId="0" borderId="13" xfId="0" applyNumberFormat="1" applyFont="1" applyBorder="1"/>
    <xf numFmtId="4" fontId="34" fillId="0" borderId="0" xfId="0" applyNumberFormat="1" applyFont="1" applyAlignment="1">
      <alignment vertical="center"/>
    </xf>
    <xf numFmtId="0" fontId="9" fillId="0" borderId="3" xfId="0" applyFont="1" applyBorder="1"/>
    <xf numFmtId="0" fontId="9" fillId="0" borderId="0" xfId="0" applyFont="1"/>
    <xf numFmtId="0" fontId="9" fillId="0" borderId="0" xfId="0" applyFont="1" applyAlignment="1">
      <alignment horizontal="left"/>
    </xf>
    <xf numFmtId="0" fontId="7" fillId="0" borderId="0" xfId="0" applyFont="1" applyAlignment="1">
      <alignment horizontal="left"/>
    </xf>
    <xf numFmtId="4" fontId="7" fillId="0" borderId="0" xfId="0" applyNumberFormat="1" applyFont="1"/>
    <xf numFmtId="0" fontId="9" fillId="0" borderId="14" xfId="0" applyFont="1" applyBorder="1"/>
    <xf numFmtId="166" fontId="9" fillId="0" borderId="0" xfId="0" applyNumberFormat="1" applyFont="1"/>
    <xf numFmtId="166" fontId="9" fillId="0" borderId="15"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3" fillId="0" borderId="22" xfId="0" applyFont="1" applyBorder="1" applyAlignment="1">
      <alignment horizontal="center" vertical="center"/>
    </xf>
    <xf numFmtId="49" fontId="23" fillId="0" borderId="22" xfId="0" applyNumberFormat="1" applyFont="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Border="1" applyAlignment="1">
      <alignment horizontal="center" vertical="center" wrapText="1"/>
    </xf>
    <xf numFmtId="167" fontId="23" fillId="0" borderId="22" xfId="0" applyNumberFormat="1" applyFont="1" applyBorder="1" applyAlignment="1">
      <alignment vertical="center"/>
    </xf>
    <xf numFmtId="4" fontId="23" fillId="2" borderId="22" xfId="0" applyNumberFormat="1" applyFont="1" applyFill="1" applyBorder="1" applyAlignment="1">
      <alignment vertical="center"/>
    </xf>
    <xf numFmtId="4" fontId="23" fillId="0" borderId="22" xfId="0" applyNumberFormat="1" applyFont="1" applyBorder="1" applyAlignment="1">
      <alignment vertical="center"/>
    </xf>
    <xf numFmtId="0" fontId="0" fillId="0" borderId="22" xfId="0" applyBorder="1" applyAlignment="1">
      <alignment vertical="center"/>
    </xf>
    <xf numFmtId="0" fontId="24" fillId="2" borderId="14" xfId="0" applyFont="1" applyFill="1" applyBorder="1" applyAlignment="1">
      <alignment horizontal="left" vertical="center"/>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14" xfId="0" applyBorder="1" applyAlignment="1">
      <alignment vertical="center"/>
    </xf>
    <xf numFmtId="0" fontId="0" fillId="0" borderId="15" xfId="0" applyBorder="1" applyAlignment="1">
      <alignment vertical="center"/>
    </xf>
    <xf numFmtId="0" fontId="10" fillId="0" borderId="3" xfId="0" applyFont="1" applyBorder="1" applyAlignment="1">
      <alignment vertical="center"/>
    </xf>
    <xf numFmtId="0" fontId="10" fillId="0" borderId="0" xfId="0" applyFont="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14" xfId="0" applyFont="1" applyBorder="1" applyAlignment="1">
      <alignment vertical="center"/>
    </xf>
    <xf numFmtId="0" fontId="11" fillId="0" borderId="15" xfId="0" applyFont="1" applyBorder="1" applyAlignment="1">
      <alignment vertical="center"/>
    </xf>
    <xf numFmtId="0" fontId="12" fillId="0" borderId="3"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14" xfId="0" applyFont="1" applyBorder="1" applyAlignment="1">
      <alignment vertical="center"/>
    </xf>
    <xf numFmtId="0" fontId="12" fillId="0" borderId="15" xfId="0" applyFont="1" applyBorder="1" applyAlignment="1">
      <alignment vertical="center"/>
    </xf>
    <xf numFmtId="0" fontId="0" fillId="0" borderId="19" xfId="0" applyBorder="1" applyAlignment="1">
      <alignment vertical="center"/>
    </xf>
    <xf numFmtId="0" fontId="0" fillId="0" borderId="20" xfId="0" applyBorder="1" applyAlignment="1">
      <alignment vertical="center"/>
    </xf>
    <xf numFmtId="0" fontId="0" fillId="0" borderId="21" xfId="0" applyBorder="1" applyAlignment="1">
      <alignment vertical="center"/>
    </xf>
    <xf numFmtId="0" fontId="13"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2" fillId="0" borderId="0" xfId="0" applyFont="1" applyAlignment="1">
      <alignment horizontal="left" vertical="top"/>
    </xf>
    <xf numFmtId="0" fontId="4" fillId="0" borderId="0" xfId="0" applyFont="1" applyAlignment="1">
      <alignment horizontal="left" vertical="top"/>
    </xf>
    <xf numFmtId="0" fontId="0" fillId="0" borderId="4" xfId="0" applyBorder="1"/>
    <xf numFmtId="0" fontId="18" fillId="0" borderId="5" xfId="0" applyFont="1" applyBorder="1" applyAlignment="1">
      <alignment horizontal="left" vertical="center"/>
    </xf>
    <xf numFmtId="0" fontId="2" fillId="0" borderId="3" xfId="0" applyFont="1" applyBorder="1" applyAlignment="1">
      <alignment vertical="center"/>
    </xf>
    <xf numFmtId="0" fontId="2" fillId="0" borderId="0" xfId="0" applyFont="1" applyAlignment="1">
      <alignment vertical="center"/>
    </xf>
    <xf numFmtId="0" fontId="0" fillId="3" borderId="0" xfId="0" applyFill="1" applyAlignment="1">
      <alignment vertical="center"/>
    </xf>
    <xf numFmtId="0" fontId="5" fillId="3" borderId="6" xfId="0" applyFont="1" applyFill="1" applyBorder="1" applyAlignment="1">
      <alignment horizontal="left" vertical="center"/>
    </xf>
    <xf numFmtId="0" fontId="0" fillId="3" borderId="7" xfId="0" applyFill="1" applyBorder="1" applyAlignment="1">
      <alignment vertical="center"/>
    </xf>
    <xf numFmtId="0" fontId="5" fillId="3" borderId="7" xfId="0" applyFont="1" applyFill="1" applyBorder="1" applyAlignment="1">
      <alignment horizontal="center" vertical="center"/>
    </xf>
    <xf numFmtId="0" fontId="3" fillId="0" borderId="0" xfId="0" applyFont="1" applyAlignment="1">
      <alignment vertical="center"/>
    </xf>
    <xf numFmtId="0" fontId="3" fillId="0" borderId="3" xfId="0" applyFont="1" applyBorder="1" applyAlignment="1">
      <alignment vertical="center"/>
    </xf>
    <xf numFmtId="0" fontId="4" fillId="0" borderId="0" xfId="0" applyFont="1" applyAlignment="1">
      <alignment vertical="center"/>
    </xf>
    <xf numFmtId="0" fontId="4" fillId="0" borderId="3" xfId="0" applyFont="1" applyBorder="1" applyAlignment="1">
      <alignment vertical="center"/>
    </xf>
    <xf numFmtId="0" fontId="4" fillId="0" borderId="0" xfId="0" applyFont="1" applyAlignment="1">
      <alignment horizontal="left" vertical="center"/>
    </xf>
    <xf numFmtId="0" fontId="18" fillId="0" borderId="0" xfId="0" applyFont="1" applyAlignment="1">
      <alignment vertical="center"/>
    </xf>
    <xf numFmtId="0" fontId="0" fillId="0" borderId="13" xfId="0" applyBorder="1" applyAlignment="1">
      <alignment vertical="center"/>
    </xf>
    <xf numFmtId="0" fontId="23" fillId="4" borderId="0" xfId="0" applyFont="1" applyFill="1" applyAlignment="1">
      <alignment horizontal="center" vertical="center"/>
    </xf>
    <xf numFmtId="0" fontId="5" fillId="0" borderId="0" xfId="0" applyFont="1" applyAlignment="1">
      <alignment vertical="center"/>
    </xf>
    <xf numFmtId="0" fontId="5" fillId="0" borderId="3" xfId="0" applyFont="1" applyBorder="1" applyAlignment="1">
      <alignment vertical="center"/>
    </xf>
    <xf numFmtId="0" fontId="25" fillId="0" borderId="0" xfId="0" applyFont="1" applyAlignment="1">
      <alignment vertical="center"/>
    </xf>
    <xf numFmtId="0" fontId="5"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5"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pplyProtection="1">
      <alignment horizontal="center" vertical="center"/>
    </xf>
    <xf numFmtId="0" fontId="6" fillId="0" borderId="3" xfId="0" applyFont="1" applyBorder="1" applyAlignment="1">
      <alignment vertical="center"/>
    </xf>
    <xf numFmtId="0" fontId="28" fillId="0" borderId="0" xfId="0" applyFont="1" applyAlignment="1">
      <alignment vertical="center"/>
    </xf>
    <xf numFmtId="0" fontId="28" fillId="0" borderId="0" xfId="0" applyFont="1" applyAlignment="1">
      <alignment horizontal="left" vertical="center" wrapText="1"/>
    </xf>
    <xf numFmtId="0" fontId="29" fillId="0" borderId="0" xfId="0" applyFont="1" applyAlignment="1">
      <alignment vertical="center"/>
    </xf>
    <xf numFmtId="0" fontId="4" fillId="0" borderId="0" xfId="0" applyFont="1" applyAlignment="1">
      <alignment horizontal="center"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6" fillId="0" borderId="0" xfId="0" applyFont="1" applyAlignment="1">
      <alignment vertical="center"/>
    </xf>
    <xf numFmtId="0" fontId="6" fillId="0" borderId="0" xfId="0" applyFont="1" applyAlignment="1">
      <alignment horizontal="left" vertical="center"/>
    </xf>
    <xf numFmtId="0" fontId="3" fillId="5" borderId="0" xfId="0" applyFont="1" applyFill="1" applyAlignment="1" applyProtection="1">
      <alignment horizontal="left" vertical="center"/>
      <protection locked="0"/>
    </xf>
    <xf numFmtId="0" fontId="41" fillId="0" borderId="0" xfId="2" applyFont="1" applyAlignment="1">
      <alignment vertical="center"/>
    </xf>
    <xf numFmtId="0" fontId="42" fillId="0" borderId="0" xfId="2" applyAlignment="1">
      <alignment vertical="center"/>
    </xf>
    <xf numFmtId="0" fontId="43" fillId="6" borderId="23" xfId="2" applyFont="1" applyFill="1" applyBorder="1" applyAlignment="1">
      <alignment vertical="center"/>
    </xf>
    <xf numFmtId="0" fontId="42" fillId="6" borderId="24" xfId="2" applyFill="1" applyBorder="1" applyAlignment="1">
      <alignment vertical="center"/>
    </xf>
    <xf numFmtId="0" fontId="42" fillId="6" borderId="25" xfId="2" applyFill="1" applyBorder="1" applyAlignment="1">
      <alignment vertical="center"/>
    </xf>
    <xf numFmtId="0" fontId="44" fillId="0" borderId="23" xfId="2" applyFont="1" applyBorder="1" applyAlignment="1">
      <alignment vertical="center"/>
    </xf>
    <xf numFmtId="0" fontId="44" fillId="0" borderId="24" xfId="2" applyFont="1" applyBorder="1" applyAlignment="1">
      <alignment vertical="center"/>
    </xf>
    <xf numFmtId="0" fontId="44" fillId="0" borderId="25" xfId="2" applyFont="1" applyBorder="1" applyAlignment="1">
      <alignment vertical="center"/>
    </xf>
    <xf numFmtId="0" fontId="42" fillId="0" borderId="26" xfId="2" applyBorder="1" applyAlignment="1">
      <alignment vertical="center"/>
    </xf>
    <xf numFmtId="4" fontId="42" fillId="0" borderId="26" xfId="2" applyNumberFormat="1" applyBorder="1" applyAlignment="1">
      <alignment vertical="center"/>
    </xf>
    <xf numFmtId="0" fontId="42" fillId="0" borderId="27" xfId="2" applyBorder="1" applyAlignment="1">
      <alignment vertical="center"/>
    </xf>
    <xf numFmtId="4" fontId="42" fillId="0" borderId="27" xfId="2" applyNumberFormat="1" applyBorder="1" applyAlignment="1">
      <alignment vertical="center"/>
    </xf>
    <xf numFmtId="0" fontId="42" fillId="0" borderId="28" xfId="2" applyBorder="1" applyAlignment="1">
      <alignment vertical="center"/>
    </xf>
    <xf numFmtId="4" fontId="42" fillId="0" borderId="28" xfId="2" applyNumberFormat="1" applyBorder="1" applyAlignment="1">
      <alignment vertical="center"/>
    </xf>
    <xf numFmtId="0" fontId="45" fillId="7" borderId="29" xfId="2" applyFont="1" applyFill="1" applyBorder="1" applyAlignment="1">
      <alignment vertical="center"/>
    </xf>
    <xf numFmtId="4" fontId="45" fillId="7" borderId="30" xfId="2" applyNumberFormat="1" applyFont="1" applyFill="1" applyBorder="1" applyAlignment="1">
      <alignment vertical="center"/>
    </xf>
    <xf numFmtId="4" fontId="45" fillId="7" borderId="31" xfId="2" applyNumberFormat="1" applyFont="1" applyFill="1" applyBorder="1" applyAlignment="1">
      <alignment vertical="center"/>
    </xf>
    <xf numFmtId="0" fontId="45" fillId="7" borderId="32" xfId="2" applyFont="1" applyFill="1" applyBorder="1" applyAlignment="1">
      <alignment vertical="center"/>
    </xf>
    <xf numFmtId="4" fontId="45" fillId="7" borderId="33" xfId="2" applyNumberFormat="1" applyFont="1" applyFill="1" applyBorder="1" applyAlignment="1">
      <alignment vertical="center"/>
    </xf>
    <xf numFmtId="0" fontId="46" fillId="8" borderId="28" xfId="2" applyFont="1" applyFill="1" applyBorder="1" applyAlignment="1">
      <alignment vertical="center" wrapText="1"/>
    </xf>
    <xf numFmtId="0" fontId="41" fillId="0" borderId="0" xfId="2" applyFont="1"/>
    <xf numFmtId="0" fontId="46" fillId="8" borderId="27" xfId="2" applyFont="1" applyFill="1" applyBorder="1" applyAlignment="1">
      <alignment horizontal="center" vertical="center" wrapText="1"/>
    </xf>
    <xf numFmtId="1" fontId="46" fillId="8" borderId="34" xfId="2" applyNumberFormat="1" applyFont="1" applyFill="1" applyBorder="1" applyAlignment="1">
      <alignment horizontal="center" vertical="center" wrapText="1"/>
    </xf>
    <xf numFmtId="168" fontId="46" fillId="8" borderId="27" xfId="2" applyNumberFormat="1" applyFont="1" applyFill="1" applyBorder="1" applyAlignment="1">
      <alignment horizontal="center" vertical="center" wrapText="1"/>
    </xf>
    <xf numFmtId="0" fontId="42" fillId="0" borderId="0" xfId="2"/>
    <xf numFmtId="0" fontId="46" fillId="8" borderId="26" xfId="2" applyFont="1" applyFill="1" applyBorder="1" applyAlignment="1">
      <alignment horizontal="justify" vertical="center" wrapText="1"/>
    </xf>
    <xf numFmtId="2" fontId="46" fillId="8" borderId="28" xfId="2" applyNumberFormat="1" applyFont="1" applyFill="1" applyBorder="1" applyAlignment="1">
      <alignment horizontal="left" vertical="center" wrapText="1" indent="15"/>
    </xf>
    <xf numFmtId="0" fontId="46" fillId="8" borderId="26" xfId="2" applyFont="1" applyFill="1" applyBorder="1" applyAlignment="1">
      <alignment horizontal="center" vertical="center" wrapText="1"/>
    </xf>
    <xf numFmtId="1" fontId="46" fillId="8" borderId="27" xfId="2" applyNumberFormat="1" applyFont="1" applyFill="1" applyBorder="1" applyAlignment="1">
      <alignment horizontal="center" vertical="center" wrapText="1"/>
    </xf>
    <xf numFmtId="168" fontId="46" fillId="8" borderId="35" xfId="2" applyNumberFormat="1" applyFont="1" applyFill="1" applyBorder="1" applyAlignment="1">
      <alignment horizontal="center" vertical="center" wrapText="1"/>
    </xf>
    <xf numFmtId="0" fontId="42" fillId="0" borderId="0" xfId="2" applyAlignment="1">
      <alignment horizontal="justify"/>
    </xf>
    <xf numFmtId="0" fontId="46" fillId="9" borderId="36" xfId="2" applyFont="1" applyFill="1" applyBorder="1" applyAlignment="1">
      <alignment horizontal="center" vertical="center" wrapText="1"/>
    </xf>
    <xf numFmtId="0" fontId="46" fillId="9" borderId="36" xfId="2" applyFont="1" applyFill="1" applyBorder="1" applyAlignment="1">
      <alignment horizontal="center" vertical="center"/>
    </xf>
    <xf numFmtId="1" fontId="46" fillId="9" borderId="36" xfId="2" applyNumberFormat="1" applyFont="1" applyFill="1" applyBorder="1" applyAlignment="1">
      <alignment horizontal="center" vertical="center" wrapText="1"/>
    </xf>
    <xf numFmtId="0" fontId="46" fillId="9" borderId="37" xfId="2" applyFont="1" applyFill="1" applyBorder="1" applyAlignment="1">
      <alignment horizontal="center" vertical="center" wrapText="1"/>
    </xf>
    <xf numFmtId="0" fontId="42" fillId="0" borderId="0" xfId="2" applyAlignment="1">
      <alignment horizontal="left"/>
    </xf>
    <xf numFmtId="0" fontId="46" fillId="9" borderId="38" xfId="2" applyFont="1" applyFill="1" applyBorder="1" applyAlignment="1">
      <alignment horizontal="center" vertical="center" wrapText="1"/>
    </xf>
    <xf numFmtId="0" fontId="47" fillId="9" borderId="39" xfId="2" applyFont="1" applyFill="1" applyBorder="1" applyAlignment="1">
      <alignment horizontal="center" vertical="center"/>
    </xf>
    <xf numFmtId="0" fontId="46" fillId="9" borderId="39" xfId="2" applyFont="1" applyFill="1" applyBorder="1" applyAlignment="1">
      <alignment horizontal="center" vertical="center" wrapText="1"/>
    </xf>
    <xf numFmtId="1" fontId="46" fillId="9" borderId="39" xfId="2" applyNumberFormat="1" applyFont="1" applyFill="1" applyBorder="1" applyAlignment="1">
      <alignment horizontal="center" vertical="center" wrapText="1"/>
    </xf>
    <xf numFmtId="0" fontId="46" fillId="9" borderId="39" xfId="2" applyFont="1" applyFill="1" applyBorder="1" applyAlignment="1">
      <alignment horizontal="center" vertical="center"/>
    </xf>
    <xf numFmtId="0" fontId="46" fillId="9" borderId="40" xfId="2" applyFont="1" applyFill="1" applyBorder="1" applyAlignment="1">
      <alignment horizontal="center" vertical="center" wrapText="1"/>
    </xf>
    <xf numFmtId="0" fontId="42" fillId="0" borderId="41" xfId="2" applyBorder="1" applyAlignment="1">
      <alignment horizontal="center" vertical="center" wrapText="1"/>
    </xf>
    <xf numFmtId="0" fontId="48" fillId="0" borderId="41" xfId="2" applyFont="1" applyBorder="1" applyAlignment="1">
      <alignment vertical="center" wrapText="1"/>
    </xf>
    <xf numFmtId="1" fontId="42" fillId="0" borderId="27" xfId="2" applyNumberFormat="1" applyBorder="1" applyAlignment="1">
      <alignment vertical="center" wrapText="1"/>
    </xf>
    <xf numFmtId="3" fontId="42" fillId="0" borderId="41" xfId="2" applyNumberFormat="1" applyBorder="1" applyAlignment="1">
      <alignment vertical="center" wrapText="1"/>
    </xf>
    <xf numFmtId="3" fontId="42" fillId="0" borderId="42" xfId="2" applyNumberFormat="1" applyBorder="1" applyAlignment="1">
      <alignment vertical="center" wrapText="1"/>
    </xf>
    <xf numFmtId="0" fontId="44" fillId="0" borderId="41" xfId="2" applyFont="1" applyBorder="1" applyAlignment="1">
      <alignment vertical="center" wrapText="1"/>
    </xf>
    <xf numFmtId="0" fontId="49" fillId="0" borderId="27" xfId="2" applyFont="1" applyBorder="1"/>
    <xf numFmtId="3" fontId="42" fillId="5" borderId="41" xfId="2" applyNumberFormat="1" applyFill="1" applyBorder="1" applyAlignment="1" applyProtection="1">
      <alignment vertical="center" wrapText="1"/>
      <protection locked="0"/>
    </xf>
    <xf numFmtId="0" fontId="49" fillId="0" borderId="39" xfId="2" applyFont="1" applyBorder="1"/>
    <xf numFmtId="0" fontId="42" fillId="0" borderId="41" xfId="2" applyBorder="1" applyAlignment="1">
      <alignment vertical="center" wrapText="1"/>
    </xf>
    <xf numFmtId="0" fontId="42" fillId="5" borderId="0" xfId="2" applyFill="1" applyProtection="1">
      <protection locked="0"/>
    </xf>
    <xf numFmtId="0" fontId="42" fillId="0" borderId="41" xfId="2" applyBorder="1" applyAlignment="1">
      <alignment horizontal="center" vertical="center"/>
    </xf>
    <xf numFmtId="0" fontId="42" fillId="0" borderId="41" xfId="2" applyBorder="1" applyAlignment="1">
      <alignment vertical="center"/>
    </xf>
    <xf numFmtId="1" fontId="42" fillId="0" borderId="27" xfId="2" applyNumberFormat="1" applyBorder="1" applyAlignment="1">
      <alignment vertical="center"/>
    </xf>
    <xf numFmtId="3" fontId="42" fillId="5" borderId="41" xfId="2" applyNumberFormat="1" applyFill="1" applyBorder="1" applyAlignment="1" applyProtection="1">
      <alignment vertical="center"/>
      <protection locked="0"/>
    </xf>
    <xf numFmtId="3" fontId="42" fillId="0" borderId="41" xfId="2" applyNumberFormat="1" applyBorder="1" applyAlignment="1">
      <alignment vertical="center"/>
    </xf>
    <xf numFmtId="0" fontId="44" fillId="0" borderId="27" xfId="2" applyFont="1" applyBorder="1"/>
    <xf numFmtId="0" fontId="42" fillId="0" borderId="27" xfId="2" applyBorder="1" applyAlignment="1">
      <alignment horizontal="center"/>
    </xf>
    <xf numFmtId="1" fontId="42" fillId="0" borderId="27" xfId="2" applyNumberFormat="1" applyBorder="1"/>
    <xf numFmtId="0" fontId="42" fillId="0" borderId="27" xfId="2" applyBorder="1"/>
    <xf numFmtId="0" fontId="49" fillId="0" borderId="27" xfId="2" applyFont="1" applyBorder="1" applyAlignment="1">
      <alignment wrapText="1"/>
    </xf>
    <xf numFmtId="0" fontId="46" fillId="9" borderId="27" xfId="2" applyFont="1" applyFill="1" applyBorder="1" applyAlignment="1">
      <alignment horizontal="center" vertical="center" wrapText="1"/>
    </xf>
    <xf numFmtId="0" fontId="47" fillId="9" borderId="28" xfId="2" applyFont="1" applyFill="1" applyBorder="1" applyAlignment="1">
      <alignment horizontal="center" vertical="center"/>
    </xf>
    <xf numFmtId="0" fontId="46" fillId="9" borderId="28" xfId="2" applyFont="1" applyFill="1" applyBorder="1" applyAlignment="1">
      <alignment horizontal="center" vertical="center" wrapText="1"/>
    </xf>
    <xf numFmtId="1" fontId="46" fillId="9" borderId="43" xfId="2" applyNumberFormat="1" applyFont="1" applyFill="1" applyBorder="1" applyAlignment="1">
      <alignment horizontal="center" vertical="center" wrapText="1"/>
    </xf>
    <xf numFmtId="3" fontId="42" fillId="0" borderId="44" xfId="2" applyNumberFormat="1" applyBorder="1" applyAlignment="1">
      <alignment vertical="center" wrapText="1"/>
    </xf>
    <xf numFmtId="0" fontId="42" fillId="0" borderId="35" xfId="2" applyBorder="1"/>
    <xf numFmtId="3" fontId="42" fillId="5" borderId="45" xfId="2" applyNumberFormat="1" applyFill="1" applyBorder="1" applyAlignment="1" applyProtection="1">
      <alignment vertical="center" wrapText="1"/>
      <protection locked="0"/>
    </xf>
    <xf numFmtId="3" fontId="42" fillId="5" borderId="46" xfId="2" applyNumberFormat="1" applyFill="1" applyBorder="1" applyAlignment="1" applyProtection="1">
      <alignment vertical="center" wrapText="1"/>
      <protection locked="0"/>
    </xf>
    <xf numFmtId="0" fontId="42" fillId="0" borderId="26" xfId="2" applyBorder="1"/>
    <xf numFmtId="0" fontId="42" fillId="0" borderId="26" xfId="2" applyBorder="1" applyAlignment="1">
      <alignment horizontal="center"/>
    </xf>
    <xf numFmtId="1" fontId="42" fillId="0" borderId="26" xfId="2" applyNumberFormat="1" applyBorder="1"/>
    <xf numFmtId="0" fontId="47" fillId="9" borderId="27" xfId="2" applyFont="1" applyFill="1" applyBorder="1" applyAlignment="1">
      <alignment horizontal="center" vertical="center"/>
    </xf>
    <xf numFmtId="1" fontId="46" fillId="9" borderId="27" xfId="2" applyNumberFormat="1" applyFont="1" applyFill="1" applyBorder="1" applyAlignment="1">
      <alignment horizontal="center" vertical="center" wrapText="1"/>
    </xf>
    <xf numFmtId="3" fontId="42" fillId="0" borderId="47" xfId="2" applyNumberFormat="1" applyBorder="1" applyAlignment="1">
      <alignment vertical="center" wrapText="1"/>
    </xf>
    <xf numFmtId="0" fontId="47" fillId="0" borderId="27" xfId="2" applyFont="1" applyBorder="1"/>
    <xf numFmtId="0" fontId="47" fillId="0" borderId="27" xfId="2" applyFont="1" applyBorder="1" applyAlignment="1">
      <alignment horizontal="center"/>
    </xf>
    <xf numFmtId="1" fontId="47" fillId="0" borderId="27" xfId="2" applyNumberFormat="1" applyFont="1" applyBorder="1"/>
    <xf numFmtId="3" fontId="47" fillId="0" borderId="27" xfId="2" applyNumberFormat="1" applyFont="1" applyBorder="1"/>
    <xf numFmtId="0" fontId="47" fillId="0" borderId="0" xfId="2" applyFont="1"/>
    <xf numFmtId="1" fontId="42" fillId="0" borderId="0" xfId="2" applyNumberFormat="1"/>
    <xf numFmtId="0" fontId="42" fillId="0" borderId="0" xfId="2" applyAlignment="1">
      <alignment horizontal="center"/>
    </xf>
    <xf numFmtId="3" fontId="42" fillId="0" borderId="0" xfId="2" applyNumberFormat="1" applyAlignment="1">
      <alignment vertical="center" wrapText="1"/>
    </xf>
    <xf numFmtId="0" fontId="46" fillId="8" borderId="28" xfId="2" applyFont="1" applyFill="1" applyBorder="1" applyAlignment="1">
      <alignment vertical="center"/>
    </xf>
    <xf numFmtId="0" fontId="50" fillId="8" borderId="27" xfId="2" applyFont="1" applyFill="1" applyBorder="1" applyAlignment="1">
      <alignment horizontal="center" vertical="center"/>
    </xf>
    <xf numFmtId="1" fontId="50" fillId="8" borderId="34" xfId="2" applyNumberFormat="1" applyFont="1" applyFill="1" applyBorder="1" applyAlignment="1">
      <alignment horizontal="center" vertical="center"/>
    </xf>
    <xf numFmtId="168" fontId="50" fillId="8" borderId="28" xfId="2" applyNumberFormat="1" applyFont="1" applyFill="1" applyBorder="1" applyAlignment="1">
      <alignment horizontal="center" vertical="center"/>
    </xf>
    <xf numFmtId="0" fontId="46" fillId="8" borderId="26" xfId="2" applyFont="1" applyFill="1" applyBorder="1" applyAlignment="1">
      <alignment horizontal="justify" vertical="center"/>
    </xf>
    <xf numFmtId="2" fontId="46" fillId="8" borderId="28" xfId="2" applyNumberFormat="1" applyFont="1" applyFill="1" applyBorder="1" applyAlignment="1">
      <alignment horizontal="left" vertical="center" indent="15"/>
    </xf>
    <xf numFmtId="0" fontId="46" fillId="8" borderId="26" xfId="2" applyFont="1" applyFill="1" applyBorder="1" applyAlignment="1">
      <alignment horizontal="center" vertical="center"/>
    </xf>
    <xf numFmtId="1" fontId="46" fillId="8" borderId="27" xfId="2" applyNumberFormat="1" applyFont="1" applyFill="1" applyBorder="1" applyAlignment="1">
      <alignment horizontal="center" vertical="center"/>
    </xf>
    <xf numFmtId="168" fontId="46" fillId="8" borderId="27" xfId="2" applyNumberFormat="1" applyFont="1" applyFill="1" applyBorder="1" applyAlignment="1">
      <alignment horizontal="center" vertical="center"/>
    </xf>
    <xf numFmtId="168" fontId="46" fillId="8" borderId="35" xfId="2" applyNumberFormat="1" applyFont="1" applyFill="1" applyBorder="1" applyAlignment="1">
      <alignment horizontal="center" vertical="center"/>
    </xf>
    <xf numFmtId="1" fontId="46" fillId="9" borderId="36" xfId="2" applyNumberFormat="1" applyFont="1" applyFill="1" applyBorder="1" applyAlignment="1">
      <alignment horizontal="center" vertical="center"/>
    </xf>
    <xf numFmtId="0" fontId="46" fillId="9" borderId="37" xfId="2" applyFont="1" applyFill="1" applyBorder="1" applyAlignment="1">
      <alignment horizontal="center" vertical="center"/>
    </xf>
    <xf numFmtId="0" fontId="46" fillId="9" borderId="38" xfId="2" applyFont="1" applyFill="1" applyBorder="1" applyAlignment="1">
      <alignment horizontal="center" vertical="center"/>
    </xf>
    <xf numFmtId="1" fontId="46" fillId="9" borderId="39" xfId="2" applyNumberFormat="1" applyFont="1" applyFill="1" applyBorder="1" applyAlignment="1">
      <alignment horizontal="center" vertical="center"/>
    </xf>
    <xf numFmtId="0" fontId="46" fillId="9" borderId="40" xfId="2" applyFont="1" applyFill="1" applyBorder="1" applyAlignment="1">
      <alignment horizontal="center" vertical="center"/>
    </xf>
    <xf numFmtId="0" fontId="48" fillId="0" borderId="41" xfId="2" applyFont="1" applyBorder="1" applyAlignment="1">
      <alignment vertical="center"/>
    </xf>
    <xf numFmtId="3" fontId="42" fillId="0" borderId="42" xfId="2" applyNumberFormat="1" applyBorder="1" applyAlignment="1">
      <alignment vertical="center"/>
    </xf>
    <xf numFmtId="0" fontId="44" fillId="0" borderId="41" xfId="2" applyFont="1" applyBorder="1" applyAlignment="1">
      <alignment vertical="center"/>
    </xf>
    <xf numFmtId="0" fontId="46" fillId="9" borderId="27" xfId="2" applyFont="1" applyFill="1" applyBorder="1" applyAlignment="1">
      <alignment horizontal="center" vertical="center"/>
    </xf>
    <xf numFmtId="0" fontId="46" fillId="9" borderId="28" xfId="2" applyFont="1" applyFill="1" applyBorder="1" applyAlignment="1">
      <alignment horizontal="center" vertical="center"/>
    </xf>
    <xf numFmtId="1" fontId="46" fillId="9" borderId="43" xfId="2" applyNumberFormat="1" applyFont="1" applyFill="1" applyBorder="1" applyAlignment="1">
      <alignment horizontal="center" vertical="center"/>
    </xf>
    <xf numFmtId="3" fontId="42" fillId="0" borderId="44" xfId="2" applyNumberFormat="1" applyBorder="1" applyAlignment="1">
      <alignment vertical="center"/>
    </xf>
    <xf numFmtId="1" fontId="46" fillId="9" borderId="27" xfId="2" applyNumberFormat="1" applyFont="1" applyFill="1" applyBorder="1" applyAlignment="1">
      <alignment horizontal="center" vertical="center"/>
    </xf>
    <xf numFmtId="3" fontId="42" fillId="0" borderId="47" xfId="2" applyNumberFormat="1" applyBorder="1" applyAlignment="1">
      <alignment vertical="center"/>
    </xf>
    <xf numFmtId="3" fontId="47" fillId="0" borderId="26" xfId="2" applyNumberFormat="1" applyFont="1" applyBorder="1"/>
    <xf numFmtId="168" fontId="50" fillId="8" borderId="27" xfId="2" applyNumberFormat="1" applyFont="1" applyFill="1" applyBorder="1" applyAlignment="1">
      <alignment horizontal="center" vertical="center"/>
    </xf>
    <xf numFmtId="2" fontId="50" fillId="8" borderId="28" xfId="2" applyNumberFormat="1" applyFont="1" applyFill="1" applyBorder="1" applyAlignment="1">
      <alignment horizontal="left" vertical="center" indent="15"/>
    </xf>
    <xf numFmtId="0" fontId="42" fillId="0" borderId="0" xfId="2" applyAlignment="1">
      <alignment horizontal="center" vertical="center"/>
    </xf>
    <xf numFmtId="0" fontId="52" fillId="0" borderId="0" xfId="3" applyFont="1" applyAlignment="1">
      <alignment horizontal="left"/>
    </xf>
    <xf numFmtId="0" fontId="51" fillId="0" borderId="0" xfId="3"/>
    <xf numFmtId="0" fontId="53" fillId="0" borderId="0" xfId="3" applyFont="1" applyAlignment="1">
      <alignment horizontal="left"/>
    </xf>
    <xf numFmtId="0" fontId="54" fillId="0" borderId="0" xfId="3" applyFont="1" applyAlignment="1">
      <alignment vertical="center"/>
    </xf>
    <xf numFmtId="0" fontId="55" fillId="0" borderId="0" xfId="3" applyFont="1"/>
    <xf numFmtId="0" fontId="56" fillId="0" borderId="0" xfId="3" applyFont="1" applyAlignment="1">
      <alignment horizontal="left" vertical="center"/>
    </xf>
    <xf numFmtId="0" fontId="54" fillId="0" borderId="0" xfId="3" applyFont="1" applyAlignment="1">
      <alignment horizontal="left"/>
    </xf>
    <xf numFmtId="0" fontId="54" fillId="0" borderId="0" xfId="3" applyFont="1"/>
    <xf numFmtId="14" fontId="51" fillId="0" borderId="0" xfId="3" applyNumberFormat="1"/>
    <xf numFmtId="0" fontId="51" fillId="0" borderId="0" xfId="3" applyAlignment="1">
      <alignment horizontal="left"/>
    </xf>
    <xf numFmtId="169" fontId="57" fillId="0" borderId="0" xfId="3" applyNumberFormat="1" applyFont="1" applyAlignment="1">
      <alignment horizontal="left"/>
    </xf>
    <xf numFmtId="0" fontId="58" fillId="0" borderId="0" xfId="3" applyFont="1"/>
    <xf numFmtId="0" fontId="58" fillId="0" borderId="0" xfId="3" applyFont="1" applyAlignment="1">
      <alignment horizontal="center"/>
    </xf>
    <xf numFmtId="0" fontId="59" fillId="0" borderId="0" xfId="3" applyFont="1" applyAlignment="1">
      <alignment horizontal="center"/>
    </xf>
    <xf numFmtId="0" fontId="60" fillId="0" borderId="48" xfId="3" applyFont="1" applyBorder="1" applyAlignment="1">
      <alignment horizontal="center"/>
    </xf>
    <xf numFmtId="0" fontId="60" fillId="0" borderId="49" xfId="3" applyFont="1" applyBorder="1" applyAlignment="1">
      <alignment horizontal="left"/>
    </xf>
    <xf numFmtId="0" fontId="51" fillId="0" borderId="49" xfId="3" applyBorder="1"/>
    <xf numFmtId="4" fontId="60" fillId="0" borderId="50" xfId="3" applyNumberFormat="1" applyFont="1" applyBorder="1"/>
    <xf numFmtId="0" fontId="60" fillId="0" borderId="51" xfId="3" applyFont="1" applyBorder="1" applyAlignment="1">
      <alignment horizontal="center"/>
    </xf>
    <xf numFmtId="0" fontId="60" fillId="0" borderId="0" xfId="3" applyFont="1"/>
    <xf numFmtId="4" fontId="60" fillId="0" borderId="52" xfId="3" applyNumberFormat="1" applyFont="1" applyBorder="1"/>
    <xf numFmtId="0" fontId="60" fillId="0" borderId="53" xfId="3" applyFont="1" applyBorder="1" applyAlignment="1">
      <alignment horizontal="center"/>
    </xf>
    <xf numFmtId="0" fontId="60" fillId="0" borderId="54" xfId="3" applyFont="1" applyBorder="1"/>
    <xf numFmtId="0" fontId="51" fillId="0" borderId="54" xfId="3" applyBorder="1"/>
    <xf numFmtId="0" fontId="60" fillId="0" borderId="55" xfId="3" applyFont="1" applyBorder="1" applyAlignment="1">
      <alignment horizontal="center"/>
    </xf>
    <xf numFmtId="0" fontId="60" fillId="0" borderId="56" xfId="3" applyFont="1" applyBorder="1"/>
    <xf numFmtId="0" fontId="51" fillId="0" borderId="56" xfId="3" applyBorder="1"/>
    <xf numFmtId="0" fontId="60" fillId="0" borderId="57" xfId="3" applyFont="1" applyBorder="1" applyAlignment="1">
      <alignment horizontal="center"/>
    </xf>
    <xf numFmtId="0" fontId="60" fillId="0" borderId="58" xfId="3" applyFont="1" applyBorder="1" applyAlignment="1">
      <alignment wrapText="1"/>
    </xf>
    <xf numFmtId="0" fontId="51" fillId="0" borderId="58" xfId="3" applyBorder="1"/>
    <xf numFmtId="4" fontId="60" fillId="5" borderId="59" xfId="3" applyNumberFormat="1" applyFont="1" applyFill="1" applyBorder="1" applyProtection="1">
      <protection locked="0"/>
    </xf>
    <xf numFmtId="0" fontId="51" fillId="0" borderId="60" xfId="3" applyBorder="1" applyAlignment="1">
      <alignment horizontal="center"/>
    </xf>
    <xf numFmtId="0" fontId="57" fillId="0" borderId="56" xfId="3" applyFont="1" applyBorder="1"/>
    <xf numFmtId="4" fontId="60" fillId="0" borderId="61" xfId="3" applyNumberFormat="1" applyFont="1" applyBorder="1"/>
    <xf numFmtId="0" fontId="60" fillId="0" borderId="35" xfId="3" applyFont="1" applyBorder="1" applyAlignment="1">
      <alignment horizontal="center"/>
    </xf>
    <xf numFmtId="0" fontId="51" fillId="0" borderId="34" xfId="3" applyBorder="1"/>
    <xf numFmtId="4" fontId="60" fillId="0" borderId="27" xfId="3" applyNumberFormat="1" applyFont="1" applyBorder="1"/>
    <xf numFmtId="0" fontId="60" fillId="0" borderId="60" xfId="3" applyFont="1" applyBorder="1" applyAlignment="1">
      <alignment horizontal="center"/>
    </xf>
    <xf numFmtId="0" fontId="60" fillId="0" borderId="61" xfId="3" applyFont="1" applyBorder="1"/>
    <xf numFmtId="4" fontId="60" fillId="5" borderId="27" xfId="3" applyNumberFormat="1" applyFont="1" applyFill="1" applyBorder="1" applyProtection="1">
      <protection locked="0"/>
    </xf>
    <xf numFmtId="4" fontId="60" fillId="0" borderId="62" xfId="3" applyNumberFormat="1" applyFont="1" applyBorder="1"/>
    <xf numFmtId="0" fontId="60" fillId="0" borderId="0" xfId="3" applyFont="1" applyAlignment="1">
      <alignment horizontal="center"/>
    </xf>
    <xf numFmtId="0" fontId="58" fillId="10" borderId="0" xfId="3" applyFont="1" applyFill="1"/>
    <xf numFmtId="4" fontId="58" fillId="10" borderId="63" xfId="3" applyNumberFormat="1" applyFont="1" applyFill="1" applyBorder="1"/>
    <xf numFmtId="170" fontId="60" fillId="0" borderId="0" xfId="3" applyNumberFormat="1" applyFont="1"/>
    <xf numFmtId="170" fontId="60" fillId="0" borderId="0" xfId="3" applyNumberFormat="1" applyFont="1" applyAlignment="1">
      <alignment horizontal="left"/>
    </xf>
    <xf numFmtId="0" fontId="61" fillId="0" borderId="0" xfId="3" applyFont="1"/>
    <xf numFmtId="0" fontId="51" fillId="0" borderId="0" xfId="3" applyAlignment="1">
      <alignment horizontal="center"/>
    </xf>
    <xf numFmtId="0" fontId="51" fillId="0" borderId="0" xfId="3" applyAlignment="1">
      <alignment horizontal="right"/>
    </xf>
    <xf numFmtId="170" fontId="57" fillId="0" borderId="0" xfId="3" applyNumberFormat="1" applyFont="1" applyAlignment="1">
      <alignment horizontal="left"/>
    </xf>
    <xf numFmtId="8" fontId="63" fillId="0" borderId="0" xfId="3" applyNumberFormat="1" applyFont="1" applyAlignment="1">
      <alignment horizontal="right"/>
    </xf>
    <xf numFmtId="0" fontId="63" fillId="0" borderId="0" xfId="3" applyFont="1"/>
    <xf numFmtId="0" fontId="60" fillId="0" borderId="0" xfId="3" applyFont="1" applyAlignment="1">
      <alignment horizontal="left"/>
    </xf>
    <xf numFmtId="0" fontId="58" fillId="0" borderId="0" xfId="3" applyFont="1" applyAlignment="1">
      <alignment horizontal="left"/>
    </xf>
    <xf numFmtId="0" fontId="62" fillId="0" borderId="0" xfId="3" applyFont="1" applyAlignment="1">
      <alignment horizontal="left"/>
    </xf>
    <xf numFmtId="49" fontId="62" fillId="0" borderId="0" xfId="3" applyNumberFormat="1" applyFont="1" applyAlignment="1">
      <alignment horizontal="left"/>
    </xf>
    <xf numFmtId="0" fontId="51" fillId="0" borderId="0" xfId="3" applyAlignment="1">
      <alignment vertical="center"/>
    </xf>
    <xf numFmtId="0" fontId="64" fillId="0" borderId="0" xfId="3" applyFont="1" applyAlignment="1">
      <alignment vertical="center"/>
    </xf>
    <xf numFmtId="0" fontId="65" fillId="0" borderId="0" xfId="3" applyFont="1" applyAlignment="1">
      <alignment horizontal="left" vertical="center"/>
    </xf>
    <xf numFmtId="0" fontId="64" fillId="0" borderId="0" xfId="3" applyFont="1" applyAlignment="1">
      <alignment horizontal="left" vertical="center"/>
    </xf>
    <xf numFmtId="0" fontId="51" fillId="0" borderId="0" xfId="3" applyAlignment="1">
      <alignment horizontal="center" vertical="center"/>
    </xf>
    <xf numFmtId="171" fontId="51" fillId="0" borderId="0" xfId="3" applyNumberFormat="1" applyAlignment="1">
      <alignment horizontal="right"/>
    </xf>
    <xf numFmtId="0" fontId="58" fillId="10" borderId="27" xfId="3" applyFont="1" applyFill="1" applyBorder="1" applyAlignment="1">
      <alignment horizontal="center" vertical="center"/>
    </xf>
    <xf numFmtId="171" fontId="58" fillId="10" borderId="27" xfId="3" applyNumberFormat="1" applyFont="1" applyFill="1" applyBorder="1" applyAlignment="1">
      <alignment horizontal="center" vertical="center"/>
    </xf>
    <xf numFmtId="49" fontId="60" fillId="0" borderId="27" xfId="3" applyNumberFormat="1" applyFont="1" applyBorder="1" applyAlignment="1">
      <alignment horizontal="center" vertical="center"/>
    </xf>
    <xf numFmtId="0" fontId="58" fillId="0" borderId="27" xfId="3" applyFont="1" applyBorder="1" applyAlignment="1">
      <alignment vertical="center" wrapText="1"/>
    </xf>
    <xf numFmtId="0" fontId="60" fillId="0" borderId="27" xfId="3" applyFont="1" applyBorder="1" applyAlignment="1">
      <alignment horizontal="center" vertical="center"/>
    </xf>
    <xf numFmtId="0" fontId="60" fillId="0" borderId="27" xfId="3" applyFont="1" applyBorder="1" applyAlignment="1">
      <alignment vertical="center"/>
    </xf>
    <xf numFmtId="172" fontId="60" fillId="5" borderId="27" xfId="3" applyNumberFormat="1" applyFont="1" applyFill="1" applyBorder="1" applyAlignment="1" applyProtection="1">
      <alignment vertical="center"/>
      <protection locked="0"/>
    </xf>
    <xf numFmtId="4" fontId="60" fillId="0" borderId="27" xfId="3" applyNumberFormat="1" applyFont="1" applyBorder="1" applyAlignment="1">
      <alignment vertical="center"/>
    </xf>
    <xf numFmtId="0" fontId="66" fillId="0" borderId="0" xfId="3" applyFont="1" applyAlignment="1">
      <alignment horizontal="justify" vertical="center"/>
    </xf>
    <xf numFmtId="0" fontId="68" fillId="0" borderId="27" xfId="3" applyFont="1" applyBorder="1" applyAlignment="1">
      <alignment horizontal="center" vertical="center" wrapText="1"/>
    </xf>
    <xf numFmtId="0" fontId="60" fillId="0" borderId="27" xfId="3" applyFont="1" applyBorder="1" applyAlignment="1">
      <alignment vertical="center" wrapText="1"/>
    </xf>
    <xf numFmtId="0" fontId="60" fillId="0" borderId="27" xfId="3" applyFont="1" applyBorder="1" applyAlignment="1">
      <alignment horizontal="center" vertical="center" wrapText="1"/>
    </xf>
    <xf numFmtId="49" fontId="60" fillId="0" borderId="0" xfId="3" applyNumberFormat="1" applyFont="1" applyAlignment="1">
      <alignment horizontal="center" vertical="center"/>
    </xf>
    <xf numFmtId="0" fontId="58" fillId="0" borderId="0" xfId="3" applyFont="1" applyAlignment="1">
      <alignment vertical="center" wrapText="1"/>
    </xf>
    <xf numFmtId="0" fontId="60" fillId="0" borderId="0" xfId="3" applyFont="1" applyAlignment="1">
      <alignment horizontal="center" vertical="center"/>
    </xf>
    <xf numFmtId="0" fontId="60" fillId="0" borderId="0" xfId="3" applyFont="1" applyAlignment="1">
      <alignment vertical="center"/>
    </xf>
    <xf numFmtId="169" fontId="60" fillId="0" borderId="0" xfId="3" applyNumberFormat="1" applyFont="1" applyAlignment="1">
      <alignment vertical="center"/>
    </xf>
    <xf numFmtId="4" fontId="60" fillId="0" borderId="0" xfId="3" applyNumberFormat="1" applyFont="1" applyAlignment="1">
      <alignment vertical="center"/>
    </xf>
    <xf numFmtId="0" fontId="60" fillId="0" borderId="0" xfId="3" applyFont="1" applyAlignment="1">
      <alignment horizontal="center" vertical="center" wrapText="1"/>
    </xf>
    <xf numFmtId="4" fontId="60" fillId="5" borderId="27" xfId="3" applyNumberFormat="1" applyFont="1" applyFill="1" applyBorder="1" applyAlignment="1" applyProtection="1">
      <alignment vertical="center"/>
      <protection locked="0"/>
    </xf>
    <xf numFmtId="169" fontId="60" fillId="0" borderId="27" xfId="3" applyNumberFormat="1" applyFont="1" applyBorder="1" applyAlignment="1">
      <alignment vertical="center"/>
    </xf>
    <xf numFmtId="170" fontId="60" fillId="0" borderId="0" xfId="3" applyNumberFormat="1" applyFont="1" applyAlignment="1">
      <alignment vertical="center"/>
    </xf>
    <xf numFmtId="0" fontId="58" fillId="0" borderId="27" xfId="3" applyFont="1" applyBorder="1" applyAlignment="1">
      <alignment vertical="center"/>
    </xf>
    <xf numFmtId="170" fontId="60" fillId="0" borderId="27" xfId="3" applyNumberFormat="1" applyFont="1" applyBorder="1" applyAlignment="1">
      <alignment horizontal="center" vertical="center"/>
    </xf>
    <xf numFmtId="170" fontId="60" fillId="0" borderId="0" xfId="3" applyNumberFormat="1" applyFont="1" applyAlignment="1">
      <alignment horizontal="center" vertical="center"/>
    </xf>
    <xf numFmtId="170" fontId="60" fillId="0" borderId="27" xfId="3" applyNumberFormat="1" applyFont="1" applyBorder="1" applyAlignment="1">
      <alignment horizontal="center" vertical="center" wrapText="1"/>
    </xf>
    <xf numFmtId="0" fontId="60" fillId="0" borderId="0" xfId="3" applyFont="1" applyAlignment="1">
      <alignment vertical="center" wrapText="1"/>
    </xf>
    <xf numFmtId="0" fontId="60" fillId="0" borderId="27" xfId="3" applyFont="1" applyBorder="1" applyAlignment="1">
      <alignment horizontal="left" vertical="center"/>
    </xf>
    <xf numFmtId="0" fontId="60" fillId="10" borderId="27" xfId="4" applyFill="1" applyBorder="1" applyAlignment="1" applyProtection="1">
      <alignment horizontal="center" vertical="center"/>
      <protection hidden="1"/>
    </xf>
    <xf numFmtId="0" fontId="69" fillId="11" borderId="27" xfId="4" applyFont="1" applyFill="1" applyBorder="1" applyAlignment="1" applyProtection="1">
      <alignment vertical="center"/>
      <protection hidden="1"/>
    </xf>
    <xf numFmtId="0" fontId="60" fillId="10" borderId="27" xfId="4" applyFill="1" applyBorder="1" applyAlignment="1" applyProtection="1">
      <alignment horizontal="right" vertical="center"/>
      <protection hidden="1"/>
    </xf>
    <xf numFmtId="0" fontId="60" fillId="10" borderId="27" xfId="4" applyFill="1" applyBorder="1" applyAlignment="1" applyProtection="1">
      <alignment horizontal="left" vertical="center"/>
      <protection hidden="1"/>
    </xf>
    <xf numFmtId="169" fontId="60" fillId="10" borderId="27" xfId="4" applyNumberFormat="1" applyFill="1" applyBorder="1" applyAlignment="1">
      <alignment horizontal="center" vertical="center"/>
    </xf>
    <xf numFmtId="4" fontId="69" fillId="10" borderId="27" xfId="4" applyNumberFormat="1" applyFont="1" applyFill="1" applyBorder="1" applyAlignment="1">
      <alignment horizontal="center" vertical="center"/>
    </xf>
    <xf numFmtId="169" fontId="60" fillId="0" borderId="0" xfId="3" applyNumberFormat="1" applyFont="1" applyAlignment="1">
      <alignment horizontal="right" vertical="center"/>
    </xf>
    <xf numFmtId="0" fontId="51" fillId="0" borderId="0" xfId="3" applyAlignment="1">
      <alignment horizontal="right" vertical="center"/>
    </xf>
    <xf numFmtId="0" fontId="60" fillId="0" borderId="0" xfId="3" applyFont="1" applyAlignment="1">
      <alignment horizontal="right" vertical="center"/>
    </xf>
    <xf numFmtId="4" fontId="51" fillId="0" borderId="0" xfId="3" applyNumberFormat="1" applyAlignment="1">
      <alignment horizontal="right"/>
    </xf>
    <xf numFmtId="4" fontId="70" fillId="0" borderId="0" xfId="3" applyNumberFormat="1" applyFont="1" applyAlignment="1">
      <alignment horizontal="right"/>
    </xf>
    <xf numFmtId="4" fontId="58" fillId="10" borderId="27" xfId="3" applyNumberFormat="1" applyFont="1" applyFill="1" applyBorder="1" applyAlignment="1">
      <alignment horizontal="center" vertical="center"/>
    </xf>
    <xf numFmtId="0" fontId="58" fillId="0" borderId="27" xfId="3" applyFont="1" applyBorder="1" applyAlignment="1">
      <alignment horizontal="center" vertical="center" wrapText="1"/>
    </xf>
    <xf numFmtId="0" fontId="60" fillId="0" borderId="27" xfId="3" applyFont="1" applyBorder="1" applyAlignment="1">
      <alignment horizontal="left" vertical="center" wrapText="1"/>
    </xf>
    <xf numFmtId="0" fontId="60" fillId="0" borderId="0" xfId="3" applyFont="1" applyAlignment="1">
      <alignment horizontal="left" vertical="center" wrapText="1"/>
    </xf>
    <xf numFmtId="0" fontId="60" fillId="0" borderId="0" xfId="3" applyFont="1" applyAlignment="1">
      <alignment horizontal="left" vertical="center"/>
    </xf>
    <xf numFmtId="0" fontId="58" fillId="0" borderId="0" xfId="3" applyFont="1" applyAlignment="1">
      <alignment horizontal="center" vertical="center" wrapText="1"/>
    </xf>
    <xf numFmtId="0" fontId="58" fillId="0" borderId="27" xfId="3" applyFont="1" applyBorder="1" applyAlignment="1">
      <alignment horizontal="left" vertical="center" wrapText="1"/>
    </xf>
    <xf numFmtId="0" fontId="58" fillId="0" borderId="0" xfId="3" applyFont="1" applyAlignment="1">
      <alignment horizontal="left" vertical="center" wrapText="1"/>
    </xf>
    <xf numFmtId="49" fontId="60" fillId="0" borderId="28" xfId="3" applyNumberFormat="1" applyFont="1" applyBorder="1" applyAlignment="1">
      <alignment horizontal="center" vertical="center"/>
    </xf>
    <xf numFmtId="0" fontId="60" fillId="0" borderId="28" xfId="3" applyFont="1" applyBorder="1" applyAlignment="1">
      <alignment horizontal="center" vertical="center" wrapText="1"/>
    </xf>
    <xf numFmtId="0" fontId="58" fillId="0" borderId="0" xfId="3" applyFont="1" applyAlignment="1">
      <alignment vertical="center"/>
    </xf>
    <xf numFmtId="4" fontId="60" fillId="0" borderId="64" xfId="3" applyNumberFormat="1" applyFont="1" applyBorder="1" applyAlignment="1">
      <alignment horizontal="right" vertical="center"/>
    </xf>
    <xf numFmtId="0" fontId="72" fillId="0" borderId="65" xfId="3" applyFont="1" applyBorder="1" applyAlignment="1">
      <alignment horizontal="center" vertical="center"/>
    </xf>
    <xf numFmtId="0" fontId="72" fillId="0" borderId="66" xfId="3" applyFont="1" applyBorder="1" applyAlignment="1">
      <alignment horizontal="left" vertical="center"/>
    </xf>
    <xf numFmtId="4" fontId="60" fillId="5" borderId="27" xfId="3" applyNumberFormat="1" applyFont="1" applyFill="1" applyBorder="1" applyAlignment="1" applyProtection="1">
      <alignment horizontal="center" vertical="center"/>
      <protection locked="0"/>
    </xf>
    <xf numFmtId="4" fontId="60" fillId="0" borderId="67" xfId="3" applyNumberFormat="1" applyFont="1" applyBorder="1" applyAlignment="1">
      <alignment horizontal="right" vertical="center"/>
    </xf>
    <xf numFmtId="0" fontId="69" fillId="11" borderId="27" xfId="4" applyFont="1" applyFill="1" applyBorder="1" applyAlignment="1" applyProtection="1">
      <alignment horizontal="left" vertical="center"/>
      <protection hidden="1"/>
    </xf>
    <xf numFmtId="4" fontId="60" fillId="10" borderId="27" xfId="4" applyNumberFormat="1" applyFill="1" applyBorder="1" applyAlignment="1">
      <alignment horizontal="center" vertical="center"/>
    </xf>
    <xf numFmtId="4" fontId="60" fillId="0" borderId="0" xfId="3" applyNumberFormat="1" applyFont="1" applyAlignment="1">
      <alignment horizontal="right" vertical="center"/>
    </xf>
    <xf numFmtId="4" fontId="51" fillId="0" borderId="0" xfId="3" applyNumberFormat="1" applyAlignment="1">
      <alignment horizontal="right" vertical="center"/>
    </xf>
    <xf numFmtId="170" fontId="58" fillId="0" borderId="0" xfId="3" applyNumberFormat="1" applyFont="1" applyAlignment="1">
      <alignment horizontal="center" vertical="center"/>
    </xf>
    <xf numFmtId="4" fontId="58" fillId="0" borderId="0" xfId="3" applyNumberFormat="1" applyFont="1" applyAlignment="1">
      <alignment vertical="center"/>
    </xf>
    <xf numFmtId="4" fontId="69" fillId="10" borderId="27" xfId="4" applyNumberFormat="1" applyFont="1" applyFill="1" applyBorder="1" applyAlignment="1" applyProtection="1">
      <alignment horizontal="center" vertical="center"/>
      <protection locked="0"/>
    </xf>
    <xf numFmtId="4" fontId="60" fillId="10" borderId="27" xfId="4" applyNumberFormat="1" applyFill="1" applyBorder="1" applyAlignment="1" applyProtection="1">
      <alignment horizontal="center" vertical="center"/>
      <protection locked="0"/>
    </xf>
    <xf numFmtId="0" fontId="73" fillId="0" borderId="0" xfId="3" applyFont="1" applyAlignment="1">
      <alignment horizontal="center" vertical="center" wrapText="1"/>
    </xf>
    <xf numFmtId="0" fontId="73" fillId="0" borderId="27" xfId="3" applyFont="1" applyBorder="1" applyAlignment="1">
      <alignment horizontal="center" vertical="center" wrapText="1"/>
    </xf>
    <xf numFmtId="0" fontId="66" fillId="0" borderId="27" xfId="5" applyFont="1" applyBorder="1" applyAlignment="1">
      <alignment horizontal="left" vertical="center" wrapText="1"/>
    </xf>
    <xf numFmtId="0" fontId="72" fillId="0" borderId="27" xfId="3" applyFont="1" applyBorder="1" applyAlignment="1">
      <alignment horizontal="center" vertical="center"/>
    </xf>
    <xf numFmtId="49" fontId="60" fillId="0" borderId="26" xfId="3" applyNumberFormat="1" applyFont="1" applyBorder="1" applyAlignment="1">
      <alignment horizontal="center" vertical="center"/>
    </xf>
    <xf numFmtId="0" fontId="58" fillId="0" borderId="26" xfId="3" applyFont="1" applyBorder="1" applyAlignment="1">
      <alignment vertical="center" wrapText="1"/>
    </xf>
    <xf numFmtId="0" fontId="60" fillId="0" borderId="26" xfId="3" applyFont="1" applyBorder="1" applyAlignment="1">
      <alignment horizontal="center" vertical="center"/>
    </xf>
    <xf numFmtId="0" fontId="60" fillId="0" borderId="26" xfId="3" applyFont="1" applyBorder="1" applyAlignment="1">
      <alignment vertical="center"/>
    </xf>
    <xf numFmtId="4" fontId="60" fillId="5" borderId="26" xfId="3" applyNumberFormat="1" applyFont="1" applyFill="1" applyBorder="1" applyAlignment="1" applyProtection="1">
      <alignment vertical="center"/>
      <protection locked="0"/>
    </xf>
    <xf numFmtId="4" fontId="60" fillId="0" borderId="26" xfId="3" applyNumberFormat="1" applyFont="1" applyBorder="1" applyAlignment="1">
      <alignment vertical="center"/>
    </xf>
    <xf numFmtId="170" fontId="60" fillId="0" borderId="26" xfId="3" applyNumberFormat="1" applyFont="1" applyBorder="1" applyAlignment="1">
      <alignment horizontal="center" vertical="center"/>
    </xf>
    <xf numFmtId="0" fontId="58" fillId="10" borderId="27" xfId="3" applyFont="1" applyFill="1" applyBorder="1" applyAlignment="1">
      <alignment horizontal="center"/>
    </xf>
    <xf numFmtId="4" fontId="58" fillId="10" borderId="27" xfId="3" applyNumberFormat="1" applyFont="1" applyFill="1" applyBorder="1" applyAlignment="1">
      <alignment horizontal="center"/>
    </xf>
    <xf numFmtId="0" fontId="64" fillId="0" borderId="0" xfId="3" applyFont="1" applyAlignment="1">
      <alignment horizontal="center" vertical="center"/>
    </xf>
    <xf numFmtId="0" fontId="60" fillId="0" borderId="0" xfId="4" applyAlignment="1">
      <alignment vertical="center"/>
    </xf>
    <xf numFmtId="0" fontId="59" fillId="0" borderId="27" xfId="3" applyFont="1" applyBorder="1" applyAlignment="1">
      <alignment vertical="center" wrapText="1"/>
    </xf>
    <xf numFmtId="0" fontId="59" fillId="0" borderId="27" xfId="3" applyFont="1" applyBorder="1" applyAlignment="1">
      <alignment horizontal="center" vertical="center" wrapText="1"/>
    </xf>
    <xf numFmtId="0" fontId="59" fillId="0" borderId="27" xfId="3" applyFont="1" applyBorder="1" applyAlignment="1">
      <alignment horizontal="center" vertical="center"/>
    </xf>
    <xf numFmtId="4" fontId="59" fillId="5" borderId="27" xfId="3" applyNumberFormat="1" applyFont="1" applyFill="1" applyBorder="1" applyAlignment="1" applyProtection="1">
      <alignment vertical="center"/>
      <protection locked="0"/>
    </xf>
    <xf numFmtId="4" fontId="59" fillId="0" borderId="27" xfId="3" applyNumberFormat="1" applyFont="1" applyBorder="1" applyAlignment="1">
      <alignment vertical="center"/>
    </xf>
    <xf numFmtId="0" fontId="60" fillId="10" borderId="27" xfId="3" applyFont="1" applyFill="1" applyBorder="1" applyAlignment="1">
      <alignment vertical="center"/>
    </xf>
    <xf numFmtId="4" fontId="58" fillId="10" borderId="27" xfId="4" applyNumberFormat="1" applyFont="1" applyFill="1" applyBorder="1" applyAlignment="1">
      <alignment horizontal="right" vertical="center"/>
    </xf>
    <xf numFmtId="0" fontId="57" fillId="0" borderId="0" xfId="6" applyAlignment="1">
      <alignment vertical="center"/>
    </xf>
    <xf numFmtId="0" fontId="64" fillId="0" borderId="0" xfId="6" applyFont="1" applyAlignment="1">
      <alignment vertical="center"/>
    </xf>
    <xf numFmtId="0" fontId="57" fillId="0" borderId="0" xfId="6"/>
    <xf numFmtId="4" fontId="57" fillId="0" borderId="0" xfId="6" applyNumberFormat="1" applyAlignment="1">
      <alignment horizontal="right"/>
    </xf>
    <xf numFmtId="0" fontId="57" fillId="0" borderId="0" xfId="6" applyAlignment="1">
      <alignment horizontal="center"/>
    </xf>
    <xf numFmtId="0" fontId="65" fillId="0" borderId="0" xfId="6" applyFont="1" applyAlignment="1">
      <alignment horizontal="left" vertical="center"/>
    </xf>
    <xf numFmtId="0" fontId="64" fillId="0" borderId="0" xfId="6" applyFont="1" applyAlignment="1">
      <alignment horizontal="left" vertical="center"/>
    </xf>
    <xf numFmtId="0" fontId="57" fillId="0" borderId="0" xfId="6" applyAlignment="1">
      <alignment horizontal="center" vertical="center"/>
    </xf>
    <xf numFmtId="0" fontId="58" fillId="10" borderId="27" xfId="6" applyFont="1" applyFill="1" applyBorder="1" applyAlignment="1">
      <alignment horizontal="center" vertical="center"/>
    </xf>
    <xf numFmtId="4" fontId="58" fillId="10" borderId="27" xfId="6" applyNumberFormat="1" applyFont="1" applyFill="1" applyBorder="1" applyAlignment="1">
      <alignment horizontal="center" vertical="center"/>
    </xf>
    <xf numFmtId="0" fontId="60" fillId="0" borderId="0" xfId="6" applyFont="1"/>
    <xf numFmtId="49" fontId="60" fillId="0" borderId="27" xfId="6" applyNumberFormat="1" applyFont="1" applyBorder="1" applyAlignment="1">
      <alignment horizontal="center" vertical="center"/>
    </xf>
    <xf numFmtId="0" fontId="58" fillId="0" borderId="27" xfId="6" applyFont="1" applyBorder="1" applyAlignment="1">
      <alignment horizontal="left" vertical="center" wrapText="1"/>
    </xf>
    <xf numFmtId="0" fontId="60" fillId="0" borderId="27" xfId="6" applyFont="1" applyBorder="1" applyAlignment="1">
      <alignment horizontal="center" vertical="center"/>
    </xf>
    <xf numFmtId="0" fontId="60" fillId="0" borderId="27" xfId="6" applyFont="1" applyBorder="1" applyAlignment="1">
      <alignment vertical="center"/>
    </xf>
    <xf numFmtId="4" fontId="60" fillId="5" borderId="27" xfId="6" applyNumberFormat="1" applyFont="1" applyFill="1" applyBorder="1" applyAlignment="1" applyProtection="1">
      <alignment vertical="center"/>
      <protection locked="0"/>
    </xf>
    <xf numFmtId="4" fontId="60" fillId="0" borderId="27" xfId="6" applyNumberFormat="1" applyFont="1" applyBorder="1" applyAlignment="1">
      <alignment vertical="center"/>
    </xf>
    <xf numFmtId="0" fontId="66" fillId="0" borderId="0" xfId="6" applyFont="1" applyAlignment="1">
      <alignment horizontal="justify" vertical="center"/>
    </xf>
    <xf numFmtId="0" fontId="60" fillId="0" borderId="27" xfId="6" applyFont="1" applyBorder="1" applyAlignment="1">
      <alignment horizontal="left" vertical="center"/>
    </xf>
    <xf numFmtId="0" fontId="58" fillId="0" borderId="27" xfId="6" applyFont="1" applyBorder="1" applyAlignment="1">
      <alignment horizontal="center" vertical="center" wrapText="1"/>
    </xf>
    <xf numFmtId="0" fontId="60" fillId="0" borderId="27" xfId="6" applyFont="1" applyBorder="1" applyAlignment="1">
      <alignment horizontal="left" vertical="center" wrapText="1"/>
    </xf>
    <xf numFmtId="0" fontId="58" fillId="0" borderId="27" xfId="6" applyFont="1" applyBorder="1" applyAlignment="1">
      <alignment vertical="center" wrapText="1"/>
    </xf>
    <xf numFmtId="0" fontId="60" fillId="0" borderId="27" xfId="6" applyFont="1" applyBorder="1" applyAlignment="1">
      <alignment horizontal="center" vertical="center" wrapText="1"/>
    </xf>
    <xf numFmtId="49" fontId="60" fillId="0" borderId="0" xfId="6" applyNumberFormat="1" applyFont="1" applyAlignment="1">
      <alignment horizontal="center" vertical="center"/>
    </xf>
    <xf numFmtId="0" fontId="58" fillId="0" borderId="0" xfId="6" applyFont="1" applyAlignment="1">
      <alignment vertical="center" wrapText="1"/>
    </xf>
    <xf numFmtId="0" fontId="60" fillId="0" borderId="0" xfId="6" applyFont="1" applyAlignment="1">
      <alignment horizontal="center" vertical="center"/>
    </xf>
    <xf numFmtId="0" fontId="60" fillId="0" borderId="0" xfId="6" applyFont="1" applyAlignment="1">
      <alignment vertical="center"/>
    </xf>
    <xf numFmtId="4" fontId="60" fillId="0" borderId="0" xfId="6" applyNumberFormat="1" applyFont="1" applyAlignment="1">
      <alignment vertical="center"/>
    </xf>
    <xf numFmtId="0" fontId="60" fillId="0" borderId="0" xfId="6" applyFont="1" applyAlignment="1">
      <alignment horizontal="center" vertical="center" wrapText="1"/>
    </xf>
    <xf numFmtId="0" fontId="60" fillId="0" borderId="27" xfId="6" applyFont="1" applyBorder="1" applyAlignment="1">
      <alignment vertical="center" wrapText="1"/>
    </xf>
    <xf numFmtId="169" fontId="60" fillId="0" borderId="27" xfId="6" applyNumberFormat="1" applyFont="1" applyBorder="1" applyAlignment="1">
      <alignment vertical="center"/>
    </xf>
    <xf numFmtId="169" fontId="60" fillId="0" borderId="0" xfId="6" applyNumberFormat="1" applyFont="1" applyAlignment="1">
      <alignment vertical="center"/>
    </xf>
    <xf numFmtId="0" fontId="58" fillId="0" borderId="27" xfId="6" applyFont="1" applyBorder="1" applyAlignment="1">
      <alignment vertical="center"/>
    </xf>
    <xf numFmtId="0" fontId="58" fillId="0" borderId="0" xfId="6" applyFont="1" applyAlignment="1">
      <alignment vertical="center"/>
    </xf>
    <xf numFmtId="170" fontId="60" fillId="0" borderId="27" xfId="6" applyNumberFormat="1" applyFont="1" applyBorder="1" applyAlignment="1">
      <alignment horizontal="center" vertical="center"/>
    </xf>
    <xf numFmtId="170" fontId="60" fillId="0" borderId="0" xfId="6" applyNumberFormat="1" applyFont="1" applyAlignment="1">
      <alignment horizontal="center" vertical="center"/>
    </xf>
    <xf numFmtId="4" fontId="58" fillId="0" borderId="0" xfId="6" applyNumberFormat="1" applyFont="1" applyAlignment="1">
      <alignment vertical="center"/>
    </xf>
    <xf numFmtId="170" fontId="58" fillId="0" borderId="0" xfId="6" applyNumberFormat="1" applyFont="1" applyAlignment="1">
      <alignment horizontal="center" vertical="center"/>
    </xf>
    <xf numFmtId="4" fontId="60" fillId="0" borderId="0" xfId="6" applyNumberFormat="1" applyFont="1" applyAlignment="1">
      <alignment horizontal="right" vertical="center"/>
    </xf>
    <xf numFmtId="4" fontId="57" fillId="0" borderId="0" xfId="6" applyNumberFormat="1" applyAlignment="1">
      <alignment horizontal="right" vertical="center"/>
    </xf>
    <xf numFmtId="0" fontId="76" fillId="0" borderId="0" xfId="7" applyFont="1" applyAlignment="1">
      <alignment vertical="center"/>
    </xf>
    <xf numFmtId="0" fontId="77" fillId="0" borderId="0" xfId="7" applyFont="1" applyAlignment="1">
      <alignment vertical="center"/>
    </xf>
    <xf numFmtId="4" fontId="77" fillId="0" borderId="0" xfId="7" applyNumberFormat="1" applyFont="1" applyAlignment="1">
      <alignment vertical="center"/>
    </xf>
    <xf numFmtId="0" fontId="77" fillId="0" borderId="0" xfId="7" applyFont="1" applyAlignment="1">
      <alignment horizontal="center" vertical="center"/>
    </xf>
    <xf numFmtId="0" fontId="78" fillId="0" borderId="0" xfId="7" applyFont="1" applyAlignment="1">
      <alignment vertical="center"/>
    </xf>
    <xf numFmtId="0" fontId="78" fillId="0" borderId="0" xfId="7" quotePrefix="1" applyFont="1" applyAlignment="1">
      <alignment vertical="center"/>
    </xf>
    <xf numFmtId="4" fontId="78" fillId="0" borderId="0" xfId="7" applyNumberFormat="1" applyFont="1" applyAlignment="1">
      <alignment vertical="center"/>
    </xf>
    <xf numFmtId="0" fontId="78" fillId="0" borderId="0" xfId="7" applyFont="1" applyAlignment="1">
      <alignment horizontal="center" vertical="center"/>
    </xf>
    <xf numFmtId="0" fontId="79" fillId="12" borderId="0" xfId="7" applyFont="1" applyFill="1" applyAlignment="1">
      <alignment vertical="center"/>
    </xf>
    <xf numFmtId="4" fontId="79" fillId="12" borderId="0" xfId="7" applyNumberFormat="1" applyFont="1" applyFill="1" applyAlignment="1">
      <alignment vertical="center"/>
    </xf>
    <xf numFmtId="0" fontId="79" fillId="12" borderId="0" xfId="7" applyFont="1" applyFill="1" applyAlignment="1">
      <alignment horizontal="center" vertical="center"/>
    </xf>
    <xf numFmtId="0" fontId="79" fillId="0" borderId="0" xfId="7" applyFont="1" applyAlignment="1">
      <alignment vertical="center"/>
    </xf>
    <xf numFmtId="0" fontId="77" fillId="0" borderId="68" xfId="7" applyFont="1" applyBorder="1" applyAlignment="1">
      <alignment vertical="center"/>
    </xf>
    <xf numFmtId="173" fontId="77" fillId="0" borderId="69" xfId="7" applyNumberFormat="1" applyFont="1" applyBorder="1" applyAlignment="1">
      <alignment vertical="center"/>
    </xf>
    <xf numFmtId="0" fontId="77" fillId="0" borderId="69" xfId="7" applyFont="1" applyBorder="1" applyAlignment="1">
      <alignment vertical="center"/>
    </xf>
    <xf numFmtId="2" fontId="77" fillId="0" borderId="69" xfId="7" applyNumberFormat="1" applyFont="1" applyBorder="1" applyAlignment="1">
      <alignment vertical="center"/>
    </xf>
    <xf numFmtId="4" fontId="77" fillId="0" borderId="69" xfId="7" applyNumberFormat="1" applyFont="1" applyBorder="1" applyAlignment="1">
      <alignment vertical="center"/>
    </xf>
    <xf numFmtId="174" fontId="77" fillId="0" borderId="69" xfId="7" applyNumberFormat="1" applyFont="1" applyBorder="1" applyAlignment="1">
      <alignment vertical="center"/>
    </xf>
    <xf numFmtId="175" fontId="77" fillId="0" borderId="70" xfId="7" applyNumberFormat="1" applyFont="1" applyBorder="1" applyAlignment="1">
      <alignment vertical="center"/>
    </xf>
    <xf numFmtId="0" fontId="77" fillId="0" borderId="69" xfId="7" applyFont="1" applyBorder="1" applyAlignment="1">
      <alignment horizontal="center" vertical="center"/>
    </xf>
    <xf numFmtId="0" fontId="78" fillId="0" borderId="71" xfId="7" applyFont="1" applyBorder="1" applyAlignment="1">
      <alignment vertical="center"/>
    </xf>
    <xf numFmtId="173" fontId="78" fillId="0" borderId="0" xfId="7" applyNumberFormat="1" applyFont="1" applyAlignment="1">
      <alignment vertical="center"/>
    </xf>
    <xf numFmtId="2" fontId="78" fillId="0" borderId="0" xfId="7" applyNumberFormat="1" applyFont="1" applyAlignment="1">
      <alignment vertical="center"/>
    </xf>
    <xf numFmtId="174" fontId="78" fillId="0" borderId="0" xfId="7" applyNumberFormat="1" applyFont="1" applyAlignment="1">
      <alignment vertical="center"/>
    </xf>
    <xf numFmtId="175" fontId="78" fillId="0" borderId="72" xfId="7" applyNumberFormat="1" applyFont="1" applyBorder="1" applyAlignment="1">
      <alignment vertical="center"/>
    </xf>
    <xf numFmtId="0" fontId="77" fillId="0" borderId="73" xfId="7" applyFont="1" applyBorder="1" applyAlignment="1">
      <alignment vertical="center"/>
    </xf>
    <xf numFmtId="173" fontId="77" fillId="0" borderId="74" xfId="7" applyNumberFormat="1" applyFont="1" applyBorder="1" applyAlignment="1">
      <alignment vertical="center"/>
    </xf>
    <xf numFmtId="49" fontId="77" fillId="0" borderId="74" xfId="7" applyNumberFormat="1" applyFont="1" applyBorder="1" applyAlignment="1">
      <alignment vertical="center"/>
    </xf>
    <xf numFmtId="2" fontId="77" fillId="0" borderId="74" xfId="7" applyNumberFormat="1" applyFont="1" applyBorder="1" applyAlignment="1">
      <alignment vertical="center"/>
    </xf>
    <xf numFmtId="4" fontId="77" fillId="5" borderId="74" xfId="7" applyNumberFormat="1" applyFont="1" applyFill="1" applyBorder="1" applyAlignment="1" applyProtection="1">
      <alignment vertical="center"/>
      <protection locked="0"/>
    </xf>
    <xf numFmtId="4" fontId="77" fillId="0" borderId="74" xfId="7" applyNumberFormat="1" applyFont="1" applyBorder="1" applyAlignment="1">
      <alignment vertical="center"/>
    </xf>
    <xf numFmtId="174" fontId="77" fillId="0" borderId="74" xfId="7" applyNumberFormat="1" applyFont="1" applyBorder="1" applyAlignment="1">
      <alignment vertical="center"/>
    </xf>
    <xf numFmtId="175" fontId="77" fillId="0" borderId="75" xfId="7" applyNumberFormat="1" applyFont="1" applyBorder="1" applyAlignment="1">
      <alignment vertical="center"/>
    </xf>
    <xf numFmtId="49" fontId="77" fillId="0" borderId="74" xfId="7" applyNumberFormat="1" applyFont="1" applyBorder="1" applyAlignment="1">
      <alignment horizontal="center" vertical="center"/>
    </xf>
    <xf numFmtId="49" fontId="77" fillId="0" borderId="0" xfId="7" applyNumberFormat="1" applyFont="1" applyAlignment="1">
      <alignment vertical="center"/>
    </xf>
    <xf numFmtId="0" fontId="77" fillId="0" borderId="76" xfId="7" applyFont="1" applyBorder="1" applyAlignment="1">
      <alignment vertical="center"/>
    </xf>
    <xf numFmtId="173" fontId="77" fillId="0" borderId="77" xfId="7" applyNumberFormat="1" applyFont="1" applyBorder="1" applyAlignment="1">
      <alignment vertical="center"/>
    </xf>
    <xf numFmtId="49" fontId="77" fillId="0" borderId="77" xfId="7" applyNumberFormat="1" applyFont="1" applyBorder="1" applyAlignment="1">
      <alignment vertical="center"/>
    </xf>
    <xf numFmtId="2" fontId="77" fillId="0" borderId="77" xfId="7" applyNumberFormat="1" applyFont="1" applyBorder="1" applyAlignment="1">
      <alignment vertical="center"/>
    </xf>
    <xf numFmtId="4" fontId="77" fillId="5" borderId="77" xfId="7" applyNumberFormat="1" applyFont="1" applyFill="1" applyBorder="1" applyAlignment="1" applyProtection="1">
      <alignment vertical="center"/>
      <protection locked="0"/>
    </xf>
    <xf numFmtId="4" fontId="77" fillId="0" borderId="77" xfId="7" applyNumberFormat="1" applyFont="1" applyBorder="1" applyAlignment="1">
      <alignment vertical="center"/>
    </xf>
    <xf numFmtId="174" fontId="77" fillId="0" borderId="77" xfId="7" applyNumberFormat="1" applyFont="1" applyBorder="1" applyAlignment="1">
      <alignment vertical="center"/>
    </xf>
    <xf numFmtId="175" fontId="77" fillId="0" borderId="78" xfId="7" applyNumberFormat="1" applyFont="1" applyBorder="1" applyAlignment="1">
      <alignment vertical="center"/>
    </xf>
    <xf numFmtId="49" fontId="77" fillId="0" borderId="77" xfId="7" applyNumberFormat="1" applyFont="1" applyBorder="1" applyAlignment="1">
      <alignment horizontal="center" vertical="center"/>
    </xf>
    <xf numFmtId="0" fontId="76" fillId="12" borderId="71" xfId="7" applyFont="1" applyFill="1" applyBorder="1" applyAlignment="1">
      <alignment vertical="center"/>
    </xf>
    <xf numFmtId="173" fontId="76" fillId="12" borderId="0" xfId="7" applyNumberFormat="1" applyFont="1" applyFill="1" applyAlignment="1">
      <alignment vertical="center"/>
    </xf>
    <xf numFmtId="49" fontId="76" fillId="12" borderId="0" xfId="7" applyNumberFormat="1" applyFont="1" applyFill="1" applyAlignment="1">
      <alignment vertical="center"/>
    </xf>
    <xf numFmtId="2" fontId="76" fillId="12" borderId="0" xfId="7" applyNumberFormat="1" applyFont="1" applyFill="1" applyAlignment="1">
      <alignment vertical="center"/>
    </xf>
    <xf numFmtId="4" fontId="76" fillId="12" borderId="0" xfId="7" applyNumberFormat="1" applyFont="1" applyFill="1" applyAlignment="1">
      <alignment vertical="center"/>
    </xf>
    <xf numFmtId="174" fontId="76" fillId="12" borderId="0" xfId="7" applyNumberFormat="1" applyFont="1" applyFill="1" applyAlignment="1">
      <alignment vertical="center"/>
    </xf>
    <xf numFmtId="175" fontId="76" fillId="12" borderId="72" xfId="7" applyNumberFormat="1" applyFont="1" applyFill="1" applyBorder="1" applyAlignment="1">
      <alignment vertical="center"/>
    </xf>
    <xf numFmtId="49" fontId="76" fillId="12" borderId="0" xfId="7" applyNumberFormat="1" applyFont="1" applyFill="1" applyAlignment="1">
      <alignment horizontal="center" vertical="center"/>
    </xf>
    <xf numFmtId="49" fontId="76" fillId="0" borderId="0" xfId="7" applyNumberFormat="1" applyFont="1" applyAlignment="1">
      <alignment vertical="center"/>
    </xf>
    <xf numFmtId="0" fontId="78" fillId="0" borderId="79" xfId="7" applyFont="1" applyBorder="1" applyAlignment="1">
      <alignment vertical="center"/>
    </xf>
    <xf numFmtId="173" fontId="78" fillId="0" borderId="80" xfId="7" applyNumberFormat="1" applyFont="1" applyBorder="1" applyAlignment="1">
      <alignment vertical="center"/>
    </xf>
    <xf numFmtId="49" fontId="78" fillId="0" borderId="80" xfId="7" applyNumberFormat="1" applyFont="1" applyBorder="1" applyAlignment="1">
      <alignment vertical="center"/>
    </xf>
    <xf numFmtId="2" fontId="78" fillId="0" borderId="80" xfId="7" applyNumberFormat="1" applyFont="1" applyBorder="1" applyAlignment="1">
      <alignment vertical="center"/>
    </xf>
    <xf numFmtId="4" fontId="78" fillId="0" borderId="80" xfId="7" applyNumberFormat="1" applyFont="1" applyBorder="1" applyAlignment="1">
      <alignment vertical="center"/>
    </xf>
    <xf numFmtId="174" fontId="78" fillId="0" borderId="80" xfId="7" applyNumberFormat="1" applyFont="1" applyBorder="1" applyAlignment="1">
      <alignment vertical="center"/>
    </xf>
    <xf numFmtId="175" fontId="78" fillId="0" borderId="81" xfId="7" applyNumberFormat="1" applyFont="1" applyBorder="1" applyAlignment="1">
      <alignment vertical="center"/>
    </xf>
    <xf numFmtId="49" fontId="78" fillId="0" borderId="80" xfId="7" applyNumberFormat="1" applyFont="1" applyBorder="1" applyAlignment="1">
      <alignment horizontal="center" vertical="center"/>
    </xf>
    <xf numFmtId="49" fontId="78" fillId="0" borderId="0" xfId="7" applyNumberFormat="1" applyFont="1" applyAlignment="1">
      <alignment vertical="center"/>
    </xf>
    <xf numFmtId="0" fontId="76" fillId="12" borderId="82" xfId="7" applyFont="1" applyFill="1" applyBorder="1" applyAlignment="1">
      <alignment vertical="center"/>
    </xf>
    <xf numFmtId="173" fontId="76" fillId="12" borderId="58" xfId="7" applyNumberFormat="1" applyFont="1" applyFill="1" applyBorder="1" applyAlignment="1">
      <alignment vertical="center"/>
    </xf>
    <xf numFmtId="0" fontId="76" fillId="12" borderId="58" xfId="7" applyFont="1" applyFill="1" applyBorder="1" applyAlignment="1">
      <alignment vertical="center"/>
    </xf>
    <xf numFmtId="2" fontId="76" fillId="12" borderId="58" xfId="7" applyNumberFormat="1" applyFont="1" applyFill="1" applyBorder="1" applyAlignment="1">
      <alignment vertical="center"/>
    </xf>
    <xf numFmtId="4" fontId="76" fillId="12" borderId="58" xfId="7" applyNumberFormat="1" applyFont="1" applyFill="1" applyBorder="1" applyAlignment="1">
      <alignment vertical="center"/>
    </xf>
    <xf numFmtId="174" fontId="76" fillId="12" borderId="58" xfId="7" applyNumberFormat="1" applyFont="1" applyFill="1" applyBorder="1" applyAlignment="1">
      <alignment vertical="center"/>
    </xf>
    <xf numFmtId="175" fontId="76" fillId="12" borderId="83" xfId="7" applyNumberFormat="1" applyFont="1" applyFill="1" applyBorder="1" applyAlignment="1">
      <alignment vertical="center"/>
    </xf>
    <xf numFmtId="0" fontId="76" fillId="12" borderId="0" xfId="7" applyFont="1" applyFill="1" applyAlignment="1">
      <alignment horizontal="center" vertical="center"/>
    </xf>
    <xf numFmtId="173" fontId="77" fillId="0" borderId="0" xfId="7" applyNumberFormat="1" applyFont="1" applyAlignment="1">
      <alignment vertical="center"/>
    </xf>
    <xf numFmtId="2" fontId="77" fillId="0" borderId="0" xfId="7" applyNumberFormat="1" applyFont="1" applyAlignment="1">
      <alignment vertical="center"/>
    </xf>
    <xf numFmtId="174" fontId="77" fillId="0" borderId="0" xfId="7" applyNumberFormat="1" applyFont="1" applyAlignment="1">
      <alignment vertical="center"/>
    </xf>
    <xf numFmtId="175" fontId="77" fillId="0" borderId="0" xfId="7" applyNumberFormat="1" applyFont="1" applyAlignment="1">
      <alignment vertical="center"/>
    </xf>
    <xf numFmtId="0" fontId="76" fillId="13" borderId="0" xfId="7" applyFont="1" applyFill="1" applyAlignment="1">
      <alignment vertical="center"/>
    </xf>
    <xf numFmtId="173" fontId="76" fillId="13" borderId="0" xfId="7" applyNumberFormat="1" applyFont="1" applyFill="1" applyAlignment="1">
      <alignment vertical="center"/>
    </xf>
    <xf numFmtId="2" fontId="76" fillId="13" borderId="0" xfId="7" applyNumberFormat="1" applyFont="1" applyFill="1" applyAlignment="1">
      <alignment vertical="center"/>
    </xf>
    <xf numFmtId="4" fontId="76" fillId="13" borderId="0" xfId="7" applyNumberFormat="1" applyFont="1" applyFill="1" applyAlignment="1">
      <alignment vertical="center"/>
    </xf>
    <xf numFmtId="174" fontId="76" fillId="13" borderId="0" xfId="7" applyNumberFormat="1" applyFont="1" applyFill="1" applyAlignment="1">
      <alignment vertical="center"/>
    </xf>
    <xf numFmtId="175" fontId="76" fillId="13" borderId="0" xfId="7" applyNumberFormat="1" applyFont="1" applyFill="1" applyAlignment="1">
      <alignment vertical="center"/>
    </xf>
    <xf numFmtId="0" fontId="78" fillId="0" borderId="0" xfId="7" applyFont="1"/>
    <xf numFmtId="0" fontId="78" fillId="0" borderId="0" xfId="7" quotePrefix="1" applyFont="1"/>
    <xf numFmtId="4" fontId="78" fillId="0" borderId="0" xfId="7" applyNumberFormat="1" applyFont="1"/>
    <xf numFmtId="0" fontId="78" fillId="0" borderId="0" xfId="7" applyFont="1" applyAlignment="1">
      <alignment horizontal="center"/>
    </xf>
    <xf numFmtId="0" fontId="77" fillId="0" borderId="0" xfId="7" applyFont="1"/>
    <xf numFmtId="0" fontId="77" fillId="0" borderId="68" xfId="7" applyFont="1" applyBorder="1"/>
    <xf numFmtId="173" fontId="77" fillId="0" borderId="69" xfId="7" applyNumberFormat="1" applyFont="1" applyBorder="1"/>
    <xf numFmtId="0" fontId="77" fillId="0" borderId="69" xfId="7" applyFont="1" applyBorder="1"/>
    <xf numFmtId="2" fontId="77" fillId="0" borderId="69" xfId="7" applyNumberFormat="1" applyFont="1" applyBorder="1"/>
    <xf numFmtId="4" fontId="77" fillId="0" borderId="69" xfId="7" applyNumberFormat="1" applyFont="1" applyBorder="1"/>
    <xf numFmtId="174" fontId="77" fillId="0" borderId="69" xfId="7" applyNumberFormat="1" applyFont="1" applyBorder="1"/>
    <xf numFmtId="175" fontId="77" fillId="0" borderId="70" xfId="7" applyNumberFormat="1" applyFont="1" applyBorder="1"/>
    <xf numFmtId="0" fontId="77" fillId="0" borderId="69" xfId="7" applyFont="1" applyBorder="1" applyAlignment="1">
      <alignment horizontal="center"/>
    </xf>
    <xf numFmtId="0" fontId="78" fillId="0" borderId="71" xfId="7" applyFont="1" applyBorder="1"/>
    <xf numFmtId="173" fontId="78" fillId="0" borderId="0" xfId="7" applyNumberFormat="1" applyFont="1"/>
    <xf numFmtId="2" fontId="78" fillId="0" borderId="0" xfId="7" applyNumberFormat="1" applyFont="1"/>
    <xf numFmtId="174" fontId="78" fillId="0" borderId="0" xfId="7" applyNumberFormat="1" applyFont="1"/>
    <xf numFmtId="175" fontId="78" fillId="0" borderId="72" xfId="7" applyNumberFormat="1" applyFont="1" applyBorder="1"/>
    <xf numFmtId="0" fontId="77" fillId="0" borderId="73" xfId="7" applyFont="1" applyBorder="1"/>
    <xf numFmtId="173" fontId="77" fillId="0" borderId="74" xfId="7" applyNumberFormat="1" applyFont="1" applyBorder="1"/>
    <xf numFmtId="49" fontId="77" fillId="0" borderId="74" xfId="7" applyNumberFormat="1" applyFont="1" applyBorder="1"/>
    <xf numFmtId="2" fontId="77" fillId="0" borderId="74" xfId="7" applyNumberFormat="1" applyFont="1" applyBorder="1"/>
    <xf numFmtId="4" fontId="77" fillId="5" borderId="74" xfId="7" applyNumberFormat="1" applyFont="1" applyFill="1" applyBorder="1" applyProtection="1">
      <protection locked="0"/>
    </xf>
    <xf numFmtId="4" fontId="77" fillId="0" borderId="74" xfId="7" applyNumberFormat="1" applyFont="1" applyBorder="1"/>
    <xf numFmtId="174" fontId="77" fillId="0" borderId="74" xfId="7" applyNumberFormat="1" applyFont="1" applyBorder="1"/>
    <xf numFmtId="175" fontId="77" fillId="0" borderId="75" xfId="7" applyNumberFormat="1" applyFont="1" applyBorder="1"/>
    <xf numFmtId="49" fontId="77" fillId="0" borderId="74" xfId="7" applyNumberFormat="1" applyFont="1" applyBorder="1" applyAlignment="1">
      <alignment horizontal="center"/>
    </xf>
    <xf numFmtId="49" fontId="77" fillId="0" borderId="0" xfId="7" applyNumberFormat="1" applyFont="1"/>
    <xf numFmtId="0" fontId="77" fillId="0" borderId="76" xfId="7" applyFont="1" applyBorder="1"/>
    <xf numFmtId="173" fontId="77" fillId="0" borderId="77" xfId="7" applyNumberFormat="1" applyFont="1" applyBorder="1"/>
    <xf numFmtId="49" fontId="77" fillId="0" borderId="77" xfId="7" applyNumberFormat="1" applyFont="1" applyBorder="1"/>
    <xf numFmtId="2" fontId="77" fillId="0" borderId="77" xfId="7" applyNumberFormat="1" applyFont="1" applyBorder="1"/>
    <xf numFmtId="4" fontId="77" fillId="5" borderId="77" xfId="7" applyNumberFormat="1" applyFont="1" applyFill="1" applyBorder="1" applyProtection="1">
      <protection locked="0"/>
    </xf>
    <xf numFmtId="4" fontId="77" fillId="0" borderId="77" xfId="7" applyNumberFormat="1" applyFont="1" applyBorder="1"/>
    <xf numFmtId="174" fontId="77" fillId="0" borderId="77" xfId="7" applyNumberFormat="1" applyFont="1" applyBorder="1"/>
    <xf numFmtId="175" fontId="77" fillId="0" borderId="78" xfId="7" applyNumberFormat="1" applyFont="1" applyBorder="1"/>
    <xf numFmtId="49" fontId="77" fillId="0" borderId="77" xfId="7" applyNumberFormat="1" applyFont="1" applyBorder="1" applyAlignment="1">
      <alignment horizontal="center"/>
    </xf>
    <xf numFmtId="0" fontId="76" fillId="12" borderId="71" xfId="7" applyFont="1" applyFill="1" applyBorder="1"/>
    <xf numFmtId="173" fontId="76" fillId="12" borderId="0" xfId="7" applyNumberFormat="1" applyFont="1" applyFill="1"/>
    <xf numFmtId="49" fontId="76" fillId="12" borderId="0" xfId="7" applyNumberFormat="1" applyFont="1" applyFill="1"/>
    <xf numFmtId="2" fontId="76" fillId="12" borderId="0" xfId="7" applyNumberFormat="1" applyFont="1" applyFill="1"/>
    <xf numFmtId="4" fontId="76" fillId="12" borderId="0" xfId="7" applyNumberFormat="1" applyFont="1" applyFill="1"/>
    <xf numFmtId="174" fontId="76" fillId="12" borderId="0" xfId="7" applyNumberFormat="1" applyFont="1" applyFill="1"/>
    <xf numFmtId="175" fontId="76" fillId="12" borderId="72" xfId="7" applyNumberFormat="1" applyFont="1" applyFill="1" applyBorder="1"/>
    <xf numFmtId="49" fontId="76" fillId="12" borderId="0" xfId="7" applyNumberFormat="1" applyFont="1" applyFill="1" applyAlignment="1">
      <alignment horizontal="center"/>
    </xf>
    <xf numFmtId="0" fontId="76" fillId="0" borderId="0" xfId="7" applyFont="1"/>
    <xf numFmtId="49" fontId="76" fillId="0" borderId="0" xfId="7" applyNumberFormat="1" applyFont="1"/>
    <xf numFmtId="0" fontId="78" fillId="0" borderId="79" xfId="7" applyFont="1" applyBorder="1"/>
    <xf numFmtId="173" fontId="78" fillId="0" borderId="80" xfId="7" applyNumberFormat="1" applyFont="1" applyBorder="1"/>
    <xf numFmtId="49" fontId="78" fillId="0" borderId="80" xfId="7" applyNumberFormat="1" applyFont="1" applyBorder="1"/>
    <xf numFmtId="2" fontId="78" fillId="0" borderId="80" xfId="7" applyNumberFormat="1" applyFont="1" applyBorder="1"/>
    <xf numFmtId="4" fontId="78" fillId="0" borderId="80" xfId="7" applyNumberFormat="1" applyFont="1" applyBorder="1"/>
    <xf numFmtId="174" fontId="78" fillId="0" borderId="80" xfId="7" applyNumberFormat="1" applyFont="1" applyBorder="1"/>
    <xf numFmtId="175" fontId="78" fillId="0" borderId="81" xfId="7" applyNumberFormat="1" applyFont="1" applyBorder="1"/>
    <xf numFmtId="49" fontId="78" fillId="0" borderId="80" xfId="7" applyNumberFormat="1" applyFont="1" applyBorder="1" applyAlignment="1">
      <alignment horizontal="center"/>
    </xf>
    <xf numFmtId="49" fontId="78" fillId="0" borderId="0" xfId="7" applyNumberFormat="1" applyFont="1"/>
    <xf numFmtId="0" fontId="76" fillId="12" borderId="82" xfId="7" applyFont="1" applyFill="1" applyBorder="1"/>
    <xf numFmtId="173" fontId="76" fillId="12" borderId="58" xfId="7" applyNumberFormat="1" applyFont="1" applyFill="1" applyBorder="1"/>
    <xf numFmtId="0" fontId="76" fillId="12" borderId="58" xfId="7" applyFont="1" applyFill="1" applyBorder="1"/>
    <xf numFmtId="2" fontId="76" fillId="12" borderId="58" xfId="7" applyNumberFormat="1" applyFont="1" applyFill="1" applyBorder="1"/>
    <xf numFmtId="4" fontId="76" fillId="12" borderId="58" xfId="7" applyNumberFormat="1" applyFont="1" applyFill="1" applyBorder="1"/>
    <xf numFmtId="174" fontId="76" fillId="12" borderId="58" xfId="7" applyNumberFormat="1" applyFont="1" applyFill="1" applyBorder="1"/>
    <xf numFmtId="175" fontId="76" fillId="12" borderId="83" xfId="7" applyNumberFormat="1" applyFont="1" applyFill="1" applyBorder="1"/>
    <xf numFmtId="0" fontId="76" fillId="12" borderId="0" xfId="7" applyFont="1" applyFill="1" applyAlignment="1">
      <alignment horizontal="center"/>
    </xf>
    <xf numFmtId="173" fontId="77" fillId="0" borderId="0" xfId="7" applyNumberFormat="1" applyFont="1"/>
    <xf numFmtId="2" fontId="77" fillId="0" borderId="0" xfId="7" applyNumberFormat="1" applyFont="1"/>
    <xf numFmtId="4" fontId="77" fillId="0" borderId="0" xfId="7" applyNumberFormat="1" applyFont="1"/>
    <xf numFmtId="174" fontId="77" fillId="0" borderId="0" xfId="7" applyNumberFormat="1" applyFont="1"/>
    <xf numFmtId="175" fontId="77" fillId="0" borderId="0" xfId="7" applyNumberFormat="1" applyFont="1"/>
    <xf numFmtId="0" fontId="77" fillId="0" borderId="0" xfId="7" applyFont="1" applyAlignment="1">
      <alignment horizontal="center"/>
    </xf>
    <xf numFmtId="0" fontId="76" fillId="13" borderId="0" xfId="7" applyFont="1" applyFill="1"/>
    <xf numFmtId="173" fontId="76" fillId="13" borderId="0" xfId="7" applyNumberFormat="1" applyFont="1" applyFill="1"/>
    <xf numFmtId="2" fontId="76" fillId="13" borderId="0" xfId="7" applyNumberFormat="1" applyFont="1" applyFill="1"/>
    <xf numFmtId="4" fontId="76" fillId="13" borderId="0" xfId="7" applyNumberFormat="1" applyFont="1" applyFill="1"/>
    <xf numFmtId="174" fontId="76" fillId="13" borderId="0" xfId="7" applyNumberFormat="1" applyFont="1" applyFill="1"/>
    <xf numFmtId="175" fontId="76" fillId="13" borderId="0" xfId="7" applyNumberFormat="1" applyFont="1" applyFill="1"/>
    <xf numFmtId="0" fontId="76" fillId="0" borderId="0" xfId="7" applyFont="1" applyAlignment="1">
      <alignment horizontal="center"/>
    </xf>
    <xf numFmtId="0" fontId="75" fillId="0" borderId="0" xfId="7"/>
    <xf numFmtId="172" fontId="75" fillId="0" borderId="0" xfId="8" applyNumberFormat="1" applyFont="1"/>
    <xf numFmtId="0" fontId="75" fillId="0" borderId="56" xfId="7" applyBorder="1"/>
    <xf numFmtId="172" fontId="75" fillId="0" borderId="56" xfId="8" applyNumberFormat="1" applyFont="1" applyBorder="1"/>
    <xf numFmtId="0" fontId="81" fillId="13" borderId="0" xfId="7" applyFont="1" applyFill="1"/>
    <xf numFmtId="172" fontId="81" fillId="13" borderId="0" xfId="8" applyNumberFormat="1" applyFont="1" applyFill="1"/>
    <xf numFmtId="0" fontId="81" fillId="0" borderId="0" xfId="7" applyFont="1"/>
    <xf numFmtId="172" fontId="81" fillId="0" borderId="0" xfId="8" applyNumberFormat="1" applyFont="1"/>
    <xf numFmtId="176" fontId="75" fillId="0" borderId="0" xfId="8" applyNumberFormat="1" applyFont="1"/>
    <xf numFmtId="0" fontId="77" fillId="0" borderId="74" xfId="7" applyFont="1" applyBorder="1"/>
    <xf numFmtId="0" fontId="77" fillId="0" borderId="74" xfId="7" applyFont="1" applyBorder="1" applyAlignment="1">
      <alignment horizontal="center"/>
    </xf>
    <xf numFmtId="0" fontId="77" fillId="0" borderId="84" xfId="7" applyFont="1" applyBorder="1"/>
    <xf numFmtId="173" fontId="77" fillId="0" borderId="85" xfId="7" applyNumberFormat="1" applyFont="1" applyBorder="1"/>
    <xf numFmtId="49" fontId="77" fillId="0" borderId="85" xfId="7" applyNumberFormat="1" applyFont="1" applyBorder="1"/>
    <xf numFmtId="2" fontId="77" fillId="0" borderId="85" xfId="7" applyNumberFormat="1" applyFont="1" applyBorder="1"/>
    <xf numFmtId="4" fontId="77" fillId="5" borderId="85" xfId="7" applyNumberFormat="1" applyFont="1" applyFill="1" applyBorder="1" applyProtection="1">
      <protection locked="0"/>
    </xf>
    <xf numFmtId="4" fontId="77" fillId="0" borderId="85" xfId="7" applyNumberFormat="1" applyFont="1" applyBorder="1"/>
    <xf numFmtId="49" fontId="77" fillId="0" borderId="85" xfId="7" applyNumberFormat="1" applyFont="1" applyBorder="1" applyAlignment="1">
      <alignment horizontal="center"/>
    </xf>
    <xf numFmtId="0" fontId="82" fillId="13" borderId="0" xfId="7" applyFont="1" applyFill="1"/>
    <xf numFmtId="173" fontId="77" fillId="13" borderId="0" xfId="7" applyNumberFormat="1" applyFont="1" applyFill="1"/>
    <xf numFmtId="0" fontId="77" fillId="13" borderId="0" xfId="7" applyFont="1" applyFill="1"/>
    <xf numFmtId="2" fontId="77" fillId="13" borderId="0" xfId="7" applyNumberFormat="1" applyFont="1" applyFill="1"/>
    <xf numFmtId="4" fontId="77" fillId="13" borderId="0" xfId="7" applyNumberFormat="1" applyFont="1" applyFill="1"/>
    <xf numFmtId="4" fontId="82" fillId="13" borderId="0" xfId="7" applyNumberFormat="1" applyFont="1" applyFill="1"/>
    <xf numFmtId="174" fontId="77" fillId="13" borderId="0" xfId="7" applyNumberFormat="1" applyFont="1" applyFill="1"/>
    <xf numFmtId="175" fontId="77" fillId="13" borderId="0" xfId="7" applyNumberFormat="1" applyFont="1" applyFill="1"/>
    <xf numFmtId="0" fontId="82" fillId="0" borderId="0" xfId="7" applyFont="1"/>
    <xf numFmtId="0" fontId="75" fillId="0" borderId="43" xfId="7" applyBorder="1" applyAlignment="1">
      <alignment horizontal="right" vertical="center"/>
    </xf>
    <xf numFmtId="0" fontId="83" fillId="0" borderId="86" xfId="7" applyFont="1" applyBorder="1" applyAlignment="1" applyProtection="1">
      <alignment horizontal="left" vertical="center"/>
      <protection locked="0"/>
    </xf>
    <xf numFmtId="0" fontId="84" fillId="0" borderId="86" xfId="7" applyFont="1" applyBorder="1" applyAlignment="1">
      <alignment vertical="center"/>
    </xf>
    <xf numFmtId="0" fontId="84" fillId="0" borderId="62" xfId="7" applyFont="1" applyBorder="1" applyAlignment="1">
      <alignment vertical="center"/>
    </xf>
    <xf numFmtId="0" fontId="75" fillId="0" borderId="38" xfId="7" applyBorder="1" applyAlignment="1">
      <alignment horizontal="right" vertical="center"/>
    </xf>
    <xf numFmtId="0" fontId="85" fillId="0" borderId="56" xfId="7" applyFont="1" applyBorder="1" applyAlignment="1" applyProtection="1">
      <alignment horizontal="left" vertical="center"/>
      <protection locked="0"/>
    </xf>
    <xf numFmtId="0" fontId="85" fillId="0" borderId="56" xfId="7" applyFont="1" applyBorder="1" applyAlignment="1">
      <alignment vertical="center"/>
    </xf>
    <xf numFmtId="0" fontId="85" fillId="0" borderId="61" xfId="7" applyFont="1" applyBorder="1" applyAlignment="1">
      <alignment vertical="center"/>
    </xf>
    <xf numFmtId="0" fontId="85" fillId="0" borderId="43" xfId="7" applyFont="1" applyBorder="1" applyAlignment="1">
      <alignment horizontal="center" vertical="center"/>
    </xf>
    <xf numFmtId="0" fontId="85" fillId="0" borderId="43" xfId="7" applyFont="1" applyBorder="1" applyAlignment="1">
      <alignment vertical="center"/>
    </xf>
    <xf numFmtId="0" fontId="85" fillId="0" borderId="86" xfId="7" applyFont="1" applyBorder="1" applyAlignment="1" applyProtection="1">
      <alignment horizontal="left" vertical="center"/>
      <protection locked="0"/>
    </xf>
    <xf numFmtId="0" fontId="85" fillId="0" borderId="86" xfId="7" applyFont="1" applyBorder="1" applyAlignment="1">
      <alignment vertical="center"/>
    </xf>
    <xf numFmtId="0" fontId="85" fillId="0" borderId="62" xfId="7" applyFont="1" applyBorder="1" applyAlignment="1">
      <alignment vertical="center"/>
    </xf>
    <xf numFmtId="0" fontId="85" fillId="0" borderId="38" xfId="7" applyFont="1" applyBorder="1" applyAlignment="1">
      <alignment horizontal="right" vertical="center"/>
    </xf>
    <xf numFmtId="0" fontId="67" fillId="0" borderId="0" xfId="7" applyFont="1" applyAlignment="1" applyProtection="1">
      <alignment horizontal="left" vertical="center"/>
      <protection locked="0"/>
    </xf>
    <xf numFmtId="0" fontId="67" fillId="0" borderId="0" xfId="7" applyFont="1" applyAlignment="1">
      <alignment vertical="center"/>
    </xf>
    <xf numFmtId="0" fontId="67" fillId="0" borderId="87" xfId="7" applyFont="1" applyBorder="1" applyAlignment="1">
      <alignment vertical="center"/>
    </xf>
    <xf numFmtId="0" fontId="85" fillId="0" borderId="38" xfId="7" applyFont="1" applyBorder="1" applyAlignment="1">
      <alignment horizontal="center" vertical="center"/>
    </xf>
    <xf numFmtId="0" fontId="85" fillId="0" borderId="38" xfId="7" applyFont="1" applyBorder="1" applyAlignment="1">
      <alignment vertical="center"/>
    </xf>
    <xf numFmtId="0" fontId="85" fillId="0" borderId="0" xfId="7" applyFont="1" applyAlignment="1" applyProtection="1">
      <alignment horizontal="left" vertical="center"/>
      <protection locked="0"/>
    </xf>
    <xf numFmtId="0" fontId="85" fillId="0" borderId="0" xfId="7" applyFont="1" applyAlignment="1">
      <alignment vertical="center"/>
    </xf>
    <xf numFmtId="0" fontId="85" fillId="0" borderId="87" xfId="7" applyFont="1" applyBorder="1" applyAlignment="1">
      <alignment vertical="center"/>
    </xf>
    <xf numFmtId="0" fontId="85" fillId="0" borderId="60" xfId="7" applyFont="1" applyBorder="1" applyAlignment="1">
      <alignment horizontal="center" vertical="center"/>
    </xf>
    <xf numFmtId="0" fontId="85" fillId="0" borderId="60" xfId="7" applyFont="1" applyBorder="1" applyAlignment="1">
      <alignment vertical="center"/>
    </xf>
    <xf numFmtId="14" fontId="85" fillId="0" borderId="0" xfId="7" applyNumberFormat="1" applyFont="1" applyAlignment="1" applyProtection="1">
      <alignment horizontal="left" vertical="center"/>
      <protection locked="0"/>
    </xf>
    <xf numFmtId="0" fontId="86" fillId="0" borderId="0" xfId="7" applyFont="1" applyAlignment="1" applyProtection="1">
      <alignment horizontal="left" vertical="center"/>
      <protection locked="0"/>
    </xf>
    <xf numFmtId="0" fontId="87" fillId="0" borderId="0" xfId="7" applyFont="1" applyAlignment="1">
      <alignment vertical="center"/>
    </xf>
    <xf numFmtId="0" fontId="87" fillId="0" borderId="87" xfId="7" applyFont="1" applyBorder="1" applyAlignment="1">
      <alignment vertical="center"/>
    </xf>
    <xf numFmtId="0" fontId="85" fillId="0" borderId="56" xfId="7" applyFont="1" applyBorder="1" applyAlignment="1">
      <alignment horizontal="center" vertical="center"/>
    </xf>
    <xf numFmtId="0" fontId="85" fillId="0" borderId="54" xfId="7" applyFont="1" applyBorder="1" applyAlignment="1">
      <alignment horizontal="center" vertical="center"/>
    </xf>
    <xf numFmtId="9" fontId="85" fillId="0" borderId="54" xfId="9" applyFont="1" applyBorder="1" applyAlignment="1" applyProtection="1">
      <alignment vertical="center"/>
    </xf>
    <xf numFmtId="0" fontId="88" fillId="12" borderId="28" xfId="7" applyFont="1" applyFill="1" applyBorder="1" applyAlignment="1">
      <alignment horizontal="center" vertical="center"/>
    </xf>
    <xf numFmtId="0" fontId="67" fillId="12" borderId="28" xfId="7" applyFont="1" applyFill="1" applyBorder="1" applyAlignment="1">
      <alignment horizontal="center" vertical="center"/>
    </xf>
    <xf numFmtId="177" fontId="67" fillId="12" borderId="43" xfId="7" applyNumberFormat="1" applyFont="1" applyFill="1" applyBorder="1" applyAlignment="1">
      <alignment horizontal="center" vertical="center"/>
    </xf>
    <xf numFmtId="177" fontId="67" fillId="12" borderId="28" xfId="7" applyNumberFormat="1" applyFont="1" applyFill="1" applyBorder="1" applyAlignment="1">
      <alignment horizontal="center" vertical="center"/>
    </xf>
    <xf numFmtId="177" fontId="67" fillId="12" borderId="28" xfId="7" applyNumberFormat="1" applyFont="1" applyFill="1" applyBorder="1" applyAlignment="1">
      <alignment horizontal="center" vertical="center" wrapText="1"/>
    </xf>
    <xf numFmtId="177" fontId="67" fillId="12" borderId="62" xfId="7" applyNumberFormat="1" applyFont="1" applyFill="1" applyBorder="1" applyAlignment="1">
      <alignment horizontal="center" vertical="center" wrapText="1"/>
    </xf>
    <xf numFmtId="177" fontId="67" fillId="12" borderId="62" xfId="7" applyNumberFormat="1" applyFont="1" applyFill="1" applyBorder="1" applyAlignment="1">
      <alignment horizontal="center" vertical="center"/>
    </xf>
    <xf numFmtId="0" fontId="89" fillId="12" borderId="60" xfId="7" applyFont="1" applyFill="1" applyBorder="1" applyAlignment="1">
      <alignment horizontal="center" vertical="center"/>
    </xf>
    <xf numFmtId="0" fontId="89" fillId="12" borderId="61" xfId="7" applyFont="1" applyFill="1" applyBorder="1" applyAlignment="1">
      <alignment horizontal="center" vertical="center"/>
    </xf>
    <xf numFmtId="0" fontId="85" fillId="12" borderId="39" xfId="7" applyFont="1" applyFill="1" applyBorder="1" applyAlignment="1">
      <alignment horizontal="center" vertical="center"/>
    </xf>
    <xf numFmtId="0" fontId="85" fillId="12" borderId="26" xfId="7" applyFont="1" applyFill="1" applyBorder="1" applyAlignment="1">
      <alignment horizontal="center" vertical="center"/>
    </xf>
    <xf numFmtId="177" fontId="85" fillId="12" borderId="38" xfId="7" applyNumberFormat="1" applyFont="1" applyFill="1" applyBorder="1" applyAlignment="1">
      <alignment horizontal="center" vertical="center"/>
    </xf>
    <xf numFmtId="177" fontId="67" fillId="12" borderId="26" xfId="7" applyNumberFormat="1" applyFont="1" applyFill="1" applyBorder="1" applyAlignment="1">
      <alignment vertical="center"/>
    </xf>
    <xf numFmtId="177" fontId="85" fillId="12" borderId="87" xfId="7" applyNumberFormat="1" applyFont="1" applyFill="1" applyBorder="1" applyAlignment="1">
      <alignment horizontal="center" vertical="center"/>
    </xf>
    <xf numFmtId="177" fontId="85" fillId="12" borderId="26" xfId="7" applyNumberFormat="1" applyFont="1" applyFill="1" applyBorder="1" applyAlignment="1">
      <alignment horizontal="center" vertical="center"/>
    </xf>
    <xf numFmtId="9" fontId="90" fillId="12" borderId="87" xfId="7" applyNumberFormat="1" applyFont="1" applyFill="1" applyBorder="1" applyAlignment="1">
      <alignment horizontal="center" vertical="center" wrapText="1"/>
    </xf>
    <xf numFmtId="3" fontId="91" fillId="0" borderId="27" xfId="7" applyNumberFormat="1" applyFont="1" applyBorder="1" applyAlignment="1">
      <alignment horizontal="center" vertical="center"/>
    </xf>
    <xf numFmtId="0" fontId="85" fillId="14" borderId="27" xfId="7" applyFont="1" applyFill="1" applyBorder="1" applyAlignment="1">
      <alignment horizontal="left" vertical="center"/>
    </xf>
    <xf numFmtId="178" fontId="91" fillId="14" borderId="27" xfId="7" applyNumberFormat="1" applyFont="1" applyFill="1" applyBorder="1" applyAlignment="1">
      <alignment horizontal="right" vertical="center"/>
    </xf>
    <xf numFmtId="9" fontId="91" fillId="14" borderId="27" xfId="7" applyNumberFormat="1" applyFont="1" applyFill="1" applyBorder="1" applyAlignment="1">
      <alignment horizontal="center" vertical="center"/>
    </xf>
    <xf numFmtId="3" fontId="91" fillId="12" borderId="54" xfId="7" applyNumberFormat="1" applyFont="1" applyFill="1" applyBorder="1" applyAlignment="1">
      <alignment horizontal="center" vertical="center"/>
    </xf>
    <xf numFmtId="0" fontId="91" fillId="12" borderId="54" xfId="7" applyFont="1" applyFill="1" applyBorder="1" applyAlignment="1">
      <alignment horizontal="left" vertical="center"/>
    </xf>
    <xf numFmtId="178" fontId="91" fillId="12" borderId="54" xfId="7" applyNumberFormat="1" applyFont="1" applyFill="1" applyBorder="1" applyAlignment="1">
      <alignment horizontal="right" vertical="center"/>
    </xf>
    <xf numFmtId="9" fontId="91" fillId="12" borderId="54" xfId="7" applyNumberFormat="1" applyFont="1" applyFill="1" applyBorder="1" applyAlignment="1">
      <alignment horizontal="center" vertical="center"/>
    </xf>
    <xf numFmtId="178" fontId="91" fillId="12" borderId="34" xfId="7" applyNumberFormat="1" applyFont="1" applyFill="1" applyBorder="1" applyAlignment="1">
      <alignment horizontal="right" vertical="center"/>
    </xf>
    <xf numFmtId="178" fontId="91" fillId="5" borderId="27" xfId="7" applyNumberFormat="1" applyFont="1" applyFill="1" applyBorder="1" applyAlignment="1" applyProtection="1">
      <alignment horizontal="right" vertical="center"/>
      <protection locked="0"/>
    </xf>
    <xf numFmtId="3" fontId="91" fillId="15" borderId="54" xfId="7" applyNumberFormat="1" applyFont="1" applyFill="1" applyBorder="1" applyAlignment="1">
      <alignment horizontal="center" vertical="center"/>
    </xf>
    <xf numFmtId="3" fontId="91" fillId="0" borderId="34" xfId="7" applyNumberFormat="1" applyFont="1" applyBorder="1" applyAlignment="1">
      <alignment horizontal="center" vertical="center"/>
    </xf>
    <xf numFmtId="8" fontId="85" fillId="14" borderId="27" xfId="7" applyNumberFormat="1" applyFont="1" applyFill="1" applyBorder="1" applyAlignment="1">
      <alignment horizontal="left" vertical="center"/>
    </xf>
    <xf numFmtId="0" fontId="75" fillId="0" borderId="0" xfId="7" applyAlignment="1">
      <alignment horizontal="center" vertical="center"/>
    </xf>
    <xf numFmtId="0" fontId="75" fillId="0" borderId="0" xfId="7" applyAlignment="1">
      <alignment vertical="center"/>
    </xf>
    <xf numFmtId="179" fontId="75" fillId="0" borderId="0" xfId="7" applyNumberFormat="1" applyAlignment="1">
      <alignment horizontal="center" vertical="center"/>
    </xf>
    <xf numFmtId="177" fontId="75" fillId="0" borderId="0" xfId="7" applyNumberFormat="1" applyAlignment="1">
      <alignment vertical="center"/>
    </xf>
    <xf numFmtId="0" fontId="93" fillId="0" borderId="0" xfId="7" applyFont="1" applyAlignment="1">
      <alignment vertical="center"/>
    </xf>
    <xf numFmtId="0" fontId="93" fillId="13" borderId="27" xfId="7" applyFont="1" applyFill="1" applyBorder="1" applyAlignment="1">
      <alignment horizontal="right" vertical="center"/>
    </xf>
    <xf numFmtId="178" fontId="94" fillId="13" borderId="27" xfId="7" applyNumberFormat="1" applyFont="1" applyFill="1" applyBorder="1" applyAlignment="1">
      <alignment vertical="center"/>
    </xf>
    <xf numFmtId="179" fontId="66" fillId="0" borderId="0" xfId="7" applyNumberFormat="1" applyFont="1" applyAlignment="1">
      <alignment vertical="center"/>
    </xf>
    <xf numFmtId="0" fontId="66" fillId="0" borderId="0" xfId="7" applyFont="1" applyAlignment="1">
      <alignment vertical="center"/>
    </xf>
    <xf numFmtId="0" fontId="66" fillId="0" borderId="27" xfId="7" applyFont="1" applyBorder="1" applyAlignment="1">
      <alignment horizontal="right" vertical="center"/>
    </xf>
    <xf numFmtId="178" fontId="94" fillId="0" borderId="27" xfId="7" applyNumberFormat="1" applyFont="1" applyBorder="1" applyAlignment="1">
      <alignment vertical="center"/>
    </xf>
    <xf numFmtId="0" fontId="93" fillId="0" borderId="27" xfId="7" applyFont="1" applyBorder="1" applyAlignment="1">
      <alignment horizontal="right" vertical="center"/>
    </xf>
    <xf numFmtId="0" fontId="95" fillId="0" borderId="0" xfId="6" applyFont="1"/>
    <xf numFmtId="0" fontId="96" fillId="0" borderId="0" xfId="6" applyFont="1"/>
    <xf numFmtId="0" fontId="97" fillId="0" borderId="0" xfId="6" applyFont="1"/>
    <xf numFmtId="0" fontId="95" fillId="0" borderId="0" xfId="6" applyFont="1" applyAlignment="1">
      <alignment horizontal="left"/>
    </xf>
    <xf numFmtId="4" fontId="98" fillId="0" borderId="0" xfId="6" applyNumberFormat="1" applyFont="1"/>
    <xf numFmtId="4" fontId="97" fillId="0" borderId="0" xfId="6" applyNumberFormat="1" applyFont="1" applyAlignment="1">
      <alignment horizontal="right"/>
    </xf>
    <xf numFmtId="4" fontId="99" fillId="0" borderId="0" xfId="6" applyNumberFormat="1" applyFont="1" applyAlignment="1">
      <alignment horizontal="right"/>
    </xf>
    <xf numFmtId="0" fontId="100" fillId="0" borderId="0" xfId="6" applyFont="1"/>
    <xf numFmtId="0" fontId="101" fillId="0" borderId="88" xfId="6" applyFont="1" applyBorder="1"/>
    <xf numFmtId="0" fontId="101" fillId="0" borderId="89" xfId="6" applyFont="1" applyBorder="1"/>
    <xf numFmtId="4" fontId="101" fillId="0" borderId="89" xfId="6" applyNumberFormat="1" applyFont="1" applyBorder="1"/>
    <xf numFmtId="4" fontId="101" fillId="0" borderId="90" xfId="6" applyNumberFormat="1" applyFont="1" applyBorder="1"/>
    <xf numFmtId="0" fontId="101" fillId="0" borderId="71" xfId="6" applyFont="1" applyBorder="1"/>
    <xf numFmtId="0" fontId="101" fillId="0" borderId="0" xfId="6" applyFont="1"/>
    <xf numFmtId="4" fontId="101" fillId="0" borderId="0" xfId="6" applyNumberFormat="1" applyFont="1"/>
    <xf numFmtId="4" fontId="101" fillId="0" borderId="72" xfId="6" applyNumberFormat="1" applyFont="1" applyBorder="1"/>
    <xf numFmtId="0" fontId="101" fillId="0" borderId="82" xfId="6" applyFont="1" applyBorder="1"/>
    <xf numFmtId="0" fontId="101" fillId="0" borderId="58" xfId="6" applyFont="1" applyBorder="1"/>
    <xf numFmtId="4" fontId="101" fillId="0" borderId="58" xfId="6" applyNumberFormat="1" applyFont="1" applyBorder="1"/>
    <xf numFmtId="4" fontId="101" fillId="0" borderId="83" xfId="6" applyNumberFormat="1" applyFont="1" applyBorder="1"/>
    <xf numFmtId="0" fontId="98" fillId="0" borderId="0" xfId="6" applyFont="1"/>
    <xf numFmtId="0" fontId="102" fillId="0" borderId="0" xfId="6" applyFont="1" applyAlignment="1">
      <alignment horizontal="center"/>
    </xf>
    <xf numFmtId="0" fontId="102" fillId="0" borderId="0" xfId="6" applyFont="1" applyAlignment="1">
      <alignment horizontal="centerContinuous"/>
    </xf>
    <xf numFmtId="4" fontId="102" fillId="0" borderId="0" xfId="6" applyNumberFormat="1" applyFont="1" applyAlignment="1">
      <alignment horizontal="left"/>
    </xf>
    <xf numFmtId="4" fontId="102" fillId="0" borderId="0" xfId="6" applyNumberFormat="1" applyFont="1" applyAlignment="1">
      <alignment horizontal="center"/>
    </xf>
    <xf numFmtId="4" fontId="102" fillId="0" borderId="0" xfId="6" applyNumberFormat="1" applyFont="1" applyAlignment="1">
      <alignment horizontal="centerContinuous"/>
    </xf>
    <xf numFmtId="0" fontId="103" fillId="0" borderId="0" xfId="6" applyFont="1"/>
    <xf numFmtId="0" fontId="57" fillId="0" borderId="91" xfId="6" applyBorder="1"/>
    <xf numFmtId="0" fontId="57" fillId="0" borderId="92" xfId="6" applyBorder="1"/>
    <xf numFmtId="0" fontId="104" fillId="0" borderId="93" xfId="6" applyFont="1" applyBorder="1" applyAlignment="1">
      <alignment horizontal="center"/>
    </xf>
    <xf numFmtId="0" fontId="102" fillId="0" borderId="92" xfId="6" applyFont="1" applyBorder="1" applyAlignment="1">
      <alignment horizontal="center"/>
    </xf>
    <xf numFmtId="0" fontId="102" fillId="0" borderId="94" xfId="6" applyFont="1" applyBorder="1" applyAlignment="1">
      <alignment horizontal="center"/>
    </xf>
    <xf numFmtId="0" fontId="102" fillId="0" borderId="93" xfId="6" applyFont="1" applyBorder="1" applyAlignment="1">
      <alignment horizontal="left"/>
    </xf>
    <xf numFmtId="4" fontId="102" fillId="0" borderId="92" xfId="6" applyNumberFormat="1" applyFont="1" applyBorder="1" applyAlignment="1">
      <alignment horizontal="center"/>
    </xf>
    <xf numFmtId="4" fontId="102" fillId="0" borderId="95" xfId="6" applyNumberFormat="1" applyFont="1" applyBorder="1" applyAlignment="1">
      <alignment horizontal="center"/>
    </xf>
    <xf numFmtId="0" fontId="104" fillId="0" borderId="0" xfId="6" applyFont="1" applyAlignment="1">
      <alignment horizontal="left"/>
    </xf>
    <xf numFmtId="0" fontId="104" fillId="0" borderId="0" xfId="6" applyFont="1" applyAlignment="1">
      <alignment horizontal="center"/>
    </xf>
    <xf numFmtId="4" fontId="104" fillId="0" borderId="0" xfId="6" applyNumberFormat="1" applyFont="1" applyAlignment="1">
      <alignment horizontal="center"/>
    </xf>
    <xf numFmtId="4" fontId="98" fillId="0" borderId="39" xfId="10" applyNumberFormat="1" applyFont="1" applyFill="1" applyBorder="1" applyAlignment="1">
      <alignment vertical="top"/>
    </xf>
    <xf numFmtId="4" fontId="105" fillId="0" borderId="0" xfId="6" applyNumberFormat="1" applyFont="1" applyAlignment="1">
      <alignment horizontal="center"/>
    </xf>
    <xf numFmtId="0" fontId="106" fillId="0" borderId="27" xfId="6" applyFont="1" applyBorder="1"/>
    <xf numFmtId="0" fontId="107" fillId="0" borderId="27" xfId="11" applyFont="1" applyBorder="1" applyAlignment="1">
      <alignment horizontal="left"/>
    </xf>
    <xf numFmtId="0" fontId="106" fillId="0" borderId="27" xfId="6" applyFont="1" applyBorder="1" applyAlignment="1">
      <alignment horizontal="right" vertical="top"/>
    </xf>
    <xf numFmtId="0" fontId="106" fillId="0" borderId="27" xfId="6" applyFont="1" applyBorder="1" applyAlignment="1">
      <alignment horizontal="left" vertical="top"/>
    </xf>
    <xf numFmtId="4" fontId="106" fillId="0" borderId="27" xfId="6" applyNumberFormat="1" applyFont="1" applyBorder="1" applyAlignment="1">
      <alignment vertical="top"/>
    </xf>
    <xf numFmtId="4" fontId="106" fillId="0" borderId="27" xfId="10" applyNumberFormat="1" applyFont="1" applyFill="1" applyBorder="1" applyAlignment="1">
      <alignment vertical="top"/>
    </xf>
    <xf numFmtId="0" fontId="106" fillId="0" borderId="0" xfId="6" applyFont="1"/>
    <xf numFmtId="16" fontId="108" fillId="0" borderId="27" xfId="6" applyNumberFormat="1" applyFont="1" applyBorder="1"/>
    <xf numFmtId="0" fontId="109" fillId="0" borderId="27" xfId="11" applyFont="1" applyBorder="1" applyAlignment="1">
      <alignment horizontal="left"/>
    </xf>
    <xf numFmtId="0" fontId="108" fillId="0" borderId="27" xfId="6" applyFont="1" applyBorder="1" applyAlignment="1">
      <alignment horizontal="right" vertical="top"/>
    </xf>
    <xf numFmtId="0" fontId="108" fillId="0" borderId="27" xfId="6" applyFont="1" applyBorder="1" applyAlignment="1">
      <alignment horizontal="left" vertical="top"/>
    </xf>
    <xf numFmtId="4" fontId="108" fillId="0" borderId="27" xfId="6" applyNumberFormat="1" applyFont="1" applyBorder="1" applyAlignment="1">
      <alignment vertical="top"/>
    </xf>
    <xf numFmtId="4" fontId="108" fillId="0" borderId="27" xfId="10" applyNumberFormat="1" applyFont="1" applyFill="1" applyBorder="1" applyAlignment="1">
      <alignment vertical="top"/>
    </xf>
    <xf numFmtId="0" fontId="108" fillId="0" borderId="0" xfId="6" applyFont="1"/>
    <xf numFmtId="49" fontId="98" fillId="0" borderId="27" xfId="6" applyNumberFormat="1" applyFont="1" applyBorder="1" applyAlignment="1">
      <alignment vertical="center"/>
    </xf>
    <xf numFmtId="0" fontId="98" fillId="0" borderId="27" xfId="6" applyFont="1" applyBorder="1" applyAlignment="1">
      <alignment vertical="center"/>
    </xf>
    <xf numFmtId="0" fontId="110" fillId="0" borderId="27" xfId="12" applyFont="1" applyBorder="1" applyAlignment="1">
      <alignment horizontal="justify" vertical="center"/>
    </xf>
    <xf numFmtId="0" fontId="111" fillId="0" borderId="27" xfId="12" applyFont="1" applyBorder="1" applyAlignment="1">
      <alignment horizontal="justify" vertical="center" wrapText="1"/>
    </xf>
    <xf numFmtId="0" fontId="98" fillId="0" borderId="27" xfId="6" applyFont="1" applyBorder="1" applyAlignment="1">
      <alignment horizontal="right" vertical="center"/>
    </xf>
    <xf numFmtId="0" fontId="98" fillId="0" borderId="27" xfId="6" applyFont="1" applyBorder="1" applyAlignment="1">
      <alignment horizontal="left" vertical="center"/>
    </xf>
    <xf numFmtId="4" fontId="98" fillId="5" borderId="27" xfId="6" applyNumberFormat="1" applyFont="1" applyFill="1" applyBorder="1" applyAlignment="1" applyProtection="1">
      <alignment vertical="center"/>
      <protection locked="0"/>
    </xf>
    <xf numFmtId="4" fontId="98" fillId="0" borderId="27" xfId="10" applyNumberFormat="1" applyFont="1" applyFill="1" applyBorder="1" applyAlignment="1">
      <alignment vertical="center"/>
    </xf>
    <xf numFmtId="0" fontId="98" fillId="0" borderId="0" xfId="6" applyFont="1" applyAlignment="1">
      <alignment vertical="center"/>
    </xf>
    <xf numFmtId="0" fontId="103" fillId="0" borderId="0" xfId="6" applyFont="1" applyAlignment="1">
      <alignment vertical="center"/>
    </xf>
    <xf numFmtId="0" fontId="112" fillId="0" borderId="27" xfId="12" applyFont="1" applyBorder="1" applyAlignment="1">
      <alignment horizontal="justify" vertical="center" wrapText="1"/>
    </xf>
    <xf numFmtId="4" fontId="98" fillId="0" borderId="27" xfId="6" applyNumberFormat="1" applyFont="1" applyBorder="1" applyAlignment="1">
      <alignment vertical="center"/>
    </xf>
    <xf numFmtId="0" fontId="108" fillId="0" borderId="27" xfId="6" applyFont="1" applyBorder="1" applyAlignment="1">
      <alignment vertical="center"/>
    </xf>
    <xf numFmtId="0" fontId="109" fillId="0" borderId="27" xfId="11" applyFont="1" applyBorder="1" applyAlignment="1">
      <alignment horizontal="left" vertical="center"/>
    </xf>
    <xf numFmtId="0" fontId="108" fillId="0" borderId="27" xfId="6" applyFont="1" applyBorder="1" applyAlignment="1">
      <alignment horizontal="right" vertical="center"/>
    </xf>
    <xf numFmtId="0" fontId="108" fillId="0" borderId="27" xfId="6" applyFont="1" applyBorder="1" applyAlignment="1">
      <alignment horizontal="left" vertical="center"/>
    </xf>
    <xf numFmtId="4" fontId="108" fillId="0" borderId="27" xfId="6" applyNumberFormat="1" applyFont="1" applyBorder="1" applyAlignment="1">
      <alignment vertical="center"/>
    </xf>
    <xf numFmtId="0" fontId="108" fillId="0" borderId="0" xfId="6" applyFont="1" applyAlignment="1">
      <alignment vertical="center"/>
    </xf>
    <xf numFmtId="49" fontId="98" fillId="0" borderId="27" xfId="6" applyNumberFormat="1" applyFont="1" applyBorder="1" applyAlignment="1">
      <alignment vertical="top"/>
    </xf>
    <xf numFmtId="0" fontId="98" fillId="0" borderId="27" xfId="6" applyFont="1" applyBorder="1" applyAlignment="1">
      <alignment vertical="top"/>
    </xf>
    <xf numFmtId="0" fontId="110" fillId="0" borderId="27" xfId="12" applyFont="1" applyBorder="1" applyAlignment="1">
      <alignment horizontal="justify" vertical="top"/>
    </xf>
    <xf numFmtId="0" fontId="111" fillId="0" borderId="27" xfId="12" applyFont="1" applyBorder="1" applyAlignment="1">
      <alignment horizontal="justify" vertical="top" wrapText="1"/>
    </xf>
    <xf numFmtId="0" fontId="57" fillId="0" borderId="0" xfId="6" applyAlignment="1">
      <alignment vertical="top"/>
    </xf>
    <xf numFmtId="0" fontId="98" fillId="0" borderId="0" xfId="6" applyFont="1" applyAlignment="1">
      <alignment vertical="top"/>
    </xf>
    <xf numFmtId="0" fontId="103" fillId="0" borderId="0" xfId="6" applyFont="1" applyAlignment="1">
      <alignment vertical="top"/>
    </xf>
    <xf numFmtId="0" fontId="108" fillId="0" borderId="27" xfId="6" applyFont="1" applyBorder="1"/>
    <xf numFmtId="0" fontId="106" fillId="0" borderId="27" xfId="6" applyFont="1" applyBorder="1" applyAlignment="1">
      <alignment horizontal="right" vertical="center"/>
    </xf>
    <xf numFmtId="0" fontId="106" fillId="0" borderId="27" xfId="6" applyFont="1" applyBorder="1" applyAlignment="1">
      <alignment horizontal="left" vertical="center"/>
    </xf>
    <xf numFmtId="4" fontId="106" fillId="0" borderId="27" xfId="6" applyNumberFormat="1" applyFont="1" applyBorder="1" applyAlignment="1">
      <alignment vertical="center"/>
    </xf>
    <xf numFmtId="0" fontId="98" fillId="0" borderId="27" xfId="6" applyFont="1" applyBorder="1"/>
    <xf numFmtId="0" fontId="104" fillId="0" borderId="27" xfId="6" applyFont="1" applyBorder="1" applyAlignment="1">
      <alignment horizontal="left" vertical="top"/>
    </xf>
    <xf numFmtId="4" fontId="98" fillId="0" borderId="0" xfId="6" applyNumberFormat="1" applyFont="1" applyAlignment="1">
      <alignment horizontal="right" vertical="top"/>
    </xf>
    <xf numFmtId="49" fontId="57" fillId="0" borderId="0" xfId="6" applyNumberFormat="1"/>
    <xf numFmtId="0" fontId="113" fillId="0" borderId="0" xfId="6" applyFont="1"/>
    <xf numFmtId="0" fontId="98" fillId="0" borderId="0" xfId="6" applyFont="1" applyAlignment="1">
      <alignment horizontal="left"/>
    </xf>
    <xf numFmtId="4" fontId="98" fillId="0" borderId="0" xfId="10" applyNumberFormat="1" applyFont="1" applyBorder="1"/>
    <xf numFmtId="0" fontId="105" fillId="0" borderId="0" xfId="6" applyFont="1"/>
    <xf numFmtId="0" fontId="114" fillId="0" borderId="0" xfId="6" applyFont="1"/>
    <xf numFmtId="0" fontId="114" fillId="0" borderId="0" xfId="6" applyFont="1" applyAlignment="1">
      <alignment horizontal="left"/>
    </xf>
    <xf numFmtId="4" fontId="114" fillId="0" borderId="0" xfId="6" applyNumberFormat="1" applyFont="1"/>
    <xf numFmtId="4" fontId="102" fillId="0" borderId="96" xfId="10" applyNumberFormat="1" applyFont="1" applyBorder="1"/>
    <xf numFmtId="49" fontId="57" fillId="13" borderId="97" xfId="6" applyNumberFormat="1" applyFill="1" applyBorder="1"/>
    <xf numFmtId="0" fontId="57" fillId="13" borderId="94" xfId="6" applyFill="1" applyBorder="1"/>
    <xf numFmtId="0" fontId="104" fillId="13" borderId="94" xfId="6" applyFont="1" applyFill="1" applyBorder="1" applyAlignment="1">
      <alignment horizontal="left"/>
    </xf>
    <xf numFmtId="0" fontId="105" fillId="13" borderId="94" xfId="6" applyFont="1" applyFill="1" applyBorder="1"/>
    <xf numFmtId="0" fontId="98" fillId="13" borderId="94" xfId="6" applyFont="1" applyFill="1" applyBorder="1"/>
    <xf numFmtId="0" fontId="98" fillId="13" borderId="94" xfId="6" applyFont="1" applyFill="1" applyBorder="1" applyAlignment="1">
      <alignment horizontal="left"/>
    </xf>
    <xf numFmtId="4" fontId="105" fillId="13" borderId="94" xfId="6" applyNumberFormat="1" applyFont="1" applyFill="1" applyBorder="1"/>
    <xf numFmtId="4" fontId="98" fillId="13" borderId="94" xfId="6" applyNumberFormat="1" applyFont="1" applyFill="1" applyBorder="1"/>
    <xf numFmtId="4" fontId="98" fillId="13" borderId="98" xfId="6" applyNumberFormat="1" applyFont="1" applyFill="1" applyBorder="1"/>
    <xf numFmtId="4" fontId="104" fillId="13" borderId="98" xfId="6" applyNumberFormat="1" applyFont="1" applyFill="1" applyBorder="1"/>
    <xf numFmtId="0" fontId="57" fillId="0" borderId="0" xfId="6" applyAlignment="1">
      <alignment horizontal="left"/>
    </xf>
    <xf numFmtId="4" fontId="57" fillId="0" borderId="0" xfId="6" applyNumberFormat="1"/>
    <xf numFmtId="0" fontId="115" fillId="0" borderId="0" xfId="6" applyFont="1"/>
    <xf numFmtId="0" fontId="57" fillId="0" borderId="88" xfId="6" applyBorder="1"/>
    <xf numFmtId="0" fontId="57" fillId="0" borderId="71" xfId="6" applyBorder="1"/>
    <xf numFmtId="0" fontId="60" fillId="22" borderId="71" xfId="6" applyFont="1" applyFill="1" applyBorder="1" applyAlignment="1">
      <alignment horizontal="left" vertical="center" indent="1"/>
    </xf>
    <xf numFmtId="0" fontId="57" fillId="22" borderId="0" xfId="6" applyFill="1" applyAlignment="1">
      <alignment wrapText="1"/>
    </xf>
    <xf numFmtId="49" fontId="58" fillId="22" borderId="0" xfId="6" applyNumberFormat="1" applyFont="1" applyFill="1" applyAlignment="1">
      <alignment horizontal="left" vertical="center" wrapText="1"/>
    </xf>
    <xf numFmtId="14" fontId="114" fillId="0" borderId="0" xfId="6" applyNumberFormat="1" applyFont="1" applyAlignment="1">
      <alignment horizontal="left"/>
    </xf>
    <xf numFmtId="0" fontId="57" fillId="22" borderId="71" xfId="6" applyFill="1" applyBorder="1" applyAlignment="1">
      <alignment horizontal="left" vertical="center" indent="1"/>
    </xf>
    <xf numFmtId="49" fontId="115" fillId="22" borderId="0" xfId="6" applyNumberFormat="1" applyFont="1" applyFill="1" applyAlignment="1">
      <alignment horizontal="left" vertical="center" wrapText="1"/>
    </xf>
    <xf numFmtId="4" fontId="57" fillId="0" borderId="71" xfId="6" applyNumberFormat="1" applyBorder="1"/>
    <xf numFmtId="0" fontId="57" fillId="22" borderId="102" xfId="6" applyFill="1" applyBorder="1" applyAlignment="1">
      <alignment horizontal="left" vertical="center" indent="1"/>
    </xf>
    <xf numFmtId="0" fontId="57" fillId="22" borderId="56" xfId="6" applyFill="1" applyBorder="1" applyAlignment="1">
      <alignment wrapText="1"/>
    </xf>
    <xf numFmtId="49" fontId="115" fillId="22" borderId="56" xfId="6" applyNumberFormat="1" applyFont="1" applyFill="1" applyBorder="1" applyAlignment="1">
      <alignment horizontal="left" vertical="center" wrapText="1"/>
    </xf>
    <xf numFmtId="0" fontId="57" fillId="0" borderId="0" xfId="6" applyProtection="1">
      <protection locked="0"/>
    </xf>
    <xf numFmtId="0" fontId="57" fillId="0" borderId="71" xfId="6" applyBorder="1" applyAlignment="1">
      <alignment horizontal="left" vertical="center" indent="1"/>
    </xf>
    <xf numFmtId="0" fontId="57" fillId="0" borderId="0" xfId="6" applyAlignment="1">
      <alignment wrapText="1"/>
    </xf>
    <xf numFmtId="0" fontId="57" fillId="0" borderId="0" xfId="6" applyAlignment="1">
      <alignment horizontal="right" vertical="center"/>
    </xf>
    <xf numFmtId="0" fontId="115" fillId="0" borderId="0" xfId="6" applyFont="1" applyAlignment="1">
      <alignment horizontal="left" vertical="center"/>
    </xf>
    <xf numFmtId="0" fontId="57" fillId="0" borderId="72" xfId="6" applyBorder="1"/>
    <xf numFmtId="0" fontId="115" fillId="0" borderId="71" xfId="6" applyFont="1" applyBorder="1" applyAlignment="1">
      <alignment horizontal="left" vertical="center" indent="1"/>
    </xf>
    <xf numFmtId="0" fontId="115" fillId="0" borderId="0" xfId="6" applyFont="1" applyAlignment="1">
      <alignment vertical="center" wrapText="1"/>
    </xf>
    <xf numFmtId="0" fontId="115" fillId="0" borderId="0" xfId="6" applyFont="1" applyAlignment="1">
      <alignment horizontal="left" vertical="center" wrapText="1"/>
    </xf>
    <xf numFmtId="0" fontId="115" fillId="0" borderId="102" xfId="6" applyFont="1" applyBorder="1" applyAlignment="1">
      <alignment horizontal="left" vertical="center" indent="1"/>
    </xf>
    <xf numFmtId="0" fontId="115" fillId="0" borderId="56" xfId="6" applyFont="1" applyBorder="1" applyAlignment="1">
      <alignment horizontal="right" vertical="center" wrapText="1"/>
    </xf>
    <xf numFmtId="0" fontId="115" fillId="0" borderId="56" xfId="6" applyFont="1" applyBorder="1" applyAlignment="1">
      <alignment horizontal="left" vertical="center" wrapText="1"/>
    </xf>
    <xf numFmtId="0" fontId="57" fillId="0" borderId="56" xfId="6" applyBorder="1" applyAlignment="1">
      <alignment vertical="center" wrapText="1"/>
    </xf>
    <xf numFmtId="0" fontId="57" fillId="0" borderId="56" xfId="6" applyBorder="1" applyAlignment="1">
      <alignment vertical="center"/>
    </xf>
    <xf numFmtId="0" fontId="115" fillId="0" borderId="56" xfId="6" applyFont="1" applyBorder="1" applyAlignment="1">
      <alignment vertical="center"/>
    </xf>
    <xf numFmtId="0" fontId="57" fillId="0" borderId="103" xfId="6" applyBorder="1"/>
    <xf numFmtId="0" fontId="57" fillId="0" borderId="102" xfId="6" applyBorder="1" applyAlignment="1">
      <alignment horizontal="left" indent="1"/>
    </xf>
    <xf numFmtId="0" fontId="57" fillId="0" borderId="56" xfId="6" applyBorder="1"/>
    <xf numFmtId="0" fontId="57" fillId="0" borderId="56" xfId="6" applyBorder="1" applyAlignment="1">
      <alignment horizontal="right"/>
    </xf>
    <xf numFmtId="0" fontId="115" fillId="23" borderId="0" xfId="6" applyFont="1" applyFill="1" applyAlignment="1" applyProtection="1">
      <alignment horizontal="left" vertical="center"/>
      <protection locked="0"/>
    </xf>
    <xf numFmtId="0" fontId="115" fillId="23" borderId="56" xfId="6" applyFont="1" applyFill="1" applyBorder="1" applyAlignment="1">
      <alignment horizontal="left" vertical="center" wrapText="1"/>
    </xf>
    <xf numFmtId="0" fontId="57" fillId="0" borderId="56" xfId="6" applyBorder="1" applyAlignment="1">
      <alignment horizontal="right" vertical="center"/>
    </xf>
    <xf numFmtId="0" fontId="57" fillId="0" borderId="104" xfId="6" applyBorder="1" applyAlignment="1">
      <alignment horizontal="left" vertical="top" indent="1"/>
    </xf>
    <xf numFmtId="0" fontId="57" fillId="0" borderId="86" xfId="6" applyBorder="1" applyAlignment="1">
      <alignment vertical="top" wrapText="1"/>
    </xf>
    <xf numFmtId="0" fontId="115" fillId="0" borderId="86" xfId="6" applyFont="1" applyBorder="1" applyAlignment="1">
      <alignment horizontal="left" vertical="top" wrapText="1"/>
    </xf>
    <xf numFmtId="0" fontId="115" fillId="0" borderId="86" xfId="6" applyFont="1" applyBorder="1" applyAlignment="1">
      <alignment vertical="center" wrapText="1"/>
    </xf>
    <xf numFmtId="0" fontId="115" fillId="0" borderId="86" xfId="6" applyFont="1" applyBorder="1" applyAlignment="1">
      <alignment vertical="center"/>
    </xf>
    <xf numFmtId="0" fontId="57" fillId="0" borderId="86" xfId="6" applyBorder="1" applyAlignment="1">
      <alignment horizontal="right" vertical="center"/>
    </xf>
    <xf numFmtId="0" fontId="57" fillId="0" borderId="101" xfId="6" applyBorder="1"/>
    <xf numFmtId="0" fontId="57" fillId="0" borderId="56" xfId="6" applyBorder="1" applyAlignment="1">
      <alignment horizontal="left" wrapText="1"/>
    </xf>
    <xf numFmtId="0" fontId="57" fillId="0" borderId="56" xfId="6" applyBorder="1" applyAlignment="1">
      <alignment wrapText="1"/>
    </xf>
    <xf numFmtId="49" fontId="57" fillId="0" borderId="71" xfId="6" applyNumberFormat="1" applyBorder="1"/>
    <xf numFmtId="0" fontId="57" fillId="0" borderId="105" xfId="6" applyBorder="1" applyAlignment="1">
      <alignment horizontal="left" vertical="center" indent="1"/>
    </xf>
    <xf numFmtId="0" fontId="57" fillId="0" borderId="54" xfId="6" applyBorder="1" applyAlignment="1">
      <alignment horizontal="left" vertical="center" wrapText="1"/>
    </xf>
    <xf numFmtId="0" fontId="57" fillId="0" borderId="54" xfId="6" applyBorder="1" applyAlignment="1">
      <alignment wrapText="1"/>
    </xf>
    <xf numFmtId="0" fontId="115" fillId="0" borderId="105" xfId="6" applyFont="1" applyBorder="1" applyAlignment="1">
      <alignment horizontal="left" vertical="center" indent="1"/>
    </xf>
    <xf numFmtId="0" fontId="115" fillId="0" borderId="54" xfId="6" applyFont="1" applyBorder="1" applyAlignment="1">
      <alignment horizontal="left" vertical="center" wrapText="1"/>
    </xf>
    <xf numFmtId="0" fontId="115" fillId="0" borderId="54" xfId="6" applyFont="1" applyBorder="1" applyAlignment="1">
      <alignment wrapText="1"/>
    </xf>
    <xf numFmtId="0" fontId="57" fillId="0" borderId="105" xfId="6" applyBorder="1" applyAlignment="1">
      <alignment horizontal="left" indent="1"/>
    </xf>
    <xf numFmtId="1" fontId="115" fillId="0" borderId="54" xfId="6" applyNumberFormat="1" applyFont="1" applyBorder="1" applyAlignment="1">
      <alignment horizontal="right" vertical="center" wrapText="1"/>
    </xf>
    <xf numFmtId="0" fontId="57" fillId="0" borderId="54" xfId="6" applyBorder="1" applyAlignment="1">
      <alignment horizontal="left" vertical="center" indent="1"/>
    </xf>
    <xf numFmtId="0" fontId="115" fillId="0" borderId="54" xfId="6" applyFont="1" applyBorder="1" applyAlignment="1">
      <alignment vertical="center"/>
    </xf>
    <xf numFmtId="49" fontId="57" fillId="0" borderId="106" xfId="6" applyNumberFormat="1" applyBorder="1" applyAlignment="1">
      <alignment horizontal="left" vertical="center"/>
    </xf>
    <xf numFmtId="1" fontId="115" fillId="0" borderId="35" xfId="6" applyNumberFormat="1" applyFont="1" applyBorder="1" applyAlignment="1">
      <alignment horizontal="right" vertical="center" wrapText="1"/>
    </xf>
    <xf numFmtId="0" fontId="57" fillId="0" borderId="102" xfId="6" applyBorder="1" applyAlignment="1">
      <alignment horizontal="left" vertical="center" indent="1"/>
    </xf>
    <xf numFmtId="0" fontId="57" fillId="0" borderId="56" xfId="6" applyBorder="1" applyAlignment="1">
      <alignment horizontal="left" vertical="center" wrapText="1"/>
    </xf>
    <xf numFmtId="1" fontId="115" fillId="0" borderId="60" xfId="6" applyNumberFormat="1" applyFont="1" applyBorder="1" applyAlignment="1">
      <alignment horizontal="right" vertical="center" wrapText="1"/>
    </xf>
    <xf numFmtId="0" fontId="57" fillId="0" borderId="56" xfId="6" applyBorder="1" applyAlignment="1">
      <alignment horizontal="left" vertical="center" indent="1"/>
    </xf>
    <xf numFmtId="49" fontId="57" fillId="0" borderId="103" xfId="6" applyNumberFormat="1" applyBorder="1" applyAlignment="1">
      <alignment horizontal="left" vertical="center"/>
    </xf>
    <xf numFmtId="0" fontId="57" fillId="0" borderId="0" xfId="6" applyAlignment="1">
      <alignment horizontal="left" vertical="center" wrapText="1"/>
    </xf>
    <xf numFmtId="1" fontId="57" fillId="0" borderId="0" xfId="6" applyNumberFormat="1" applyAlignment="1">
      <alignment horizontal="left" vertical="center" wrapText="1"/>
    </xf>
    <xf numFmtId="4" fontId="57" fillId="0" borderId="0" xfId="6" applyNumberFormat="1" applyAlignment="1">
      <alignment horizontal="left" vertical="center"/>
    </xf>
    <xf numFmtId="49" fontId="57" fillId="0" borderId="72" xfId="6" applyNumberFormat="1" applyBorder="1" applyAlignment="1">
      <alignment horizontal="left" vertical="center"/>
    </xf>
    <xf numFmtId="0" fontId="58" fillId="22" borderId="97" xfId="6" applyFont="1" applyFill="1" applyBorder="1" applyAlignment="1">
      <alignment horizontal="left" vertical="center" indent="1"/>
    </xf>
    <xf numFmtId="0" fontId="115" fillId="22" borderId="94" xfId="6" applyFont="1" applyFill="1" applyBorder="1" applyAlignment="1">
      <alignment horizontal="left" vertical="center" wrapText="1"/>
    </xf>
    <xf numFmtId="0" fontId="57" fillId="22" borderId="94" xfId="6" applyFill="1" applyBorder="1" applyAlignment="1">
      <alignment horizontal="left" vertical="center" wrapText="1"/>
    </xf>
    <xf numFmtId="4" fontId="58" fillId="22" borderId="94" xfId="6" applyNumberFormat="1" applyFont="1" applyFill="1" applyBorder="1" applyAlignment="1">
      <alignment horizontal="left" vertical="center"/>
    </xf>
    <xf numFmtId="49" fontId="57" fillId="22" borderId="98" xfId="6" applyNumberFormat="1" applyFill="1" applyBorder="1" applyAlignment="1">
      <alignment horizontal="left" vertical="center"/>
    </xf>
    <xf numFmtId="0" fontId="57" fillId="22" borderId="94" xfId="6" applyFill="1" applyBorder="1" applyAlignment="1">
      <alignment wrapText="1"/>
    </xf>
    <xf numFmtId="0" fontId="57" fillId="22" borderId="94" xfId="6" applyFill="1" applyBorder="1"/>
    <xf numFmtId="49" fontId="115" fillId="22" borderId="98" xfId="6" applyNumberFormat="1" applyFont="1" applyFill="1" applyBorder="1" applyAlignment="1">
      <alignment horizontal="left" vertical="center"/>
    </xf>
    <xf numFmtId="0" fontId="57" fillId="0" borderId="72" xfId="6" applyBorder="1" applyAlignment="1">
      <alignment horizontal="right"/>
    </xf>
    <xf numFmtId="0" fontId="57" fillId="0" borderId="71" xfId="6" applyBorder="1" applyAlignment="1">
      <alignment horizontal="right"/>
    </xf>
    <xf numFmtId="0" fontId="57" fillId="0" borderId="0" xfId="6" applyAlignment="1">
      <alignment horizontal="center" vertical="center" wrapText="1"/>
    </xf>
    <xf numFmtId="0" fontId="115" fillId="0" borderId="56" xfId="6" applyFont="1" applyBorder="1" applyAlignment="1">
      <alignment vertical="top" wrapText="1"/>
    </xf>
    <xf numFmtId="0" fontId="115" fillId="0" borderId="56" xfId="6" applyFont="1" applyBorder="1" applyAlignment="1">
      <alignment vertical="top"/>
    </xf>
    <xf numFmtId="14" fontId="115" fillId="0" borderId="56" xfId="6" applyNumberFormat="1" applyFont="1" applyBorder="1" applyAlignment="1">
      <alignment horizontal="center" vertical="top"/>
    </xf>
    <xf numFmtId="0" fontId="115" fillId="0" borderId="71" xfId="6" applyFont="1" applyBorder="1"/>
    <xf numFmtId="0" fontId="115" fillId="0" borderId="0" xfId="6" applyFont="1" applyAlignment="1">
      <alignment wrapText="1"/>
    </xf>
    <xf numFmtId="0" fontId="57" fillId="0" borderId="56" xfId="6" applyBorder="1" applyAlignment="1">
      <alignment horizontal="center" vertical="center"/>
    </xf>
    <xf numFmtId="0" fontId="115" fillId="0" borderId="72" xfId="6" applyFont="1" applyBorder="1" applyAlignment="1">
      <alignment horizontal="right"/>
    </xf>
    <xf numFmtId="0" fontId="57" fillId="0" borderId="82" xfId="6" applyBorder="1"/>
    <xf numFmtId="0" fontId="57" fillId="0" borderId="58" xfId="6" applyBorder="1" applyAlignment="1">
      <alignment wrapText="1"/>
    </xf>
    <xf numFmtId="0" fontId="57" fillId="0" borderId="58" xfId="6" applyBorder="1"/>
    <xf numFmtId="0" fontId="57" fillId="0" borderId="83" xfId="6" applyBorder="1" applyAlignment="1">
      <alignment horizontal="right"/>
    </xf>
    <xf numFmtId="0" fontId="58" fillId="0" borderId="0" xfId="6" applyFont="1" applyAlignment="1">
      <alignment horizontal="left" vertical="center"/>
    </xf>
    <xf numFmtId="0" fontId="69" fillId="0" borderId="0" xfId="6" applyFont="1" applyAlignment="1">
      <alignment horizontal="center" vertical="center" wrapText="1"/>
    </xf>
    <xf numFmtId="0" fontId="69" fillId="0" borderId="0" xfId="6" applyFont="1" applyAlignment="1">
      <alignment horizontal="center" vertical="center" shrinkToFit="1"/>
    </xf>
    <xf numFmtId="0" fontId="69" fillId="0" borderId="0" xfId="6" applyFont="1" applyAlignment="1">
      <alignment horizontal="center" vertical="center"/>
    </xf>
    <xf numFmtId="4" fontId="57" fillId="0" borderId="38" xfId="6" applyNumberFormat="1" applyBorder="1"/>
    <xf numFmtId="4" fontId="114" fillId="24" borderId="35" xfId="6" applyNumberFormat="1" applyFont="1" applyFill="1" applyBorder="1" applyAlignment="1">
      <alignment vertical="center"/>
    </xf>
    <xf numFmtId="4" fontId="114" fillId="24" borderId="54" xfId="6" applyNumberFormat="1" applyFont="1" applyFill="1" applyBorder="1" applyAlignment="1">
      <alignment vertical="center" wrapText="1"/>
    </xf>
    <xf numFmtId="4" fontId="113" fillId="24" borderId="27" xfId="6" applyNumberFormat="1" applyFont="1" applyFill="1" applyBorder="1" applyAlignment="1">
      <alignment horizontal="center" vertical="center" wrapText="1" shrinkToFit="1"/>
    </xf>
    <xf numFmtId="4" fontId="114" fillId="24" borderId="27" xfId="6" applyNumberFormat="1" applyFont="1" applyFill="1" applyBorder="1" applyAlignment="1">
      <alignment horizontal="center" vertical="center" wrapText="1" shrinkToFit="1"/>
    </xf>
    <xf numFmtId="3" fontId="114" fillId="24" borderId="27" xfId="6" applyNumberFormat="1" applyFont="1" applyFill="1" applyBorder="1" applyAlignment="1">
      <alignment horizontal="center" vertical="center" wrapText="1"/>
    </xf>
    <xf numFmtId="4" fontId="57" fillId="0" borderId="35" xfId="6" applyNumberFormat="1" applyBorder="1" applyAlignment="1">
      <alignment vertical="center"/>
    </xf>
    <xf numFmtId="4" fontId="114" fillId="0" borderId="27" xfId="6" applyNumberFormat="1" applyFont="1" applyBorder="1" applyAlignment="1">
      <alignment horizontal="right" vertical="center" wrapText="1" shrinkToFit="1"/>
    </xf>
    <xf numFmtId="4" fontId="114" fillId="0" borderId="27" xfId="6" applyNumberFormat="1" applyFont="1" applyBorder="1" applyAlignment="1">
      <alignment horizontal="right" vertical="center" shrinkToFit="1"/>
    </xf>
    <xf numFmtId="4" fontId="57" fillId="0" borderId="27" xfId="6" applyNumberFormat="1" applyBorder="1" applyAlignment="1">
      <alignment vertical="center" shrinkToFit="1"/>
    </xf>
    <xf numFmtId="3" fontId="57" fillId="0" borderId="27" xfId="6" applyNumberFormat="1" applyBorder="1" applyAlignment="1">
      <alignment vertical="center"/>
    </xf>
    <xf numFmtId="4" fontId="115" fillId="0" borderId="35" xfId="6" applyNumberFormat="1" applyFont="1" applyBorder="1" applyAlignment="1">
      <alignment vertical="center"/>
    </xf>
    <xf numFmtId="4" fontId="115" fillId="0" borderId="27" xfId="6" applyNumberFormat="1" applyFont="1" applyBorder="1" applyAlignment="1">
      <alignment vertical="center" wrapText="1" shrinkToFit="1"/>
    </xf>
    <xf numFmtId="4" fontId="115" fillId="0" borderId="27" xfId="6" applyNumberFormat="1" applyFont="1" applyBorder="1" applyAlignment="1">
      <alignment vertical="center" shrinkToFit="1"/>
    </xf>
    <xf numFmtId="3" fontId="115" fillId="0" borderId="27" xfId="6" applyNumberFormat="1" applyFont="1" applyBorder="1" applyAlignment="1">
      <alignment vertical="center"/>
    </xf>
    <xf numFmtId="4" fontId="57" fillId="0" borderId="35" xfId="6" applyNumberFormat="1" applyBorder="1" applyAlignment="1">
      <alignment horizontal="left" vertical="center"/>
    </xf>
    <xf numFmtId="4" fontId="57" fillId="0" borderId="27" xfId="6" applyNumberFormat="1" applyBorder="1" applyAlignment="1">
      <alignment vertical="center" wrapText="1" shrinkToFit="1"/>
    </xf>
    <xf numFmtId="4" fontId="57" fillId="22" borderId="27" xfId="6" applyNumberFormat="1" applyFill="1" applyBorder="1" applyAlignment="1">
      <alignment vertical="center" wrapText="1" shrinkToFit="1"/>
    </xf>
    <xf numFmtId="4" fontId="57" fillId="22" borderId="27" xfId="6" applyNumberFormat="1" applyFill="1" applyBorder="1" applyAlignment="1">
      <alignment vertical="center" shrinkToFit="1"/>
    </xf>
    <xf numFmtId="3" fontId="57" fillId="22" borderId="27" xfId="6" applyNumberFormat="1" applyFill="1" applyBorder="1" applyAlignment="1">
      <alignment vertical="center"/>
    </xf>
    <xf numFmtId="0" fontId="58" fillId="0" borderId="0" xfId="6" applyFont="1"/>
    <xf numFmtId="0" fontId="105" fillId="0" borderId="38" xfId="6" applyFont="1" applyBorder="1" applyAlignment="1">
      <alignment horizontal="center" vertical="center" wrapText="1"/>
    </xf>
    <xf numFmtId="0" fontId="105" fillId="24" borderId="35" xfId="6" applyFont="1" applyFill="1" applyBorder="1" applyAlignment="1">
      <alignment horizontal="center" vertical="center" wrapText="1"/>
    </xf>
    <xf numFmtId="0" fontId="105" fillId="24" borderId="54" xfId="6" applyFont="1" applyFill="1" applyBorder="1" applyAlignment="1">
      <alignment horizontal="center" vertical="center" wrapText="1"/>
    </xf>
    <xf numFmtId="0" fontId="105" fillId="24" borderId="27" xfId="6" applyFont="1" applyFill="1" applyBorder="1" applyAlignment="1">
      <alignment horizontal="center" vertical="center" wrapText="1"/>
    </xf>
    <xf numFmtId="0" fontId="114" fillId="0" borderId="38" xfId="6" applyFont="1" applyBorder="1" applyAlignment="1">
      <alignment vertical="center"/>
    </xf>
    <xf numFmtId="49" fontId="114" fillId="0" borderId="35" xfId="6" applyNumberFormat="1" applyFont="1" applyBorder="1" applyAlignment="1">
      <alignment vertical="center"/>
    </xf>
    <xf numFmtId="4" fontId="114" fillId="0" borderId="27" xfId="6" applyNumberFormat="1" applyFont="1" applyBorder="1" applyAlignment="1">
      <alignment horizontal="center" vertical="center"/>
    </xf>
    <xf numFmtId="4" fontId="114" fillId="0" borderId="27" xfId="6" applyNumberFormat="1" applyFont="1" applyBorder="1" applyAlignment="1">
      <alignment vertical="center"/>
    </xf>
    <xf numFmtId="3" fontId="114" fillId="0" borderId="27" xfId="6" applyNumberFormat="1" applyFont="1" applyBorder="1" applyAlignment="1">
      <alignment vertical="center"/>
    </xf>
    <xf numFmtId="0" fontId="114" fillId="0" borderId="38" xfId="6" applyFont="1" applyBorder="1"/>
    <xf numFmtId="0" fontId="114" fillId="22" borderId="35" xfId="6" applyFont="1" applyFill="1" applyBorder="1" applyAlignment="1">
      <alignment vertical="center"/>
    </xf>
    <xf numFmtId="0" fontId="114" fillId="22" borderId="35" xfId="6" applyFont="1" applyFill="1" applyBorder="1" applyAlignment="1">
      <alignment vertical="center" wrapText="1"/>
    </xf>
    <xf numFmtId="0" fontId="114" fillId="22" borderId="54" xfId="6" applyFont="1" applyFill="1" applyBorder="1" applyAlignment="1">
      <alignment vertical="center" wrapText="1"/>
    </xf>
    <xf numFmtId="4" fontId="114" fillId="22" borderId="27" xfId="6" applyNumberFormat="1" applyFont="1" applyFill="1" applyBorder="1" applyAlignment="1">
      <alignment horizontal="center" vertical="center"/>
    </xf>
    <xf numFmtId="4" fontId="114" fillId="22" borderId="27" xfId="6" applyNumberFormat="1" applyFont="1" applyFill="1" applyBorder="1" applyAlignment="1">
      <alignment vertical="center"/>
    </xf>
    <xf numFmtId="3" fontId="114" fillId="22" borderId="27" xfId="6" applyNumberFormat="1" applyFont="1" applyFill="1" applyBorder="1" applyAlignment="1">
      <alignment vertical="center"/>
    </xf>
    <xf numFmtId="3" fontId="57" fillId="0" borderId="0" xfId="6" applyNumberFormat="1"/>
    <xf numFmtId="0" fontId="57" fillId="0" borderId="27" xfId="6" applyBorder="1" applyAlignment="1">
      <alignment vertical="center"/>
    </xf>
    <xf numFmtId="49" fontId="57" fillId="0" borderId="54" xfId="6" applyNumberFormat="1" applyBorder="1" applyAlignment="1">
      <alignment vertical="center"/>
    </xf>
    <xf numFmtId="49" fontId="57" fillId="0" borderId="0" xfId="6" applyNumberFormat="1" applyAlignment="1">
      <alignment vertical="center"/>
    </xf>
    <xf numFmtId="0" fontId="57" fillId="22" borderId="27" xfId="6" applyFill="1" applyBorder="1" applyAlignment="1">
      <alignment vertical="center"/>
    </xf>
    <xf numFmtId="49" fontId="57" fillId="22" borderId="54" xfId="6" applyNumberFormat="1" applyFill="1" applyBorder="1" applyAlignment="1">
      <alignment vertical="center"/>
    </xf>
    <xf numFmtId="4" fontId="57" fillId="0" borderId="0" xfId="6" applyNumberFormat="1" applyAlignment="1">
      <alignment vertical="center"/>
    </xf>
    <xf numFmtId="0" fontId="57" fillId="24" borderId="27" xfId="6" applyFill="1" applyBorder="1" applyAlignment="1">
      <alignment vertical="center"/>
    </xf>
    <xf numFmtId="49" fontId="57" fillId="24" borderId="27" xfId="6" applyNumberFormat="1" applyFill="1" applyBorder="1" applyAlignment="1">
      <alignment vertical="center"/>
    </xf>
    <xf numFmtId="0" fontId="57" fillId="24" borderId="27" xfId="6" applyFill="1" applyBorder="1" applyAlignment="1">
      <alignment horizontal="center" vertical="center"/>
    </xf>
    <xf numFmtId="4" fontId="57" fillId="24" borderId="35" xfId="6" applyNumberFormat="1" applyFill="1" applyBorder="1" applyAlignment="1">
      <alignment vertical="center"/>
    </xf>
    <xf numFmtId="4" fontId="57" fillId="24" borderId="27" xfId="6" applyNumberFormat="1" applyFill="1" applyBorder="1" applyAlignment="1">
      <alignment vertical="center"/>
    </xf>
    <xf numFmtId="0" fontId="57" fillId="24" borderId="27" xfId="6" applyFill="1" applyBorder="1" applyAlignment="1">
      <alignment vertical="center" wrapText="1"/>
    </xf>
    <xf numFmtId="166" fontId="57" fillId="0" borderId="0" xfId="6" applyNumberFormat="1" applyAlignment="1">
      <alignment vertical="center"/>
    </xf>
    <xf numFmtId="0" fontId="115" fillId="22" borderId="43" xfId="6" applyFont="1" applyFill="1" applyBorder="1" applyAlignment="1">
      <alignment vertical="center"/>
    </xf>
    <xf numFmtId="49" fontId="115" fillId="22" borderId="86" xfId="6" applyNumberFormat="1" applyFont="1" applyFill="1" applyBorder="1" applyAlignment="1">
      <alignment vertical="center"/>
    </xf>
    <xf numFmtId="49" fontId="115" fillId="22" borderId="86" xfId="6" applyNumberFormat="1" applyFont="1" applyFill="1" applyBorder="1" applyAlignment="1">
      <alignment horizontal="left" vertical="center" wrapText="1"/>
    </xf>
    <xf numFmtId="0" fontId="115" fillId="22" borderId="86" xfId="6" applyFont="1" applyFill="1" applyBorder="1" applyAlignment="1">
      <alignment horizontal="center" vertical="center" shrinkToFit="1"/>
    </xf>
    <xf numFmtId="166" fontId="115" fillId="22" borderId="86" xfId="6" applyNumberFormat="1" applyFont="1" applyFill="1" applyBorder="1" applyAlignment="1">
      <alignment vertical="center" shrinkToFit="1"/>
    </xf>
    <xf numFmtId="4" fontId="115" fillId="22" borderId="86" xfId="6" applyNumberFormat="1" applyFont="1" applyFill="1" applyBorder="1" applyAlignment="1">
      <alignment vertical="center" shrinkToFit="1"/>
    </xf>
    <xf numFmtId="4" fontId="115" fillId="22" borderId="62" xfId="6" applyNumberFormat="1" applyFont="1" applyFill="1" applyBorder="1" applyAlignment="1">
      <alignment vertical="center" shrinkToFit="1"/>
    </xf>
    <xf numFmtId="4" fontId="115" fillId="22" borderId="0" xfId="6" applyNumberFormat="1" applyFont="1" applyFill="1" applyAlignment="1">
      <alignment vertical="center" shrinkToFit="1"/>
    </xf>
    <xf numFmtId="0" fontId="98" fillId="0" borderId="107" xfId="6" applyFont="1" applyBorder="1" applyAlignment="1">
      <alignment vertical="center"/>
    </xf>
    <xf numFmtId="49" fontId="98" fillId="0" borderId="108" xfId="6" applyNumberFormat="1" applyFont="1" applyBorder="1" applyAlignment="1">
      <alignment vertical="center"/>
    </xf>
    <xf numFmtId="49" fontId="98" fillId="0" borderId="108" xfId="6" applyNumberFormat="1" applyFont="1" applyBorder="1" applyAlignment="1">
      <alignment horizontal="left" vertical="center" wrapText="1"/>
    </xf>
    <xf numFmtId="0" fontId="98" fillId="0" borderId="108" xfId="6" applyFont="1" applyBorder="1" applyAlignment="1">
      <alignment horizontal="center" vertical="center" shrinkToFit="1"/>
    </xf>
    <xf numFmtId="166" fontId="98" fillId="0" borderId="108" xfId="6" applyNumberFormat="1" applyFont="1" applyBorder="1" applyAlignment="1">
      <alignment vertical="center" shrinkToFit="1"/>
    </xf>
    <xf numFmtId="4" fontId="98" fillId="23" borderId="108" xfId="6" applyNumberFormat="1" applyFont="1" applyFill="1" applyBorder="1" applyAlignment="1" applyProtection="1">
      <alignment vertical="center" shrinkToFit="1"/>
      <protection locked="0"/>
    </xf>
    <xf numFmtId="4" fontId="98" fillId="0" borderId="109" xfId="6" applyNumberFormat="1" applyFont="1" applyBorder="1" applyAlignment="1">
      <alignment vertical="center" shrinkToFit="1"/>
    </xf>
    <xf numFmtId="4" fontId="98" fillId="23" borderId="0" xfId="6" applyNumberFormat="1" applyFont="1" applyFill="1" applyAlignment="1">
      <alignment vertical="center" shrinkToFit="1"/>
    </xf>
    <xf numFmtId="4" fontId="98" fillId="0" borderId="0" xfId="6" applyNumberFormat="1" applyFont="1" applyAlignment="1">
      <alignment vertical="center" shrinkToFit="1"/>
    </xf>
    <xf numFmtId="0" fontId="98" fillId="0" borderId="110" xfId="6" applyFont="1" applyBorder="1" applyAlignment="1">
      <alignment vertical="center"/>
    </xf>
    <xf numFmtId="49" fontId="98" fillId="0" borderId="111" xfId="6" applyNumberFormat="1" applyFont="1" applyBorder="1" applyAlignment="1">
      <alignment vertical="center"/>
    </xf>
    <xf numFmtId="49" fontId="98" fillId="0" borderId="111" xfId="6" applyNumberFormat="1" applyFont="1" applyBorder="1" applyAlignment="1">
      <alignment horizontal="left" vertical="center" wrapText="1"/>
    </xf>
    <xf numFmtId="0" fontId="98" fillId="0" borderId="111" xfId="6" applyFont="1" applyBorder="1" applyAlignment="1">
      <alignment horizontal="center" vertical="center" shrinkToFit="1"/>
    </xf>
    <xf numFmtId="166" fontId="98" fillId="0" borderId="111" xfId="6" applyNumberFormat="1" applyFont="1" applyBorder="1" applyAlignment="1">
      <alignment vertical="center" shrinkToFit="1"/>
    </xf>
    <xf numFmtId="4" fontId="98" fillId="23" borderId="111" xfId="6" applyNumberFormat="1" applyFont="1" applyFill="1" applyBorder="1" applyAlignment="1" applyProtection="1">
      <alignment vertical="center" shrinkToFit="1"/>
      <protection locked="0"/>
    </xf>
    <xf numFmtId="4" fontId="98" fillId="0" borderId="112" xfId="6" applyNumberFormat="1" applyFont="1" applyBorder="1" applyAlignment="1">
      <alignment vertical="center" shrinkToFit="1"/>
    </xf>
    <xf numFmtId="49" fontId="98" fillId="0" borderId="0" xfId="6" applyNumberFormat="1" applyFont="1" applyAlignment="1">
      <alignment vertical="center"/>
    </xf>
    <xf numFmtId="49" fontId="98" fillId="0" borderId="0" xfId="6" applyNumberFormat="1" applyFont="1" applyAlignment="1">
      <alignment horizontal="left" vertical="center" wrapText="1"/>
    </xf>
    <xf numFmtId="0" fontId="98" fillId="0" borderId="0" xfId="6" applyFont="1" applyAlignment="1">
      <alignment horizontal="center" vertical="center" shrinkToFit="1"/>
    </xf>
    <xf numFmtId="166" fontId="98" fillId="23" borderId="0" xfId="6" applyNumberFormat="1" applyFont="1" applyFill="1" applyAlignment="1" applyProtection="1">
      <alignment vertical="center" shrinkToFit="1"/>
      <protection locked="0"/>
    </xf>
    <xf numFmtId="4" fontId="98" fillId="23" borderId="0" xfId="6" applyNumberFormat="1" applyFont="1" applyFill="1" applyAlignment="1" applyProtection="1">
      <alignment vertical="center" shrinkToFit="1"/>
      <protection locked="0"/>
    </xf>
    <xf numFmtId="49" fontId="57" fillId="0" borderId="0" xfId="6" applyNumberFormat="1" applyAlignment="1">
      <alignment horizontal="left" vertical="center" wrapText="1"/>
    </xf>
    <xf numFmtId="0" fontId="115" fillId="22" borderId="35" xfId="6" applyFont="1" applyFill="1" applyBorder="1" applyAlignment="1">
      <alignment vertical="center"/>
    </xf>
    <xf numFmtId="49" fontId="115" fillId="22" borderId="54" xfId="6" applyNumberFormat="1" applyFont="1" applyFill="1" applyBorder="1" applyAlignment="1">
      <alignment vertical="center"/>
    </xf>
    <xf numFmtId="49" fontId="115" fillId="22" borderId="54" xfId="6" applyNumberFormat="1" applyFont="1" applyFill="1" applyBorder="1" applyAlignment="1">
      <alignment horizontal="left" vertical="center" wrapText="1"/>
    </xf>
    <xf numFmtId="0" fontId="115" fillId="22" borderId="54" xfId="6" applyFont="1" applyFill="1" applyBorder="1" applyAlignment="1">
      <alignment horizontal="center" vertical="center"/>
    </xf>
    <xf numFmtId="0" fontId="115" fillId="22" borderId="54" xfId="6" applyFont="1" applyFill="1" applyBorder="1" applyAlignment="1">
      <alignment vertical="center"/>
    </xf>
    <xf numFmtId="4" fontId="115" fillId="22" borderId="54" xfId="6" applyNumberFormat="1" applyFont="1" applyFill="1" applyBorder="1" applyAlignment="1">
      <alignment vertical="center"/>
    </xf>
    <xf numFmtId="4" fontId="115" fillId="22" borderId="34" xfId="6" applyNumberFormat="1" applyFont="1" applyFill="1" applyBorder="1" applyAlignment="1">
      <alignment vertical="center"/>
    </xf>
    <xf numFmtId="0" fontId="98" fillId="0" borderId="27" xfId="6" applyFont="1" applyBorder="1" applyAlignment="1">
      <alignment horizontal="right" vertical="top"/>
    </xf>
    <xf numFmtId="0" fontId="98" fillId="0" borderId="27" xfId="6" applyFont="1" applyBorder="1" applyAlignment="1">
      <alignment horizontal="left" vertical="top"/>
    </xf>
    <xf numFmtId="4" fontId="98" fillId="5" borderId="27" xfId="6" applyNumberFormat="1" applyFont="1" applyFill="1" applyBorder="1" applyAlignment="1" applyProtection="1">
      <alignment vertical="top"/>
      <protection locked="0"/>
    </xf>
    <xf numFmtId="4" fontId="98" fillId="0" borderId="27" xfId="10" applyNumberFormat="1" applyFont="1" applyFill="1" applyBorder="1" applyAlignment="1">
      <alignment vertical="top"/>
    </xf>
    <xf numFmtId="4" fontId="98" fillId="0" borderId="27" xfId="6" applyNumberFormat="1" applyFont="1" applyBorder="1" applyAlignment="1">
      <alignment vertical="top"/>
    </xf>
    <xf numFmtId="0" fontId="110" fillId="0" borderId="26" xfId="12" applyFont="1" applyBorder="1" applyAlignment="1">
      <alignment horizontal="justify" vertical="top"/>
    </xf>
    <xf numFmtId="0" fontId="111" fillId="0" borderId="26" xfId="12" applyFont="1" applyBorder="1" applyAlignment="1">
      <alignment horizontal="justify" vertical="top" wrapText="1"/>
    </xf>
    <xf numFmtId="0" fontId="98" fillId="0" borderId="26" xfId="6" applyFont="1" applyBorder="1" applyAlignment="1">
      <alignment horizontal="right" vertical="top"/>
    </xf>
    <xf numFmtId="0" fontId="98" fillId="0" borderId="26" xfId="6" applyFont="1" applyBorder="1" applyAlignment="1">
      <alignment horizontal="left" vertical="top"/>
    </xf>
    <xf numFmtId="4" fontId="98" fillId="5" borderId="26" xfId="6" applyNumberFormat="1" applyFont="1" applyFill="1" applyBorder="1" applyAlignment="1" applyProtection="1">
      <alignment vertical="top"/>
      <protection locked="0"/>
    </xf>
    <xf numFmtId="49" fontId="57" fillId="0" borderId="97" xfId="6" applyNumberFormat="1" applyBorder="1"/>
    <xf numFmtId="0" fontId="118" fillId="0" borderId="0" xfId="13" applyAlignment="1" applyProtection="1">
      <alignment horizontal="left" vertical="top"/>
    </xf>
    <xf numFmtId="49" fontId="118" fillId="0" borderId="0" xfId="13" applyNumberFormat="1" applyAlignment="1" applyProtection="1">
      <alignment horizontal="center" vertical="top"/>
    </xf>
    <xf numFmtId="49" fontId="118" fillId="0" borderId="0" xfId="13" applyNumberFormat="1" applyAlignment="1" applyProtection="1">
      <alignment horizontal="center" vertical="top" wrapText="1"/>
    </xf>
    <xf numFmtId="0" fontId="118" fillId="0" borderId="0" xfId="13" applyAlignment="1" applyProtection="1">
      <alignment horizontal="left" vertical="top" wrapText="1"/>
    </xf>
    <xf numFmtId="0" fontId="118" fillId="0" borderId="0" xfId="13" applyAlignment="1" applyProtection="1">
      <alignment horizontal="center" vertical="top" wrapText="1"/>
    </xf>
    <xf numFmtId="39" fontId="118" fillId="0" borderId="0" xfId="13" applyNumberFormat="1" applyAlignment="1" applyProtection="1">
      <alignment horizontal="right" vertical="top"/>
    </xf>
    <xf numFmtId="4" fontId="118" fillId="0" borderId="0" xfId="13" applyNumberFormat="1" applyAlignment="1" applyProtection="1">
      <alignment horizontal="right" vertical="top"/>
    </xf>
    <xf numFmtId="0" fontId="119" fillId="0" borderId="0" xfId="13" applyFont="1" applyAlignment="1" applyProtection="1">
      <alignment horizontal="left" vertical="top"/>
    </xf>
    <xf numFmtId="0" fontId="118" fillId="0" borderId="43" xfId="13" applyBorder="1" applyAlignment="1" applyProtection="1">
      <alignment horizontal="left" vertical="top"/>
    </xf>
    <xf numFmtId="0" fontId="118" fillId="0" borderId="62" xfId="13" applyBorder="1" applyAlignment="1" applyProtection="1">
      <alignment horizontal="left" vertical="top"/>
    </xf>
    <xf numFmtId="0" fontId="118" fillId="0" borderId="38" xfId="13" applyBorder="1" applyAlignment="1" applyProtection="1">
      <alignment horizontal="left" vertical="top"/>
    </xf>
    <xf numFmtId="49" fontId="120" fillId="0" borderId="0" xfId="13" applyNumberFormat="1" applyFont="1" applyAlignment="1" applyProtection="1">
      <alignment horizontal="center" vertical="top"/>
    </xf>
    <xf numFmtId="0" fontId="118" fillId="0" borderId="0" xfId="13" applyAlignment="1" applyProtection="1">
      <alignment vertical="top" wrapText="1"/>
    </xf>
    <xf numFmtId="4" fontId="118" fillId="0" borderId="0" xfId="13" applyNumberFormat="1" applyAlignment="1" applyProtection="1">
      <alignment vertical="top" wrapText="1"/>
    </xf>
    <xf numFmtId="0" fontId="118" fillId="0" borderId="87" xfId="13" applyBorder="1" applyAlignment="1" applyProtection="1">
      <alignment horizontal="left" vertical="top"/>
    </xf>
    <xf numFmtId="49" fontId="59" fillId="0" borderId="0" xfId="13" applyNumberFormat="1" applyFont="1" applyAlignment="1" applyProtection="1">
      <alignment horizontal="left" vertical="top"/>
    </xf>
    <xf numFmtId="49" fontId="59" fillId="0" borderId="0" xfId="13" applyNumberFormat="1" applyFont="1" applyAlignment="1" applyProtection="1">
      <alignment horizontal="left" vertical="top" wrapText="1"/>
    </xf>
    <xf numFmtId="0" fontId="59" fillId="0" borderId="0" xfId="13" applyFont="1" applyAlignment="1" applyProtection="1">
      <alignment horizontal="left" vertical="top" wrapText="1"/>
    </xf>
    <xf numFmtId="0" fontId="121" fillId="0" borderId="0" xfId="13" applyFont="1" applyAlignment="1" applyProtection="1">
      <alignment horizontal="center" vertical="top" wrapText="1"/>
    </xf>
    <xf numFmtId="0" fontId="121" fillId="0" borderId="0" xfId="13" applyFont="1" applyAlignment="1" applyProtection="1">
      <alignment horizontal="left" vertical="top" wrapText="1"/>
    </xf>
    <xf numFmtId="4" fontId="121" fillId="0" borderId="0" xfId="13" applyNumberFormat="1" applyFont="1" applyAlignment="1" applyProtection="1">
      <alignment horizontal="left" vertical="top"/>
    </xf>
    <xf numFmtId="0" fontId="123" fillId="0" borderId="38" xfId="14" applyFont="1" applyBorder="1" applyAlignment="1">
      <alignment vertical="center"/>
    </xf>
    <xf numFmtId="0" fontId="57" fillId="0" borderId="0" xfId="14" applyFont="1" applyAlignment="1">
      <alignment horizontal="left" vertical="center"/>
    </xf>
    <xf numFmtId="0" fontId="57" fillId="0" borderId="0" xfId="14" applyFont="1" applyAlignment="1">
      <alignment vertical="center"/>
    </xf>
    <xf numFmtId="4" fontId="57" fillId="0" borderId="0" xfId="14" applyNumberFormat="1" applyFont="1" applyAlignment="1">
      <alignment vertical="center"/>
    </xf>
    <xf numFmtId="4" fontId="57" fillId="0" borderId="0" xfId="14" applyNumberFormat="1" applyFont="1" applyAlignment="1">
      <alignment horizontal="left" vertical="center"/>
    </xf>
    <xf numFmtId="0" fontId="123" fillId="0" borderId="87" xfId="14" applyFont="1" applyBorder="1" applyAlignment="1">
      <alignment vertical="center"/>
    </xf>
    <xf numFmtId="165" fontId="124" fillId="0" borderId="0" xfId="14" applyNumberFormat="1" applyFont="1" applyAlignment="1">
      <alignment horizontal="left" vertical="center"/>
    </xf>
    <xf numFmtId="0" fontId="123" fillId="0" borderId="0" xfId="14" applyFont="1" applyAlignment="1">
      <alignment vertical="center"/>
    </xf>
    <xf numFmtId="0" fontId="124" fillId="0" borderId="87" xfId="14" applyFont="1" applyBorder="1" applyAlignment="1">
      <alignment horizontal="left" vertical="center"/>
    </xf>
    <xf numFmtId="0" fontId="124" fillId="0" borderId="0" xfId="14" applyFont="1" applyAlignment="1">
      <alignment horizontal="left" vertical="center"/>
    </xf>
    <xf numFmtId="49" fontId="125" fillId="0" borderId="0" xfId="13" applyNumberFormat="1" applyFont="1" applyAlignment="1" applyProtection="1">
      <alignment horizontal="left" vertical="top"/>
    </xf>
    <xf numFmtId="49" fontId="121" fillId="0" borderId="0" xfId="13" applyNumberFormat="1" applyFont="1" applyAlignment="1" applyProtection="1">
      <alignment horizontal="left" vertical="top" wrapText="1"/>
    </xf>
    <xf numFmtId="0" fontId="124" fillId="28" borderId="113" xfId="14" applyFont="1" applyFill="1" applyBorder="1" applyAlignment="1">
      <alignment horizontal="center" vertical="center" wrapText="1"/>
    </xf>
    <xf numFmtId="0" fontId="124" fillId="28" borderId="114" xfId="14" applyFont="1" applyFill="1" applyBorder="1" applyAlignment="1">
      <alignment horizontal="center" vertical="center" wrapText="1"/>
    </xf>
    <xf numFmtId="4" fontId="126" fillId="28" borderId="114" xfId="14" applyNumberFormat="1" applyFont="1" applyFill="1" applyBorder="1" applyAlignment="1">
      <alignment horizontal="center" vertical="center" wrapText="1"/>
    </xf>
    <xf numFmtId="4" fontId="124" fillId="28" borderId="114" xfId="14" applyNumberFormat="1" applyFont="1" applyFill="1" applyBorder="1" applyAlignment="1">
      <alignment horizontal="center" vertical="center" wrapText="1"/>
    </xf>
    <xf numFmtId="0" fontId="127" fillId="0" borderId="0" xfId="14" applyFont="1" applyAlignment="1">
      <alignment horizontal="left" vertical="center"/>
    </xf>
    <xf numFmtId="4" fontId="123" fillId="0" borderId="0" xfId="14" applyNumberFormat="1" applyFont="1" applyAlignment="1">
      <alignment vertical="center"/>
    </xf>
    <xf numFmtId="4" fontId="128" fillId="0" borderId="115" xfId="14" applyNumberFormat="1" applyFont="1" applyBorder="1"/>
    <xf numFmtId="166" fontId="129" fillId="0" borderId="0" xfId="14" applyNumberFormat="1" applyFont="1"/>
    <xf numFmtId="0" fontId="123" fillId="0" borderId="0" xfId="14" applyFont="1" applyAlignment="1">
      <alignment horizontal="left" vertical="center"/>
    </xf>
    <xf numFmtId="4" fontId="130" fillId="0" borderId="0" xfId="14" applyNumberFormat="1" applyFont="1" applyAlignment="1">
      <alignment vertical="center"/>
    </xf>
    <xf numFmtId="49" fontId="131" fillId="0" borderId="0" xfId="13" applyNumberFormat="1" applyFont="1" applyAlignment="1" applyProtection="1">
      <alignment horizontal="center"/>
    </xf>
    <xf numFmtId="0" fontId="132" fillId="0" borderId="0" xfId="13" applyFont="1" applyAlignment="1" applyProtection="1">
      <alignment horizontal="left"/>
    </xf>
    <xf numFmtId="0" fontId="131" fillId="0" borderId="0" xfId="13" applyFont="1" applyAlignment="1" applyProtection="1">
      <alignment horizontal="center"/>
    </xf>
    <xf numFmtId="39" fontId="133" fillId="0" borderId="0" xfId="13" applyNumberFormat="1" applyFont="1" applyAlignment="1" applyProtection="1">
      <alignment horizontal="right"/>
    </xf>
    <xf numFmtId="4" fontId="131" fillId="0" borderId="0" xfId="13" applyNumberFormat="1" applyFont="1" applyAlignment="1" applyProtection="1">
      <alignment horizontal="right"/>
    </xf>
    <xf numFmtId="0" fontId="134" fillId="0" borderId="38" xfId="13" applyFont="1" applyBorder="1" applyAlignment="1" applyProtection="1">
      <alignment horizontal="left"/>
    </xf>
    <xf numFmtId="49" fontId="135" fillId="0" borderId="116" xfId="13" applyNumberFormat="1" applyFont="1" applyBorder="1" applyAlignment="1" applyProtection="1">
      <alignment horizontal="center" wrapText="1"/>
    </xf>
    <xf numFmtId="0" fontId="136" fillId="0" borderId="117" xfId="13" applyFont="1" applyBorder="1" applyAlignment="1" applyProtection="1">
      <alignment horizontal="left" wrapText="1" readingOrder="1"/>
    </xf>
    <xf numFmtId="0" fontId="135" fillId="0" borderId="116" xfId="13" applyFont="1" applyBorder="1" applyAlignment="1" applyProtection="1">
      <alignment horizontal="center" wrapText="1"/>
    </xf>
    <xf numFmtId="39" fontId="136" fillId="0" borderId="116" xfId="13" applyNumberFormat="1" applyFont="1" applyBorder="1" applyAlignment="1" applyProtection="1">
      <alignment horizontal="right" wrapText="1"/>
    </xf>
    <xf numFmtId="4" fontId="136" fillId="5" borderId="116" xfId="13" applyNumberFormat="1" applyFont="1" applyFill="1" applyBorder="1" applyAlignment="1">
      <alignment horizontal="right" wrapText="1"/>
      <protection locked="0"/>
    </xf>
    <xf numFmtId="4" fontId="136" fillId="0" borderId="116" xfId="13" applyNumberFormat="1" applyFont="1" applyBorder="1" applyAlignment="1" applyProtection="1">
      <alignment horizontal="right" wrapText="1"/>
    </xf>
    <xf numFmtId="0" fontId="134" fillId="0" borderId="87" xfId="13" applyFont="1" applyBorder="1" applyAlignment="1" applyProtection="1">
      <alignment horizontal="left"/>
    </xf>
    <xf numFmtId="0" fontId="134" fillId="0" borderId="0" xfId="13" applyFont="1" applyAlignment="1" applyProtection="1">
      <alignment horizontal="left"/>
    </xf>
    <xf numFmtId="0" fontId="137" fillId="0" borderId="0" xfId="13" applyFont="1" applyAlignment="1" applyProtection="1">
      <alignment horizontal="left"/>
    </xf>
    <xf numFmtId="49" fontId="135" fillId="0" borderId="116" xfId="15" applyNumberFormat="1" applyFont="1" applyBorder="1" applyAlignment="1" applyProtection="1">
      <alignment horizontal="center" wrapText="1"/>
    </xf>
    <xf numFmtId="0" fontId="136" fillId="0" borderId="118" xfId="15" applyFont="1" applyBorder="1" applyAlignment="1" applyProtection="1">
      <alignment horizontal="left" wrapText="1"/>
    </xf>
    <xf numFmtId="0" fontId="136" fillId="0" borderId="116" xfId="15" applyFont="1" applyBorder="1" applyAlignment="1" applyProtection="1">
      <alignment horizontal="center" wrapText="1"/>
    </xf>
    <xf numFmtId="39" fontId="136" fillId="0" borderId="116" xfId="15" applyNumberFormat="1" applyFont="1" applyBorder="1" applyAlignment="1" applyProtection="1">
      <alignment horizontal="right" wrapText="1"/>
    </xf>
    <xf numFmtId="4" fontId="136" fillId="5" borderId="116" xfId="15" applyNumberFormat="1" applyFont="1" applyFill="1" applyBorder="1" applyAlignment="1">
      <alignment horizontal="right" wrapText="1"/>
      <protection locked="0"/>
    </xf>
    <xf numFmtId="4" fontId="136" fillId="0" borderId="116" xfId="15" applyNumberFormat="1" applyFont="1" applyBorder="1" applyAlignment="1" applyProtection="1">
      <alignment horizontal="right" wrapText="1"/>
    </xf>
    <xf numFmtId="0" fontId="136" fillId="0" borderId="116" xfId="13" applyFont="1" applyBorder="1" applyAlignment="1" applyProtection="1">
      <alignment horizontal="left" vertical="top" wrapText="1"/>
    </xf>
    <xf numFmtId="0" fontId="135" fillId="0" borderId="116" xfId="15" applyFont="1" applyBorder="1" applyAlignment="1" applyProtection="1">
      <alignment horizontal="center" wrapText="1"/>
    </xf>
    <xf numFmtId="0" fontId="138" fillId="0" borderId="38" xfId="15" applyBorder="1" applyAlignment="1" applyProtection="1">
      <alignment horizontal="left" vertical="top"/>
    </xf>
    <xf numFmtId="0" fontId="136" fillId="0" borderId="116" xfId="13" applyFont="1" applyBorder="1" applyAlignment="1" applyProtection="1">
      <alignment horizontal="left" wrapText="1"/>
    </xf>
    <xf numFmtId="0" fontId="138" fillId="0" borderId="87" xfId="15" applyBorder="1" applyAlignment="1" applyProtection="1">
      <alignment horizontal="left" vertical="top"/>
    </xf>
    <xf numFmtId="0" fontId="138" fillId="0" borderId="0" xfId="15" applyAlignment="1" applyProtection="1">
      <alignment horizontal="left" vertical="top"/>
    </xf>
    <xf numFmtId="0" fontId="119" fillId="0" borderId="0" xfId="15" applyFont="1" applyAlignment="1" applyProtection="1">
      <alignment horizontal="left" vertical="top"/>
    </xf>
    <xf numFmtId="0" fontId="136" fillId="0" borderId="119" xfId="15" applyFont="1" applyBorder="1" applyAlignment="1" applyProtection="1">
      <alignment horizontal="left" wrapText="1"/>
    </xf>
    <xf numFmtId="49" fontId="114" fillId="0" borderId="116" xfId="13" applyNumberFormat="1" applyFont="1" applyBorder="1" applyAlignment="1" applyProtection="1">
      <alignment horizontal="center" wrapText="1"/>
    </xf>
    <xf numFmtId="0" fontId="114" fillId="0" borderId="116" xfId="13" applyFont="1" applyBorder="1" applyAlignment="1" applyProtection="1">
      <alignment horizontal="center" wrapText="1"/>
    </xf>
    <xf numFmtId="39" fontId="114" fillId="0" borderId="116" xfId="13" applyNumberFormat="1" applyFont="1" applyBorder="1" applyAlignment="1" applyProtection="1">
      <alignment horizontal="right" wrapText="1"/>
    </xf>
    <xf numFmtId="4" fontId="114" fillId="5" borderId="116" xfId="13" applyNumberFormat="1" applyFont="1" applyFill="1" applyBorder="1" applyAlignment="1">
      <alignment horizontal="right" wrapText="1"/>
      <protection locked="0"/>
    </xf>
    <xf numFmtId="4" fontId="114" fillId="0" borderId="116" xfId="13" applyNumberFormat="1" applyFont="1" applyBorder="1" applyAlignment="1" applyProtection="1">
      <alignment horizontal="right" wrapText="1"/>
    </xf>
    <xf numFmtId="0" fontId="136" fillId="0" borderId="116" xfId="13" applyFont="1" applyBorder="1" applyAlignment="1" applyProtection="1">
      <alignment horizontal="justify" wrapText="1"/>
    </xf>
    <xf numFmtId="0" fontId="136" fillId="0" borderId="0" xfId="13" applyFont="1" applyAlignment="1" applyProtection="1">
      <alignment horizontal="left" vertical="top" wrapText="1"/>
    </xf>
    <xf numFmtId="0" fontId="114" fillId="0" borderId="116" xfId="13" applyFont="1" applyBorder="1" applyAlignment="1" applyProtection="1">
      <alignment horizontal="left" vertical="top" wrapText="1"/>
    </xf>
    <xf numFmtId="0" fontId="136" fillId="0" borderId="118" xfId="13" applyFont="1" applyBorder="1" applyAlignment="1" applyProtection="1">
      <alignment horizontal="left" wrapText="1"/>
    </xf>
    <xf numFmtId="0" fontId="131" fillId="0" borderId="0" xfId="13" applyFont="1" applyAlignment="1" applyProtection="1">
      <alignment horizontal="left"/>
    </xf>
    <xf numFmtId="49" fontId="98" fillId="0" borderId="116" xfId="13" applyNumberFormat="1" applyFont="1" applyBorder="1" applyAlignment="1" applyProtection="1">
      <alignment horizontal="center" wrapText="1"/>
    </xf>
    <xf numFmtId="49" fontId="98" fillId="0" borderId="120" xfId="13" applyNumberFormat="1" applyFont="1" applyBorder="1" applyAlignment="1" applyProtection="1">
      <alignment horizontal="center" vertical="top" wrapText="1"/>
    </xf>
    <xf numFmtId="0" fontId="114" fillId="0" borderId="121" xfId="13" applyFont="1" applyBorder="1" applyAlignment="1" applyProtection="1">
      <alignment horizontal="center" wrapText="1"/>
    </xf>
    <xf numFmtId="49" fontId="98" fillId="0" borderId="116" xfId="15" applyNumberFormat="1" applyFont="1" applyBorder="1" applyAlignment="1" applyProtection="1">
      <alignment horizontal="center" wrapText="1"/>
    </xf>
    <xf numFmtId="0" fontId="98" fillId="0" borderId="116" xfId="15" applyFont="1" applyBorder="1" applyAlignment="1" applyProtection="1">
      <alignment horizontal="left" wrapText="1"/>
    </xf>
    <xf numFmtId="0" fontId="114" fillId="0" borderId="116" xfId="15" applyFont="1" applyBorder="1" applyAlignment="1" applyProtection="1">
      <alignment horizontal="center" wrapText="1"/>
    </xf>
    <xf numFmtId="39" fontId="114" fillId="0" borderId="116" xfId="15" applyNumberFormat="1" applyFont="1" applyBorder="1" applyAlignment="1" applyProtection="1">
      <alignment horizontal="right" wrapText="1"/>
    </xf>
    <xf numFmtId="4" fontId="114" fillId="5" borderId="116" xfId="15" applyNumberFormat="1" applyFont="1" applyFill="1" applyBorder="1" applyAlignment="1">
      <alignment horizontal="right" wrapText="1"/>
      <protection locked="0"/>
    </xf>
    <xf numFmtId="4" fontId="114" fillId="0" borderId="116" xfId="15" applyNumberFormat="1" applyFont="1" applyBorder="1" applyAlignment="1" applyProtection="1">
      <alignment horizontal="right" wrapText="1"/>
    </xf>
    <xf numFmtId="49" fontId="114" fillId="0" borderId="122" xfId="13" applyNumberFormat="1" applyFont="1" applyBorder="1" applyAlignment="1" applyProtection="1">
      <alignment horizontal="center" wrapText="1"/>
    </xf>
    <xf numFmtId="0" fontId="114" fillId="0" borderId="117" xfId="13" applyFont="1" applyBorder="1" applyAlignment="1" applyProtection="1">
      <alignment horizontal="left" vertical="top" wrapText="1"/>
    </xf>
    <xf numFmtId="49" fontId="98" fillId="0" borderId="119" xfId="15" applyNumberFormat="1" applyFont="1" applyBorder="1" applyAlignment="1" applyProtection="1">
      <alignment horizontal="center" wrapText="1"/>
    </xf>
    <xf numFmtId="0" fontId="114" fillId="0" borderId="119" xfId="15" applyFont="1" applyBorder="1" applyAlignment="1" applyProtection="1">
      <alignment horizontal="left" wrapText="1"/>
    </xf>
    <xf numFmtId="49" fontId="114" fillId="0" borderId="122" xfId="13" applyNumberFormat="1" applyFont="1" applyBorder="1" applyAlignment="1" applyProtection="1">
      <alignment horizontal="center" vertical="top" wrapText="1"/>
    </xf>
    <xf numFmtId="0" fontId="114" fillId="0" borderId="123" xfId="13" applyFont="1" applyBorder="1" applyAlignment="1" applyProtection="1">
      <alignment horizontal="left" wrapText="1"/>
    </xf>
    <xf numFmtId="49" fontId="135" fillId="0" borderId="120" xfId="13" applyNumberFormat="1" applyFont="1" applyBorder="1" applyAlignment="1" applyProtection="1">
      <alignment horizontal="center" wrapText="1"/>
    </xf>
    <xf numFmtId="0" fontId="136" fillId="0" borderId="124" xfId="13" applyFont="1" applyBorder="1" applyAlignment="1" applyProtection="1">
      <alignment horizontal="left" wrapText="1"/>
    </xf>
    <xf numFmtId="39" fontId="114" fillId="0" borderId="119" xfId="13" applyNumberFormat="1" applyFont="1" applyBorder="1" applyAlignment="1" applyProtection="1">
      <alignment horizontal="right" wrapText="1"/>
    </xf>
    <xf numFmtId="4" fontId="114" fillId="0" borderId="119" xfId="13" applyNumberFormat="1" applyFont="1" applyBorder="1" applyAlignment="1" applyProtection="1">
      <alignment horizontal="right" wrapText="1"/>
    </xf>
    <xf numFmtId="0" fontId="114" fillId="0" borderId="125" xfId="13" applyFont="1" applyBorder="1" applyAlignment="1" applyProtection="1">
      <alignment horizontal="left" wrapText="1"/>
    </xf>
    <xf numFmtId="0" fontId="114" fillId="14" borderId="126" xfId="13" applyFont="1" applyFill="1" applyBorder="1" applyAlignment="1" applyProtection="1">
      <alignment horizontal="left" vertical="top" wrapText="1"/>
    </xf>
    <xf numFmtId="49" fontId="121" fillId="0" borderId="127" xfId="13" applyNumberFormat="1" applyFont="1" applyBorder="1" applyAlignment="1" applyProtection="1">
      <alignment horizontal="center" vertical="top" wrapText="1"/>
    </xf>
    <xf numFmtId="0" fontId="136" fillId="0" borderId="128" xfId="13" applyFont="1" applyBorder="1" applyAlignment="1" applyProtection="1">
      <alignment horizontal="left" vertical="top" wrapText="1"/>
    </xf>
    <xf numFmtId="49" fontId="98" fillId="0" borderId="122" xfId="13" applyNumberFormat="1" applyFont="1" applyBorder="1" applyAlignment="1" applyProtection="1">
      <alignment horizontal="center" wrapText="1"/>
    </xf>
    <xf numFmtId="0" fontId="98" fillId="0" borderId="125" xfId="13" applyFont="1" applyBorder="1" applyAlignment="1" applyProtection="1">
      <alignment horizontal="left" wrapText="1"/>
    </xf>
    <xf numFmtId="0" fontId="98" fillId="0" borderId="116" xfId="13" applyFont="1" applyBorder="1" applyAlignment="1" applyProtection="1">
      <alignment horizontal="center" wrapText="1"/>
    </xf>
    <xf numFmtId="49" fontId="121" fillId="0" borderId="122" xfId="13" applyNumberFormat="1" applyFont="1" applyBorder="1" applyAlignment="1" applyProtection="1">
      <alignment horizontal="center" vertical="top" wrapText="1"/>
    </xf>
    <xf numFmtId="0" fontId="136" fillId="0" borderId="127" xfId="13" applyFont="1" applyBorder="1" applyAlignment="1" applyProtection="1">
      <alignment horizontal="left" vertical="top" wrapText="1"/>
    </xf>
    <xf numFmtId="0" fontId="136" fillId="0" borderId="129" xfId="15" applyFont="1" applyBorder="1" applyAlignment="1" applyProtection="1">
      <alignment horizontal="center" wrapText="1"/>
    </xf>
    <xf numFmtId="4" fontId="136" fillId="5" borderId="119" xfId="15" applyNumberFormat="1" applyFont="1" applyFill="1" applyBorder="1" applyAlignment="1">
      <alignment horizontal="right" wrapText="1"/>
      <protection locked="0"/>
    </xf>
    <xf numFmtId="0" fontId="136" fillId="0" borderId="130" xfId="13" applyFont="1" applyBorder="1" applyAlignment="1" applyProtection="1">
      <alignment horizontal="left" vertical="top" wrapText="1"/>
    </xf>
    <xf numFmtId="0" fontId="136" fillId="0" borderId="131" xfId="13" applyFont="1" applyBorder="1" applyAlignment="1" applyProtection="1">
      <alignment horizontal="left" vertical="top" wrapText="1"/>
    </xf>
    <xf numFmtId="0" fontId="136" fillId="0" borderId="116" xfId="15" applyFont="1" applyBorder="1" applyAlignment="1" applyProtection="1">
      <alignment horizontal="left" wrapText="1"/>
    </xf>
    <xf numFmtId="0" fontId="131" fillId="0" borderId="132" xfId="13" applyFont="1" applyBorder="1" applyAlignment="1" applyProtection="1">
      <alignment horizontal="left"/>
    </xf>
    <xf numFmtId="0" fontId="114" fillId="0" borderId="116" xfId="15" applyFont="1" applyBorder="1" applyAlignment="1" applyProtection="1">
      <alignment horizontal="left" wrapText="1"/>
    </xf>
    <xf numFmtId="49" fontId="135" fillId="0" borderId="117" xfId="15" applyNumberFormat="1" applyFont="1" applyBorder="1" applyAlignment="1" applyProtection="1">
      <alignment horizontal="center" wrapText="1"/>
    </xf>
    <xf numFmtId="0" fontId="114" fillId="0" borderId="121" xfId="15" applyFont="1" applyBorder="1" applyAlignment="1" applyProtection="1">
      <alignment horizontal="left" wrapText="1"/>
    </xf>
    <xf numFmtId="0" fontId="131" fillId="0" borderId="132" xfId="13" applyFont="1" applyBorder="1" applyAlignment="1" applyProtection="1">
      <alignment horizontal="left" wrapText="1"/>
    </xf>
    <xf numFmtId="0" fontId="131" fillId="0" borderId="132" xfId="13" applyFont="1" applyBorder="1" applyAlignment="1" applyProtection="1">
      <alignment horizontal="center"/>
    </xf>
    <xf numFmtId="39" fontId="133" fillId="0" borderId="132" xfId="13" applyNumberFormat="1" applyFont="1" applyBorder="1" applyAlignment="1" applyProtection="1">
      <alignment horizontal="right"/>
    </xf>
    <xf numFmtId="4" fontId="131" fillId="0" borderId="132" xfId="13" applyNumberFormat="1" applyFont="1" applyBorder="1" applyAlignment="1" applyProtection="1">
      <alignment horizontal="right"/>
    </xf>
    <xf numFmtId="0" fontId="105" fillId="0" borderId="38" xfId="13" applyFont="1" applyBorder="1" applyAlignment="1" applyProtection="1">
      <alignment horizontal="left"/>
    </xf>
    <xf numFmtId="0" fontId="114" fillId="0" borderId="116" xfId="13" applyFont="1" applyBorder="1" applyAlignment="1" applyProtection="1">
      <alignment wrapText="1"/>
    </xf>
    <xf numFmtId="39" fontId="114" fillId="14" borderId="116" xfId="13" applyNumberFormat="1" applyFont="1" applyFill="1" applyBorder="1" applyAlignment="1" applyProtection="1">
      <alignment horizontal="right" wrapText="1"/>
    </xf>
    <xf numFmtId="0" fontId="105" fillId="0" borderId="87" xfId="13" applyFont="1" applyBorder="1" applyAlignment="1" applyProtection="1">
      <alignment horizontal="left"/>
    </xf>
    <xf numFmtId="0" fontId="105" fillId="0" borderId="0" xfId="13" applyFont="1" applyAlignment="1" applyProtection="1">
      <alignment horizontal="left"/>
    </xf>
    <xf numFmtId="0" fontId="98" fillId="0" borderId="38" xfId="13" applyFont="1" applyBorder="1" applyAlignment="1" applyProtection="1">
      <alignment horizontal="left" vertical="top"/>
    </xf>
    <xf numFmtId="0" fontId="98" fillId="0" borderId="87" xfId="13" applyFont="1" applyBorder="1" applyAlignment="1" applyProtection="1">
      <alignment horizontal="left" vertical="top"/>
    </xf>
    <xf numFmtId="0" fontId="98" fillId="0" borderId="0" xfId="13" applyFont="1" applyAlignment="1" applyProtection="1">
      <alignment horizontal="left" vertical="top"/>
    </xf>
    <xf numFmtId="0" fontId="140" fillId="0" borderId="0" xfId="13" applyFont="1" applyAlignment="1" applyProtection="1">
      <alignment horizontal="left" vertical="top"/>
    </xf>
    <xf numFmtId="0" fontId="114" fillId="0" borderId="116" xfId="13" applyFont="1" applyBorder="1" applyAlignment="1" applyProtection="1">
      <alignment horizontal="left" wrapText="1"/>
    </xf>
    <xf numFmtId="4" fontId="128" fillId="0" borderId="0" xfId="14" applyNumberFormat="1" applyFont="1"/>
    <xf numFmtId="0" fontId="118" fillId="0" borderId="60" xfId="13" applyBorder="1" applyAlignment="1" applyProtection="1">
      <alignment horizontal="left"/>
    </xf>
    <xf numFmtId="49" fontId="118" fillId="0" borderId="56" xfId="13" applyNumberFormat="1" applyBorder="1" applyAlignment="1" applyProtection="1">
      <alignment horizontal="center" vertical="top" wrapText="1"/>
    </xf>
    <xf numFmtId="0" fontId="118" fillId="0" borderId="56" xfId="13" applyBorder="1" applyAlignment="1" applyProtection="1">
      <alignment horizontal="left" vertical="top" wrapText="1"/>
    </xf>
    <xf numFmtId="0" fontId="118" fillId="0" borderId="56" xfId="13" applyBorder="1" applyAlignment="1" applyProtection="1">
      <alignment horizontal="center" vertical="top" wrapText="1"/>
    </xf>
    <xf numFmtId="39" fontId="118" fillId="0" borderId="56" xfId="13" applyNumberFormat="1" applyBorder="1" applyAlignment="1" applyProtection="1">
      <alignment horizontal="right" vertical="top"/>
    </xf>
    <xf numFmtId="4" fontId="118" fillId="0" borderId="56" xfId="13" applyNumberFormat="1" applyBorder="1" applyAlignment="1" applyProtection="1">
      <alignment horizontal="right" vertical="top"/>
    </xf>
    <xf numFmtId="0" fontId="118" fillId="0" borderId="61" xfId="13" applyBorder="1" applyAlignment="1" applyProtection="1">
      <alignment horizontal="left"/>
    </xf>
    <xf numFmtId="0" fontId="118" fillId="0" borderId="0" xfId="13" applyAlignment="1" applyProtection="1">
      <alignment horizontal="left"/>
    </xf>
    <xf numFmtId="0" fontId="119" fillId="0" borderId="0" xfId="13" applyFont="1" applyAlignment="1" applyProtection="1">
      <alignment horizontal="left"/>
    </xf>
    <xf numFmtId="0" fontId="141" fillId="14" borderId="133" xfId="6" applyFont="1" applyFill="1" applyBorder="1"/>
    <xf numFmtId="0" fontId="142" fillId="14" borderId="133" xfId="6" applyFont="1" applyFill="1" applyBorder="1"/>
    <xf numFmtId="0" fontId="143" fillId="14" borderId="134" xfId="6" applyFont="1" applyFill="1" applyBorder="1"/>
    <xf numFmtId="4" fontId="57" fillId="0" borderId="74" xfId="6" applyNumberFormat="1" applyBorder="1"/>
    <xf numFmtId="4" fontId="57" fillId="0" borderId="74" xfId="6" applyNumberFormat="1" applyBorder="1" applyAlignment="1">
      <alignment horizontal="right"/>
    </xf>
    <xf numFmtId="4" fontId="57" fillId="0" borderId="135" xfId="6" applyNumberFormat="1" applyBorder="1"/>
    <xf numFmtId="180" fontId="57" fillId="14" borderId="135" xfId="6" applyNumberFormat="1" applyFill="1" applyBorder="1" applyAlignment="1">
      <alignment wrapText="1"/>
    </xf>
    <xf numFmtId="0" fontId="57" fillId="14" borderId="27" xfId="6" applyFill="1" applyBorder="1"/>
    <xf numFmtId="4" fontId="57" fillId="14" borderId="27" xfId="6" applyNumberFormat="1" applyFill="1" applyBorder="1"/>
    <xf numFmtId="4" fontId="57" fillId="14" borderId="35" xfId="6" applyNumberFormat="1" applyFill="1" applyBorder="1"/>
    <xf numFmtId="4" fontId="57" fillId="14" borderId="54" xfId="6" applyNumberFormat="1" applyFill="1" applyBorder="1"/>
    <xf numFmtId="4" fontId="57" fillId="14" borderId="54" xfId="6" applyNumberFormat="1" applyFill="1" applyBorder="1" applyAlignment="1">
      <alignment horizontal="right"/>
    </xf>
    <xf numFmtId="4" fontId="57" fillId="14" borderId="28" xfId="6" applyNumberFormat="1" applyFill="1" applyBorder="1"/>
    <xf numFmtId="4" fontId="57" fillId="14" borderId="27" xfId="6" applyNumberFormat="1" applyFill="1" applyBorder="1" applyAlignment="1">
      <alignment horizontal="right"/>
    </xf>
    <xf numFmtId="4" fontId="57" fillId="14" borderId="26" xfId="6" applyNumberFormat="1" applyFill="1" applyBorder="1" applyAlignment="1">
      <alignment horizontal="right"/>
    </xf>
    <xf numFmtId="4" fontId="57" fillId="14" borderId="26" xfId="6" applyNumberFormat="1" applyFill="1" applyBorder="1"/>
    <xf numFmtId="180" fontId="57" fillId="14" borderId="74" xfId="6" applyNumberFormat="1" applyFill="1" applyBorder="1"/>
    <xf numFmtId="0" fontId="57" fillId="14" borderId="74" xfId="6" applyFill="1" applyBorder="1" applyAlignment="1">
      <alignment wrapText="1"/>
    </xf>
    <xf numFmtId="4" fontId="57" fillId="5" borderId="74" xfId="6" applyNumberFormat="1" applyFill="1" applyBorder="1" applyProtection="1">
      <protection locked="0"/>
    </xf>
    <xf numFmtId="4" fontId="57" fillId="0" borderId="74" xfId="6" applyNumberFormat="1" applyBorder="1" applyAlignment="1" applyProtection="1">
      <alignment horizontal="right"/>
      <protection hidden="1"/>
    </xf>
    <xf numFmtId="0" fontId="57" fillId="14" borderId="74" xfId="6" applyFill="1" applyBorder="1"/>
    <xf numFmtId="0" fontId="57" fillId="0" borderId="74" xfId="6" applyBorder="1"/>
    <xf numFmtId="4" fontId="57" fillId="14" borderId="135" xfId="6" applyNumberFormat="1" applyFill="1" applyBorder="1" applyAlignment="1">
      <alignment wrapText="1"/>
    </xf>
    <xf numFmtId="180" fontId="57" fillId="14" borderId="0" xfId="6" applyNumberFormat="1" applyFill="1" applyAlignment="1">
      <alignment wrapText="1"/>
    </xf>
    <xf numFmtId="180" fontId="57" fillId="14" borderId="136" xfId="6" applyNumberFormat="1" applyFill="1" applyBorder="1" applyAlignment="1">
      <alignment wrapText="1"/>
    </xf>
    <xf numFmtId="180" fontId="57" fillId="0" borderId="135" xfId="6" applyNumberFormat="1" applyBorder="1" applyAlignment="1">
      <alignment wrapText="1"/>
    </xf>
    <xf numFmtId="4" fontId="115" fillId="0" borderId="74" xfId="6" applyNumberFormat="1" applyFont="1" applyBorder="1"/>
    <xf numFmtId="0" fontId="57" fillId="14" borderId="74" xfId="6" applyFill="1" applyBorder="1" applyAlignment="1">
      <alignment vertical="center" wrapText="1"/>
    </xf>
    <xf numFmtId="177" fontId="57" fillId="0" borderId="74" xfId="6" applyNumberFormat="1" applyBorder="1"/>
    <xf numFmtId="3" fontId="57" fillId="0" borderId="74" xfId="6" applyNumberFormat="1" applyBorder="1"/>
    <xf numFmtId="0" fontId="108" fillId="14" borderId="74" xfId="6" applyFont="1" applyFill="1" applyBorder="1"/>
    <xf numFmtId="4" fontId="57" fillId="0" borderId="74" xfId="6" applyNumberFormat="1" applyBorder="1" applyProtection="1">
      <protection locked="0"/>
    </xf>
    <xf numFmtId="0" fontId="59" fillId="14" borderId="74" xfId="6" applyFont="1" applyFill="1" applyBorder="1"/>
    <xf numFmtId="180" fontId="59" fillId="14" borderId="74" xfId="6" applyNumberFormat="1" applyFont="1" applyFill="1" applyBorder="1"/>
    <xf numFmtId="4" fontId="115" fillId="0" borderId="74" xfId="6" applyNumberFormat="1" applyFont="1" applyBorder="1" applyAlignment="1">
      <alignment horizontal="right"/>
    </xf>
    <xf numFmtId="4" fontId="115" fillId="0" borderId="135" xfId="6" applyNumberFormat="1" applyFont="1" applyBorder="1"/>
    <xf numFmtId="180" fontId="57" fillId="14" borderId="137" xfId="6" applyNumberFormat="1" applyFill="1" applyBorder="1" applyAlignment="1">
      <alignment wrapText="1"/>
    </xf>
    <xf numFmtId="0" fontId="57" fillId="14" borderId="85" xfId="6" applyFill="1" applyBorder="1"/>
    <xf numFmtId="180" fontId="57" fillId="14" borderId="85" xfId="6" applyNumberFormat="1" applyFill="1" applyBorder="1"/>
    <xf numFmtId="4" fontId="57" fillId="0" borderId="85" xfId="6" applyNumberFormat="1" applyBorder="1"/>
    <xf numFmtId="4" fontId="57" fillId="0" borderId="85" xfId="6" applyNumberFormat="1" applyBorder="1" applyAlignment="1">
      <alignment horizontal="right"/>
    </xf>
    <xf numFmtId="4" fontId="57" fillId="0" borderId="137" xfId="6" applyNumberFormat="1" applyBorder="1"/>
    <xf numFmtId="180" fontId="57" fillId="14" borderId="74" xfId="6" applyNumberFormat="1" applyFill="1" applyBorder="1" applyAlignment="1">
      <alignment wrapText="1"/>
    </xf>
    <xf numFmtId="4" fontId="58" fillId="0" borderId="74" xfId="6" applyNumberFormat="1" applyFont="1" applyBorder="1" applyAlignment="1">
      <alignment horizontal="right"/>
    </xf>
    <xf numFmtId="4" fontId="58" fillId="0" borderId="135" xfId="6" applyNumberFormat="1" applyFont="1" applyBorder="1"/>
    <xf numFmtId="0" fontId="146" fillId="14" borderId="133" xfId="6" applyFont="1" applyFill="1" applyBorder="1"/>
    <xf numFmtId="0" fontId="147" fillId="14" borderId="133" xfId="6" applyFont="1" applyFill="1" applyBorder="1"/>
    <xf numFmtId="0" fontId="147" fillId="14" borderId="133" xfId="6" applyFont="1" applyFill="1" applyBorder="1" applyAlignment="1">
      <alignment horizontal="center"/>
    </xf>
    <xf numFmtId="4" fontId="59" fillId="0" borderId="133" xfId="6" applyNumberFormat="1" applyFont="1" applyBorder="1"/>
    <xf numFmtId="4" fontId="148" fillId="0" borderId="133" xfId="6" applyNumberFormat="1" applyFont="1" applyBorder="1"/>
    <xf numFmtId="178" fontId="59" fillId="0" borderId="133" xfId="6" applyNumberFormat="1" applyFont="1" applyBorder="1"/>
    <xf numFmtId="178" fontId="59" fillId="0" borderId="138" xfId="6" applyNumberFormat="1" applyFont="1" applyBorder="1"/>
    <xf numFmtId="180" fontId="59" fillId="14" borderId="135" xfId="6" applyNumberFormat="1" applyFont="1" applyFill="1" applyBorder="1" applyAlignment="1">
      <alignment wrapText="1"/>
    </xf>
    <xf numFmtId="178" fontId="59" fillId="14" borderId="56" xfId="6" applyNumberFormat="1" applyFont="1" applyFill="1" applyBorder="1"/>
    <xf numFmtId="178" fontId="59" fillId="14" borderId="0" xfId="6" applyNumberFormat="1" applyFont="1" applyFill="1"/>
    <xf numFmtId="178" fontId="59" fillId="14" borderId="39" xfId="6" applyNumberFormat="1" applyFont="1" applyFill="1" applyBorder="1"/>
    <xf numFmtId="178" fontId="59" fillId="0" borderId="139" xfId="6" applyNumberFormat="1" applyFont="1" applyBorder="1"/>
    <xf numFmtId="0" fontId="59" fillId="14" borderId="27" xfId="6" applyFont="1" applyFill="1" applyBorder="1" applyAlignment="1">
      <alignment horizontal="center"/>
    </xf>
    <xf numFmtId="4" fontId="59" fillId="14" borderId="27" xfId="6" applyNumberFormat="1" applyFont="1" applyFill="1" applyBorder="1" applyAlignment="1">
      <alignment horizontal="center"/>
    </xf>
    <xf numFmtId="178" fontId="59" fillId="14" borderId="27" xfId="6" applyNumberFormat="1" applyFont="1" applyFill="1" applyBorder="1" applyAlignment="1">
      <alignment horizontal="center"/>
    </xf>
    <xf numFmtId="180" fontId="59" fillId="14" borderId="74" xfId="6" applyNumberFormat="1" applyFont="1" applyFill="1" applyBorder="1" applyAlignment="1">
      <alignment horizontal="center"/>
    </xf>
    <xf numFmtId="4" fontId="59" fillId="0" borderId="74" xfId="6" applyNumberFormat="1" applyFont="1" applyBorder="1"/>
    <xf numFmtId="178" fontId="59" fillId="0" borderId="74" xfId="6" applyNumberFormat="1" applyFont="1" applyBorder="1"/>
    <xf numFmtId="4" fontId="59" fillId="5" borderId="74" xfId="6" applyNumberFormat="1" applyFont="1" applyFill="1" applyBorder="1" applyProtection="1">
      <protection locked="0"/>
    </xf>
    <xf numFmtId="178" fontId="59" fillId="0" borderId="0" xfId="6" applyNumberFormat="1" applyFont="1"/>
    <xf numFmtId="0" fontId="59" fillId="14" borderId="74" xfId="6" applyFont="1" applyFill="1" applyBorder="1" applyAlignment="1">
      <alignment horizontal="left"/>
    </xf>
    <xf numFmtId="180" fontId="59" fillId="14" borderId="0" xfId="6" applyNumberFormat="1" applyFont="1" applyFill="1" applyAlignment="1">
      <alignment wrapText="1"/>
    </xf>
    <xf numFmtId="180" fontId="57" fillId="14" borderId="74" xfId="6" applyNumberFormat="1" applyFill="1" applyBorder="1" applyAlignment="1">
      <alignment horizontal="center"/>
    </xf>
    <xf numFmtId="178" fontId="57" fillId="0" borderId="74" xfId="6" applyNumberFormat="1" applyBorder="1"/>
    <xf numFmtId="178" fontId="108" fillId="0" borderId="74" xfId="6" applyNumberFormat="1" applyFont="1" applyBorder="1"/>
    <xf numFmtId="180" fontId="58" fillId="13" borderId="135" xfId="6" applyNumberFormat="1" applyFont="1" applyFill="1" applyBorder="1" applyAlignment="1">
      <alignment wrapText="1"/>
    </xf>
    <xf numFmtId="0" fontId="58" fillId="13" borderId="74" xfId="6" applyFont="1" applyFill="1" applyBorder="1"/>
    <xf numFmtId="180" fontId="58" fillId="13" borderId="74" xfId="6" applyNumberFormat="1" applyFont="1" applyFill="1" applyBorder="1" applyAlignment="1">
      <alignment horizontal="center"/>
    </xf>
    <xf numFmtId="4" fontId="58" fillId="13" borderId="74" xfId="6" applyNumberFormat="1" applyFont="1" applyFill="1" applyBorder="1"/>
    <xf numFmtId="178" fontId="58" fillId="13" borderId="74" xfId="6" applyNumberFormat="1" applyFont="1" applyFill="1" applyBorder="1"/>
    <xf numFmtId="178" fontId="57" fillId="0" borderId="0" xfId="6" applyNumberFormat="1"/>
    <xf numFmtId="4" fontId="57" fillId="14" borderId="74" xfId="6" applyNumberFormat="1" applyFill="1" applyBorder="1"/>
    <xf numFmtId="4" fontId="150" fillId="0" borderId="0" xfId="6" applyNumberFormat="1" applyFont="1"/>
    <xf numFmtId="4" fontId="143" fillId="14" borderId="74" xfId="6" applyNumberFormat="1" applyFont="1" applyFill="1" applyBorder="1"/>
    <xf numFmtId="0" fontId="150" fillId="14" borderId="74" xfId="6" applyFont="1" applyFill="1" applyBorder="1"/>
    <xf numFmtId="9" fontId="150" fillId="14" borderId="74" xfId="6" applyNumberFormat="1" applyFont="1" applyFill="1" applyBorder="1" applyAlignment="1">
      <alignment horizontal="left" wrapText="1"/>
    </xf>
    <xf numFmtId="0" fontId="57" fillId="14" borderId="0" xfId="6" applyFill="1" applyAlignment="1">
      <alignment horizontal="center"/>
    </xf>
    <xf numFmtId="0" fontId="150" fillId="0" borderId="0" xfId="6" applyFont="1"/>
    <xf numFmtId="49" fontId="135" fillId="0" borderId="0" xfId="6" applyNumberFormat="1" applyFont="1"/>
    <xf numFmtId="0" fontId="57" fillId="0" borderId="0" xfId="6" applyAlignment="1">
      <alignment horizontal="right"/>
    </xf>
    <xf numFmtId="178" fontId="151" fillId="0" borderId="0" xfId="6" applyNumberFormat="1" applyFont="1"/>
    <xf numFmtId="49" fontId="57" fillId="0" borderId="0" xfId="6" applyNumberFormat="1" applyAlignment="1">
      <alignment horizontal="center"/>
    </xf>
    <xf numFmtId="0" fontId="152" fillId="0" borderId="0" xfId="6" applyFont="1" applyAlignment="1">
      <alignment horizontal="left"/>
    </xf>
    <xf numFmtId="0" fontId="153" fillId="0" borderId="0" xfId="6" applyFont="1" applyAlignment="1">
      <alignment horizontal="right"/>
    </xf>
    <xf numFmtId="0" fontId="153" fillId="0" borderId="0" xfId="6" applyFont="1" applyAlignment="1">
      <alignment horizontal="center"/>
    </xf>
    <xf numFmtId="49" fontId="135" fillId="0" borderId="0" xfId="6" applyNumberFormat="1" applyFont="1" applyAlignment="1">
      <alignment horizontal="center"/>
    </xf>
    <xf numFmtId="49" fontId="91" fillId="0" borderId="0" xfId="6" applyNumberFormat="1" applyFont="1" applyAlignment="1">
      <alignment horizontal="center"/>
    </xf>
    <xf numFmtId="0" fontId="153" fillId="0" borderId="0" xfId="6" applyFont="1"/>
    <xf numFmtId="0" fontId="91" fillId="0" borderId="0" xfId="6" applyFont="1"/>
    <xf numFmtId="178" fontId="57" fillId="0" borderId="0" xfId="6" applyNumberFormat="1" applyAlignment="1">
      <alignment wrapText="1"/>
    </xf>
    <xf numFmtId="178" fontId="154" fillId="0" borderId="0" xfId="6" applyNumberFormat="1" applyFont="1"/>
    <xf numFmtId="178" fontId="115" fillId="0" borderId="0" xfId="6" applyNumberFormat="1" applyFont="1" applyAlignment="1">
      <alignment horizontal="right"/>
    </xf>
    <xf numFmtId="0" fontId="155" fillId="0" borderId="0" xfId="6" applyFont="1" applyAlignment="1">
      <alignment vertical="top" wrapText="1"/>
    </xf>
    <xf numFmtId="0" fontId="156" fillId="0" borderId="0" xfId="6" applyFont="1" applyAlignment="1">
      <alignment wrapText="1"/>
    </xf>
    <xf numFmtId="49" fontId="85" fillId="0" borderId="0" xfId="6" applyNumberFormat="1" applyFont="1" applyAlignment="1">
      <alignment horizontal="center"/>
    </xf>
    <xf numFmtId="0" fontId="59" fillId="0" borderId="0" xfId="6" applyFont="1"/>
    <xf numFmtId="178" fontId="57" fillId="0" borderId="0" xfId="6" applyNumberFormat="1" applyAlignment="1">
      <alignment vertical="center"/>
    </xf>
    <xf numFmtId="178" fontId="75" fillId="0" borderId="0" xfId="16" applyNumberFormat="1" applyAlignment="1">
      <alignment vertical="center"/>
    </xf>
    <xf numFmtId="0" fontId="85" fillId="0" borderId="0" xfId="6" applyFont="1"/>
    <xf numFmtId="49" fontId="115" fillId="0" borderId="56" xfId="6" applyNumberFormat="1" applyFont="1" applyBorder="1" applyAlignment="1">
      <alignment horizontal="center"/>
    </xf>
    <xf numFmtId="0" fontId="91" fillId="0" borderId="56" xfId="6" applyFont="1" applyBorder="1"/>
    <xf numFmtId="0" fontId="115" fillId="0" borderId="56" xfId="6" applyFont="1" applyBorder="1"/>
    <xf numFmtId="0" fontId="115" fillId="0" borderId="56" xfId="6" applyFont="1" applyBorder="1" applyAlignment="1">
      <alignment horizontal="center"/>
    </xf>
    <xf numFmtId="0" fontId="59" fillId="0" borderId="56" xfId="6" applyFont="1" applyBorder="1"/>
    <xf numFmtId="178" fontId="115" fillId="0" borderId="56" xfId="6" applyNumberFormat="1" applyFont="1" applyBorder="1" applyAlignment="1">
      <alignment horizontal="right"/>
    </xf>
    <xf numFmtId="49" fontId="57" fillId="0" borderId="43" xfId="6" applyNumberFormat="1" applyBorder="1" applyAlignment="1">
      <alignment horizontal="center"/>
    </xf>
    <xf numFmtId="0" fontId="57" fillId="0" borderId="86" xfId="6" applyBorder="1"/>
    <xf numFmtId="0" fontId="57" fillId="0" borderId="28" xfId="6" applyBorder="1" applyAlignment="1">
      <alignment horizontal="right"/>
    </xf>
    <xf numFmtId="0" fontId="57" fillId="0" borderId="28" xfId="6" applyBorder="1" applyAlignment="1">
      <alignment horizontal="center"/>
    </xf>
    <xf numFmtId="0" fontId="57" fillId="0" borderId="28" xfId="6" applyBorder="1"/>
    <xf numFmtId="178" fontId="57" fillId="5" borderId="28" xfId="6" applyNumberFormat="1" applyFill="1" applyBorder="1" applyAlignment="1" applyProtection="1">
      <alignment vertical="center"/>
      <protection locked="0"/>
    </xf>
    <xf numFmtId="178" fontId="57" fillId="0" borderId="28" xfId="6" applyNumberFormat="1" applyBorder="1" applyAlignment="1">
      <alignment vertical="center"/>
    </xf>
    <xf numFmtId="49" fontId="57" fillId="0" borderId="38" xfId="6" applyNumberFormat="1" applyBorder="1" applyAlignment="1">
      <alignment horizontal="center"/>
    </xf>
    <xf numFmtId="0" fontId="57" fillId="0" borderId="39" xfId="6" applyBorder="1" applyAlignment="1">
      <alignment horizontal="right"/>
    </xf>
    <xf numFmtId="0" fontId="57" fillId="0" borderId="39" xfId="6" applyBorder="1" applyAlignment="1">
      <alignment horizontal="center"/>
    </xf>
    <xf numFmtId="0" fontId="57" fillId="0" borderId="39" xfId="6" applyBorder="1"/>
    <xf numFmtId="178" fontId="57" fillId="0" borderId="39" xfId="6" applyNumberFormat="1" applyBorder="1" applyAlignment="1">
      <alignment vertical="center"/>
    </xf>
    <xf numFmtId="178" fontId="75" fillId="0" borderId="39" xfId="16" applyNumberFormat="1" applyBorder="1" applyAlignment="1">
      <alignment vertical="center"/>
    </xf>
    <xf numFmtId="178" fontId="151" fillId="0" borderId="39" xfId="6" applyNumberFormat="1" applyFont="1" applyBorder="1"/>
    <xf numFmtId="49" fontId="115" fillId="0" borderId="60" xfId="6" applyNumberFormat="1" applyFont="1" applyBorder="1" applyAlignment="1">
      <alignment horizontal="center"/>
    </xf>
    <xf numFmtId="0" fontId="115" fillId="0" borderId="26" xfId="6" applyFont="1" applyBorder="1"/>
    <xf numFmtId="0" fontId="115" fillId="0" borderId="26" xfId="6" applyFont="1" applyBorder="1" applyAlignment="1">
      <alignment horizontal="center"/>
    </xf>
    <xf numFmtId="0" fontId="59" fillId="0" borderId="39" xfId="6" applyFont="1" applyBorder="1"/>
    <xf numFmtId="178" fontId="57" fillId="0" borderId="26" xfId="6" applyNumberFormat="1" applyBorder="1" applyAlignment="1">
      <alignment vertical="center"/>
    </xf>
    <xf numFmtId="178" fontId="75" fillId="0" borderId="26" xfId="16" applyNumberFormat="1" applyBorder="1" applyAlignment="1">
      <alignment vertical="center"/>
    </xf>
    <xf numFmtId="178" fontId="57" fillId="5" borderId="39" xfId="6" applyNumberFormat="1" applyFill="1" applyBorder="1" applyAlignment="1" applyProtection="1">
      <alignment vertical="center"/>
      <protection locked="0"/>
    </xf>
    <xf numFmtId="178" fontId="151" fillId="0" borderId="26" xfId="6" applyNumberFormat="1" applyFont="1" applyBorder="1"/>
    <xf numFmtId="0" fontId="85" fillId="0" borderId="39" xfId="17" applyBorder="1" applyAlignment="1">
      <alignment horizontal="center"/>
    </xf>
    <xf numFmtId="0" fontId="135" fillId="0" borderId="0" xfId="17" applyFont="1"/>
    <xf numFmtId="178" fontId="151" fillId="0" borderId="39" xfId="6" applyNumberFormat="1" applyFont="1" applyBorder="1" applyAlignment="1">
      <alignment horizontal="center"/>
    </xf>
    <xf numFmtId="178" fontId="75" fillId="0" borderId="39" xfId="18" applyNumberFormat="1" applyBorder="1"/>
    <xf numFmtId="0" fontId="85" fillId="0" borderId="0" xfId="17"/>
    <xf numFmtId="178" fontId="57" fillId="0" borderId="39" xfId="6" applyNumberFormat="1" applyBorder="1"/>
    <xf numFmtId="178" fontId="91" fillId="0" borderId="26" xfId="6" applyNumberFormat="1" applyFont="1" applyBorder="1" applyAlignment="1">
      <alignment horizontal="right"/>
    </xf>
    <xf numFmtId="178" fontId="157" fillId="0" borderId="39" xfId="6" applyNumberFormat="1" applyFont="1" applyBorder="1"/>
    <xf numFmtId="178" fontId="158" fillId="0" borderId="39" xfId="16" applyNumberFormat="1" applyFont="1" applyBorder="1" applyAlignment="1">
      <alignment vertical="center"/>
    </xf>
    <xf numFmtId="49" fontId="57" fillId="0" borderId="39" xfId="6" applyNumberFormat="1" applyBorder="1" applyAlignment="1">
      <alignment horizontal="right"/>
    </xf>
    <xf numFmtId="0" fontId="1" fillId="0" borderId="39" xfId="6" applyFont="1" applyBorder="1" applyAlignment="1">
      <alignment vertical="center"/>
    </xf>
    <xf numFmtId="0" fontId="1" fillId="0" borderId="0" xfId="6" applyFont="1" applyAlignment="1">
      <alignment vertical="center"/>
    </xf>
    <xf numFmtId="0" fontId="1" fillId="0" borderId="39" xfId="19" applyFont="1" applyBorder="1" applyAlignment="1">
      <alignment horizontal="center" vertical="top" wrapText="1"/>
    </xf>
    <xf numFmtId="0" fontId="85" fillId="0" borderId="38" xfId="17" applyBorder="1"/>
    <xf numFmtId="0" fontId="85" fillId="0" borderId="39" xfId="17" applyBorder="1"/>
    <xf numFmtId="49" fontId="85" fillId="0" borderId="38" xfId="17" applyNumberFormat="1" applyBorder="1" applyAlignment="1">
      <alignment horizontal="center"/>
    </xf>
    <xf numFmtId="16" fontId="57" fillId="0" borderId="0" xfId="6" applyNumberFormat="1"/>
    <xf numFmtId="49" fontId="1" fillId="0" borderId="0" xfId="6" applyNumberFormat="1" applyFont="1" applyAlignment="1">
      <alignment horizontal="right" vertical="top" wrapText="1"/>
    </xf>
    <xf numFmtId="1" fontId="1" fillId="0" borderId="39" xfId="6" applyNumberFormat="1" applyFont="1" applyBorder="1" applyAlignment="1">
      <alignment horizontal="right" vertical="top" wrapText="1"/>
    </xf>
    <xf numFmtId="49" fontId="1" fillId="0" borderId="0" xfId="19" applyNumberFormat="1" applyFont="1" applyAlignment="1">
      <alignment horizontal="left" vertical="top" wrapText="1"/>
    </xf>
    <xf numFmtId="0" fontId="57" fillId="0" borderId="39" xfId="6" applyBorder="1" applyAlignment="1">
      <alignment horizontal="center" vertical="center"/>
    </xf>
    <xf numFmtId="1" fontId="57" fillId="0" borderId="39" xfId="6" applyNumberFormat="1" applyBorder="1" applyAlignment="1">
      <alignment horizontal="right"/>
    </xf>
    <xf numFmtId="49" fontId="1" fillId="0" borderId="38" xfId="6" applyNumberFormat="1" applyFont="1" applyBorder="1" applyAlignment="1">
      <alignment horizontal="center" vertical="center"/>
    </xf>
    <xf numFmtId="49" fontId="1" fillId="0" borderId="38" xfId="6" applyNumberFormat="1" applyFont="1" applyBorder="1" applyAlignment="1">
      <alignment vertical="center"/>
    </xf>
    <xf numFmtId="49" fontId="1" fillId="0" borderId="0" xfId="6" applyNumberFormat="1" applyFont="1" applyAlignment="1">
      <alignment vertical="center"/>
    </xf>
    <xf numFmtId="49" fontId="40" fillId="0" borderId="0" xfId="19" applyNumberFormat="1" applyFont="1" applyAlignment="1">
      <alignment horizontal="left" vertical="top" wrapText="1"/>
    </xf>
    <xf numFmtId="1" fontId="40" fillId="0" borderId="39" xfId="19" applyNumberFormat="1" applyFont="1" applyBorder="1" applyAlignment="1">
      <alignment horizontal="right" vertical="top" wrapText="1"/>
    </xf>
    <xf numFmtId="0" fontId="40" fillId="0" borderId="39" xfId="19" applyFont="1" applyBorder="1" applyAlignment="1">
      <alignment horizontal="center" vertical="top" wrapText="1"/>
    </xf>
    <xf numFmtId="0" fontId="1" fillId="0" borderId="39" xfId="19" applyFont="1" applyBorder="1" applyAlignment="1">
      <alignment horizontal="right" vertical="top" wrapText="1"/>
    </xf>
    <xf numFmtId="49" fontId="40" fillId="0" borderId="39" xfId="19" applyNumberFormat="1" applyFont="1" applyBorder="1" applyAlignment="1">
      <alignment horizontal="right" vertical="top" wrapText="1"/>
    </xf>
    <xf numFmtId="49" fontId="1" fillId="0" borderId="0" xfId="19" applyNumberFormat="1" applyFont="1" applyAlignment="1">
      <alignment horizontal="left" vertical="top"/>
    </xf>
    <xf numFmtId="49" fontId="1" fillId="0" borderId="0" xfId="19" applyNumberFormat="1" applyFont="1" applyAlignment="1">
      <alignment horizontal="right" vertical="top" wrapText="1"/>
    </xf>
    <xf numFmtId="0" fontId="91" fillId="0" borderId="60" xfId="6" applyFont="1" applyBorder="1" applyAlignment="1">
      <alignment horizontal="center" vertical="center"/>
    </xf>
    <xf numFmtId="0" fontId="57" fillId="0" borderId="26" xfId="6" applyBorder="1"/>
    <xf numFmtId="0" fontId="85" fillId="0" borderId="26" xfId="6" applyFont="1" applyBorder="1" applyAlignment="1">
      <alignment horizontal="center" vertical="center"/>
    </xf>
    <xf numFmtId="49" fontId="85" fillId="0" borderId="38" xfId="6" applyNumberFormat="1" applyFont="1" applyBorder="1" applyAlignment="1">
      <alignment horizontal="center" vertical="center"/>
    </xf>
    <xf numFmtId="0" fontId="57" fillId="0" borderId="39" xfId="6" applyBorder="1" applyAlignment="1">
      <alignment vertical="center"/>
    </xf>
    <xf numFmtId="0" fontId="85" fillId="0" borderId="39" xfId="6" applyFont="1" applyBorder="1" applyAlignment="1">
      <alignment horizontal="center" vertical="center"/>
    </xf>
    <xf numFmtId="0" fontId="85" fillId="0" borderId="0" xfId="6" applyFont="1" applyAlignment="1">
      <alignment horizontal="center" vertical="center"/>
    </xf>
    <xf numFmtId="0" fontId="159" fillId="0" borderId="0" xfId="6" applyFont="1" applyAlignment="1">
      <alignment horizontal="center" vertical="center"/>
    </xf>
    <xf numFmtId="0" fontId="159" fillId="0" borderId="0" xfId="6" applyFont="1"/>
    <xf numFmtId="49" fontId="85" fillId="0" borderId="60" xfId="6" applyNumberFormat="1" applyFont="1" applyBorder="1" applyAlignment="1">
      <alignment horizontal="center" vertical="center"/>
    </xf>
    <xf numFmtId="0" fontId="85" fillId="0" borderId="56" xfId="6" applyFont="1" applyBorder="1"/>
    <xf numFmtId="0" fontId="57" fillId="0" borderId="61" xfId="6" applyBorder="1"/>
    <xf numFmtId="178" fontId="57" fillId="5" borderId="26" xfId="6" applyNumberFormat="1" applyFill="1" applyBorder="1" applyAlignment="1" applyProtection="1">
      <alignment vertical="center"/>
      <protection locked="0"/>
    </xf>
    <xf numFmtId="49" fontId="85" fillId="0" borderId="0" xfId="6" applyNumberFormat="1" applyFont="1" applyAlignment="1">
      <alignment horizontal="center" vertical="center"/>
    </xf>
    <xf numFmtId="178" fontId="91" fillId="0" borderId="0" xfId="6" applyNumberFormat="1" applyFont="1" applyAlignment="1">
      <alignment horizontal="right"/>
    </xf>
    <xf numFmtId="178" fontId="91" fillId="0" borderId="0" xfId="16" applyNumberFormat="1" applyFont="1"/>
    <xf numFmtId="49" fontId="57" fillId="0" borderId="56" xfId="6" applyNumberFormat="1" applyBorder="1" applyAlignment="1">
      <alignment horizontal="center"/>
    </xf>
    <xf numFmtId="0" fontId="57" fillId="0" borderId="56" xfId="6" applyBorder="1" applyAlignment="1">
      <alignment horizontal="center"/>
    </xf>
    <xf numFmtId="178" fontId="151" fillId="0" borderId="56" xfId="6" applyNumberFormat="1" applyFont="1" applyBorder="1"/>
    <xf numFmtId="0" fontId="147" fillId="14" borderId="134" xfId="6" applyFont="1" applyFill="1" applyBorder="1"/>
    <xf numFmtId="4" fontId="59" fillId="0" borderId="0" xfId="6" applyNumberFormat="1" applyFont="1"/>
    <xf numFmtId="178" fontId="148" fillId="0" borderId="0" xfId="6" applyNumberFormat="1" applyFont="1"/>
    <xf numFmtId="178" fontId="59" fillId="0" borderId="140" xfId="6" applyNumberFormat="1" applyFont="1" applyBorder="1"/>
    <xf numFmtId="0" fontId="59" fillId="14" borderId="0" xfId="10" applyNumberFormat="1" applyFont="1" applyFill="1" applyBorder="1" applyAlignment="1" applyProtection="1"/>
    <xf numFmtId="44" fontId="59" fillId="14" borderId="0" xfId="10" applyFont="1" applyFill="1" applyBorder="1" applyAlignment="1" applyProtection="1"/>
    <xf numFmtId="0" fontId="59" fillId="14" borderId="27" xfId="6" applyFont="1" applyFill="1" applyBorder="1"/>
    <xf numFmtId="4" fontId="59" fillId="14" borderId="27" xfId="6" applyNumberFormat="1" applyFont="1" applyFill="1" applyBorder="1"/>
    <xf numFmtId="178" fontId="59" fillId="14" borderId="35" xfId="6" applyNumberFormat="1" applyFont="1" applyFill="1" applyBorder="1"/>
    <xf numFmtId="178" fontId="59" fillId="14" borderId="54" xfId="6" applyNumberFormat="1" applyFont="1" applyFill="1" applyBorder="1"/>
    <xf numFmtId="178" fontId="59" fillId="14" borderId="27" xfId="6" applyNumberFormat="1" applyFont="1" applyFill="1" applyBorder="1"/>
    <xf numFmtId="178" fontId="59" fillId="0" borderId="141" xfId="6" applyNumberFormat="1" applyFont="1" applyBorder="1"/>
    <xf numFmtId="0" fontId="148" fillId="14" borderId="0" xfId="10" applyNumberFormat="1" applyFont="1" applyFill="1" applyBorder="1" applyAlignment="1" applyProtection="1"/>
    <xf numFmtId="44" fontId="148" fillId="14" borderId="0" xfId="10" applyFont="1" applyFill="1" applyBorder="1" applyAlignment="1" applyProtection="1"/>
    <xf numFmtId="178" fontId="59" fillId="0" borderId="142" xfId="6" applyNumberFormat="1" applyFont="1" applyBorder="1" applyAlignment="1">
      <alignment horizontal="center"/>
    </xf>
    <xf numFmtId="178" fontId="59" fillId="0" borderId="143" xfId="6" applyNumberFormat="1" applyFont="1" applyBorder="1" applyAlignment="1">
      <alignment horizontal="center"/>
    </xf>
    <xf numFmtId="0" fontId="108" fillId="0" borderId="144" xfId="6" applyFont="1" applyBorder="1"/>
    <xf numFmtId="178" fontId="59" fillId="5" borderId="74" xfId="6" applyNumberFormat="1" applyFont="1" applyFill="1" applyBorder="1" applyProtection="1">
      <protection locked="0"/>
    </xf>
    <xf numFmtId="178" fontId="108" fillId="13" borderId="74" xfId="6" applyNumberFormat="1" applyFont="1" applyFill="1" applyBorder="1"/>
    <xf numFmtId="180" fontId="58" fillId="13" borderId="74" xfId="6" applyNumberFormat="1" applyFont="1" applyFill="1" applyBorder="1"/>
    <xf numFmtId="178" fontId="150" fillId="0" borderId="0" xfId="6" applyNumberFormat="1" applyFont="1"/>
    <xf numFmtId="178" fontId="143" fillId="14" borderId="74" xfId="6" applyNumberFormat="1" applyFont="1" applyFill="1" applyBorder="1"/>
    <xf numFmtId="0" fontId="57" fillId="14" borderId="0" xfId="6" applyFill="1"/>
    <xf numFmtId="0" fontId="161" fillId="34" borderId="0" xfId="21" applyFont="1" applyFill="1" applyAlignment="1" applyProtection="1">
      <alignment horizontal="left"/>
    </xf>
    <xf numFmtId="0" fontId="113" fillId="34" borderId="0" xfId="21" applyFont="1" applyFill="1" applyAlignment="1" applyProtection="1">
      <alignment horizontal="left"/>
    </xf>
    <xf numFmtId="0" fontId="113" fillId="34" borderId="0" xfId="21" applyFont="1" applyFill="1" applyAlignment="1" applyProtection="1">
      <alignment horizontal="center"/>
    </xf>
    <xf numFmtId="4" fontId="113" fillId="34" borderId="0" xfId="21" applyNumberFormat="1" applyFont="1" applyFill="1" applyAlignment="1" applyProtection="1">
      <alignment horizontal="left"/>
    </xf>
    <xf numFmtId="0" fontId="160" fillId="0" borderId="0" xfId="21" applyAlignment="1" applyProtection="1">
      <alignment horizontal="left" vertical="top"/>
    </xf>
    <xf numFmtId="0" fontId="104" fillId="34" borderId="0" xfId="21" applyFont="1" applyFill="1" applyAlignment="1" applyProtection="1">
      <alignment horizontal="left"/>
    </xf>
    <xf numFmtId="0" fontId="98" fillId="34" borderId="0" xfId="21" applyFont="1" applyFill="1" applyAlignment="1" applyProtection="1">
      <alignment horizontal="left"/>
    </xf>
    <xf numFmtId="0" fontId="98" fillId="34" borderId="0" xfId="21" applyFont="1" applyFill="1" applyAlignment="1" applyProtection="1">
      <alignment horizontal="center"/>
    </xf>
    <xf numFmtId="4" fontId="98" fillId="34" borderId="0" xfId="21" applyNumberFormat="1" applyFont="1" applyFill="1" applyAlignment="1" applyProtection="1">
      <alignment horizontal="left"/>
    </xf>
    <xf numFmtId="0" fontId="98" fillId="35" borderId="145" xfId="21" applyFont="1" applyFill="1" applyBorder="1" applyAlignment="1" applyProtection="1">
      <alignment horizontal="center" vertical="center" wrapText="1"/>
    </xf>
    <xf numFmtId="4" fontId="98" fillId="35" borderId="145" xfId="21" applyNumberFormat="1" applyFont="1" applyFill="1" applyBorder="1" applyAlignment="1" applyProtection="1">
      <alignment horizontal="center" vertical="center" wrapText="1"/>
    </xf>
    <xf numFmtId="0" fontId="104" fillId="0" borderId="0" xfId="21" applyFont="1" applyAlignment="1" applyProtection="1">
      <alignment horizontal="right"/>
    </xf>
    <xf numFmtId="0" fontId="104" fillId="0" borderId="0" xfId="21" applyFont="1" applyAlignment="1" applyProtection="1">
      <alignment horizontal="left" wrapText="1"/>
    </xf>
    <xf numFmtId="4" fontId="104" fillId="0" borderId="0" xfId="21" applyNumberFormat="1" applyFont="1" applyAlignment="1" applyProtection="1">
      <alignment horizontal="right"/>
    </xf>
    <xf numFmtId="4" fontId="160" fillId="0" borderId="0" xfId="21" applyNumberFormat="1" applyAlignment="1" applyProtection="1">
      <alignment horizontal="left" vertical="top"/>
    </xf>
    <xf numFmtId="0" fontId="98" fillId="0" borderId="146" xfId="21" applyFont="1" applyBorder="1" applyAlignment="1" applyProtection="1">
      <alignment horizontal="right" vertical="top"/>
    </xf>
    <xf numFmtId="0" fontId="98" fillId="0" borderId="147" xfId="21" applyFont="1" applyBorder="1" applyAlignment="1" applyProtection="1">
      <alignment horizontal="left" vertical="top" wrapText="1"/>
    </xf>
    <xf numFmtId="0" fontId="98" fillId="0" borderId="147" xfId="21" applyFont="1" applyBorder="1" applyAlignment="1" applyProtection="1">
      <alignment horizontal="center" vertical="top" wrapText="1"/>
    </xf>
    <xf numFmtId="4" fontId="98" fillId="0" borderId="148" xfId="21" applyNumberFormat="1" applyFont="1" applyBorder="1" applyAlignment="1" applyProtection="1">
      <alignment horizontal="right" vertical="top"/>
    </xf>
    <xf numFmtId="4" fontId="98" fillId="5" borderId="148" xfId="21" applyNumberFormat="1" applyFont="1" applyFill="1" applyBorder="1" applyAlignment="1">
      <alignment horizontal="right" vertical="top"/>
      <protection locked="0"/>
    </xf>
    <xf numFmtId="0" fontId="98" fillId="0" borderId="0" xfId="21" applyFont="1" applyAlignment="1" applyProtection="1">
      <alignment horizontal="right" vertical="top"/>
    </xf>
    <xf numFmtId="0" fontId="98" fillId="0" borderId="0" xfId="21" applyFont="1" applyAlignment="1" applyProtection="1">
      <alignment horizontal="center" vertical="top" wrapText="1"/>
    </xf>
    <xf numFmtId="4" fontId="98" fillId="0" borderId="0" xfId="21" applyNumberFormat="1" applyFont="1" applyAlignment="1" applyProtection="1">
      <alignment horizontal="right" vertical="top"/>
    </xf>
    <xf numFmtId="4" fontId="138" fillId="0" borderId="0" xfId="21" applyNumberFormat="1" applyFont="1" applyAlignment="1" applyProtection="1">
      <alignment horizontal="left" vertical="top"/>
    </xf>
    <xf numFmtId="0" fontId="98" fillId="13" borderId="146" xfId="21" applyFont="1" applyFill="1" applyBorder="1" applyAlignment="1" applyProtection="1">
      <alignment horizontal="right" vertical="top"/>
    </xf>
    <xf numFmtId="0" fontId="98" fillId="13" borderId="147" xfId="21" applyFont="1" applyFill="1" applyBorder="1" applyAlignment="1" applyProtection="1">
      <alignment horizontal="left" vertical="top" wrapText="1"/>
    </xf>
    <xf numFmtId="0" fontId="98" fillId="13" borderId="147" xfId="21" applyFont="1" applyFill="1" applyBorder="1" applyAlignment="1" applyProtection="1">
      <alignment horizontal="center" vertical="top" wrapText="1"/>
    </xf>
    <xf numFmtId="4" fontId="98" fillId="13" borderId="148" xfId="21" applyNumberFormat="1" applyFont="1" applyFill="1" applyBorder="1" applyAlignment="1" applyProtection="1">
      <alignment horizontal="right" vertical="top"/>
    </xf>
    <xf numFmtId="0" fontId="91" fillId="0" borderId="0" xfId="22" applyFont="1" applyAlignment="1">
      <alignment horizontal="center"/>
    </xf>
    <xf numFmtId="0" fontId="91" fillId="0" borderId="0" xfId="22" applyFont="1"/>
    <xf numFmtId="4" fontId="91" fillId="0" borderId="0" xfId="22" applyNumberFormat="1" applyFont="1"/>
    <xf numFmtId="4" fontId="85" fillId="0" borderId="0" xfId="22" applyNumberFormat="1"/>
    <xf numFmtId="0" fontId="85" fillId="0" borderId="0" xfId="22"/>
    <xf numFmtId="0" fontId="163" fillId="13" borderId="0" xfId="21" applyFont="1" applyFill="1" applyAlignment="1" applyProtection="1">
      <alignment horizontal="right"/>
    </xf>
    <xf numFmtId="0" fontId="163" fillId="13" borderId="0" xfId="21" applyFont="1" applyFill="1" applyAlignment="1" applyProtection="1">
      <alignment horizontal="left" wrapText="1"/>
    </xf>
    <xf numFmtId="0" fontId="163" fillId="13" borderId="0" xfId="21" applyFont="1" applyFill="1" applyAlignment="1" applyProtection="1">
      <alignment horizontal="center" wrapText="1"/>
    </xf>
    <xf numFmtId="4" fontId="164" fillId="13" borderId="0" xfId="21" applyNumberFormat="1" applyFont="1" applyFill="1" applyAlignment="1" applyProtection="1">
      <alignment horizontal="right"/>
    </xf>
    <xf numFmtId="4" fontId="165" fillId="13" borderId="0" xfId="21" applyNumberFormat="1" applyFont="1" applyFill="1" applyAlignment="1" applyProtection="1">
      <alignment horizontal="left" vertical="top"/>
    </xf>
    <xf numFmtId="4" fontId="104" fillId="13" borderId="148" xfId="21" applyNumberFormat="1" applyFont="1" applyFill="1" applyBorder="1" applyAlignment="1" applyProtection="1">
      <alignment horizontal="right" vertical="top"/>
    </xf>
    <xf numFmtId="0" fontId="85" fillId="0" borderId="0" xfId="22" applyAlignment="1">
      <alignment horizontal="center"/>
    </xf>
    <xf numFmtId="0" fontId="52" fillId="0" borderId="0" xfId="6" applyFont="1" applyAlignment="1">
      <alignment horizontal="left"/>
    </xf>
    <xf numFmtId="0" fontId="53" fillId="0" borderId="0" xfId="6" applyFont="1" applyAlignment="1">
      <alignment horizontal="left"/>
    </xf>
    <xf numFmtId="0" fontId="54" fillId="0" borderId="0" xfId="6" applyFont="1"/>
    <xf numFmtId="0" fontId="55" fillId="0" borderId="0" xfId="6" applyFont="1"/>
    <xf numFmtId="0" fontId="56" fillId="0" borderId="0" xfId="6" applyFont="1" applyAlignment="1">
      <alignment horizontal="left"/>
    </xf>
    <xf numFmtId="0" fontId="54" fillId="0" borderId="0" xfId="6" applyFont="1" applyAlignment="1">
      <alignment horizontal="left"/>
    </xf>
    <xf numFmtId="14" fontId="57" fillId="0" borderId="0" xfId="6" applyNumberFormat="1"/>
    <xf numFmtId="169" fontId="57" fillId="0" borderId="0" xfId="6" applyNumberFormat="1" applyAlignment="1">
      <alignment horizontal="left"/>
    </xf>
    <xf numFmtId="0" fontId="58" fillId="0" borderId="0" xfId="6" applyFont="1" applyAlignment="1">
      <alignment horizontal="center"/>
    </xf>
    <xf numFmtId="0" fontId="59" fillId="0" borderId="0" xfId="6" applyFont="1" applyAlignment="1">
      <alignment horizontal="center"/>
    </xf>
    <xf numFmtId="0" fontId="60" fillId="0" borderId="48" xfId="6" applyFont="1" applyBorder="1" applyAlignment="1">
      <alignment horizontal="center"/>
    </xf>
    <xf numFmtId="0" fontId="60" fillId="0" borderId="49" xfId="6" applyFont="1" applyBorder="1" applyAlignment="1">
      <alignment horizontal="left"/>
    </xf>
    <xf numFmtId="0" fontId="57" fillId="0" borderId="49" xfId="6" applyBorder="1"/>
    <xf numFmtId="178" fontId="60" fillId="0" borderId="50" xfId="6" applyNumberFormat="1" applyFont="1" applyBorder="1"/>
    <xf numFmtId="0" fontId="60" fillId="0" borderId="51" xfId="6" applyFont="1" applyBorder="1" applyAlignment="1">
      <alignment horizontal="center"/>
    </xf>
    <xf numFmtId="178" fontId="60" fillId="0" borderId="52" xfId="6" applyNumberFormat="1" applyFont="1" applyBorder="1"/>
    <xf numFmtId="0" fontId="60" fillId="0" borderId="53" xfId="6" applyFont="1" applyBorder="1" applyAlignment="1">
      <alignment horizontal="center"/>
    </xf>
    <xf numFmtId="0" fontId="60" fillId="0" borderId="54" xfId="6" applyFont="1" applyBorder="1"/>
    <xf numFmtId="0" fontId="57" fillId="0" borderId="54" xfId="6" applyBorder="1"/>
    <xf numFmtId="0" fontId="60" fillId="0" borderId="55" xfId="6" applyFont="1" applyBorder="1" applyAlignment="1">
      <alignment horizontal="center"/>
    </xf>
    <xf numFmtId="0" fontId="60" fillId="0" borderId="56" xfId="6" applyFont="1" applyBorder="1"/>
    <xf numFmtId="0" fontId="60" fillId="0" borderId="57" xfId="6" applyFont="1" applyBorder="1" applyAlignment="1">
      <alignment horizontal="center"/>
    </xf>
    <xf numFmtId="0" fontId="60" fillId="0" borderId="58" xfId="6" applyFont="1" applyBorder="1"/>
    <xf numFmtId="178" fontId="60" fillId="5" borderId="59" xfId="6" applyNumberFormat="1" applyFont="1" applyFill="1" applyBorder="1" applyProtection="1">
      <protection locked="0"/>
    </xf>
    <xf numFmtId="0" fontId="60" fillId="0" borderId="60" xfId="6" applyFont="1" applyBorder="1" applyAlignment="1">
      <alignment horizontal="center"/>
    </xf>
    <xf numFmtId="178" fontId="60" fillId="0" borderId="87" xfId="6" applyNumberFormat="1" applyFont="1" applyBorder="1"/>
    <xf numFmtId="0" fontId="60" fillId="0" borderId="0" xfId="6" applyFont="1" applyAlignment="1">
      <alignment horizontal="center"/>
    </xf>
    <xf numFmtId="0" fontId="58" fillId="10" borderId="0" xfId="6" applyFont="1" applyFill="1"/>
    <xf numFmtId="178" fontId="58" fillId="10" borderId="63" xfId="6" applyNumberFormat="1" applyFont="1" applyFill="1" applyBorder="1"/>
    <xf numFmtId="170" fontId="60" fillId="0" borderId="0" xfId="6" applyNumberFormat="1" applyFont="1"/>
    <xf numFmtId="170" fontId="60" fillId="0" borderId="0" xfId="6" applyNumberFormat="1" applyFont="1" applyAlignment="1">
      <alignment horizontal="left"/>
    </xf>
    <xf numFmtId="0" fontId="61" fillId="0" borderId="0" xfId="6" applyFont="1"/>
    <xf numFmtId="0" fontId="166" fillId="0" borderId="0" xfId="6" applyFont="1" applyAlignment="1">
      <alignment vertical="center"/>
    </xf>
    <xf numFmtId="0" fontId="167" fillId="0" borderId="0" xfId="6" applyFont="1" applyAlignment="1">
      <alignment vertical="center"/>
    </xf>
    <xf numFmtId="0" fontId="168" fillId="0" borderId="0" xfId="6" applyFont="1" applyAlignment="1">
      <alignment vertical="center"/>
    </xf>
    <xf numFmtId="170" fontId="57" fillId="0" borderId="0" xfId="6" applyNumberFormat="1" applyAlignment="1">
      <alignment horizontal="left"/>
    </xf>
    <xf numFmtId="0" fontId="58" fillId="0" borderId="0" xfId="6" applyFont="1" applyAlignment="1">
      <alignment horizontal="left"/>
    </xf>
    <xf numFmtId="0" fontId="170" fillId="0" borderId="0" xfId="6" applyFont="1"/>
    <xf numFmtId="0" fontId="171" fillId="0" borderId="0" xfId="6" applyFont="1" applyAlignment="1">
      <alignment horizontal="center" vertical="center" wrapText="1" shrinkToFit="1"/>
    </xf>
    <xf numFmtId="0" fontId="171" fillId="0" borderId="0" xfId="6" applyFont="1" applyAlignment="1">
      <alignment horizontal="center" vertical="center"/>
    </xf>
    <xf numFmtId="0" fontId="171" fillId="0" borderId="0" xfId="6" applyFont="1" applyAlignment="1">
      <alignment horizontal="center"/>
    </xf>
    <xf numFmtId="178" fontId="171" fillId="0" borderId="0" xfId="6" applyNumberFormat="1" applyFont="1" applyAlignment="1">
      <alignment horizontal="center"/>
    </xf>
    <xf numFmtId="0" fontId="171" fillId="0" borderId="54" xfId="6" applyFont="1" applyBorder="1" applyAlignment="1">
      <alignment horizontal="center" vertical="center"/>
    </xf>
    <xf numFmtId="49" fontId="173" fillId="0" borderId="54" xfId="6" applyNumberFormat="1" applyFont="1" applyBorder="1" applyAlignment="1">
      <alignment horizontal="center"/>
    </xf>
    <xf numFmtId="0" fontId="173" fillId="0" borderId="54" xfId="6" applyFont="1" applyBorder="1" applyAlignment="1">
      <alignment vertical="top" wrapText="1"/>
    </xf>
    <xf numFmtId="0" fontId="171" fillId="0" borderId="54" xfId="6" applyFont="1" applyBorder="1" applyAlignment="1">
      <alignment horizontal="center"/>
    </xf>
    <xf numFmtId="178" fontId="171" fillId="0" borderId="54" xfId="6" applyNumberFormat="1" applyFont="1" applyBorder="1" applyAlignment="1">
      <alignment horizontal="right"/>
    </xf>
    <xf numFmtId="0" fontId="171" fillId="0" borderId="0" xfId="6" applyFont="1"/>
    <xf numFmtId="0" fontId="173" fillId="0" borderId="0" xfId="6" applyFont="1" applyAlignment="1">
      <alignment horizontal="center"/>
    </xf>
    <xf numFmtId="0" fontId="171" fillId="0" borderId="0" xfId="6" applyFont="1" applyAlignment="1">
      <alignment vertical="top" wrapText="1"/>
    </xf>
    <xf numFmtId="178" fontId="171" fillId="5" borderId="0" xfId="6" applyNumberFormat="1" applyFont="1" applyFill="1" applyAlignment="1" applyProtection="1">
      <alignment horizontal="right"/>
      <protection locked="0"/>
    </xf>
    <xf numFmtId="178" fontId="171" fillId="0" borderId="0" xfId="6" applyNumberFormat="1" applyFont="1" applyAlignment="1">
      <alignment horizontal="right"/>
    </xf>
    <xf numFmtId="0" fontId="173" fillId="0" borderId="0" xfId="6" applyFont="1" applyAlignment="1">
      <alignment vertical="top" wrapText="1"/>
    </xf>
    <xf numFmtId="0" fontId="173" fillId="0" borderId="86" xfId="6" applyFont="1" applyBorder="1" applyAlignment="1">
      <alignment horizontal="center"/>
    </xf>
    <xf numFmtId="0" fontId="173" fillId="0" borderId="86" xfId="6" applyFont="1" applyBorder="1" applyAlignment="1">
      <alignment vertical="top" wrapText="1"/>
    </xf>
    <xf numFmtId="0" fontId="171" fillId="0" borderId="86" xfId="6" applyFont="1" applyBorder="1" applyAlignment="1">
      <alignment horizontal="center"/>
    </xf>
    <xf numFmtId="178" fontId="171" fillId="0" borderId="86" xfId="6" applyNumberFormat="1" applyFont="1" applyBorder="1" applyAlignment="1">
      <alignment horizontal="right"/>
    </xf>
    <xf numFmtId="178" fontId="173" fillId="0" borderId="86" xfId="6" applyNumberFormat="1" applyFont="1" applyBorder="1" applyAlignment="1">
      <alignment horizontal="right"/>
    </xf>
    <xf numFmtId="178" fontId="173" fillId="0" borderId="0" xfId="6" applyNumberFormat="1" applyFont="1" applyAlignment="1">
      <alignment horizontal="right"/>
    </xf>
    <xf numFmtId="0" fontId="170" fillId="0" borderId="0" xfId="6" applyFont="1" applyAlignment="1">
      <alignment horizontal="center" vertical="center"/>
    </xf>
    <xf numFmtId="0" fontId="170" fillId="0" borderId="0" xfId="6" applyFont="1" applyAlignment="1">
      <alignment horizontal="right"/>
    </xf>
    <xf numFmtId="0" fontId="170" fillId="0" borderId="0" xfId="6" applyFont="1" applyAlignment="1">
      <alignment horizontal="center"/>
    </xf>
    <xf numFmtId="178" fontId="170" fillId="0" borderId="0" xfId="6" applyNumberFormat="1" applyFont="1"/>
    <xf numFmtId="168" fontId="171" fillId="0" borderId="0" xfId="6" applyNumberFormat="1" applyFont="1" applyAlignment="1">
      <alignment horizontal="center"/>
    </xf>
    <xf numFmtId="49" fontId="173" fillId="0" borderId="54" xfId="6" applyNumberFormat="1" applyFont="1" applyBorder="1" applyAlignment="1">
      <alignment horizontal="center" vertical="center"/>
    </xf>
    <xf numFmtId="169" fontId="171" fillId="0" borderId="54" xfId="6" applyNumberFormat="1" applyFont="1" applyBorder="1" applyAlignment="1">
      <alignment horizontal="right"/>
    </xf>
    <xf numFmtId="7" fontId="171" fillId="5" borderId="0" xfId="6" applyNumberFormat="1" applyFont="1" applyFill="1" applyAlignment="1" applyProtection="1">
      <alignment horizontal="right"/>
      <protection locked="0"/>
    </xf>
    <xf numFmtId="7" fontId="171" fillId="0" borderId="0" xfId="6" applyNumberFormat="1" applyFont="1" applyAlignment="1">
      <alignment horizontal="right"/>
    </xf>
    <xf numFmtId="169" fontId="171" fillId="0" borderId="0" xfId="6" applyNumberFormat="1" applyFont="1"/>
    <xf numFmtId="7" fontId="171" fillId="0" borderId="86" xfId="6" applyNumberFormat="1" applyFont="1" applyBorder="1" applyAlignment="1">
      <alignment horizontal="right"/>
    </xf>
    <xf numFmtId="7" fontId="173" fillId="0" borderId="86" xfId="6" applyNumberFormat="1" applyFont="1" applyBorder="1" applyAlignment="1">
      <alignment horizontal="right"/>
    </xf>
    <xf numFmtId="169" fontId="171" fillId="0" borderId="0" xfId="6" applyNumberFormat="1" applyFont="1" applyAlignment="1">
      <alignment horizontal="right"/>
    </xf>
    <xf numFmtId="169" fontId="173" fillId="0" borderId="0" xfId="6" applyNumberFormat="1" applyFont="1" applyAlignment="1">
      <alignment horizontal="right"/>
    </xf>
    <xf numFmtId="168" fontId="170" fillId="0" borderId="0" xfId="6" applyNumberFormat="1" applyFont="1"/>
    <xf numFmtId="0" fontId="173" fillId="0" borderId="54" xfId="6" applyFont="1" applyBorder="1"/>
    <xf numFmtId="0" fontId="171" fillId="0" borderId="54" xfId="6" applyFont="1" applyBorder="1"/>
    <xf numFmtId="4" fontId="171" fillId="0" borderId="54" xfId="6" applyNumberFormat="1" applyFont="1" applyBorder="1" applyAlignment="1">
      <alignment horizontal="right"/>
    </xf>
    <xf numFmtId="0" fontId="144" fillId="0" borderId="0" xfId="6" applyFont="1"/>
    <xf numFmtId="0" fontId="172" fillId="0" borderId="0" xfId="6" applyFont="1" applyAlignment="1">
      <alignment horizontal="center" vertical="center" wrapText="1" shrinkToFit="1"/>
    </xf>
    <xf numFmtId="0" fontId="172" fillId="0" borderId="0" xfId="6" applyFont="1" applyAlignment="1">
      <alignment horizontal="center" vertical="center"/>
    </xf>
    <xf numFmtId="0" fontId="172" fillId="0" borderId="0" xfId="6" applyFont="1" applyAlignment="1">
      <alignment horizontal="center"/>
    </xf>
    <xf numFmtId="168" fontId="172" fillId="0" borderId="0" xfId="6" applyNumberFormat="1" applyFont="1" applyAlignment="1">
      <alignment horizontal="center"/>
    </xf>
    <xf numFmtId="0" fontId="144" fillId="0" borderId="0" xfId="6" applyFont="1" applyAlignment="1">
      <alignment horizontal="center" vertical="center"/>
    </xf>
    <xf numFmtId="0" fontId="172" fillId="0" borderId="54" xfId="6" applyFont="1" applyBorder="1" applyAlignment="1">
      <alignment horizontal="center" vertical="top"/>
    </xf>
    <xf numFmtId="49" fontId="175" fillId="0" borderId="54" xfId="6" applyNumberFormat="1" applyFont="1" applyBorder="1" applyAlignment="1">
      <alignment horizontal="center" vertical="top"/>
    </xf>
    <xf numFmtId="0" fontId="175" fillId="0" borderId="54" xfId="6" applyFont="1" applyBorder="1" applyAlignment="1">
      <alignment vertical="top"/>
    </xf>
    <xf numFmtId="0" fontId="172" fillId="0" borderId="54" xfId="6" applyFont="1" applyBorder="1" applyAlignment="1">
      <alignment horizontal="center"/>
    </xf>
    <xf numFmtId="0" fontId="172" fillId="0" borderId="54" xfId="6" applyFont="1" applyBorder="1"/>
    <xf numFmtId="4" fontId="172" fillId="0" borderId="54" xfId="6" applyNumberFormat="1" applyFont="1" applyBorder="1" applyAlignment="1">
      <alignment horizontal="right"/>
    </xf>
    <xf numFmtId="0" fontId="172" fillId="0" borderId="0" xfId="6" applyFont="1"/>
    <xf numFmtId="0" fontId="172" fillId="0" borderId="0" xfId="6" applyFont="1" applyAlignment="1">
      <alignment horizontal="center" vertical="top"/>
    </xf>
    <xf numFmtId="0" fontId="175" fillId="0" borderId="0" xfId="6" applyFont="1" applyAlignment="1">
      <alignment horizontal="center" vertical="top"/>
    </xf>
    <xf numFmtId="0" fontId="175" fillId="0" borderId="0" xfId="6" applyFont="1" applyAlignment="1">
      <alignment vertical="top" wrapText="1"/>
    </xf>
    <xf numFmtId="169" fontId="172" fillId="0" borderId="0" xfId="6" applyNumberFormat="1" applyFont="1" applyAlignment="1">
      <alignment horizontal="right"/>
    </xf>
    <xf numFmtId="0" fontId="172" fillId="0" borderId="0" xfId="6" applyFont="1" applyAlignment="1">
      <alignment vertical="top" wrapText="1"/>
    </xf>
    <xf numFmtId="7" fontId="172" fillId="5" borderId="0" xfId="6" applyNumberFormat="1" applyFont="1" applyFill="1" applyAlignment="1" applyProtection="1">
      <alignment horizontal="right"/>
      <protection locked="0"/>
    </xf>
    <xf numFmtId="7" fontId="172" fillId="0" borderId="0" xfId="6" applyNumberFormat="1" applyFont="1" applyAlignment="1">
      <alignment horizontal="right"/>
    </xf>
    <xf numFmtId="0" fontId="173" fillId="0" borderId="86" xfId="6" applyFont="1" applyBorder="1" applyAlignment="1">
      <alignment horizontal="center" vertical="top"/>
    </xf>
    <xf numFmtId="0" fontId="144" fillId="0" borderId="0" xfId="6" applyFont="1" applyAlignment="1">
      <alignment horizontal="right"/>
    </xf>
    <xf numFmtId="0" fontId="144" fillId="0" borderId="0" xfId="6" applyFont="1" applyAlignment="1">
      <alignment horizontal="center"/>
    </xf>
    <xf numFmtId="168" fontId="144" fillId="0" borderId="0" xfId="6" applyNumberFormat="1" applyFont="1"/>
    <xf numFmtId="0" fontId="57" fillId="0" borderId="0" xfId="22" applyFont="1" applyAlignment="1">
      <alignment vertical="center"/>
    </xf>
    <xf numFmtId="0" fontId="85" fillId="0" borderId="0" xfId="22" applyAlignment="1">
      <alignment horizontal="left" vertical="center"/>
    </xf>
    <xf numFmtId="0" fontId="85" fillId="0" borderId="0" xfId="22" applyAlignment="1">
      <alignment horizontal="left" vertical="center" wrapText="1"/>
    </xf>
    <xf numFmtId="3" fontId="57" fillId="0" borderId="0" xfId="22" applyNumberFormat="1" applyFont="1" applyAlignment="1">
      <alignment horizontal="center" vertical="center"/>
    </xf>
    <xf numFmtId="0" fontId="67" fillId="0" borderId="0" xfId="22" applyFont="1" applyAlignment="1">
      <alignment horizontal="left" vertical="center" wrapText="1"/>
    </xf>
    <xf numFmtId="0" fontId="60" fillId="0" borderId="0" xfId="22" applyFont="1" applyAlignment="1">
      <alignment vertical="center"/>
    </xf>
    <xf numFmtId="3" fontId="60" fillId="0" borderId="0" xfId="22" applyNumberFormat="1" applyFont="1" applyAlignment="1">
      <alignment horizontal="center" vertical="center"/>
    </xf>
    <xf numFmtId="0" fontId="67" fillId="0" borderId="0" xfId="22" applyFont="1" applyAlignment="1">
      <alignment horizontal="left" vertical="center"/>
    </xf>
    <xf numFmtId="0" fontId="66" fillId="0" borderId="0" xfId="22" applyFont="1" applyAlignment="1">
      <alignment horizontal="left" vertical="center"/>
    </xf>
    <xf numFmtId="0" fontId="66" fillId="0" borderId="0" xfId="22" applyFont="1" applyAlignment="1">
      <alignment horizontal="left" vertical="center" wrapText="1"/>
    </xf>
    <xf numFmtId="3" fontId="66" fillId="0" borderId="0" xfId="22" applyNumberFormat="1" applyFont="1" applyAlignment="1">
      <alignment horizontal="center" vertical="center" wrapText="1"/>
    </xf>
    <xf numFmtId="0" fontId="66" fillId="0" borderId="0" xfId="22" applyFont="1" applyAlignment="1">
      <alignment vertical="center"/>
    </xf>
    <xf numFmtId="0" fontId="66" fillId="0" borderId="0" xfId="22" applyFont="1" applyAlignment="1">
      <alignment vertical="center" wrapText="1"/>
    </xf>
    <xf numFmtId="0" fontId="85" fillId="0" borderId="0" xfId="22" applyAlignment="1">
      <alignment vertical="center"/>
    </xf>
    <xf numFmtId="0" fontId="57" fillId="0" borderId="0" xfId="22" applyFont="1" applyAlignment="1">
      <alignment horizontal="center" vertical="center"/>
    </xf>
    <xf numFmtId="0" fontId="57" fillId="0" borderId="0" xfId="22" applyFont="1" applyAlignment="1">
      <alignment vertical="center" wrapText="1"/>
    </xf>
    <xf numFmtId="3" fontId="57" fillId="0" borderId="0" xfId="22" applyNumberFormat="1" applyFont="1" applyAlignment="1">
      <alignment horizontal="center" vertical="center" wrapText="1"/>
    </xf>
    <xf numFmtId="3" fontId="57" fillId="0" borderId="72" xfId="22" applyNumberFormat="1" applyFont="1" applyBorder="1" applyAlignment="1">
      <alignment horizontal="center" vertical="center" wrapText="1"/>
    </xf>
    <xf numFmtId="0" fontId="59" fillId="0" borderId="158" xfId="22" applyFont="1" applyBorder="1" applyAlignment="1">
      <alignment horizontal="center" vertical="center" wrapText="1"/>
    </xf>
    <xf numFmtId="0" fontId="59" fillId="0" borderId="0" xfId="22" applyFont="1" applyAlignment="1">
      <alignment horizontal="center" vertical="center" wrapText="1"/>
    </xf>
    <xf numFmtId="3" fontId="59" fillId="0" borderId="0" xfId="22" applyNumberFormat="1" applyFont="1" applyAlignment="1">
      <alignment horizontal="center" vertical="center" wrapText="1"/>
    </xf>
    <xf numFmtId="3" fontId="59" fillId="0" borderId="159" xfId="22" applyNumberFormat="1" applyFont="1" applyBorder="1" applyAlignment="1">
      <alignment horizontal="center" vertical="center" wrapText="1"/>
    </xf>
    <xf numFmtId="0" fontId="57" fillId="0" borderId="158" xfId="22" applyFont="1" applyBorder="1" applyAlignment="1">
      <alignment horizontal="center" vertical="center"/>
    </xf>
    <xf numFmtId="0" fontId="115" fillId="0" borderId="0" xfId="22" applyFont="1" applyAlignment="1">
      <alignment horizontal="left" vertical="center" wrapText="1"/>
    </xf>
    <xf numFmtId="3" fontId="57" fillId="0" borderId="159" xfId="22" applyNumberFormat="1" applyFont="1" applyBorder="1" applyAlignment="1">
      <alignment horizontal="center" vertical="center" wrapText="1"/>
    </xf>
    <xf numFmtId="0" fontId="108" fillId="0" borderId="162" xfId="22" applyFont="1" applyBorder="1" applyAlignment="1">
      <alignment horizontal="center" vertical="center"/>
    </xf>
    <xf numFmtId="0" fontId="108" fillId="0" borderId="166" xfId="22" applyFont="1" applyBorder="1" applyAlignment="1">
      <alignment horizontal="center" vertical="center"/>
    </xf>
    <xf numFmtId="0" fontId="58" fillId="30" borderId="48" xfId="22" applyFont="1" applyFill="1" applyBorder="1" applyAlignment="1">
      <alignment horizontal="center" vertical="center" wrapText="1"/>
    </xf>
    <xf numFmtId="0" fontId="58" fillId="30" borderId="168" xfId="22" applyFont="1" applyFill="1" applyBorder="1" applyAlignment="1">
      <alignment horizontal="left" vertical="center" wrapText="1"/>
    </xf>
    <xf numFmtId="0" fontId="108" fillId="30" borderId="168" xfId="22" applyFont="1" applyFill="1" applyBorder="1" applyAlignment="1">
      <alignment horizontal="center" vertical="center"/>
    </xf>
    <xf numFmtId="0" fontId="108" fillId="30" borderId="168" xfId="22" applyFont="1" applyFill="1" applyBorder="1" applyAlignment="1">
      <alignment horizontal="center" vertical="center" wrapText="1"/>
    </xf>
    <xf numFmtId="3" fontId="108" fillId="30" borderId="168" xfId="22" applyNumberFormat="1" applyFont="1" applyFill="1" applyBorder="1" applyAlignment="1">
      <alignment horizontal="center" vertical="center" wrapText="1"/>
    </xf>
    <xf numFmtId="3" fontId="108" fillId="30" borderId="50" xfId="22" applyNumberFormat="1" applyFont="1" applyFill="1" applyBorder="1" applyAlignment="1">
      <alignment horizontal="center" vertical="center" wrapText="1"/>
    </xf>
    <xf numFmtId="0" fontId="58" fillId="0" borderId="53" xfId="22" applyFont="1" applyBorder="1" applyAlignment="1">
      <alignment horizontal="center" vertical="center" wrapText="1"/>
    </xf>
    <xf numFmtId="0" fontId="108" fillId="0" borderId="27" xfId="22" applyFont="1" applyBorder="1" applyAlignment="1">
      <alignment horizontal="left" vertical="center" wrapText="1"/>
    </xf>
    <xf numFmtId="0" fontId="108" fillId="0" borderId="27" xfId="22" applyFont="1" applyBorder="1" applyAlignment="1">
      <alignment horizontal="center" vertical="center"/>
    </xf>
    <xf numFmtId="0" fontId="108" fillId="0" borderId="27" xfId="22" applyFont="1" applyBorder="1" applyAlignment="1">
      <alignment horizontal="center" vertical="center" wrapText="1"/>
    </xf>
    <xf numFmtId="3" fontId="59" fillId="0" borderId="27" xfId="22" applyNumberFormat="1" applyFont="1" applyBorder="1" applyAlignment="1">
      <alignment horizontal="center" vertical="center" wrapText="1"/>
    </xf>
    <xf numFmtId="3" fontId="108" fillId="0" borderId="52" xfId="22" applyNumberFormat="1" applyFont="1" applyBorder="1" applyAlignment="1">
      <alignment horizontal="center" vertical="center" wrapText="1"/>
    </xf>
    <xf numFmtId="0" fontId="59" fillId="0" borderId="53" xfId="22" applyFont="1" applyBorder="1" applyAlignment="1">
      <alignment horizontal="center" vertical="center" wrapText="1"/>
    </xf>
    <xf numFmtId="0" fontId="149" fillId="0" borderId="27" xfId="22" applyFont="1" applyBorder="1" applyAlignment="1">
      <alignment horizontal="left" vertical="center" wrapText="1"/>
    </xf>
    <xf numFmtId="0" fontId="59" fillId="0" borderId="27" xfId="22" applyFont="1" applyBorder="1" applyAlignment="1">
      <alignment horizontal="center" vertical="center"/>
    </xf>
    <xf numFmtId="0" fontId="57" fillId="0" borderId="27" xfId="22" applyFont="1" applyBorder="1" applyAlignment="1">
      <alignment vertical="center"/>
    </xf>
    <xf numFmtId="0" fontId="178" fillId="0" borderId="27" xfId="22" applyFont="1" applyBorder="1" applyAlignment="1">
      <alignment horizontal="center" vertical="center"/>
    </xf>
    <xf numFmtId="0" fontId="59" fillId="0" borderId="27" xfId="22" applyFont="1" applyBorder="1" applyAlignment="1">
      <alignment horizontal="center" vertical="center" wrapText="1"/>
    </xf>
    <xf numFmtId="178" fontId="59" fillId="5" borderId="27" xfId="22" applyNumberFormat="1" applyFont="1" applyFill="1" applyBorder="1" applyAlignment="1" applyProtection="1">
      <alignment horizontal="right" vertical="center" wrapText="1"/>
      <protection locked="0"/>
    </xf>
    <xf numFmtId="4" fontId="59" fillId="0" borderId="52" xfId="22" applyNumberFormat="1" applyFont="1" applyBorder="1" applyAlignment="1">
      <alignment horizontal="right" vertical="center" wrapText="1"/>
    </xf>
    <xf numFmtId="0" fontId="179" fillId="0" borderId="53" xfId="22" applyFont="1" applyBorder="1" applyAlignment="1">
      <alignment horizontal="center" vertical="center" wrapText="1"/>
    </xf>
    <xf numFmtId="0" fontId="180" fillId="0" borderId="27" xfId="22" applyFont="1" applyBorder="1" applyAlignment="1">
      <alignment horizontal="left" vertical="center" wrapText="1"/>
    </xf>
    <xf numFmtId="0" fontId="180" fillId="0" borderId="27" xfId="22" applyFont="1" applyBorder="1" applyAlignment="1">
      <alignment horizontal="center" vertical="center"/>
    </xf>
    <xf numFmtId="0" fontId="59" fillId="0" borderId="27" xfId="22" applyFont="1" applyBorder="1" applyAlignment="1">
      <alignment vertical="center"/>
    </xf>
    <xf numFmtId="0" fontId="180" fillId="0" borderId="27" xfId="22" applyFont="1" applyBorder="1" applyAlignment="1">
      <alignment horizontal="center" vertical="center" wrapText="1"/>
    </xf>
    <xf numFmtId="178" fontId="59" fillId="0" borderId="27" xfId="22" applyNumberFormat="1" applyFont="1" applyBorder="1" applyAlignment="1">
      <alignment horizontal="right" vertical="center" wrapText="1"/>
    </xf>
    <xf numFmtId="4" fontId="108" fillId="0" borderId="52" xfId="22" applyNumberFormat="1" applyFont="1" applyBorder="1" applyAlignment="1">
      <alignment horizontal="right" vertical="center" wrapText="1"/>
    </xf>
    <xf numFmtId="181" fontId="180" fillId="0" borderId="53" xfId="22" applyNumberFormat="1" applyFont="1" applyBorder="1" applyAlignment="1">
      <alignment horizontal="center" vertical="center" wrapText="1"/>
    </xf>
    <xf numFmtId="0" fontId="59" fillId="0" borderId="27" xfId="22" applyFont="1" applyBorder="1" applyAlignment="1">
      <alignment horizontal="left" vertical="center" wrapText="1"/>
    </xf>
    <xf numFmtId="181" fontId="182" fillId="0" borderId="53" xfId="22" applyNumberFormat="1" applyFont="1" applyBorder="1" applyAlignment="1">
      <alignment horizontal="center" vertical="center" wrapText="1"/>
    </xf>
    <xf numFmtId="181" fontId="59" fillId="0" borderId="53" xfId="22" applyNumberFormat="1" applyFont="1" applyBorder="1" applyAlignment="1">
      <alignment horizontal="center" vertical="center" wrapText="1"/>
    </xf>
    <xf numFmtId="0" fontId="180" fillId="0" borderId="53" xfId="22" applyFont="1" applyBorder="1" applyAlignment="1">
      <alignment horizontal="center" vertical="center" wrapText="1"/>
    </xf>
    <xf numFmtId="0" fontId="183" fillId="0" borderId="27" xfId="22" applyFont="1" applyBorder="1" applyAlignment="1">
      <alignment horizontal="left" vertical="center" wrapText="1"/>
    </xf>
    <xf numFmtId="0" fontId="182" fillId="0" borderId="27" xfId="22" applyFont="1" applyBorder="1" applyAlignment="1">
      <alignment horizontal="center" vertical="center"/>
    </xf>
    <xf numFmtId="0" fontId="186" fillId="0" borderId="27" xfId="22" applyFont="1" applyBorder="1" applyAlignment="1">
      <alignment horizontal="center" vertical="center"/>
    </xf>
    <xf numFmtId="181" fontId="59" fillId="43" borderId="53" xfId="22" applyNumberFormat="1" applyFont="1" applyFill="1" applyBorder="1" applyAlignment="1">
      <alignment horizontal="center" vertical="center" wrapText="1"/>
    </xf>
    <xf numFmtId="0" fontId="59" fillId="43" borderId="27" xfId="22" applyFont="1" applyFill="1" applyBorder="1" applyAlignment="1">
      <alignment horizontal="left" vertical="center" wrapText="1"/>
    </xf>
    <xf numFmtId="0" fontId="185" fillId="0" borderId="27" xfId="22" applyFont="1" applyBorder="1" applyAlignment="1">
      <alignment horizontal="left" vertical="center" wrapText="1"/>
    </xf>
    <xf numFmtId="0" fontId="187" fillId="0" borderId="27" xfId="22" applyFont="1" applyBorder="1" applyAlignment="1">
      <alignment horizontal="left" vertical="center" wrapText="1"/>
    </xf>
    <xf numFmtId="0" fontId="187" fillId="0" borderId="27" xfId="22" applyFont="1" applyBorder="1" applyAlignment="1">
      <alignment horizontal="center" vertical="center"/>
    </xf>
    <xf numFmtId="0" fontId="187" fillId="0" borderId="27" xfId="22" applyFont="1" applyBorder="1" applyAlignment="1">
      <alignment horizontal="center" vertical="center" wrapText="1"/>
    </xf>
    <xf numFmtId="0" fontId="178" fillId="0" borderId="53" xfId="22" applyFont="1" applyBorder="1" applyAlignment="1">
      <alignment horizontal="center" vertical="center" wrapText="1"/>
    </xf>
    <xf numFmtId="0" fontId="178" fillId="0" borderId="27" xfId="22" applyFont="1" applyBorder="1" applyAlignment="1">
      <alignment horizontal="left" vertical="center" wrapText="1"/>
    </xf>
    <xf numFmtId="0" fontId="178" fillId="0" borderId="27" xfId="22" applyFont="1" applyBorder="1" applyAlignment="1">
      <alignment horizontal="center" vertical="center" wrapText="1"/>
    </xf>
    <xf numFmtId="0" fontId="57" fillId="0" borderId="27" xfId="22" applyFont="1" applyBorder="1" applyAlignment="1">
      <alignment horizontal="center" vertical="center"/>
    </xf>
    <xf numFmtId="0" fontId="187" fillId="0" borderId="53" xfId="22" applyFont="1" applyBorder="1" applyAlignment="1">
      <alignment horizontal="center" vertical="center" wrapText="1"/>
    </xf>
    <xf numFmtId="178" fontId="108" fillId="30" borderId="168" xfId="22" applyNumberFormat="1" applyFont="1" applyFill="1" applyBorder="1" applyAlignment="1">
      <alignment horizontal="right" vertical="center" wrapText="1"/>
    </xf>
    <xf numFmtId="4" fontId="108" fillId="30" borderId="50" xfId="22" applyNumberFormat="1" applyFont="1" applyFill="1" applyBorder="1" applyAlignment="1">
      <alignment horizontal="right" vertical="center" wrapText="1"/>
    </xf>
    <xf numFmtId="0" fontId="59" fillId="0" borderId="27" xfId="23" applyFont="1" applyBorder="1" applyAlignment="1">
      <alignment horizontal="center" vertical="center"/>
    </xf>
    <xf numFmtId="0" fontId="58" fillId="30" borderId="53" xfId="22" applyFont="1" applyFill="1" applyBorder="1" applyAlignment="1">
      <alignment horizontal="center" vertical="center" wrapText="1"/>
    </xf>
    <xf numFmtId="0" fontId="58" fillId="30" borderId="27" xfId="22" applyFont="1" applyFill="1" applyBorder="1" applyAlignment="1">
      <alignment horizontal="left" vertical="center" wrapText="1"/>
    </xf>
    <xf numFmtId="0" fontId="108" fillId="30" borderId="27" xfId="22" applyFont="1" applyFill="1" applyBorder="1" applyAlignment="1">
      <alignment horizontal="center" vertical="center"/>
    </xf>
    <xf numFmtId="0" fontId="108" fillId="30" borderId="27" xfId="22" applyFont="1" applyFill="1" applyBorder="1" applyAlignment="1">
      <alignment horizontal="center" vertical="center" wrapText="1"/>
    </xf>
    <xf numFmtId="178" fontId="108" fillId="30" borderId="27" xfId="22" applyNumberFormat="1" applyFont="1" applyFill="1" applyBorder="1" applyAlignment="1">
      <alignment horizontal="right" vertical="center" wrapText="1"/>
    </xf>
    <xf numFmtId="4" fontId="108" fillId="30" borderId="52" xfId="22" applyNumberFormat="1" applyFont="1" applyFill="1" applyBorder="1" applyAlignment="1">
      <alignment horizontal="right" vertical="center" wrapText="1"/>
    </xf>
    <xf numFmtId="178" fontId="108" fillId="0" borderId="52" xfId="22" applyNumberFormat="1" applyFont="1" applyBorder="1" applyAlignment="1">
      <alignment horizontal="right" vertical="center" wrapText="1"/>
    </xf>
    <xf numFmtId="0" fontId="116" fillId="0" borderId="168" xfId="22" applyFont="1" applyBorder="1" applyAlignment="1">
      <alignment horizontal="center" vertical="center"/>
    </xf>
    <xf numFmtId="3" fontId="59" fillId="0" borderId="168" xfId="22" applyNumberFormat="1" applyFont="1" applyBorder="1" applyAlignment="1">
      <alignment horizontal="center" vertical="center" wrapText="1"/>
    </xf>
    <xf numFmtId="3" fontId="59" fillId="0" borderId="50" xfId="22" applyNumberFormat="1" applyFont="1" applyBorder="1" applyAlignment="1">
      <alignment horizontal="center" vertical="center" wrapText="1"/>
    </xf>
    <xf numFmtId="0" fontId="59" fillId="0" borderId="0" xfId="22" applyFont="1" applyAlignment="1">
      <alignment vertical="center"/>
    </xf>
    <xf numFmtId="3" fontId="116" fillId="0" borderId="27" xfId="22" applyNumberFormat="1" applyFont="1" applyBorder="1" applyAlignment="1">
      <alignment horizontal="center" vertical="center" wrapText="1"/>
    </xf>
    <xf numFmtId="171" fontId="116" fillId="0" borderId="27" xfId="22" applyNumberFormat="1" applyFont="1" applyBorder="1" applyAlignment="1">
      <alignment horizontal="center" vertical="center"/>
    </xf>
    <xf numFmtId="3" fontId="182" fillId="0" borderId="27" xfId="22" applyNumberFormat="1" applyFont="1" applyBorder="1" applyAlignment="1">
      <alignment horizontal="center" vertical="center" wrapText="1"/>
    </xf>
    <xf numFmtId="3" fontId="59" fillId="0" borderId="52" xfId="22" applyNumberFormat="1" applyFont="1" applyBorder="1" applyAlignment="1">
      <alignment horizontal="center" vertical="center" wrapText="1"/>
    </xf>
    <xf numFmtId="4" fontId="64" fillId="13" borderId="171" xfId="22" applyNumberFormat="1" applyFont="1" applyFill="1" applyBorder="1" applyAlignment="1">
      <alignment horizontal="right" vertical="center"/>
    </xf>
    <xf numFmtId="4" fontId="64" fillId="13" borderId="172" xfId="22" applyNumberFormat="1" applyFont="1" applyFill="1" applyBorder="1" applyAlignment="1">
      <alignment horizontal="right" vertical="center"/>
    </xf>
    <xf numFmtId="0" fontId="59" fillId="0" borderId="0" xfId="22" applyFont="1" applyAlignment="1">
      <alignment horizontal="center" vertical="center"/>
    </xf>
    <xf numFmtId="0" fontId="59" fillId="0" borderId="0" xfId="22" applyFont="1" applyAlignment="1">
      <alignment horizontal="left" vertical="center" wrapText="1"/>
    </xf>
    <xf numFmtId="0" fontId="189" fillId="0" borderId="0" xfId="22" applyFont="1" applyAlignment="1">
      <alignment horizontal="left" wrapText="1"/>
    </xf>
    <xf numFmtId="177" fontId="69" fillId="0" borderId="0" xfId="22" applyNumberFormat="1" applyFont="1" applyAlignment="1">
      <alignment horizontal="center" vertical="center" wrapText="1"/>
    </xf>
    <xf numFmtId="0" fontId="58" fillId="0" borderId="0" xfId="22" applyFont="1" applyAlignment="1">
      <alignment vertical="center" wrapText="1"/>
    </xf>
    <xf numFmtId="0" fontId="58" fillId="0" borderId="0" xfId="22" applyFont="1" applyAlignment="1">
      <alignment horizontal="center" vertical="center"/>
    </xf>
    <xf numFmtId="0" fontId="108" fillId="0" borderId="0" xfId="22" applyFont="1" applyAlignment="1">
      <alignment horizontal="left" vertical="center" wrapText="1"/>
    </xf>
    <xf numFmtId="0" fontId="188" fillId="0" borderId="0" xfId="22" applyFont="1" applyAlignment="1">
      <alignment vertical="center" wrapText="1"/>
    </xf>
    <xf numFmtId="0" fontId="116" fillId="0" borderId="0" xfId="22" applyFont="1" applyAlignment="1">
      <alignment vertical="center"/>
    </xf>
    <xf numFmtId="0" fontId="116" fillId="0" borderId="0" xfId="22" applyFont="1" applyAlignment="1">
      <alignment horizontal="center" vertical="center"/>
    </xf>
    <xf numFmtId="171" fontId="116" fillId="0" borderId="0" xfId="22" applyNumberFormat="1" applyFont="1" applyAlignment="1">
      <alignment horizontal="center" vertical="center"/>
    </xf>
    <xf numFmtId="0" fontId="69" fillId="0" borderId="0" xfId="22" applyFont="1" applyAlignment="1">
      <alignment vertical="center" wrapText="1"/>
    </xf>
    <xf numFmtId="177" fontId="69" fillId="0" borderId="0" xfId="22" applyNumberFormat="1" applyFont="1" applyAlignment="1">
      <alignment vertical="center" wrapText="1"/>
    </xf>
    <xf numFmtId="0" fontId="59" fillId="0" borderId="0" xfId="22" applyFont="1" applyAlignment="1">
      <alignment vertical="center" wrapText="1"/>
    </xf>
    <xf numFmtId="177" fontId="59" fillId="0" borderId="0" xfId="22" applyNumberFormat="1" applyFont="1" applyAlignment="1">
      <alignment vertical="center" wrapText="1"/>
    </xf>
    <xf numFmtId="0" fontId="189" fillId="0" borderId="0" xfId="22" applyFont="1" applyAlignment="1">
      <alignment wrapText="1"/>
    </xf>
    <xf numFmtId="3" fontId="85" fillId="0" borderId="0" xfId="22" applyNumberFormat="1" applyAlignment="1">
      <alignment horizontal="center"/>
    </xf>
    <xf numFmtId="0" fontId="89" fillId="0" borderId="0" xfId="22" applyFont="1"/>
    <xf numFmtId="3" fontId="89" fillId="0" borderId="0" xfId="22" applyNumberFormat="1" applyFont="1" applyAlignment="1">
      <alignment horizontal="center"/>
    </xf>
    <xf numFmtId="0" fontId="57" fillId="0" borderId="173" xfId="6" applyBorder="1" applyAlignment="1">
      <alignment horizontal="center" wrapText="1"/>
    </xf>
    <xf numFmtId="0" fontId="57" fillId="0" borderId="174" xfId="6" applyBorder="1" applyAlignment="1">
      <alignment horizontal="center"/>
    </xf>
    <xf numFmtId="0" fontId="57" fillId="0" borderId="145" xfId="6" applyBorder="1" applyAlignment="1">
      <alignment horizontal="center" wrapText="1"/>
    </xf>
    <xf numFmtId="0" fontId="57" fillId="0" borderId="145" xfId="6" applyBorder="1" applyAlignment="1">
      <alignment horizontal="center"/>
    </xf>
    <xf numFmtId="49" fontId="57" fillId="0" borderId="145" xfId="6" applyNumberFormat="1" applyBorder="1" applyAlignment="1">
      <alignment horizontal="center"/>
    </xf>
    <xf numFmtId="4" fontId="57" fillId="0" borderId="145" xfId="6" applyNumberFormat="1" applyBorder="1" applyAlignment="1">
      <alignment horizontal="center"/>
    </xf>
    <xf numFmtId="0" fontId="70" fillId="0" borderId="145" xfId="6" applyFont="1" applyBorder="1" applyAlignment="1">
      <alignment horizontal="center"/>
    </xf>
    <xf numFmtId="0" fontId="115" fillId="0" borderId="38" xfId="6" applyFont="1" applyBorder="1" applyAlignment="1">
      <alignment horizontal="center"/>
    </xf>
    <xf numFmtId="0" fontId="57" fillId="0" borderId="175" xfId="6" applyBorder="1" applyAlignment="1">
      <alignment horizontal="right"/>
    </xf>
    <xf numFmtId="49" fontId="57" fillId="0" borderId="0" xfId="24" applyNumberFormat="1" applyFont="1" applyFill="1" applyBorder="1" applyAlignment="1" applyProtection="1">
      <alignment horizontal="right"/>
    </xf>
    <xf numFmtId="0" fontId="57" fillId="0" borderId="176" xfId="6" applyBorder="1" applyAlignment="1">
      <alignment horizontal="right"/>
    </xf>
    <xf numFmtId="0" fontId="115" fillId="0" borderId="0" xfId="6" applyFont="1" applyAlignment="1">
      <alignment horizontal="center" wrapText="1"/>
    </xf>
    <xf numFmtId="0" fontId="57" fillId="0" borderId="87" xfId="6" applyBorder="1"/>
    <xf numFmtId="0" fontId="115" fillId="0" borderId="39" xfId="6" applyFont="1" applyBorder="1" applyAlignment="1">
      <alignment wrapText="1"/>
    </xf>
    <xf numFmtId="0" fontId="57" fillId="0" borderId="38" xfId="6" applyBorder="1" applyAlignment="1">
      <alignment horizontal="center"/>
    </xf>
    <xf numFmtId="1" fontId="57" fillId="0" borderId="39" xfId="6" applyNumberFormat="1" applyBorder="1" applyAlignment="1">
      <alignment horizontal="center"/>
    </xf>
    <xf numFmtId="49" fontId="57" fillId="0" borderId="0" xfId="6" applyNumberFormat="1" applyAlignment="1">
      <alignment horizontal="right"/>
    </xf>
    <xf numFmtId="49" fontId="57" fillId="0" borderId="39" xfId="6" applyNumberFormat="1" applyBorder="1" applyAlignment="1">
      <alignment horizontal="center"/>
    </xf>
    <xf numFmtId="49" fontId="143" fillId="0" borderId="0" xfId="6" applyNumberFormat="1" applyFont="1" applyAlignment="1">
      <alignment horizontal="right"/>
    </xf>
    <xf numFmtId="0" fontId="143" fillId="0" borderId="39" xfId="6" applyFont="1" applyBorder="1" applyAlignment="1">
      <alignment horizontal="right"/>
    </xf>
    <xf numFmtId="0" fontId="58" fillId="0" borderId="0" xfId="6" applyFont="1" applyAlignment="1">
      <alignment horizontal="center" wrapText="1"/>
    </xf>
    <xf numFmtId="2" fontId="57" fillId="0" borderId="153" xfId="6" applyNumberFormat="1" applyBorder="1" applyAlignment="1">
      <alignment wrapText="1"/>
    </xf>
    <xf numFmtId="2" fontId="57" fillId="0" borderId="0" xfId="6" applyNumberFormat="1" applyAlignment="1">
      <alignment wrapText="1"/>
    </xf>
    <xf numFmtId="0" fontId="57" fillId="0" borderId="171" xfId="6" applyBorder="1" applyAlignment="1">
      <alignment horizontal="center"/>
    </xf>
    <xf numFmtId="0" fontId="57" fillId="0" borderId="177" xfId="6" applyBorder="1" applyAlignment="1">
      <alignment horizontal="right"/>
    </xf>
    <xf numFmtId="0" fontId="115" fillId="0" borderId="178" xfId="6" applyFont="1" applyBorder="1" applyAlignment="1">
      <alignment wrapText="1"/>
    </xf>
    <xf numFmtId="0" fontId="57" fillId="0" borderId="170" xfId="6" applyBorder="1" applyAlignment="1">
      <alignment horizontal="center"/>
    </xf>
    <xf numFmtId="49" fontId="57" fillId="0" borderId="178" xfId="6" applyNumberFormat="1" applyBorder="1" applyAlignment="1">
      <alignment horizontal="right"/>
    </xf>
    <xf numFmtId="0" fontId="57" fillId="0" borderId="170" xfId="6" applyBorder="1" applyAlignment="1">
      <alignment horizontal="right"/>
    </xf>
    <xf numFmtId="4" fontId="57" fillId="0" borderId="178" xfId="6" applyNumberFormat="1" applyBorder="1" applyAlignment="1">
      <alignment horizontal="right"/>
    </xf>
    <xf numFmtId="0" fontId="57" fillId="0" borderId="38" xfId="6" applyBorder="1" applyAlignment="1">
      <alignment horizontal="left"/>
    </xf>
    <xf numFmtId="0" fontId="57" fillId="0" borderId="38" xfId="6" applyBorder="1" applyAlignment="1">
      <alignment horizontal="right"/>
    </xf>
    <xf numFmtId="0" fontId="115" fillId="0" borderId="175" xfId="6" applyFont="1" applyBorder="1" applyAlignment="1">
      <alignment horizontal="center"/>
    </xf>
    <xf numFmtId="172" fontId="115" fillId="0" borderId="39" xfId="6" applyNumberFormat="1" applyFont="1" applyBorder="1" applyAlignment="1">
      <alignment horizontal="right"/>
    </xf>
    <xf numFmtId="171" fontId="57" fillId="0" borderId="38" xfId="6" applyNumberFormat="1" applyBorder="1" applyAlignment="1">
      <alignment horizontal="right"/>
    </xf>
    <xf numFmtId="0" fontId="57" fillId="0" borderId="175" xfId="6" applyBorder="1" applyAlignment="1">
      <alignment horizontal="center"/>
    </xf>
    <xf numFmtId="171" fontId="57" fillId="0" borderId="39" xfId="6" applyNumberFormat="1" applyBorder="1" applyAlignment="1">
      <alignment horizontal="right"/>
    </xf>
    <xf numFmtId="0" fontId="57" fillId="0" borderId="43" xfId="6" applyBorder="1" applyAlignment="1">
      <alignment horizontal="center"/>
    </xf>
    <xf numFmtId="0" fontId="57" fillId="0" borderId="179" xfId="6" applyBorder="1" applyAlignment="1">
      <alignment horizontal="right"/>
    </xf>
    <xf numFmtId="0" fontId="57" fillId="0" borderId="86" xfId="6" applyBorder="1" applyAlignment="1">
      <alignment wrapText="1"/>
    </xf>
    <xf numFmtId="49" fontId="57" fillId="0" borderId="86" xfId="6" applyNumberFormat="1" applyBorder="1" applyAlignment="1">
      <alignment horizontal="right"/>
    </xf>
    <xf numFmtId="4" fontId="57" fillId="0" borderId="86" xfId="6" applyNumberFormat="1" applyBorder="1" applyAlignment="1">
      <alignment horizontal="right"/>
    </xf>
    <xf numFmtId="171" fontId="57" fillId="0" borderId="28" xfId="6" applyNumberFormat="1" applyBorder="1" applyAlignment="1">
      <alignment horizontal="right"/>
    </xf>
    <xf numFmtId="171" fontId="57" fillId="0" borderId="43" xfId="6" applyNumberFormat="1" applyBorder="1" applyAlignment="1">
      <alignment horizontal="right"/>
    </xf>
    <xf numFmtId="4" fontId="115" fillId="0" borderId="39" xfId="6" applyNumberFormat="1" applyFont="1" applyBorder="1" applyAlignment="1">
      <alignment horizontal="right"/>
    </xf>
    <xf numFmtId="4" fontId="57" fillId="0" borderId="39" xfId="6" applyNumberFormat="1" applyBorder="1" applyAlignment="1">
      <alignment horizontal="right"/>
    </xf>
    <xf numFmtId="4" fontId="57" fillId="0" borderId="156" xfId="6" applyNumberFormat="1" applyBorder="1" applyAlignment="1">
      <alignment horizontal="right"/>
    </xf>
    <xf numFmtId="0" fontId="57" fillId="0" borderId="180" xfId="6" applyBorder="1" applyAlignment="1">
      <alignment horizontal="center"/>
    </xf>
    <xf numFmtId="0" fontId="57" fillId="0" borderId="181" xfId="6" applyBorder="1" applyAlignment="1">
      <alignment horizontal="right"/>
    </xf>
    <xf numFmtId="0" fontId="57" fillId="0" borderId="89" xfId="6" applyBorder="1" applyAlignment="1">
      <alignment wrapText="1"/>
    </xf>
    <xf numFmtId="0" fontId="57" fillId="0" borderId="153" xfId="6" applyBorder="1" applyAlignment="1">
      <alignment horizontal="center"/>
    </xf>
    <xf numFmtId="49" fontId="57" fillId="0" borderId="89" xfId="6" applyNumberFormat="1" applyBorder="1" applyAlignment="1">
      <alignment horizontal="right"/>
    </xf>
    <xf numFmtId="0" fontId="57" fillId="0" borderId="180" xfId="6" applyBorder="1" applyAlignment="1">
      <alignment horizontal="right"/>
    </xf>
    <xf numFmtId="4" fontId="57" fillId="0" borderId="153" xfId="6" applyNumberFormat="1" applyBorder="1" applyAlignment="1">
      <alignment horizontal="right"/>
    </xf>
    <xf numFmtId="0" fontId="57" fillId="0" borderId="182" xfId="6" applyBorder="1"/>
    <xf numFmtId="0" fontId="57" fillId="0" borderId="89" xfId="6" applyBorder="1" applyAlignment="1">
      <alignment horizontal="right"/>
    </xf>
    <xf numFmtId="0" fontId="57" fillId="0" borderId="89" xfId="6" applyBorder="1"/>
    <xf numFmtId="0" fontId="57" fillId="13" borderId="38" xfId="6" applyFill="1" applyBorder="1" applyAlignment="1">
      <alignment horizontal="center"/>
    </xf>
    <xf numFmtId="0" fontId="57" fillId="13" borderId="175" xfId="6" applyFill="1" applyBorder="1" applyAlignment="1">
      <alignment horizontal="right"/>
    </xf>
    <xf numFmtId="0" fontId="57" fillId="13" borderId="0" xfId="6" applyFill="1" applyAlignment="1">
      <alignment wrapText="1"/>
    </xf>
    <xf numFmtId="0" fontId="57" fillId="13" borderId="39" xfId="6" applyFill="1" applyBorder="1" applyAlignment="1">
      <alignment horizontal="center"/>
    </xf>
    <xf numFmtId="49" fontId="57" fillId="13" borderId="0" xfId="6" applyNumberFormat="1" applyFill="1" applyAlignment="1">
      <alignment horizontal="right"/>
    </xf>
    <xf numFmtId="0" fontId="57" fillId="13" borderId="38" xfId="6" applyFill="1" applyBorder="1" applyAlignment="1">
      <alignment horizontal="right"/>
    </xf>
    <xf numFmtId="4" fontId="115" fillId="13" borderId="38" xfId="6" applyNumberFormat="1" applyFont="1" applyFill="1" applyBorder="1" applyAlignment="1">
      <alignment horizontal="right"/>
    </xf>
    <xf numFmtId="4" fontId="115" fillId="13" borderId="63" xfId="6" applyNumberFormat="1" applyFont="1" applyFill="1" applyBorder="1" applyAlignment="1">
      <alignment horizontal="right"/>
    </xf>
    <xf numFmtId="0" fontId="57" fillId="0" borderId="87" xfId="6" applyBorder="1" applyAlignment="1">
      <alignment horizontal="right"/>
    </xf>
    <xf numFmtId="0" fontId="57" fillId="0" borderId="183" xfId="6" applyBorder="1" applyAlignment="1">
      <alignment horizontal="right"/>
    </xf>
    <xf numFmtId="0" fontId="57" fillId="0" borderId="39" xfId="6" applyBorder="1" applyAlignment="1">
      <alignment wrapText="1"/>
    </xf>
    <xf numFmtId="0" fontId="57" fillId="0" borderId="184" xfId="6" applyBorder="1" applyAlignment="1">
      <alignment horizontal="right"/>
    </xf>
    <xf numFmtId="0" fontId="57" fillId="0" borderId="185" xfId="6" applyBorder="1" applyAlignment="1">
      <alignment horizontal="center" wrapText="1"/>
    </xf>
    <xf numFmtId="4" fontId="57" fillId="0" borderId="186" xfId="6" applyNumberFormat="1" applyBorder="1" applyAlignment="1">
      <alignment horizontal="center"/>
    </xf>
    <xf numFmtId="0" fontId="57" fillId="0" borderId="187" xfId="6" applyBorder="1" applyAlignment="1">
      <alignment horizontal="center"/>
    </xf>
    <xf numFmtId="0" fontId="70" fillId="0" borderId="188" xfId="6" applyFont="1" applyBorder="1" applyAlignment="1">
      <alignment horizontal="center"/>
    </xf>
    <xf numFmtId="0" fontId="115" fillId="0" borderId="39" xfId="6" applyFont="1" applyBorder="1" applyAlignment="1">
      <alignment horizontal="center"/>
    </xf>
    <xf numFmtId="4" fontId="143" fillId="0" borderId="39" xfId="6" applyNumberFormat="1" applyFont="1" applyBorder="1" applyAlignment="1">
      <alignment horizontal="right"/>
    </xf>
    <xf numFmtId="0" fontId="115" fillId="0" borderId="153" xfId="6" applyFont="1" applyBorder="1" applyAlignment="1">
      <alignment wrapText="1"/>
    </xf>
    <xf numFmtId="4" fontId="57" fillId="0" borderId="28" xfId="6" applyNumberFormat="1" applyBorder="1" applyAlignment="1">
      <alignment horizontal="right"/>
    </xf>
    <xf numFmtId="0" fontId="57" fillId="0" borderId="62" xfId="6" applyBorder="1"/>
    <xf numFmtId="4" fontId="115" fillId="0" borderId="0" xfId="6" applyNumberFormat="1" applyFont="1" applyAlignment="1">
      <alignment horizontal="right"/>
    </xf>
    <xf numFmtId="4" fontId="57" fillId="0" borderId="89" xfId="6" applyNumberFormat="1" applyBorder="1" applyAlignment="1">
      <alignment horizontal="right"/>
    </xf>
    <xf numFmtId="0" fontId="57" fillId="0" borderId="153" xfId="6" applyBorder="1" applyAlignment="1">
      <alignment horizontal="right"/>
    </xf>
    <xf numFmtId="0" fontId="57" fillId="0" borderId="87" xfId="6" applyBorder="1" applyAlignment="1">
      <alignment horizontal="center"/>
    </xf>
    <xf numFmtId="4" fontId="57" fillId="0" borderId="38" xfId="6" applyNumberFormat="1" applyBorder="1" applyAlignment="1">
      <alignment horizontal="right"/>
    </xf>
    <xf numFmtId="4" fontId="115" fillId="0" borderId="23" xfId="6" applyNumberFormat="1" applyFont="1" applyBorder="1" applyAlignment="1">
      <alignment horizontal="right"/>
    </xf>
    <xf numFmtId="4" fontId="115" fillId="0" borderId="189" xfId="6" applyNumberFormat="1" applyFont="1" applyBorder="1" applyAlignment="1">
      <alignment horizontal="right"/>
    </xf>
    <xf numFmtId="4" fontId="115" fillId="0" borderId="38" xfId="6" applyNumberFormat="1" applyFont="1" applyBorder="1" applyAlignment="1">
      <alignment horizontal="right"/>
    </xf>
    <xf numFmtId="0" fontId="57" fillId="0" borderId="28" xfId="6" applyBorder="1" applyAlignment="1">
      <alignment wrapText="1"/>
    </xf>
    <xf numFmtId="49" fontId="57" fillId="0" borderId="28" xfId="6" applyNumberFormat="1" applyBorder="1" applyAlignment="1">
      <alignment horizontal="right"/>
    </xf>
    <xf numFmtId="0" fontId="135" fillId="0" borderId="39" xfId="25" applyFont="1" applyBorder="1" applyAlignment="1">
      <alignment horizontal="center" vertical="center"/>
    </xf>
    <xf numFmtId="4" fontId="57" fillId="5" borderId="39" xfId="6" applyNumberFormat="1" applyFill="1" applyBorder="1" applyAlignment="1" applyProtection="1">
      <alignment horizontal="right"/>
      <protection locked="0"/>
    </xf>
    <xf numFmtId="0" fontId="135" fillId="0" borderId="26" xfId="25" applyFont="1" applyBorder="1" applyAlignment="1">
      <alignment horizontal="center" vertical="center"/>
    </xf>
    <xf numFmtId="0" fontId="57" fillId="0" borderId="26" xfId="6" applyBorder="1" applyAlignment="1">
      <alignment horizontal="center"/>
    </xf>
    <xf numFmtId="0" fontId="57" fillId="0" borderId="26" xfId="6" applyBorder="1" applyAlignment="1">
      <alignment wrapText="1"/>
    </xf>
    <xf numFmtId="49" fontId="57" fillId="0" borderId="26" xfId="6" applyNumberFormat="1" applyBorder="1" applyAlignment="1">
      <alignment horizontal="right"/>
    </xf>
    <xf numFmtId="4" fontId="57" fillId="5" borderId="26" xfId="6" applyNumberFormat="1" applyFill="1" applyBorder="1" applyAlignment="1" applyProtection="1">
      <alignment horizontal="right"/>
      <protection locked="0"/>
    </xf>
    <xf numFmtId="4" fontId="57" fillId="0" borderId="56" xfId="6" applyNumberFormat="1" applyBorder="1" applyAlignment="1">
      <alignment horizontal="right"/>
    </xf>
    <xf numFmtId="0" fontId="57" fillId="0" borderId="184" xfId="6" applyBorder="1" applyAlignment="1">
      <alignment horizontal="center"/>
    </xf>
    <xf numFmtId="4" fontId="115" fillId="0" borderId="30" xfId="6" applyNumberFormat="1" applyFont="1" applyBorder="1" applyAlignment="1">
      <alignment horizontal="right"/>
    </xf>
    <xf numFmtId="4" fontId="115" fillId="0" borderId="190" xfId="6" applyNumberFormat="1" applyFont="1" applyBorder="1" applyAlignment="1">
      <alignment horizontal="right"/>
    </xf>
    <xf numFmtId="4" fontId="57" fillId="0" borderId="62" xfId="6" applyNumberFormat="1" applyBorder="1" applyAlignment="1">
      <alignment horizontal="right"/>
    </xf>
    <xf numFmtId="4" fontId="57" fillId="5" borderId="87" xfId="6" applyNumberFormat="1" applyFill="1" applyBorder="1" applyAlignment="1" applyProtection="1">
      <alignment horizontal="right"/>
      <protection locked="0"/>
    </xf>
    <xf numFmtId="4" fontId="57" fillId="0" borderId="87" xfId="6" applyNumberFormat="1" applyBorder="1" applyAlignment="1">
      <alignment horizontal="right"/>
    </xf>
    <xf numFmtId="0" fontId="57" fillId="0" borderId="86" xfId="6" applyBorder="1" applyAlignment="1">
      <alignment horizontal="center"/>
    </xf>
    <xf numFmtId="4" fontId="115" fillId="0" borderId="86" xfId="6" applyNumberFormat="1" applyFont="1" applyBorder="1" applyAlignment="1">
      <alignment horizontal="right"/>
    </xf>
    <xf numFmtId="0" fontId="57" fillId="0" borderId="86" xfId="6" applyBorder="1" applyAlignment="1">
      <alignment horizontal="right"/>
    </xf>
    <xf numFmtId="0" fontId="57" fillId="0" borderId="43" xfId="6" applyBorder="1" applyAlignment="1">
      <alignment wrapText="1"/>
    </xf>
    <xf numFmtId="0" fontId="57" fillId="0" borderId="62" xfId="6" applyBorder="1" applyAlignment="1">
      <alignment horizontal="right"/>
    </xf>
    <xf numFmtId="0" fontId="57" fillId="0" borderId="38" xfId="6" applyBorder="1" applyAlignment="1">
      <alignment wrapText="1"/>
    </xf>
    <xf numFmtId="0" fontId="57" fillId="0" borderId="60" xfId="6" applyBorder="1" applyAlignment="1">
      <alignment horizontal="center"/>
    </xf>
    <xf numFmtId="4" fontId="57" fillId="0" borderId="26" xfId="6" applyNumberFormat="1" applyBorder="1" applyAlignment="1">
      <alignment horizontal="right"/>
    </xf>
    <xf numFmtId="0" fontId="75" fillId="0" borderId="0" xfId="16" applyAlignment="1">
      <alignment wrapText="1"/>
    </xf>
    <xf numFmtId="1" fontId="190" fillId="0" borderId="0" xfId="16" applyNumberFormat="1" applyFont="1" applyAlignment="1">
      <alignment horizontal="center" wrapText="1"/>
    </xf>
    <xf numFmtId="49" fontId="191" fillId="0" borderId="0" xfId="16" applyNumberFormat="1" applyFont="1" applyAlignment="1">
      <alignment vertical="top" wrapText="1"/>
    </xf>
    <xf numFmtId="49" fontId="75" fillId="0" borderId="0" xfId="16" applyNumberFormat="1" applyAlignment="1">
      <alignment wrapText="1"/>
    </xf>
    <xf numFmtId="4" fontId="75" fillId="0" borderId="0" xfId="16" applyNumberFormat="1" applyAlignment="1">
      <alignment wrapText="1"/>
    </xf>
    <xf numFmtId="49" fontId="191" fillId="0" borderId="0" xfId="16" applyNumberFormat="1" applyFont="1" applyAlignment="1">
      <alignment vertical="center"/>
    </xf>
    <xf numFmtId="1" fontId="192" fillId="44" borderId="191" xfId="16" applyNumberFormat="1" applyFont="1" applyFill="1" applyBorder="1" applyAlignment="1">
      <alignment horizontal="center" wrapText="1"/>
    </xf>
    <xf numFmtId="49" fontId="193" fillId="44" borderId="192" xfId="16" applyNumberFormat="1" applyFont="1" applyFill="1" applyBorder="1" applyAlignment="1">
      <alignment vertical="center" wrapText="1"/>
    </xf>
    <xf numFmtId="49" fontId="193" fillId="44" borderId="192" xfId="16" applyNumberFormat="1" applyFont="1" applyFill="1" applyBorder="1" applyAlignment="1">
      <alignment horizontal="left" wrapText="1"/>
    </xf>
    <xf numFmtId="4" fontId="193" fillId="44" borderId="192" xfId="16" applyNumberFormat="1" applyFont="1" applyFill="1" applyBorder="1" applyAlignment="1">
      <alignment horizontal="left" wrapText="1"/>
    </xf>
    <xf numFmtId="1" fontId="192" fillId="45" borderId="191" xfId="16" applyNumberFormat="1" applyFont="1" applyFill="1" applyBorder="1" applyAlignment="1">
      <alignment horizontal="center" wrapText="1"/>
    </xf>
    <xf numFmtId="49" fontId="194" fillId="45" borderId="192" xfId="16" applyNumberFormat="1" applyFont="1" applyFill="1" applyBorder="1" applyAlignment="1">
      <alignment vertical="center" wrapText="1"/>
    </xf>
    <xf numFmtId="49" fontId="194" fillId="45" borderId="192" xfId="16" applyNumberFormat="1" applyFont="1" applyFill="1" applyBorder="1" applyAlignment="1">
      <alignment horizontal="left" wrapText="1"/>
    </xf>
    <xf numFmtId="4" fontId="194" fillId="45" borderId="192" xfId="16" applyNumberFormat="1" applyFont="1" applyFill="1" applyBorder="1" applyAlignment="1">
      <alignment horizontal="right" wrapText="1"/>
    </xf>
    <xf numFmtId="4" fontId="195" fillId="45" borderId="192" xfId="16" applyNumberFormat="1" applyFont="1" applyFill="1" applyBorder="1" applyAlignment="1">
      <alignment horizontal="center" wrapText="1"/>
    </xf>
    <xf numFmtId="1" fontId="196" fillId="44" borderId="191" xfId="16" applyNumberFormat="1" applyFont="1" applyFill="1" applyBorder="1" applyAlignment="1">
      <alignment horizontal="center" wrapText="1"/>
    </xf>
    <xf numFmtId="49" fontId="197" fillId="44" borderId="192" xfId="16" applyNumberFormat="1" applyFont="1" applyFill="1" applyBorder="1" applyAlignment="1">
      <alignment vertical="center" wrapText="1"/>
    </xf>
    <xf numFmtId="49" fontId="197" fillId="44" borderId="192" xfId="16" applyNumberFormat="1" applyFont="1" applyFill="1" applyBorder="1" applyAlignment="1">
      <alignment horizontal="left" wrapText="1"/>
    </xf>
    <xf numFmtId="4" fontId="197" fillId="44" borderId="192" xfId="16" applyNumberFormat="1" applyFont="1" applyFill="1" applyBorder="1" applyAlignment="1">
      <alignment horizontal="right" wrapText="1"/>
    </xf>
    <xf numFmtId="0" fontId="190" fillId="0" borderId="0" xfId="16" applyFont="1" applyAlignment="1">
      <alignment horizontal="center" vertical="center" wrapText="1"/>
    </xf>
    <xf numFmtId="0" fontId="193" fillId="43" borderId="192" xfId="16" applyFont="1" applyFill="1" applyBorder="1" applyAlignment="1">
      <alignment vertical="center" wrapText="1" shrinkToFit="1"/>
    </xf>
    <xf numFmtId="49" fontId="193" fillId="43" borderId="192" xfId="16" applyNumberFormat="1" applyFont="1" applyFill="1" applyBorder="1" applyAlignment="1">
      <alignment horizontal="left" wrapText="1"/>
    </xf>
    <xf numFmtId="4" fontId="193" fillId="43" borderId="192" xfId="16" applyNumberFormat="1" applyFont="1" applyFill="1" applyBorder="1" applyAlignment="1">
      <alignment horizontal="right" wrapText="1"/>
    </xf>
    <xf numFmtId="4" fontId="193" fillId="33" borderId="192" xfId="16" applyNumberFormat="1" applyFont="1" applyFill="1" applyBorder="1" applyAlignment="1" applyProtection="1">
      <alignment horizontal="right" wrapText="1"/>
      <protection locked="0"/>
    </xf>
    <xf numFmtId="49" fontId="193" fillId="43" borderId="192" xfId="16" applyNumberFormat="1" applyFont="1" applyFill="1" applyBorder="1" applyAlignment="1">
      <alignment vertical="center" wrapText="1"/>
    </xf>
    <xf numFmtId="0" fontId="198" fillId="0" borderId="0" xfId="16" applyFont="1" applyAlignment="1">
      <alignment horizontal="center" vertical="center" wrapText="1"/>
    </xf>
    <xf numFmtId="49" fontId="197" fillId="5" borderId="192" xfId="16" applyNumberFormat="1" applyFont="1" applyFill="1" applyBorder="1" applyAlignment="1">
      <alignment vertical="center" wrapText="1"/>
    </xf>
    <xf numFmtId="49" fontId="197" fillId="5" borderId="192" xfId="16" applyNumberFormat="1" applyFont="1" applyFill="1" applyBorder="1" applyAlignment="1">
      <alignment horizontal="left" wrapText="1"/>
    </xf>
    <xf numFmtId="4" fontId="197" fillId="5" borderId="192" xfId="16" applyNumberFormat="1" applyFont="1" applyFill="1" applyBorder="1" applyAlignment="1">
      <alignment horizontal="right" wrapText="1"/>
    </xf>
    <xf numFmtId="1" fontId="192" fillId="0" borderId="191" xfId="16" applyNumberFormat="1" applyFont="1" applyBorder="1" applyAlignment="1">
      <alignment horizontal="center" vertical="center" wrapText="1"/>
    </xf>
    <xf numFmtId="49" fontId="193" fillId="0" borderId="192" xfId="16" applyNumberFormat="1" applyFont="1" applyBorder="1" applyAlignment="1">
      <alignment vertical="center" wrapText="1"/>
    </xf>
    <xf numFmtId="49" fontId="193" fillId="0" borderId="192" xfId="16" applyNumberFormat="1" applyFont="1" applyBorder="1" applyAlignment="1">
      <alignment horizontal="left" wrapText="1"/>
    </xf>
    <xf numFmtId="4" fontId="193" fillId="0" borderId="192" xfId="16" applyNumberFormat="1" applyFont="1" applyBorder="1" applyAlignment="1">
      <alignment horizontal="right" wrapText="1"/>
    </xf>
    <xf numFmtId="1" fontId="196" fillId="0" borderId="191" xfId="16" applyNumberFormat="1" applyFont="1" applyBorder="1" applyAlignment="1">
      <alignment horizontal="center" vertical="center" wrapText="1"/>
    </xf>
    <xf numFmtId="0" fontId="193" fillId="14" borderId="192" xfId="16" applyFont="1" applyFill="1" applyBorder="1" applyAlignment="1">
      <alignment horizontal="left" wrapText="1"/>
    </xf>
    <xf numFmtId="49" fontId="193" fillId="14" borderId="192" xfId="16" applyNumberFormat="1" applyFont="1" applyFill="1" applyBorder="1" applyAlignment="1">
      <alignment horizontal="left" wrapText="1"/>
    </xf>
    <xf numFmtId="4" fontId="193" fillId="14" borderId="192" xfId="16" applyNumberFormat="1" applyFont="1" applyFill="1" applyBorder="1" applyAlignment="1">
      <alignment horizontal="right" wrapText="1"/>
    </xf>
    <xf numFmtId="49" fontId="192" fillId="14" borderId="192" xfId="16" applyNumberFormat="1" applyFont="1" applyFill="1" applyBorder="1" applyAlignment="1">
      <alignment horizontal="left" wrapText="1"/>
    </xf>
    <xf numFmtId="49" fontId="193" fillId="14" borderId="192" xfId="16" applyNumberFormat="1" applyFont="1" applyFill="1" applyBorder="1" applyAlignment="1">
      <alignment horizontal="center" wrapText="1"/>
    </xf>
    <xf numFmtId="1" fontId="192" fillId="44" borderId="191" xfId="16" applyNumberFormat="1" applyFont="1" applyFill="1" applyBorder="1" applyAlignment="1">
      <alignment horizontal="center" vertical="center" wrapText="1"/>
    </xf>
    <xf numFmtId="1" fontId="196" fillId="44" borderId="191" xfId="16" applyNumberFormat="1" applyFont="1" applyFill="1" applyBorder="1" applyAlignment="1">
      <alignment horizontal="center" vertical="center" wrapText="1"/>
    </xf>
    <xf numFmtId="1" fontId="192" fillId="0" borderId="191" xfId="16" applyNumberFormat="1" applyFont="1" applyBorder="1" applyAlignment="1">
      <alignment horizontal="center" wrapText="1"/>
    </xf>
    <xf numFmtId="49" fontId="193" fillId="14" borderId="192" xfId="16" applyNumberFormat="1" applyFont="1" applyFill="1" applyBorder="1" applyAlignment="1">
      <alignment vertical="center" wrapText="1"/>
    </xf>
    <xf numFmtId="0" fontId="201" fillId="46" borderId="192" xfId="16" applyFont="1" applyFill="1" applyBorder="1" applyAlignment="1">
      <alignment vertical="center" wrapText="1"/>
    </xf>
    <xf numFmtId="0" fontId="193" fillId="14" borderId="192" xfId="16" applyFont="1" applyFill="1" applyBorder="1" applyAlignment="1">
      <alignment vertical="center" wrapText="1" shrinkToFit="1"/>
    </xf>
    <xf numFmtId="0" fontId="193" fillId="14" borderId="192" xfId="16" applyFont="1" applyFill="1" applyBorder="1" applyAlignment="1">
      <alignment wrapText="1" shrinkToFit="1"/>
    </xf>
    <xf numFmtId="4" fontId="190" fillId="33" borderId="192" xfId="16" applyNumberFormat="1" applyFont="1" applyFill="1" applyBorder="1" applyAlignment="1" applyProtection="1">
      <alignment horizontal="right"/>
      <protection locked="0"/>
    </xf>
    <xf numFmtId="1" fontId="196" fillId="0" borderId="191" xfId="16" applyNumberFormat="1" applyFont="1" applyBorder="1" applyAlignment="1">
      <alignment horizontal="center" wrapText="1"/>
    </xf>
    <xf numFmtId="0" fontId="193" fillId="14" borderId="192" xfId="16" applyFont="1" applyFill="1" applyBorder="1" applyAlignment="1">
      <alignment vertical="center" wrapText="1"/>
    </xf>
    <xf numFmtId="49" fontId="193" fillId="14" borderId="192" xfId="16" applyNumberFormat="1" applyFont="1" applyFill="1" applyBorder="1" applyAlignment="1">
      <alignment horizontal="left" vertical="center" wrapText="1"/>
    </xf>
    <xf numFmtId="4" fontId="193" fillId="14" borderId="192" xfId="16" applyNumberFormat="1" applyFont="1" applyFill="1" applyBorder="1" applyAlignment="1">
      <alignment horizontal="right" vertical="center" wrapText="1"/>
    </xf>
    <xf numFmtId="4" fontId="193" fillId="33" borderId="192" xfId="16" applyNumberFormat="1" applyFont="1" applyFill="1" applyBorder="1" applyAlignment="1" applyProtection="1">
      <alignment horizontal="right" vertical="center" wrapText="1"/>
      <protection locked="0"/>
    </xf>
    <xf numFmtId="0" fontId="75" fillId="0" borderId="0" xfId="16" applyAlignment="1">
      <alignment vertical="center" wrapText="1"/>
    </xf>
    <xf numFmtId="0" fontId="190" fillId="0" borderId="192" xfId="16" applyFont="1" applyBorder="1" applyAlignment="1">
      <alignment vertical="center" wrapText="1"/>
    </xf>
    <xf numFmtId="0" fontId="190" fillId="0" borderId="192" xfId="16" applyFont="1" applyBorder="1" applyAlignment="1">
      <alignment horizontal="left" wrapText="1"/>
    </xf>
    <xf numFmtId="0" fontId="193" fillId="14" borderId="192" xfId="16" applyFont="1" applyFill="1" applyBorder="1" applyAlignment="1">
      <alignment horizontal="left" vertical="center" wrapText="1" shrinkToFit="1"/>
    </xf>
    <xf numFmtId="0" fontId="75" fillId="0" borderId="193" xfId="16" applyBorder="1" applyAlignment="1">
      <alignment vertical="center" wrapText="1"/>
    </xf>
    <xf numFmtId="0" fontId="202" fillId="0" borderId="192" xfId="16" applyFont="1" applyBorder="1" applyAlignment="1">
      <alignment horizontal="left" vertical="center" wrapText="1"/>
    </xf>
    <xf numFmtId="0" fontId="202" fillId="0" borderId="192" xfId="16" applyFont="1" applyBorder="1" applyAlignment="1">
      <alignment vertical="center" wrapText="1"/>
    </xf>
    <xf numFmtId="49" fontId="203" fillId="47" borderId="192" xfId="16" applyNumberFormat="1" applyFont="1" applyFill="1" applyBorder="1" applyAlignment="1">
      <alignment horizontal="center" wrapText="1"/>
    </xf>
    <xf numFmtId="4" fontId="203" fillId="47" borderId="192" xfId="16" applyNumberFormat="1" applyFont="1" applyFill="1" applyBorder="1" applyAlignment="1">
      <alignment horizontal="right" wrapText="1"/>
    </xf>
    <xf numFmtId="49" fontId="203" fillId="47" borderId="192" xfId="16" applyNumberFormat="1" applyFont="1" applyFill="1" applyBorder="1" applyAlignment="1">
      <alignment horizontal="left" vertical="center" wrapText="1"/>
    </xf>
    <xf numFmtId="0" fontId="193" fillId="0" borderId="192" xfId="16" applyFont="1" applyBorder="1" applyAlignment="1">
      <alignment wrapText="1" shrinkToFit="1"/>
    </xf>
    <xf numFmtId="49" fontId="197" fillId="44" borderId="192" xfId="26" applyNumberFormat="1" applyFont="1" applyFill="1" applyBorder="1" applyAlignment="1">
      <alignment horizontal="left" wrapText="1"/>
    </xf>
    <xf numFmtId="4" fontId="197" fillId="44" borderId="192" xfId="26" applyNumberFormat="1" applyFont="1" applyFill="1" applyBorder="1" applyAlignment="1">
      <alignment horizontal="right" wrapText="1"/>
    </xf>
    <xf numFmtId="0" fontId="192" fillId="0" borderId="192" xfId="26" applyFont="1" applyBorder="1" applyAlignment="1">
      <alignment horizontal="left" vertical="top" wrapText="1"/>
    </xf>
    <xf numFmtId="49" fontId="197" fillId="0" borderId="192" xfId="26" applyNumberFormat="1" applyFont="1" applyBorder="1" applyAlignment="1">
      <alignment horizontal="left" wrapText="1"/>
    </xf>
    <xf numFmtId="4" fontId="193" fillId="14" borderId="192" xfId="26" applyNumberFormat="1" applyFont="1" applyFill="1" applyBorder="1" applyAlignment="1">
      <alignment horizontal="right" wrapText="1"/>
    </xf>
    <xf numFmtId="4" fontId="193" fillId="33" borderId="192" xfId="26" applyNumberFormat="1" applyFont="1" applyFill="1" applyBorder="1" applyAlignment="1" applyProtection="1">
      <alignment horizontal="right" wrapText="1"/>
      <protection locked="0"/>
    </xf>
    <xf numFmtId="0" fontId="192" fillId="0" borderId="192" xfId="26" applyFont="1" applyBorder="1" applyAlignment="1">
      <alignment horizontal="left" wrapText="1"/>
    </xf>
    <xf numFmtId="49" fontId="193" fillId="14" borderId="192" xfId="26" applyNumberFormat="1" applyFont="1" applyFill="1" applyBorder="1" applyAlignment="1">
      <alignment horizontal="left" wrapText="1"/>
    </xf>
    <xf numFmtId="49" fontId="192" fillId="0" borderId="192" xfId="16" applyNumberFormat="1" applyFont="1" applyBorder="1" applyAlignment="1">
      <alignment horizontal="left" wrapText="1"/>
    </xf>
    <xf numFmtId="49" fontId="197" fillId="0" borderId="192" xfId="16" applyNumberFormat="1" applyFont="1" applyBorder="1" applyAlignment="1">
      <alignment horizontal="left" wrapText="1"/>
    </xf>
    <xf numFmtId="1" fontId="204" fillId="44" borderId="191" xfId="16" applyNumberFormat="1" applyFont="1" applyFill="1" applyBorder="1" applyAlignment="1">
      <alignment horizontal="center" wrapText="1"/>
    </xf>
    <xf numFmtId="1" fontId="192" fillId="0" borderId="0" xfId="16" applyNumberFormat="1" applyFont="1" applyAlignment="1">
      <alignment horizontal="center" vertical="center" wrapText="1"/>
    </xf>
    <xf numFmtId="1" fontId="205" fillId="0" borderId="194" xfId="16" applyNumberFormat="1" applyFont="1" applyBorder="1" applyAlignment="1">
      <alignment horizontal="center" vertical="center" wrapText="1"/>
    </xf>
    <xf numFmtId="4" fontId="197" fillId="44" borderId="192" xfId="16" applyNumberFormat="1" applyFont="1" applyFill="1" applyBorder="1" applyAlignment="1">
      <alignment horizontal="left" wrapText="1"/>
    </xf>
    <xf numFmtId="4" fontId="197" fillId="44" borderId="192" xfId="16" applyNumberFormat="1" applyFont="1" applyFill="1" applyBorder="1" applyAlignment="1">
      <alignment horizontal="right" vertical="center" wrapText="1"/>
    </xf>
    <xf numFmtId="1" fontId="201" fillId="0" borderId="194" xfId="16" applyNumberFormat="1" applyFont="1" applyBorder="1" applyAlignment="1">
      <alignment horizontal="center" vertical="center" wrapText="1"/>
    </xf>
    <xf numFmtId="0" fontId="202" fillId="43" borderId="192" xfId="16" applyFont="1" applyFill="1" applyBorder="1" applyAlignment="1">
      <alignment wrapText="1"/>
    </xf>
    <xf numFmtId="49" fontId="203" fillId="48" borderId="192" xfId="16" applyNumberFormat="1" applyFont="1" applyFill="1" applyBorder="1" applyAlignment="1">
      <alignment horizontal="left" wrapText="1"/>
    </xf>
    <xf numFmtId="4" fontId="203" fillId="48" borderId="192" xfId="16" applyNumberFormat="1" applyFont="1" applyFill="1" applyBorder="1" applyAlignment="1">
      <alignment horizontal="right" vertical="center" wrapText="1"/>
    </xf>
    <xf numFmtId="0" fontId="202" fillId="43" borderId="192" xfId="16" applyFont="1" applyFill="1" applyBorder="1" applyAlignment="1">
      <alignment horizontal="left" vertical="center" wrapText="1"/>
    </xf>
    <xf numFmtId="4" fontId="193" fillId="43" borderId="192" xfId="16" applyNumberFormat="1" applyFont="1" applyFill="1" applyBorder="1" applyAlignment="1">
      <alignment horizontal="right" vertical="center" wrapText="1"/>
    </xf>
    <xf numFmtId="1" fontId="192" fillId="45" borderId="195" xfId="16" applyNumberFormat="1" applyFont="1" applyFill="1" applyBorder="1" applyAlignment="1">
      <alignment horizontal="center" wrapText="1"/>
    </xf>
    <xf numFmtId="49" fontId="194" fillId="45" borderId="195" xfId="16" applyNumberFormat="1" applyFont="1" applyFill="1" applyBorder="1" applyAlignment="1">
      <alignment vertical="center" wrapText="1"/>
    </xf>
    <xf numFmtId="49" fontId="194" fillId="45" borderId="195" xfId="16" applyNumberFormat="1" applyFont="1" applyFill="1" applyBorder="1" applyAlignment="1">
      <alignment horizontal="left" wrapText="1"/>
    </xf>
    <xf numFmtId="4" fontId="194" fillId="45" borderId="195" xfId="16" applyNumberFormat="1" applyFont="1" applyFill="1" applyBorder="1" applyAlignment="1">
      <alignment horizontal="right" wrapText="1"/>
    </xf>
    <xf numFmtId="4" fontId="195" fillId="45" borderId="195" xfId="16" applyNumberFormat="1" applyFont="1" applyFill="1" applyBorder="1" applyAlignment="1">
      <alignment horizontal="center" wrapText="1"/>
    </xf>
    <xf numFmtId="1" fontId="204" fillId="44" borderId="195" xfId="16" applyNumberFormat="1" applyFont="1" applyFill="1" applyBorder="1" applyAlignment="1">
      <alignment horizontal="center" wrapText="1"/>
    </xf>
    <xf numFmtId="49" fontId="197" fillId="5" borderId="195" xfId="16" applyNumberFormat="1" applyFont="1" applyFill="1" applyBorder="1" applyAlignment="1">
      <alignment vertical="center" wrapText="1"/>
    </xf>
    <xf numFmtId="49" fontId="197" fillId="5" borderId="195" xfId="16" applyNumberFormat="1" applyFont="1" applyFill="1" applyBorder="1" applyAlignment="1">
      <alignment horizontal="left" wrapText="1"/>
    </xf>
    <xf numFmtId="4" fontId="197" fillId="5" borderId="195" xfId="16" applyNumberFormat="1" applyFont="1" applyFill="1" applyBorder="1" applyAlignment="1">
      <alignment horizontal="right" wrapText="1"/>
    </xf>
    <xf numFmtId="1" fontId="192" fillId="0" borderId="195" xfId="16" applyNumberFormat="1" applyFont="1" applyBorder="1" applyAlignment="1">
      <alignment horizontal="center" vertical="center" wrapText="1"/>
    </xf>
    <xf numFmtId="0" fontId="193" fillId="14" borderId="195" xfId="16" applyFont="1" applyFill="1" applyBorder="1" applyAlignment="1">
      <alignment vertical="center" wrapText="1"/>
    </xf>
    <xf numFmtId="49" fontId="193" fillId="14" borderId="195" xfId="16" applyNumberFormat="1" applyFont="1" applyFill="1" applyBorder="1" applyAlignment="1">
      <alignment horizontal="left" vertical="center" wrapText="1"/>
    </xf>
    <xf numFmtId="4" fontId="193" fillId="14" borderId="195" xfId="16" applyNumberFormat="1" applyFont="1" applyFill="1" applyBorder="1" applyAlignment="1">
      <alignment horizontal="right" vertical="center" wrapText="1"/>
    </xf>
    <xf numFmtId="4" fontId="193" fillId="33" borderId="195" xfId="16" applyNumberFormat="1" applyFont="1" applyFill="1" applyBorder="1" applyAlignment="1" applyProtection="1">
      <alignment horizontal="right" vertical="center" wrapText="1"/>
      <protection locked="0"/>
    </xf>
    <xf numFmtId="4" fontId="195" fillId="45" borderId="191" xfId="16" applyNumberFormat="1" applyFont="1" applyFill="1" applyBorder="1" applyAlignment="1">
      <alignment horizontal="center" wrapText="1"/>
    </xf>
    <xf numFmtId="4" fontId="197" fillId="44" borderId="191" xfId="16" applyNumberFormat="1" applyFont="1" applyFill="1" applyBorder="1" applyAlignment="1">
      <alignment horizontal="right" wrapText="1"/>
    </xf>
    <xf numFmtId="49" fontId="193" fillId="14" borderId="195" xfId="16" applyNumberFormat="1" applyFont="1" applyFill="1" applyBorder="1" applyAlignment="1">
      <alignment vertical="center" wrapText="1"/>
    </xf>
    <xf numFmtId="49" fontId="193" fillId="14" borderId="195" xfId="16" applyNumberFormat="1" applyFont="1" applyFill="1" applyBorder="1" applyAlignment="1">
      <alignment horizontal="left" wrapText="1"/>
    </xf>
    <xf numFmtId="4" fontId="193" fillId="14" borderId="195" xfId="16" applyNumberFormat="1" applyFont="1" applyFill="1" applyBorder="1" applyAlignment="1">
      <alignment horizontal="right" wrapText="1"/>
    </xf>
    <xf numFmtId="4" fontId="193" fillId="33" borderId="195" xfId="16" applyNumberFormat="1" applyFont="1" applyFill="1" applyBorder="1" applyAlignment="1" applyProtection="1">
      <alignment horizontal="right" wrapText="1"/>
      <protection locked="0"/>
    </xf>
    <xf numFmtId="49" fontId="192" fillId="0" borderId="196" xfId="16" applyNumberFormat="1" applyFont="1" applyBorder="1" applyAlignment="1">
      <alignment vertical="center" wrapText="1"/>
    </xf>
    <xf numFmtId="1" fontId="193" fillId="0" borderId="195" xfId="16" applyNumberFormat="1" applyFont="1" applyBorder="1" applyAlignment="1">
      <alignment horizontal="left" wrapText="1"/>
    </xf>
    <xf numFmtId="49" fontId="200" fillId="44" borderId="195" xfId="16" applyNumberFormat="1" applyFont="1" applyFill="1" applyBorder="1" applyAlignment="1">
      <alignment horizontal="left" wrapText="1"/>
    </xf>
    <xf numFmtId="0" fontId="193" fillId="14" borderId="195" xfId="16" applyFont="1" applyFill="1" applyBorder="1" applyAlignment="1">
      <alignment horizontal="left" wrapText="1"/>
    </xf>
    <xf numFmtId="0" fontId="207" fillId="45" borderId="195" xfId="16" applyFont="1" applyFill="1" applyBorder="1" applyAlignment="1">
      <alignment horizontal="left" wrapText="1"/>
    </xf>
    <xf numFmtId="49" fontId="207" fillId="45" borderId="195" xfId="16" applyNumberFormat="1" applyFont="1" applyFill="1" applyBorder="1" applyAlignment="1">
      <alignment horizontal="left"/>
    </xf>
    <xf numFmtId="4" fontId="207" fillId="45" borderId="195" xfId="16" applyNumberFormat="1" applyFont="1" applyFill="1" applyBorder="1" applyAlignment="1">
      <alignment horizontal="right"/>
    </xf>
    <xf numFmtId="0" fontId="206" fillId="44" borderId="195" xfId="16" applyFont="1" applyFill="1" applyBorder="1" applyAlignment="1">
      <alignment horizontal="left" wrapText="1"/>
    </xf>
    <xf numFmtId="49" fontId="206" fillId="44" borderId="195" xfId="16" applyNumberFormat="1" applyFont="1" applyFill="1" applyBorder="1" applyAlignment="1">
      <alignment horizontal="left"/>
    </xf>
    <xf numFmtId="4" fontId="206" fillId="44" borderId="195" xfId="16" applyNumberFormat="1" applyFont="1" applyFill="1" applyBorder="1" applyAlignment="1">
      <alignment horizontal="right"/>
    </xf>
    <xf numFmtId="0" fontId="192" fillId="14" borderId="195" xfId="16" applyFont="1" applyFill="1" applyBorder="1" applyAlignment="1">
      <alignment horizontal="left" wrapText="1"/>
    </xf>
    <xf numFmtId="49" fontId="192" fillId="14" borderId="195" xfId="16" applyNumberFormat="1" applyFont="1" applyFill="1" applyBorder="1" applyAlignment="1">
      <alignment horizontal="left"/>
    </xf>
    <xf numFmtId="4" fontId="192" fillId="14" borderId="195" xfId="16" applyNumberFormat="1" applyFont="1" applyFill="1" applyBorder="1" applyAlignment="1">
      <alignment horizontal="right"/>
    </xf>
    <xf numFmtId="4" fontId="192" fillId="33" borderId="195" xfId="16" applyNumberFormat="1" applyFont="1" applyFill="1" applyBorder="1" applyAlignment="1" applyProtection="1">
      <alignment horizontal="right"/>
      <protection locked="0"/>
    </xf>
    <xf numFmtId="0" fontId="75" fillId="0" borderId="0" xfId="16"/>
    <xf numFmtId="4" fontId="193" fillId="14" borderId="191" xfId="16" applyNumberFormat="1" applyFont="1" applyFill="1" applyBorder="1" applyAlignment="1">
      <alignment horizontal="right" wrapText="1"/>
    </xf>
    <xf numFmtId="1" fontId="192" fillId="0" borderId="195" xfId="16" applyNumberFormat="1" applyFont="1" applyBorder="1" applyAlignment="1">
      <alignment horizontal="center" wrapText="1"/>
    </xf>
    <xf numFmtId="4" fontId="194" fillId="45" borderId="191" xfId="16" applyNumberFormat="1" applyFont="1" applyFill="1" applyBorder="1" applyAlignment="1">
      <alignment horizontal="right" wrapText="1"/>
    </xf>
    <xf numFmtId="49" fontId="75" fillId="0" borderId="0" xfId="16" applyNumberFormat="1" applyAlignment="1">
      <alignment vertical="center" wrapText="1"/>
    </xf>
    <xf numFmtId="7" fontId="66" fillId="0" borderId="0" xfId="27" applyNumberFormat="1" applyFont="1" applyAlignment="1" applyProtection="1">
      <alignment vertical="center"/>
    </xf>
    <xf numFmtId="0" fontId="66" fillId="0" borderId="56" xfId="22" applyFont="1" applyBorder="1" applyAlignment="1">
      <alignment vertical="center"/>
    </xf>
    <xf numFmtId="7" fontId="66" fillId="0" borderId="56" xfId="27" applyNumberFormat="1" applyFont="1" applyBorder="1" applyAlignment="1" applyProtection="1">
      <alignment vertical="center"/>
    </xf>
    <xf numFmtId="0" fontId="67" fillId="13" borderId="0" xfId="22" applyFont="1" applyFill="1" applyAlignment="1">
      <alignment vertical="center"/>
    </xf>
    <xf numFmtId="7" fontId="67" fillId="13" borderId="0" xfId="27" applyNumberFormat="1" applyFont="1" applyFill="1" applyAlignment="1" applyProtection="1">
      <alignment vertical="center"/>
    </xf>
    <xf numFmtId="176" fontId="66" fillId="0" borderId="0" xfId="27" applyNumberFormat="1" applyFont="1" applyAlignment="1" applyProtection="1">
      <alignment vertical="center"/>
    </xf>
    <xf numFmtId="176" fontId="0" fillId="0" borderId="0" xfId="27" applyNumberFormat="1" applyFont="1" applyProtection="1"/>
    <xf numFmtId="183" fontId="209" fillId="0" borderId="0" xfId="22" applyNumberFormat="1" applyFont="1"/>
    <xf numFmtId="49" fontId="209" fillId="0" borderId="0" xfId="22" applyNumberFormat="1" applyFont="1"/>
    <xf numFmtId="184" fontId="209" fillId="0" borderId="0" xfId="22" applyNumberFormat="1" applyFont="1"/>
    <xf numFmtId="185" fontId="209" fillId="0" borderId="0" xfId="22" applyNumberFormat="1" applyFont="1"/>
    <xf numFmtId="186" fontId="209" fillId="0" borderId="0" xfId="22" applyNumberFormat="1" applyFont="1"/>
    <xf numFmtId="187" fontId="209" fillId="0" borderId="0" xfId="22" applyNumberFormat="1" applyFont="1"/>
    <xf numFmtId="49" fontId="210" fillId="0" borderId="58" xfId="22" applyNumberFormat="1" applyFont="1" applyBorder="1" applyAlignment="1">
      <alignment horizontal="center"/>
    </xf>
    <xf numFmtId="0" fontId="210" fillId="0" borderId="58" xfId="22" applyFont="1" applyBorder="1" applyAlignment="1">
      <alignment horizontal="center"/>
    </xf>
    <xf numFmtId="0" fontId="211" fillId="0" borderId="0" xfId="22" applyFont="1"/>
    <xf numFmtId="49" fontId="210" fillId="0" borderId="0" xfId="22" applyNumberFormat="1" applyFont="1" applyAlignment="1">
      <alignment horizontal="right"/>
    </xf>
    <xf numFmtId="49" fontId="210" fillId="0" borderId="0" xfId="22" applyNumberFormat="1" applyFont="1" applyAlignment="1">
      <alignment horizontal="center"/>
    </xf>
    <xf numFmtId="49" fontId="210" fillId="0" borderId="0" xfId="22" applyNumberFormat="1" applyFont="1" applyAlignment="1">
      <alignment horizontal="left"/>
    </xf>
    <xf numFmtId="0" fontId="210" fillId="0" borderId="0" xfId="22" applyFont="1" applyAlignment="1">
      <alignment horizontal="left" wrapText="1"/>
    </xf>
    <xf numFmtId="0" fontId="210" fillId="0" borderId="0" xfId="22" applyFont="1" applyAlignment="1">
      <alignment horizontal="right"/>
    </xf>
    <xf numFmtId="183" fontId="212" fillId="0" borderId="0" xfId="22" applyNumberFormat="1" applyFont="1"/>
    <xf numFmtId="49" fontId="212" fillId="0" borderId="0" xfId="22" applyNumberFormat="1" applyFont="1" applyAlignment="1">
      <alignment horizontal="center"/>
    </xf>
    <xf numFmtId="0" fontId="212" fillId="0" borderId="0" xfId="22" applyFont="1" applyAlignment="1">
      <alignment horizontal="left"/>
    </xf>
    <xf numFmtId="184" fontId="212" fillId="0" borderId="0" xfId="22" applyNumberFormat="1" applyFont="1"/>
    <xf numFmtId="185" fontId="212" fillId="0" borderId="0" xfId="22" applyNumberFormat="1" applyFont="1"/>
    <xf numFmtId="188" fontId="212" fillId="0" borderId="0" xfId="22" applyNumberFormat="1" applyFont="1"/>
    <xf numFmtId="187" fontId="212" fillId="0" borderId="0" xfId="22" applyNumberFormat="1" applyFont="1"/>
    <xf numFmtId="189" fontId="212" fillId="0" borderId="0" xfId="22" applyNumberFormat="1" applyFont="1"/>
    <xf numFmtId="181" fontId="39" fillId="0" borderId="0" xfId="22" applyNumberFormat="1" applyFont="1"/>
    <xf numFmtId="186" fontId="212" fillId="0" borderId="0" xfId="22" applyNumberFormat="1" applyFont="1"/>
    <xf numFmtId="0" fontId="212" fillId="0" borderId="0" xfId="22" applyFont="1"/>
    <xf numFmtId="49" fontId="212" fillId="0" borderId="0" xfId="22" applyNumberFormat="1" applyFont="1" applyAlignment="1">
      <alignment horizontal="left"/>
    </xf>
    <xf numFmtId="183" fontId="210" fillId="0" borderId="0" xfId="22" applyNumberFormat="1" applyFont="1"/>
    <xf numFmtId="0" fontId="210" fillId="0" borderId="0" xfId="22" applyFont="1" applyAlignment="1">
      <alignment horizontal="left"/>
    </xf>
    <xf numFmtId="184" fontId="210" fillId="0" borderId="0" xfId="22" applyNumberFormat="1" applyFont="1"/>
    <xf numFmtId="185" fontId="210" fillId="0" borderId="0" xfId="22" applyNumberFormat="1" applyFont="1"/>
    <xf numFmtId="188" fontId="210" fillId="0" borderId="0" xfId="22" applyNumberFormat="1" applyFont="1"/>
    <xf numFmtId="187" fontId="210" fillId="0" borderId="0" xfId="22" applyNumberFormat="1" applyFont="1"/>
    <xf numFmtId="189" fontId="210" fillId="0" borderId="0" xfId="22" applyNumberFormat="1" applyFont="1"/>
    <xf numFmtId="181" fontId="213" fillId="0" borderId="0" xfId="22" applyNumberFormat="1" applyFont="1"/>
    <xf numFmtId="186" fontId="210" fillId="0" borderId="0" xfId="22" applyNumberFormat="1" applyFont="1"/>
    <xf numFmtId="0" fontId="210" fillId="0" borderId="0" xfId="22" applyFont="1"/>
    <xf numFmtId="183" fontId="162" fillId="0" borderId="74" xfId="22" applyNumberFormat="1" applyFont="1" applyBorder="1" applyAlignment="1">
      <alignment horizontal="right" vertical="top"/>
    </xf>
    <xf numFmtId="49" fontId="162" fillId="0" borderId="74" xfId="22" applyNumberFormat="1" applyFont="1" applyBorder="1" applyAlignment="1">
      <alignment horizontal="center" vertical="top"/>
    </xf>
    <xf numFmtId="49" fontId="162" fillId="0" borderId="74" xfId="22" applyNumberFormat="1" applyFont="1" applyBorder="1" applyAlignment="1">
      <alignment horizontal="left" vertical="top"/>
    </xf>
    <xf numFmtId="0" fontId="162" fillId="0" borderId="74" xfId="22" applyFont="1" applyBorder="1" applyAlignment="1">
      <alignment horizontal="left" vertical="top" wrapText="1"/>
    </xf>
    <xf numFmtId="184" fontId="50" fillId="0" borderId="74" xfId="22" applyNumberFormat="1" applyFont="1" applyBorder="1" applyAlignment="1">
      <alignment horizontal="right" vertical="top"/>
    </xf>
    <xf numFmtId="189" fontId="162" fillId="0" borderId="74" xfId="22" applyNumberFormat="1" applyFont="1" applyBorder="1" applyAlignment="1">
      <alignment horizontal="right" vertical="top"/>
    </xf>
    <xf numFmtId="4" fontId="162" fillId="5" borderId="74" xfId="22" applyNumberFormat="1" applyFont="1" applyFill="1" applyBorder="1" applyAlignment="1" applyProtection="1">
      <alignment horizontal="right" vertical="top"/>
      <protection locked="0"/>
    </xf>
    <xf numFmtId="4" fontId="162" fillId="0" borderId="74" xfId="22" applyNumberFormat="1" applyFont="1" applyBorder="1" applyAlignment="1">
      <alignment horizontal="right" vertical="top"/>
    </xf>
    <xf numFmtId="187" fontId="162" fillId="0" borderId="74" xfId="22" applyNumberFormat="1" applyFont="1" applyBorder="1" applyAlignment="1">
      <alignment horizontal="right" vertical="top"/>
    </xf>
    <xf numFmtId="186" fontId="162" fillId="0" borderId="74" xfId="22" applyNumberFormat="1" applyFont="1" applyBorder="1" applyAlignment="1">
      <alignment horizontal="right" vertical="top"/>
    </xf>
    <xf numFmtId="0" fontId="136" fillId="0" borderId="0" xfId="22" applyFont="1"/>
    <xf numFmtId="183" fontId="214" fillId="0" borderId="0" xfId="22" applyNumberFormat="1" applyFont="1" applyAlignment="1">
      <alignment horizontal="center" vertical="center"/>
    </xf>
    <xf numFmtId="49" fontId="214" fillId="0" borderId="0" xfId="22" applyNumberFormat="1" applyFont="1" applyAlignment="1">
      <alignment horizontal="center" vertical="center"/>
    </xf>
    <xf numFmtId="49" fontId="214" fillId="0" borderId="0" xfId="22" applyNumberFormat="1" applyFont="1" applyAlignment="1">
      <alignment horizontal="center" vertical="center" wrapText="1"/>
    </xf>
    <xf numFmtId="184" fontId="214" fillId="0" borderId="0" xfId="22" applyNumberFormat="1" applyFont="1" applyAlignment="1">
      <alignment horizontal="center" vertical="center"/>
    </xf>
    <xf numFmtId="185" fontId="214" fillId="0" borderId="0" xfId="22" applyNumberFormat="1" applyFont="1" applyAlignment="1">
      <alignment horizontal="center" vertical="center"/>
    </xf>
    <xf numFmtId="4" fontId="214" fillId="0" borderId="0" xfId="22" applyNumberFormat="1" applyFont="1" applyAlignment="1">
      <alignment horizontal="center" vertical="center"/>
    </xf>
    <xf numFmtId="187" fontId="214" fillId="0" borderId="0" xfId="22" applyNumberFormat="1" applyFont="1" applyAlignment="1">
      <alignment horizontal="center" vertical="center"/>
    </xf>
    <xf numFmtId="181" fontId="214" fillId="0" borderId="0" xfId="22" applyNumberFormat="1" applyFont="1" applyAlignment="1">
      <alignment horizontal="center" vertical="center"/>
    </xf>
    <xf numFmtId="0" fontId="214" fillId="0" borderId="0" xfId="22" applyFont="1" applyAlignment="1">
      <alignment horizontal="center" vertical="center"/>
    </xf>
    <xf numFmtId="4" fontId="210" fillId="0" borderId="0" xfId="22" applyNumberFormat="1" applyFont="1"/>
    <xf numFmtId="183" fontId="89" fillId="0" borderId="0" xfId="22" applyNumberFormat="1" applyFont="1" applyAlignment="1">
      <alignment horizontal="right" vertical="top"/>
    </xf>
    <xf numFmtId="49" fontId="89" fillId="0" borderId="0" xfId="22" applyNumberFormat="1" applyFont="1" applyAlignment="1">
      <alignment horizontal="left" vertical="top"/>
    </xf>
    <xf numFmtId="49" fontId="89" fillId="0" borderId="0" xfId="22" applyNumberFormat="1" applyFont="1" applyAlignment="1">
      <alignment horizontal="center" vertical="top"/>
    </xf>
    <xf numFmtId="49" fontId="89" fillId="0" borderId="0" xfId="22" applyNumberFormat="1" applyFont="1" applyAlignment="1">
      <alignment horizontal="left" vertical="top" wrapText="1"/>
    </xf>
    <xf numFmtId="184" fontId="143" fillId="0" borderId="0" xfId="22" applyNumberFormat="1" applyFont="1" applyAlignment="1">
      <alignment horizontal="right" vertical="top"/>
    </xf>
    <xf numFmtId="185" fontId="89" fillId="0" borderId="0" xfId="22" applyNumberFormat="1" applyFont="1" applyAlignment="1">
      <alignment horizontal="right" vertical="top"/>
    </xf>
    <xf numFmtId="186" fontId="89" fillId="0" borderId="0" xfId="22" applyNumberFormat="1" applyFont="1" applyAlignment="1">
      <alignment horizontal="right" vertical="top"/>
    </xf>
    <xf numFmtId="187" fontId="89" fillId="0" borderId="0" xfId="22" applyNumberFormat="1" applyFont="1" applyAlignment="1">
      <alignment horizontal="right" vertical="top"/>
    </xf>
    <xf numFmtId="4" fontId="212" fillId="0" borderId="0" xfId="22" applyNumberFormat="1" applyFont="1"/>
    <xf numFmtId="190" fontId="50" fillId="0" borderId="74" xfId="22" applyNumberFormat="1" applyFont="1" applyBorder="1" applyAlignment="1">
      <alignment horizontal="right" vertical="top"/>
    </xf>
    <xf numFmtId="186" fontId="214" fillId="0" borderId="0" xfId="22" applyNumberFormat="1" applyFont="1" applyAlignment="1">
      <alignment horizontal="center" vertical="center"/>
    </xf>
    <xf numFmtId="183" fontId="209" fillId="0" borderId="0" xfId="28" applyNumberFormat="1" applyFont="1"/>
    <xf numFmtId="49" fontId="209" fillId="0" borderId="0" xfId="28" applyNumberFormat="1" applyFont="1"/>
    <xf numFmtId="184" fontId="209" fillId="0" borderId="0" xfId="28" applyNumberFormat="1" applyFont="1"/>
    <xf numFmtId="185" fontId="209" fillId="0" borderId="0" xfId="28" applyNumberFormat="1" applyFont="1"/>
    <xf numFmtId="186" fontId="209" fillId="0" borderId="0" xfId="28" applyNumberFormat="1" applyFont="1"/>
    <xf numFmtId="187" fontId="209" fillId="0" borderId="0" xfId="28" applyNumberFormat="1" applyFont="1"/>
    <xf numFmtId="0" fontId="85" fillId="0" borderId="0" xfId="28"/>
    <xf numFmtId="49" fontId="210" fillId="0" borderId="58" xfId="28" applyNumberFormat="1" applyFont="1" applyBorder="1" applyAlignment="1">
      <alignment horizontal="center"/>
    </xf>
    <xf numFmtId="0" fontId="210" fillId="0" borderId="58" xfId="28" applyFont="1" applyBorder="1" applyAlignment="1">
      <alignment horizontal="center"/>
    </xf>
    <xf numFmtId="0" fontId="211" fillId="0" borderId="0" xfId="28" applyFont="1"/>
    <xf numFmtId="49" fontId="210" fillId="0" borderId="0" xfId="28" applyNumberFormat="1" applyFont="1" applyAlignment="1">
      <alignment horizontal="right"/>
    </xf>
    <xf numFmtId="49" fontId="210" fillId="0" borderId="0" xfId="28" applyNumberFormat="1" applyFont="1" applyAlignment="1">
      <alignment horizontal="center"/>
    </xf>
    <xf numFmtId="49" fontId="210" fillId="0" borderId="0" xfId="28" applyNumberFormat="1" applyFont="1" applyAlignment="1">
      <alignment horizontal="left"/>
    </xf>
    <xf numFmtId="0" fontId="210" fillId="0" borderId="0" xfId="28" applyFont="1" applyAlignment="1">
      <alignment horizontal="left" wrapText="1"/>
    </xf>
    <xf numFmtId="0" fontId="210" fillId="0" borderId="0" xfId="28" applyFont="1" applyAlignment="1">
      <alignment horizontal="right"/>
    </xf>
    <xf numFmtId="183" fontId="212" fillId="0" borderId="0" xfId="28" applyNumberFormat="1" applyFont="1"/>
    <xf numFmtId="49" fontId="212" fillId="0" borderId="0" xfId="28" applyNumberFormat="1" applyFont="1" applyAlignment="1">
      <alignment horizontal="center"/>
    </xf>
    <xf numFmtId="0" fontId="212" fillId="0" borderId="0" xfId="28" applyFont="1" applyAlignment="1">
      <alignment horizontal="left"/>
    </xf>
    <xf numFmtId="184" fontId="212" fillId="0" borderId="0" xfId="28" applyNumberFormat="1" applyFont="1"/>
    <xf numFmtId="185" fontId="212" fillId="0" borderId="0" xfId="28" applyNumberFormat="1" applyFont="1"/>
    <xf numFmtId="4" fontId="212" fillId="0" borderId="0" xfId="28" applyNumberFormat="1" applyFont="1"/>
    <xf numFmtId="187" fontId="212" fillId="0" borderId="0" xfId="28" applyNumberFormat="1" applyFont="1"/>
    <xf numFmtId="189" fontId="212" fillId="0" borderId="0" xfId="28" applyNumberFormat="1" applyFont="1"/>
    <xf numFmtId="181" fontId="39" fillId="0" borderId="0" xfId="28" applyNumberFormat="1" applyFont="1"/>
    <xf numFmtId="186" fontId="212" fillId="0" borderId="0" xfId="28" applyNumberFormat="1" applyFont="1"/>
    <xf numFmtId="0" fontId="212" fillId="0" borderId="0" xfId="28" applyFont="1"/>
    <xf numFmtId="49" fontId="212" fillId="0" borderId="0" xfId="28" applyNumberFormat="1" applyFont="1" applyAlignment="1">
      <alignment horizontal="left"/>
    </xf>
    <xf numFmtId="183" fontId="210" fillId="0" borderId="0" xfId="28" applyNumberFormat="1" applyFont="1"/>
    <xf numFmtId="0" fontId="210" fillId="0" borderId="0" xfId="28" applyFont="1" applyAlignment="1">
      <alignment horizontal="left"/>
    </xf>
    <xf numFmtId="184" fontId="210" fillId="0" borderId="0" xfId="28" applyNumberFormat="1" applyFont="1"/>
    <xf numFmtId="185" fontId="210" fillId="0" borderId="0" xfId="28" applyNumberFormat="1" applyFont="1"/>
    <xf numFmtId="4" fontId="210" fillId="0" borderId="0" xfId="28" applyNumberFormat="1" applyFont="1"/>
    <xf numFmtId="187" fontId="210" fillId="0" borderId="0" xfId="28" applyNumberFormat="1" applyFont="1"/>
    <xf numFmtId="189" fontId="210" fillId="0" borderId="0" xfId="28" applyNumberFormat="1" applyFont="1"/>
    <xf numFmtId="181" fontId="213" fillId="0" borderId="0" xfId="28" applyNumberFormat="1" applyFont="1"/>
    <xf numFmtId="186" fontId="210" fillId="0" borderId="0" xfId="28" applyNumberFormat="1" applyFont="1"/>
    <xf numFmtId="0" fontId="210" fillId="0" borderId="0" xfId="28" applyFont="1"/>
    <xf numFmtId="183" fontId="162" fillId="0" borderId="74" xfId="28" applyNumberFormat="1" applyFont="1" applyBorder="1" applyAlignment="1">
      <alignment horizontal="right" vertical="top"/>
    </xf>
    <xf numFmtId="49" fontId="162" fillId="0" borderId="74" xfId="28" applyNumberFormat="1" applyFont="1" applyBorder="1" applyAlignment="1">
      <alignment horizontal="center" vertical="top"/>
    </xf>
    <xf numFmtId="49" fontId="162" fillId="0" borderId="74" xfId="28" applyNumberFormat="1" applyFont="1" applyBorder="1" applyAlignment="1">
      <alignment horizontal="left" vertical="top"/>
    </xf>
    <xf numFmtId="0" fontId="162" fillId="0" borderId="74" xfId="28" applyFont="1" applyBorder="1" applyAlignment="1">
      <alignment horizontal="left" vertical="top" wrapText="1"/>
    </xf>
    <xf numFmtId="184" fontId="50" fillId="0" borderId="74" xfId="28" applyNumberFormat="1" applyFont="1" applyBorder="1" applyAlignment="1">
      <alignment horizontal="right" vertical="top"/>
    </xf>
    <xf numFmtId="189" fontId="162" fillId="0" borderId="74" xfId="28" applyNumberFormat="1" applyFont="1" applyBorder="1" applyAlignment="1">
      <alignment horizontal="right" vertical="top"/>
    </xf>
    <xf numFmtId="4" fontId="162" fillId="5" borderId="74" xfId="28" applyNumberFormat="1" applyFont="1" applyFill="1" applyBorder="1" applyAlignment="1" applyProtection="1">
      <alignment horizontal="right" vertical="top"/>
      <protection locked="0"/>
    </xf>
    <xf numFmtId="4" fontId="162" fillId="0" borderId="74" xfId="28" applyNumberFormat="1" applyFont="1" applyBorder="1" applyAlignment="1">
      <alignment horizontal="right" vertical="top"/>
    </xf>
    <xf numFmtId="187" fontId="162" fillId="0" borderId="74" xfId="28" applyNumberFormat="1" applyFont="1" applyBorder="1" applyAlignment="1">
      <alignment horizontal="right" vertical="top"/>
    </xf>
    <xf numFmtId="186" fontId="162" fillId="0" borderId="74" xfId="28" applyNumberFormat="1" applyFont="1" applyBorder="1" applyAlignment="1">
      <alignment horizontal="right" vertical="top"/>
    </xf>
    <xf numFmtId="0" fontId="136" fillId="0" borderId="0" xfId="28" applyFont="1"/>
    <xf numFmtId="190" fontId="50" fillId="0" borderId="74" xfId="28" applyNumberFormat="1" applyFont="1" applyBorder="1" applyAlignment="1">
      <alignment horizontal="right" vertical="top"/>
    </xf>
    <xf numFmtId="183" fontId="214" fillId="0" borderId="0" xfId="28" applyNumberFormat="1" applyFont="1" applyAlignment="1">
      <alignment horizontal="center" vertical="center"/>
    </xf>
    <xf numFmtId="49" fontId="214" fillId="0" borderId="0" xfId="28" applyNumberFormat="1" applyFont="1" applyAlignment="1">
      <alignment horizontal="center" vertical="center"/>
    </xf>
    <xf numFmtId="49" fontId="214" fillId="0" borderId="0" xfId="28" applyNumberFormat="1" applyFont="1" applyAlignment="1">
      <alignment horizontal="center" vertical="center" wrapText="1"/>
    </xf>
    <xf numFmtId="184" fontId="214" fillId="0" borderId="0" xfId="28" applyNumberFormat="1" applyFont="1" applyAlignment="1">
      <alignment horizontal="center" vertical="center"/>
    </xf>
    <xf numFmtId="185" fontId="214" fillId="0" borderId="0" xfId="28" applyNumberFormat="1" applyFont="1" applyAlignment="1">
      <alignment horizontal="center" vertical="center"/>
    </xf>
    <xf numFmtId="4" fontId="214" fillId="0" borderId="0" xfId="28" applyNumberFormat="1" applyFont="1" applyAlignment="1">
      <alignment horizontal="center" vertical="center"/>
    </xf>
    <xf numFmtId="187" fontId="214" fillId="0" borderId="0" xfId="28" applyNumberFormat="1" applyFont="1" applyAlignment="1">
      <alignment horizontal="center" vertical="center"/>
    </xf>
    <xf numFmtId="181" fontId="214" fillId="0" borderId="0" xfId="28" applyNumberFormat="1" applyFont="1" applyAlignment="1">
      <alignment horizontal="center" vertical="center"/>
    </xf>
    <xf numFmtId="0" fontId="214" fillId="0" borderId="0" xfId="28" applyFont="1" applyAlignment="1">
      <alignment horizontal="center" vertical="center"/>
    </xf>
    <xf numFmtId="183" fontId="162" fillId="0" borderId="0" xfId="28" applyNumberFormat="1" applyFont="1" applyAlignment="1">
      <alignment horizontal="right" vertical="top"/>
    </xf>
    <xf numFmtId="49" fontId="162" fillId="0" borderId="0" xfId="28" applyNumberFormat="1" applyFont="1" applyAlignment="1">
      <alignment horizontal="center" vertical="top"/>
    </xf>
    <xf numFmtId="49" fontId="162" fillId="0" borderId="0" xfId="28" applyNumberFormat="1" applyFont="1" applyAlignment="1">
      <alignment horizontal="left" vertical="top"/>
    </xf>
    <xf numFmtId="0" fontId="162" fillId="0" borderId="0" xfId="28" applyFont="1" applyAlignment="1">
      <alignment horizontal="left" vertical="top" wrapText="1"/>
    </xf>
    <xf numFmtId="184" fontId="50" fillId="0" borderId="0" xfId="28" applyNumberFormat="1" applyFont="1" applyAlignment="1">
      <alignment horizontal="right" vertical="top"/>
    </xf>
    <xf numFmtId="189" fontId="162" fillId="0" borderId="0" xfId="28" applyNumberFormat="1" applyFont="1" applyAlignment="1">
      <alignment horizontal="right" vertical="top"/>
    </xf>
    <xf numFmtId="4" fontId="162" fillId="0" borderId="0" xfId="28" applyNumberFormat="1" applyFont="1" applyAlignment="1">
      <alignment horizontal="right" vertical="top"/>
    </xf>
    <xf numFmtId="187" fontId="162" fillId="0" borderId="0" xfId="28" applyNumberFormat="1" applyFont="1" applyAlignment="1">
      <alignment horizontal="right" vertical="top"/>
    </xf>
    <xf numFmtId="186" fontId="162" fillId="0" borderId="0" xfId="28" applyNumberFormat="1" applyFont="1" applyAlignment="1">
      <alignment horizontal="right" vertical="top"/>
    </xf>
    <xf numFmtId="186" fontId="214" fillId="0" borderId="0" xfId="28" applyNumberFormat="1" applyFont="1" applyAlignment="1">
      <alignment horizontal="center" vertical="center"/>
    </xf>
    <xf numFmtId="183" fontId="89" fillId="0" borderId="0" xfId="28" applyNumberFormat="1" applyFont="1" applyAlignment="1">
      <alignment horizontal="right" vertical="top"/>
    </xf>
    <xf numFmtId="49" fontId="89" fillId="0" borderId="0" xfId="28" applyNumberFormat="1" applyFont="1" applyAlignment="1">
      <alignment horizontal="left" vertical="top"/>
    </xf>
    <xf numFmtId="185" fontId="89" fillId="0" borderId="0" xfId="28" applyNumberFormat="1" applyFont="1" applyAlignment="1">
      <alignment horizontal="right" vertical="top"/>
    </xf>
    <xf numFmtId="186" fontId="89" fillId="0" borderId="0" xfId="28" applyNumberFormat="1" applyFont="1" applyAlignment="1">
      <alignment horizontal="right" vertical="top"/>
    </xf>
    <xf numFmtId="187" fontId="89" fillId="0" borderId="0" xfId="28" applyNumberFormat="1" applyFont="1" applyAlignment="1">
      <alignment horizontal="right" vertical="top"/>
    </xf>
    <xf numFmtId="49" fontId="89" fillId="0" borderId="0" xfId="28" applyNumberFormat="1" applyFont="1" applyAlignment="1">
      <alignment horizontal="center" vertical="top"/>
    </xf>
    <xf numFmtId="49" fontId="89" fillId="0" borderId="0" xfId="28" applyNumberFormat="1" applyFont="1" applyAlignment="1">
      <alignment horizontal="left" vertical="top" wrapText="1"/>
    </xf>
    <xf numFmtId="184" fontId="143" fillId="0" borderId="0" xfId="28" applyNumberFormat="1" applyFont="1" applyAlignment="1">
      <alignment horizontal="right" vertical="top"/>
    </xf>
    <xf numFmtId="185" fontId="162" fillId="0" borderId="74" xfId="28" applyNumberFormat="1" applyFont="1" applyBorder="1" applyAlignment="1">
      <alignment horizontal="right" vertical="top"/>
    </xf>
    <xf numFmtId="0" fontId="216" fillId="0" borderId="0" xfId="29" applyFont="1"/>
    <xf numFmtId="0" fontId="218" fillId="0" borderId="0" xfId="29" applyFont="1" applyBorder="1"/>
    <xf numFmtId="0" fontId="218" fillId="0" borderId="0" xfId="29" applyFont="1"/>
    <xf numFmtId="0" fontId="170" fillId="0" borderId="0" xfId="28" applyFont="1"/>
    <xf numFmtId="0" fontId="171" fillId="0" borderId="88" xfId="28" applyFont="1" applyBorder="1" applyAlignment="1" applyProtection="1">
      <alignment horizontal="left" vertical="top"/>
      <protection locked="0"/>
    </xf>
    <xf numFmtId="0" fontId="171" fillId="0" borderId="89" xfId="28" applyFont="1" applyBorder="1" applyAlignment="1" applyProtection="1">
      <alignment horizontal="left" vertical="top"/>
      <protection locked="0"/>
    </xf>
    <xf numFmtId="0" fontId="171" fillId="0" borderId="90" xfId="28" applyFont="1" applyBorder="1" applyAlignment="1" applyProtection="1">
      <alignment horizontal="left" vertical="top"/>
      <protection locked="0"/>
    </xf>
    <xf numFmtId="0" fontId="219" fillId="0" borderId="102" xfId="28" applyFont="1" applyBorder="1" applyAlignment="1" applyProtection="1">
      <alignment horizontal="left" vertical="top" wrapText="1"/>
      <protection locked="0"/>
    </xf>
    <xf numFmtId="0" fontId="170" fillId="0" borderId="53" xfId="28" applyFont="1" applyBorder="1" applyAlignment="1" applyProtection="1">
      <alignment horizontal="left" vertical="top"/>
      <protection locked="0"/>
    </xf>
    <xf numFmtId="0" fontId="170" fillId="0" borderId="35" xfId="28" applyFont="1" applyBorder="1" applyAlignment="1" applyProtection="1">
      <alignment horizontal="left" vertical="top" wrapText="1"/>
      <protection locked="0"/>
    </xf>
    <xf numFmtId="0" fontId="170" fillId="0" borderId="54" xfId="28" applyFont="1" applyBorder="1" applyAlignment="1" applyProtection="1">
      <alignment horizontal="left" vertical="top" wrapText="1"/>
      <protection locked="0"/>
    </xf>
    <xf numFmtId="0" fontId="170" fillId="0" borderId="106" xfId="28" applyFont="1" applyBorder="1" applyAlignment="1" applyProtection="1">
      <alignment horizontal="left" vertical="top" wrapText="1"/>
      <protection locked="0"/>
    </xf>
    <xf numFmtId="0" fontId="170" fillId="0" borderId="27" xfId="28" applyFont="1" applyBorder="1" applyAlignment="1" applyProtection="1">
      <alignment horizontal="right" vertical="top" wrapText="1"/>
      <protection locked="0"/>
    </xf>
    <xf numFmtId="0" fontId="170" fillId="0" borderId="27" xfId="28" applyFont="1" applyBorder="1" applyProtection="1">
      <protection locked="0"/>
    </xf>
    <xf numFmtId="14" fontId="170" fillId="0" borderId="52" xfId="28" applyNumberFormat="1" applyFont="1" applyBorder="1" applyAlignment="1" applyProtection="1">
      <alignment horizontal="right"/>
      <protection locked="0"/>
    </xf>
    <xf numFmtId="0" fontId="170" fillId="0" borderId="197" xfId="28" applyFont="1" applyBorder="1" applyAlignment="1" applyProtection="1">
      <alignment vertical="top" wrapText="1"/>
      <protection locked="0"/>
    </xf>
    <xf numFmtId="0" fontId="170" fillId="0" borderId="28" xfId="28" applyFont="1" applyBorder="1" applyAlignment="1" applyProtection="1">
      <alignment horizontal="right" vertical="top" wrapText="1"/>
      <protection locked="0"/>
    </xf>
    <xf numFmtId="0" fontId="170" fillId="0" borderId="28" xfId="28" applyFont="1" applyBorder="1" applyProtection="1">
      <protection locked="0"/>
    </xf>
    <xf numFmtId="14" fontId="170" fillId="0" borderId="198" xfId="28" applyNumberFormat="1" applyFont="1" applyBorder="1" applyAlignment="1" applyProtection="1">
      <alignment horizontal="right"/>
      <protection locked="0"/>
    </xf>
    <xf numFmtId="0" fontId="173" fillId="0" borderId="99" xfId="28" applyFont="1" applyBorder="1" applyAlignment="1" applyProtection="1">
      <alignment horizontal="left" vertical="top"/>
      <protection locked="0"/>
    </xf>
    <xf numFmtId="0" fontId="173" fillId="0" borderId="168" xfId="28" applyFont="1" applyBorder="1" applyAlignment="1" applyProtection="1">
      <alignment horizontal="left" vertical="top" wrapText="1"/>
      <protection locked="0"/>
    </xf>
    <xf numFmtId="0" fontId="173" fillId="0" borderId="49" xfId="28" applyFont="1" applyBorder="1" applyProtection="1">
      <protection locked="0"/>
    </xf>
    <xf numFmtId="0" fontId="173" fillId="0" borderId="50" xfId="28" applyFont="1" applyBorder="1" applyProtection="1">
      <protection locked="0"/>
    </xf>
    <xf numFmtId="0" fontId="170" fillId="0" borderId="82" xfId="28" applyFont="1" applyBorder="1" applyAlignment="1" applyProtection="1">
      <alignment horizontal="left"/>
      <protection locked="0"/>
    </xf>
    <xf numFmtId="0" fontId="170" fillId="0" borderId="156" xfId="28" applyFont="1" applyBorder="1" applyAlignment="1" applyProtection="1">
      <alignment horizontal="left" wrapText="1"/>
      <protection locked="0"/>
    </xf>
    <xf numFmtId="0" fontId="170" fillId="0" borderId="58" xfId="28" applyFont="1" applyBorder="1" applyProtection="1">
      <protection locked="0"/>
    </xf>
    <xf numFmtId="0" fontId="170" fillId="0" borderId="157" xfId="28" applyFont="1" applyBorder="1" applyProtection="1">
      <protection locked="0"/>
    </xf>
    <xf numFmtId="0" fontId="173" fillId="0" borderId="102" xfId="28" applyFont="1" applyBorder="1" applyProtection="1">
      <protection locked="0"/>
    </xf>
    <xf numFmtId="0" fontId="173" fillId="0" borderId="199" xfId="28" applyFont="1" applyBorder="1" applyProtection="1">
      <protection locked="0"/>
    </xf>
    <xf numFmtId="0" fontId="220" fillId="0" borderId="49" xfId="28" applyFont="1" applyBorder="1" applyProtection="1">
      <protection locked="0"/>
    </xf>
    <xf numFmtId="0" fontId="220" fillId="0" borderId="100" xfId="28" applyFont="1" applyBorder="1" applyProtection="1">
      <protection locked="0"/>
    </xf>
    <xf numFmtId="0" fontId="170" fillId="0" borderId="71" xfId="28" applyFont="1" applyBorder="1" applyAlignment="1" applyProtection="1">
      <alignment horizontal="left" vertical="top"/>
      <protection locked="0"/>
    </xf>
    <xf numFmtId="0" fontId="170" fillId="0" borderId="38" xfId="28" applyFont="1" applyBorder="1" applyAlignment="1" applyProtection="1">
      <alignment horizontal="left" vertical="top" wrapText="1"/>
      <protection locked="0"/>
    </xf>
    <xf numFmtId="0" fontId="170" fillId="0" borderId="0" xfId="28" applyFont="1" applyAlignment="1" applyProtection="1">
      <alignment horizontal="left" vertical="top" wrapText="1"/>
      <protection locked="0"/>
    </xf>
    <xf numFmtId="0" fontId="170" fillId="0" borderId="72" xfId="28" applyFont="1" applyBorder="1" applyAlignment="1" applyProtection="1">
      <alignment horizontal="left" vertical="top" wrapText="1"/>
      <protection locked="0"/>
    </xf>
    <xf numFmtId="0" fontId="170" fillId="0" borderId="71" xfId="28" applyFont="1" applyBorder="1" applyProtection="1">
      <protection locked="0"/>
    </xf>
    <xf numFmtId="0" fontId="170" fillId="0" borderId="200" xfId="28" applyFont="1" applyBorder="1" applyProtection="1">
      <protection locked="0"/>
    </xf>
    <xf numFmtId="0" fontId="170" fillId="0" borderId="83" xfId="28" applyFont="1" applyBorder="1" applyProtection="1">
      <protection locked="0"/>
    </xf>
    <xf numFmtId="0" fontId="173" fillId="0" borderId="48" xfId="28" applyFont="1" applyBorder="1" applyAlignment="1" applyProtection="1">
      <alignment horizontal="left" vertical="top"/>
      <protection locked="0"/>
    </xf>
    <xf numFmtId="0" fontId="170" fillId="0" borderId="197" xfId="28" applyFont="1" applyBorder="1" applyAlignment="1" applyProtection="1">
      <alignment horizontal="left" vertical="top"/>
      <protection locked="0"/>
    </xf>
    <xf numFmtId="0" fontId="170" fillId="0" borderId="28" xfId="28" applyFont="1" applyBorder="1" applyAlignment="1" applyProtection="1">
      <alignment horizontal="left" vertical="top" wrapText="1"/>
      <protection locked="0"/>
    </xf>
    <xf numFmtId="0" fontId="170" fillId="0" borderId="62" xfId="28" applyFont="1" applyBorder="1" applyAlignment="1" applyProtection="1">
      <alignment horizontal="left" vertical="top"/>
      <protection locked="0"/>
    </xf>
    <xf numFmtId="0" fontId="170" fillId="0" borderId="198" xfId="28" applyFont="1" applyBorder="1" applyAlignment="1" applyProtection="1">
      <alignment horizontal="left" vertical="top" wrapText="1"/>
      <protection locked="0"/>
    </xf>
    <xf numFmtId="0" fontId="170" fillId="0" borderId="57" xfId="28" applyFont="1" applyBorder="1" applyProtection="1">
      <protection locked="0"/>
    </xf>
    <xf numFmtId="0" fontId="170" fillId="0" borderId="156" xfId="28" applyFont="1" applyBorder="1" applyProtection="1">
      <protection locked="0"/>
    </xf>
    <xf numFmtId="0" fontId="170" fillId="0" borderId="201" xfId="28" applyFont="1" applyBorder="1" applyProtection="1">
      <protection locked="0"/>
    </xf>
    <xf numFmtId="3" fontId="170" fillId="0" borderId="0" xfId="28" applyNumberFormat="1" applyFont="1" applyProtection="1">
      <protection locked="0"/>
    </xf>
    <xf numFmtId="0" fontId="151" fillId="0" borderId="60" xfId="28" applyFont="1" applyBorder="1" applyAlignment="1">
      <alignment horizontal="left"/>
    </xf>
    <xf numFmtId="186" fontId="151" fillId="0" borderId="103" xfId="28" applyNumberFormat="1" applyFont="1" applyBorder="1"/>
    <xf numFmtId="0" fontId="151" fillId="0" borderId="38" xfId="28" applyFont="1" applyBorder="1" applyAlignment="1">
      <alignment horizontal="left"/>
    </xf>
    <xf numFmtId="186" fontId="151" fillId="0" borderId="72" xfId="28" applyNumberFormat="1" applyFont="1" applyBorder="1"/>
    <xf numFmtId="0" fontId="222" fillId="0" borderId="0" xfId="28" applyFont="1"/>
    <xf numFmtId="0" fontId="170" fillId="0" borderId="38" xfId="28" applyFont="1" applyBorder="1" applyAlignment="1">
      <alignment horizontal="left"/>
    </xf>
    <xf numFmtId="186" fontId="170" fillId="0" borderId="72" xfId="28" applyNumberFormat="1" applyFont="1" applyBorder="1"/>
    <xf numFmtId="0" fontId="149" fillId="0" borderId="0" xfId="28" applyFont="1"/>
    <xf numFmtId="0" fontId="170" fillId="0" borderId="0" xfId="28" applyFont="1" applyProtection="1">
      <protection locked="0"/>
    </xf>
    <xf numFmtId="0" fontId="170" fillId="0" borderId="60" xfId="28" applyFont="1" applyBorder="1" applyAlignment="1">
      <alignment horizontal="left"/>
    </xf>
    <xf numFmtId="186" fontId="170" fillId="0" borderId="103" xfId="28" applyNumberFormat="1" applyFont="1" applyBorder="1"/>
    <xf numFmtId="0" fontId="223" fillId="0" borderId="0" xfId="28" applyFont="1"/>
    <xf numFmtId="0" fontId="223" fillId="0" borderId="82" xfId="28" applyFont="1" applyBorder="1" applyProtection="1">
      <protection locked="0"/>
    </xf>
    <xf numFmtId="0" fontId="223" fillId="0" borderId="58" xfId="28" applyFont="1" applyBorder="1" applyProtection="1">
      <protection locked="0"/>
    </xf>
    <xf numFmtId="0" fontId="219" fillId="0" borderId="200" xfId="28" applyFont="1" applyBorder="1" applyAlignment="1">
      <alignment horizontal="left"/>
    </xf>
    <xf numFmtId="186" fontId="219" fillId="0" borderId="83" xfId="28" applyNumberFormat="1" applyFont="1" applyBorder="1"/>
    <xf numFmtId="0" fontId="224" fillId="0" borderId="0" xfId="28" applyFont="1"/>
    <xf numFmtId="0" fontId="170" fillId="0" borderId="71" xfId="26" applyFont="1" applyBorder="1" applyProtection="1">
      <protection locked="0"/>
    </xf>
    <xf numFmtId="0" fontId="170" fillId="0" borderId="0" xfId="26" applyFont="1" applyProtection="1">
      <protection locked="0"/>
    </xf>
    <xf numFmtId="0" fontId="170" fillId="0" borderId="38" xfId="26" applyFont="1" applyBorder="1" applyProtection="1">
      <protection locked="0"/>
    </xf>
    <xf numFmtId="0" fontId="170" fillId="0" borderId="72" xfId="30" applyFont="1" applyBorder="1" applyProtection="1">
      <protection locked="0"/>
    </xf>
    <xf numFmtId="0" fontId="170" fillId="0" borderId="0" xfId="28" applyFont="1" applyAlignment="1" applyProtection="1">
      <alignment vertical="center"/>
      <protection locked="0"/>
    </xf>
    <xf numFmtId="0" fontId="170" fillId="0" borderId="102" xfId="26" applyFont="1" applyBorder="1" applyProtection="1">
      <protection locked="0"/>
    </xf>
    <xf numFmtId="183" fontId="225" fillId="0" borderId="0" xfId="28" applyNumberFormat="1" applyFont="1"/>
    <xf numFmtId="49" fontId="226" fillId="0" borderId="0" xfId="28" applyNumberFormat="1" applyFont="1"/>
    <xf numFmtId="186" fontId="226" fillId="0" borderId="0" xfId="28" applyNumberFormat="1" applyFont="1"/>
    <xf numFmtId="185" fontId="226" fillId="0" borderId="0" xfId="28" applyNumberFormat="1" applyFont="1"/>
    <xf numFmtId="183" fontId="227" fillId="0" borderId="0" xfId="28" applyNumberFormat="1" applyFont="1" applyAlignment="1">
      <alignment horizontal="left" indent="3"/>
    </xf>
    <xf numFmtId="0" fontId="228" fillId="0" borderId="0" xfId="28" applyFont="1"/>
    <xf numFmtId="49" fontId="229" fillId="0" borderId="58" xfId="28" applyNumberFormat="1" applyFont="1" applyBorder="1" applyAlignment="1">
      <alignment horizontal="center"/>
    </xf>
    <xf numFmtId="49" fontId="230" fillId="0" borderId="0" xfId="28" applyNumberFormat="1" applyFont="1" applyAlignment="1">
      <alignment horizontal="left"/>
    </xf>
    <xf numFmtId="49" fontId="230" fillId="0" borderId="0" xfId="28" applyNumberFormat="1" applyFont="1" applyAlignment="1">
      <alignment horizontal="right"/>
    </xf>
    <xf numFmtId="0" fontId="231" fillId="0" borderId="0" xfId="28" applyFont="1"/>
    <xf numFmtId="49" fontId="232" fillId="0" borderId="0" xfId="28" applyNumberFormat="1" applyFont="1" applyAlignment="1">
      <alignment horizontal="left" indent="1"/>
    </xf>
    <xf numFmtId="186" fontId="232" fillId="0" borderId="0" xfId="28" applyNumberFormat="1" applyFont="1"/>
    <xf numFmtId="189" fontId="232" fillId="0" borderId="0" xfId="28" applyNumberFormat="1" applyFont="1"/>
    <xf numFmtId="0" fontId="233" fillId="0" borderId="0" xfId="28" applyFont="1"/>
    <xf numFmtId="49" fontId="234" fillId="0" borderId="0" xfId="28" applyNumberFormat="1" applyFont="1" applyAlignment="1">
      <alignment horizontal="left" indent="2"/>
    </xf>
    <xf numFmtId="186" fontId="234" fillId="0" borderId="0" xfId="28" applyNumberFormat="1" applyFont="1"/>
    <xf numFmtId="189" fontId="234" fillId="0" borderId="0" xfId="28" applyNumberFormat="1" applyFont="1"/>
    <xf numFmtId="0" fontId="235" fillId="0" borderId="0" xfId="28" applyFont="1" applyAlignment="1">
      <alignment horizontal="left"/>
    </xf>
    <xf numFmtId="0" fontId="236" fillId="0" borderId="0" xfId="28" applyFont="1"/>
    <xf numFmtId="0" fontId="237" fillId="0" borderId="89" xfId="28" applyFont="1" applyBorder="1" applyAlignment="1">
      <alignment horizontal="left"/>
    </xf>
    <xf numFmtId="186" fontId="237" fillId="0" borderId="89" xfId="28" applyNumberFormat="1" applyFont="1" applyBorder="1"/>
    <xf numFmtId="186" fontId="236" fillId="0" borderId="89" xfId="28" applyNumberFormat="1" applyFont="1" applyBorder="1"/>
    <xf numFmtId="0" fontId="236" fillId="0" borderId="89" xfId="28" applyFont="1" applyBorder="1"/>
    <xf numFmtId="0" fontId="237" fillId="0" borderId="0" xfId="28" applyFont="1" applyAlignment="1">
      <alignment horizontal="left"/>
    </xf>
    <xf numFmtId="186" fontId="237" fillId="0" borderId="0" xfId="28" applyNumberFormat="1" applyFont="1"/>
    <xf numFmtId="0" fontId="238" fillId="0" borderId="0" xfId="28" applyFont="1" applyAlignment="1">
      <alignment horizontal="left" indent="1"/>
    </xf>
    <xf numFmtId="186" fontId="238" fillId="0" borderId="0" xfId="28" applyNumberFormat="1" applyFont="1"/>
    <xf numFmtId="184" fontId="226" fillId="0" borderId="0" xfId="28" applyNumberFormat="1" applyFont="1"/>
    <xf numFmtId="187" fontId="226" fillId="0" borderId="0" xfId="28" applyNumberFormat="1" applyFont="1"/>
    <xf numFmtId="0" fontId="229" fillId="0" borderId="58" xfId="28" applyFont="1" applyBorder="1" applyAlignment="1">
      <alignment horizontal="center"/>
    </xf>
    <xf numFmtId="49" fontId="230" fillId="0" borderId="0" xfId="28" applyNumberFormat="1" applyFont="1" applyAlignment="1">
      <alignment horizontal="center"/>
    </xf>
    <xf numFmtId="0" fontId="230" fillId="0" borderId="0" xfId="28" applyFont="1" applyAlignment="1">
      <alignment horizontal="left" wrapText="1"/>
    </xf>
    <xf numFmtId="0" fontId="230" fillId="0" borderId="0" xfId="28" applyFont="1" applyAlignment="1">
      <alignment horizontal="right"/>
    </xf>
    <xf numFmtId="0" fontId="232" fillId="0" borderId="0" xfId="28" applyFont="1"/>
    <xf numFmtId="183" fontId="232" fillId="0" borderId="0" xfId="28" applyNumberFormat="1" applyFont="1"/>
    <xf numFmtId="49" fontId="232" fillId="0" borderId="0" xfId="28" applyNumberFormat="1" applyFont="1" applyAlignment="1">
      <alignment horizontal="center"/>
    </xf>
    <xf numFmtId="0" fontId="232" fillId="0" borderId="0" xfId="28" applyFont="1" applyAlignment="1">
      <alignment horizontal="left"/>
    </xf>
    <xf numFmtId="184" fontId="232" fillId="0" borderId="0" xfId="28" applyNumberFormat="1" applyFont="1"/>
    <xf numFmtId="185" fontId="232" fillId="0" borderId="0" xfId="28" applyNumberFormat="1" applyFont="1"/>
    <xf numFmtId="188" fontId="232" fillId="0" borderId="0" xfId="28" applyNumberFormat="1" applyFont="1"/>
    <xf numFmtId="187" fontId="232" fillId="0" borderId="0" xfId="28" applyNumberFormat="1" applyFont="1"/>
    <xf numFmtId="181" fontId="232" fillId="0" borderId="0" xfId="28" applyNumberFormat="1" applyFont="1"/>
    <xf numFmtId="0" fontId="234" fillId="0" borderId="0" xfId="28" applyFont="1"/>
    <xf numFmtId="183" fontId="234" fillId="0" borderId="0" xfId="28" applyNumberFormat="1" applyFont="1"/>
    <xf numFmtId="49" fontId="234" fillId="0" borderId="0" xfId="28" applyNumberFormat="1" applyFont="1" applyAlignment="1">
      <alignment horizontal="center"/>
    </xf>
    <xf numFmtId="0" fontId="234" fillId="0" borderId="0" xfId="28" applyFont="1" applyAlignment="1">
      <alignment horizontal="left"/>
    </xf>
    <xf numFmtId="184" fontId="234" fillId="0" borderId="0" xfId="28" applyNumberFormat="1" applyFont="1"/>
    <xf numFmtId="185" fontId="234" fillId="0" borderId="0" xfId="28" applyNumberFormat="1" applyFont="1"/>
    <xf numFmtId="188" fontId="234" fillId="0" borderId="0" xfId="28" applyNumberFormat="1" applyFont="1"/>
    <xf numFmtId="187" fontId="234" fillId="0" borderId="0" xfId="28" applyNumberFormat="1" applyFont="1"/>
    <xf numFmtId="181" fontId="234" fillId="0" borderId="0" xfId="28" applyNumberFormat="1" applyFont="1"/>
    <xf numFmtId="0" fontId="225" fillId="31" borderId="0" xfId="28" applyFont="1" applyFill="1"/>
    <xf numFmtId="183" fontId="239" fillId="31" borderId="74" xfId="28" applyNumberFormat="1" applyFont="1" applyFill="1" applyBorder="1" applyAlignment="1">
      <alignment horizontal="right" vertical="top"/>
    </xf>
    <xf numFmtId="49" fontId="239" fillId="31" borderId="74" xfId="28" applyNumberFormat="1" applyFont="1" applyFill="1" applyBorder="1" applyAlignment="1">
      <alignment horizontal="center" vertical="top"/>
    </xf>
    <xf numFmtId="49" fontId="239" fillId="31" borderId="74" xfId="28" applyNumberFormat="1" applyFont="1" applyFill="1" applyBorder="1" applyAlignment="1">
      <alignment horizontal="left" vertical="top"/>
    </xf>
    <xf numFmtId="0" fontId="239" fillId="31" borderId="74" xfId="28" applyFont="1" applyFill="1" applyBorder="1" applyAlignment="1">
      <alignment horizontal="left" vertical="top" wrapText="1"/>
    </xf>
    <xf numFmtId="184" fontId="239" fillId="31" borderId="74" xfId="28" applyNumberFormat="1" applyFont="1" applyFill="1" applyBorder="1" applyAlignment="1">
      <alignment horizontal="right" vertical="top"/>
    </xf>
    <xf numFmtId="185" fontId="239" fillId="31" borderId="74" xfId="28" applyNumberFormat="1" applyFont="1" applyFill="1" applyBorder="1" applyAlignment="1">
      <alignment horizontal="right" vertical="top"/>
    </xf>
    <xf numFmtId="188" fontId="225" fillId="49" borderId="74" xfId="28" applyNumberFormat="1" applyFont="1" applyFill="1" applyBorder="1" applyAlignment="1" applyProtection="1">
      <alignment horizontal="right" vertical="top"/>
      <protection locked="0"/>
    </xf>
    <xf numFmtId="188" fontId="239" fillId="31" borderId="74" xfId="28" applyNumberFormat="1" applyFont="1" applyFill="1" applyBorder="1" applyAlignment="1">
      <alignment horizontal="right" vertical="top"/>
    </xf>
    <xf numFmtId="186" fontId="239" fillId="31" borderId="74" xfId="28" applyNumberFormat="1" applyFont="1" applyFill="1" applyBorder="1" applyAlignment="1">
      <alignment horizontal="right" vertical="top"/>
    </xf>
    <xf numFmtId="0" fontId="225" fillId="0" borderId="0" xfId="28" applyFont="1"/>
    <xf numFmtId="183" fontId="239" fillId="0" borderId="0" xfId="28" applyNumberFormat="1" applyFont="1" applyAlignment="1">
      <alignment horizontal="right" vertical="top"/>
    </xf>
    <xf numFmtId="49" fontId="239" fillId="0" borderId="0" xfId="28" applyNumberFormat="1" applyFont="1" applyAlignment="1">
      <alignment horizontal="center" vertical="top"/>
    </xf>
    <xf numFmtId="49" fontId="240" fillId="0" borderId="0" xfId="28" applyNumberFormat="1" applyFont="1" applyAlignment="1">
      <alignment horizontal="right" vertical="top"/>
    </xf>
    <xf numFmtId="187" fontId="239" fillId="0" borderId="0" xfId="28" applyNumberFormat="1" applyFont="1" applyAlignment="1">
      <alignment horizontal="right" vertical="top"/>
    </xf>
    <xf numFmtId="189" fontId="239" fillId="0" borderId="0" xfId="28" applyNumberFormat="1" applyFont="1" applyAlignment="1">
      <alignment horizontal="right" vertical="top"/>
    </xf>
    <xf numFmtId="186" fontId="239" fillId="0" borderId="0" xfId="28" applyNumberFormat="1" applyFont="1" applyAlignment="1">
      <alignment horizontal="right" vertical="top"/>
    </xf>
    <xf numFmtId="0" fontId="239" fillId="0" borderId="0" xfId="28" applyFont="1" applyAlignment="1">
      <alignment horizontal="left" vertical="top" wrapText="1"/>
    </xf>
    <xf numFmtId="49" fontId="239" fillId="0" borderId="0" xfId="28" applyNumberFormat="1" applyFont="1" applyAlignment="1">
      <alignment horizontal="left" vertical="top"/>
    </xf>
    <xf numFmtId="0" fontId="240" fillId="0" borderId="0" xfId="28" applyFont="1" applyAlignment="1">
      <alignment horizontal="left" vertical="top" wrapText="1"/>
    </xf>
    <xf numFmtId="0" fontId="241" fillId="0" borderId="0" xfId="28" applyFont="1" applyAlignment="1">
      <alignment horizontal="left" vertical="top" wrapText="1"/>
    </xf>
    <xf numFmtId="183" fontId="241" fillId="0" borderId="0" xfId="28" applyNumberFormat="1" applyFont="1" applyAlignment="1">
      <alignment horizontal="left" vertical="top" wrapText="1"/>
    </xf>
    <xf numFmtId="49" fontId="241" fillId="0" borderId="0" xfId="28" applyNumberFormat="1" applyFont="1" applyAlignment="1">
      <alignment horizontal="left" vertical="top" wrapText="1"/>
    </xf>
    <xf numFmtId="0" fontId="242" fillId="0" borderId="0" xfId="28" applyFont="1" applyAlignment="1">
      <alignment horizontal="right" vertical="top" wrapText="1"/>
    </xf>
    <xf numFmtId="0" fontId="242" fillId="0" borderId="0" xfId="28" applyFont="1" applyAlignment="1">
      <alignment horizontal="left" vertical="top" wrapText="1"/>
    </xf>
    <xf numFmtId="49" fontId="242" fillId="0" borderId="0" xfId="28" applyNumberFormat="1" applyFont="1" applyAlignment="1">
      <alignment horizontal="left" vertical="top" wrapText="1"/>
    </xf>
    <xf numFmtId="185" fontId="242" fillId="0" borderId="0" xfId="28" applyNumberFormat="1" applyFont="1" applyAlignment="1">
      <alignment horizontal="left" vertical="top" wrapText="1"/>
    </xf>
    <xf numFmtId="184" fontId="242" fillId="0" borderId="0" xfId="28" applyNumberFormat="1" applyFont="1" applyAlignment="1">
      <alignment horizontal="right" vertical="top"/>
    </xf>
    <xf numFmtId="185" fontId="241" fillId="0" borderId="0" xfId="28" applyNumberFormat="1" applyFont="1" applyAlignment="1">
      <alignment horizontal="left" vertical="top" wrapText="1"/>
    </xf>
    <xf numFmtId="186" fontId="241" fillId="0" borderId="0" xfId="28" applyNumberFormat="1" applyFont="1" applyAlignment="1">
      <alignment horizontal="left" vertical="top" wrapText="1"/>
    </xf>
    <xf numFmtId="187" fontId="241" fillId="0" borderId="0" xfId="28" applyNumberFormat="1" applyFont="1" applyAlignment="1">
      <alignment horizontal="left" vertical="top" wrapText="1"/>
    </xf>
    <xf numFmtId="181" fontId="243" fillId="0" borderId="0" xfId="28" applyNumberFormat="1" applyFont="1" applyAlignment="1">
      <alignment horizontal="left" vertical="top" wrapText="1"/>
    </xf>
    <xf numFmtId="183" fontId="239" fillId="0" borderId="74" xfId="28" applyNumberFormat="1" applyFont="1" applyBorder="1" applyAlignment="1">
      <alignment horizontal="right" vertical="top"/>
    </xf>
    <xf numFmtId="49" fontId="239" fillId="0" borderId="74" xfId="28" applyNumberFormat="1" applyFont="1" applyBorder="1" applyAlignment="1">
      <alignment horizontal="center" vertical="top"/>
    </xf>
    <xf numFmtId="49" fontId="239" fillId="0" borderId="74" xfId="28" applyNumberFormat="1" applyFont="1" applyBorder="1" applyAlignment="1">
      <alignment horizontal="left" vertical="top"/>
    </xf>
    <xf numFmtId="0" fontId="239" fillId="0" borderId="74" xfId="28" applyFont="1" applyBorder="1" applyAlignment="1">
      <alignment horizontal="left" vertical="top" wrapText="1"/>
    </xf>
    <xf numFmtId="184" fontId="239" fillId="0" borderId="74" xfId="28" applyNumberFormat="1" applyFont="1" applyBorder="1" applyAlignment="1">
      <alignment horizontal="right" vertical="top"/>
    </xf>
    <xf numFmtId="185" fontId="239" fillId="0" borderId="74" xfId="28" applyNumberFormat="1" applyFont="1" applyBorder="1" applyAlignment="1">
      <alignment horizontal="right" vertical="top"/>
    </xf>
    <xf numFmtId="188" fontId="225" fillId="13" borderId="74" xfId="28" applyNumberFormat="1" applyFont="1" applyFill="1" applyBorder="1" applyAlignment="1" applyProtection="1">
      <alignment horizontal="right" vertical="top"/>
      <protection locked="0"/>
    </xf>
    <xf numFmtId="188" fontId="239" fillId="0" borderId="74" xfId="28" applyNumberFormat="1" applyFont="1" applyBorder="1" applyAlignment="1">
      <alignment horizontal="right" vertical="top"/>
    </xf>
    <xf numFmtId="186" fontId="239" fillId="0" borderId="74" xfId="28" applyNumberFormat="1" applyFont="1" applyBorder="1" applyAlignment="1">
      <alignment horizontal="right" vertical="top"/>
    </xf>
    <xf numFmtId="183" fontId="244" fillId="0" borderId="0" xfId="28" applyNumberFormat="1" applyFont="1" applyAlignment="1">
      <alignment horizontal="right" vertical="top"/>
    </xf>
    <xf numFmtId="49" fontId="244" fillId="0" borderId="0" xfId="28" applyNumberFormat="1" applyFont="1" applyAlignment="1">
      <alignment horizontal="center" vertical="top"/>
    </xf>
    <xf numFmtId="49" fontId="244" fillId="0" borderId="0" xfId="28" applyNumberFormat="1" applyFont="1" applyAlignment="1">
      <alignment horizontal="left" vertical="top"/>
    </xf>
    <xf numFmtId="49" fontId="244" fillId="0" borderId="0" xfId="28" applyNumberFormat="1" applyFont="1" applyAlignment="1">
      <alignment horizontal="left" vertical="top" wrapText="1"/>
    </xf>
    <xf numFmtId="184" fontId="244" fillId="0" borderId="0" xfId="28" applyNumberFormat="1" applyFont="1" applyAlignment="1">
      <alignment horizontal="right" vertical="top"/>
    </xf>
    <xf numFmtId="185" fontId="244" fillId="0" borderId="0" xfId="28" applyNumberFormat="1" applyFont="1" applyAlignment="1">
      <alignment horizontal="right" vertical="top"/>
    </xf>
    <xf numFmtId="186" fontId="244" fillId="0" borderId="0" xfId="28" applyNumberFormat="1" applyFont="1" applyAlignment="1">
      <alignment horizontal="right" vertical="top"/>
    </xf>
    <xf numFmtId="187" fontId="244" fillId="0" borderId="0" xfId="28" applyNumberFormat="1" applyFont="1" applyAlignment="1">
      <alignment horizontal="right" vertical="top"/>
    </xf>
    <xf numFmtId="0" fontId="57" fillId="0" borderId="0" xfId="26"/>
    <xf numFmtId="0" fontId="57" fillId="0" borderId="0" xfId="26" applyAlignment="1">
      <alignment vertical="center"/>
    </xf>
    <xf numFmtId="178" fontId="57" fillId="0" borderId="0" xfId="26" applyNumberFormat="1" applyAlignment="1">
      <alignment vertical="center"/>
    </xf>
    <xf numFmtId="0" fontId="57" fillId="0" borderId="56" xfId="26" applyBorder="1" applyAlignment="1">
      <alignment vertical="center"/>
    </xf>
    <xf numFmtId="178" fontId="57" fillId="0" borderId="56" xfId="26" applyNumberFormat="1" applyBorder="1" applyAlignment="1">
      <alignment vertical="center"/>
    </xf>
    <xf numFmtId="0" fontId="115" fillId="13" borderId="86" xfId="26" applyFont="1" applyFill="1" applyBorder="1" applyAlignment="1">
      <alignment vertical="center"/>
    </xf>
    <xf numFmtId="0" fontId="115" fillId="13" borderId="86" xfId="26" applyFont="1" applyFill="1" applyBorder="1"/>
    <xf numFmtId="178" fontId="115" fillId="13" borderId="86" xfId="26" applyNumberFormat="1" applyFont="1" applyFill="1" applyBorder="1"/>
    <xf numFmtId="0" fontId="57" fillId="0" borderId="56" xfId="26" applyBorder="1"/>
    <xf numFmtId="178" fontId="57" fillId="0" borderId="56" xfId="26" applyNumberFormat="1" applyBorder="1"/>
    <xf numFmtId="0" fontId="115" fillId="0" borderId="0" xfId="26" applyFont="1" applyAlignment="1">
      <alignment vertical="center"/>
    </xf>
    <xf numFmtId="0" fontId="115" fillId="0" borderId="0" xfId="26" applyFont="1"/>
    <xf numFmtId="178" fontId="115" fillId="0" borderId="0" xfId="26" applyNumberFormat="1" applyFont="1"/>
    <xf numFmtId="0" fontId="245" fillId="0" borderId="0" xfId="26" applyFont="1"/>
    <xf numFmtId="0" fontId="149" fillId="0" borderId="0" xfId="26" applyFont="1"/>
    <xf numFmtId="49" fontId="149" fillId="0" borderId="0" xfId="26" applyNumberFormat="1" applyFont="1"/>
    <xf numFmtId="17" fontId="149" fillId="0" borderId="0" xfId="26" applyNumberFormat="1" applyFont="1" applyAlignment="1">
      <alignment wrapText="1"/>
    </xf>
    <xf numFmtId="0" fontId="245" fillId="0" borderId="0" xfId="26" applyFont="1" applyAlignment="1">
      <alignment wrapText="1"/>
    </xf>
    <xf numFmtId="0" fontId="57" fillId="0" borderId="0" xfId="26" applyAlignment="1">
      <alignment wrapText="1"/>
    </xf>
    <xf numFmtId="0" fontId="246" fillId="0" borderId="0" xfId="26" applyFont="1"/>
    <xf numFmtId="0" fontId="224" fillId="0" borderId="0" xfId="26" applyFont="1"/>
    <xf numFmtId="0" fontId="85" fillId="0" borderId="0" xfId="26" applyFont="1" applyAlignment="1">
      <alignment wrapText="1"/>
    </xf>
    <xf numFmtId="0" fontId="246" fillId="0" borderId="0" xfId="26" applyFont="1" applyAlignment="1">
      <alignment wrapText="1"/>
    </xf>
    <xf numFmtId="0" fontId="85" fillId="0" borderId="0" xfId="26" applyFont="1"/>
    <xf numFmtId="0" fontId="248" fillId="50" borderId="204" xfId="26" applyFont="1" applyFill="1" applyBorder="1" applyAlignment="1">
      <alignment vertical="top" wrapText="1" indent="1"/>
    </xf>
    <xf numFmtId="0" fontId="249" fillId="50" borderId="204" xfId="26" applyFont="1" applyFill="1" applyBorder="1" applyAlignment="1">
      <alignment vertical="top" wrapText="1" indent="1"/>
    </xf>
    <xf numFmtId="0" fontId="251" fillId="50" borderId="204" xfId="26" applyFont="1" applyFill="1" applyBorder="1" applyAlignment="1">
      <alignment horizontal="right" vertical="top" wrapText="1" indent="1"/>
    </xf>
    <xf numFmtId="4" fontId="85" fillId="5" borderId="204" xfId="26" applyNumberFormat="1" applyFont="1" applyFill="1" applyBorder="1" applyAlignment="1" applyProtection="1">
      <alignment horizontal="right"/>
      <protection locked="0"/>
    </xf>
    <xf numFmtId="4" fontId="85" fillId="0" borderId="0" xfId="26" applyNumberFormat="1" applyFont="1"/>
    <xf numFmtId="0" fontId="91" fillId="0" borderId="0" xfId="26" applyFont="1"/>
    <xf numFmtId="0" fontId="248" fillId="46" borderId="204" xfId="26" applyFont="1" applyFill="1" applyBorder="1" applyAlignment="1">
      <alignment vertical="top" wrapText="1" indent="1"/>
    </xf>
    <xf numFmtId="0" fontId="249" fillId="46" borderId="204" xfId="26" applyFont="1" applyFill="1" applyBorder="1" applyAlignment="1">
      <alignment vertical="top" wrapText="1" indent="1"/>
    </xf>
    <xf numFmtId="0" fontId="251" fillId="46" borderId="204" xfId="26" applyFont="1" applyFill="1" applyBorder="1" applyAlignment="1">
      <alignment horizontal="right" vertical="top" wrapText="1" indent="1"/>
    </xf>
    <xf numFmtId="0" fontId="251" fillId="50" borderId="204" xfId="26" applyFont="1" applyFill="1" applyBorder="1" applyAlignment="1">
      <alignment vertical="top" wrapText="1" indent="1"/>
    </xf>
    <xf numFmtId="0" fontId="251" fillId="46" borderId="204" xfId="26" applyFont="1" applyFill="1" applyBorder="1" applyAlignment="1">
      <alignment vertical="top" wrapText="1" indent="1"/>
    </xf>
    <xf numFmtId="0" fontId="85" fillId="46" borderId="204" xfId="26" applyFont="1" applyFill="1" applyBorder="1" applyAlignment="1">
      <alignment horizontal="right"/>
    </xf>
    <xf numFmtId="4" fontId="91" fillId="0" borderId="0" xfId="26" applyNumberFormat="1" applyFont="1"/>
    <xf numFmtId="0" fontId="254" fillId="50" borderId="204" xfId="26" applyFont="1" applyFill="1" applyBorder="1" applyAlignment="1">
      <alignment vertical="top" wrapText="1" indent="1"/>
    </xf>
    <xf numFmtId="0" fontId="255" fillId="50" borderId="204" xfId="26" applyFont="1" applyFill="1" applyBorder="1" applyAlignment="1">
      <alignment vertical="top" wrapText="1" indent="1"/>
    </xf>
    <xf numFmtId="0" fontId="85" fillId="50" borderId="204" xfId="26" applyFont="1" applyFill="1" applyBorder="1" applyAlignment="1">
      <alignment horizontal="right"/>
    </xf>
    <xf numFmtId="4" fontId="57" fillId="0" borderId="0" xfId="26" applyNumberFormat="1" applyAlignment="1">
      <alignment wrapText="1"/>
    </xf>
    <xf numFmtId="6" fontId="85" fillId="0" borderId="0" xfId="26" applyNumberFormat="1" applyFont="1" applyAlignment="1">
      <alignment wrapText="1"/>
    </xf>
    <xf numFmtId="0" fontId="251" fillId="46" borderId="0" xfId="26" applyFont="1" applyFill="1" applyAlignment="1">
      <alignment vertical="top" wrapText="1" indent="1"/>
    </xf>
    <xf numFmtId="0" fontId="251" fillId="46" borderId="0" xfId="26" applyFont="1" applyFill="1" applyAlignment="1">
      <alignment horizontal="right" vertical="top" wrapText="1" indent="1"/>
    </xf>
    <xf numFmtId="0" fontId="85" fillId="46" borderId="0" xfId="26" applyFont="1" applyFill="1" applyAlignment="1">
      <alignment horizontal="right"/>
    </xf>
    <xf numFmtId="0" fontId="248" fillId="46" borderId="0" xfId="26" applyFont="1" applyFill="1" applyAlignment="1">
      <alignment vertical="top" wrapText="1" indent="1"/>
    </xf>
    <xf numFmtId="0" fontId="255" fillId="46" borderId="0" xfId="26" applyFont="1" applyFill="1" applyAlignment="1">
      <alignment vertical="top" wrapText="1" indent="1"/>
    </xf>
    <xf numFmtId="0" fontId="248" fillId="50" borderId="0" xfId="26" applyFont="1" applyFill="1" applyAlignment="1">
      <alignment vertical="top" wrapText="1" indent="1"/>
    </xf>
    <xf numFmtId="0" fontId="249" fillId="50" borderId="0" xfId="26" applyFont="1" applyFill="1" applyAlignment="1">
      <alignment vertical="top" wrapText="1" indent="1"/>
    </xf>
    <xf numFmtId="0" fontId="251" fillId="50" borderId="0" xfId="26" applyFont="1" applyFill="1" applyAlignment="1">
      <alignment horizontal="right" vertical="top" wrapText="1" indent="1"/>
    </xf>
    <xf numFmtId="0" fontId="85" fillId="50" borderId="0" xfId="26" applyFont="1" applyFill="1" applyAlignment="1">
      <alignment horizontal="right"/>
    </xf>
    <xf numFmtId="0" fontId="91" fillId="0" borderId="0" xfId="26" applyFont="1" applyAlignment="1">
      <alignment wrapText="1"/>
    </xf>
    <xf numFmtId="4" fontId="57" fillId="0" borderId="0" xfId="26" applyNumberFormat="1"/>
    <xf numFmtId="8" fontId="85" fillId="0" borderId="0" xfId="26" applyNumberFormat="1" applyFont="1" applyAlignment="1">
      <alignment wrapText="1"/>
    </xf>
    <xf numFmtId="0" fontId="251" fillId="50" borderId="0" xfId="26" applyFont="1" applyFill="1" applyAlignment="1">
      <alignment vertical="top" wrapText="1" indent="1"/>
    </xf>
    <xf numFmtId="0" fontId="246" fillId="13" borderId="0" xfId="26" applyFont="1" applyFill="1"/>
    <xf numFmtId="4" fontId="246" fillId="13" borderId="0" xfId="26" applyNumberFormat="1" applyFont="1" applyFill="1"/>
    <xf numFmtId="49" fontId="258" fillId="0" borderId="0" xfId="26" applyNumberFormat="1" applyFont="1"/>
    <xf numFmtId="49" fontId="57" fillId="0" borderId="0" xfId="26" applyNumberFormat="1"/>
    <xf numFmtId="0" fontId="81" fillId="13" borderId="0" xfId="26" applyFont="1" applyFill="1"/>
    <xf numFmtId="49" fontId="81" fillId="13" borderId="0" xfId="26" applyNumberFormat="1" applyFont="1" applyFill="1"/>
    <xf numFmtId="8" fontId="81" fillId="13" borderId="0" xfId="26" applyNumberFormat="1" applyFont="1" applyFill="1"/>
    <xf numFmtId="0" fontId="81" fillId="0" borderId="0" xfId="26" applyFont="1"/>
    <xf numFmtId="49" fontId="81" fillId="0" borderId="0" xfId="26" applyNumberFormat="1" applyFont="1"/>
    <xf numFmtId="6" fontId="81" fillId="0" borderId="0" xfId="26" applyNumberFormat="1" applyFont="1"/>
    <xf numFmtId="0" fontId="57" fillId="0" borderId="27" xfId="26" applyBorder="1"/>
    <xf numFmtId="49" fontId="57" fillId="0" borderId="27" xfId="26" applyNumberFormat="1" applyBorder="1"/>
    <xf numFmtId="0" fontId="57" fillId="0" borderId="27" xfId="26" applyBorder="1" applyAlignment="1">
      <alignment wrapText="1"/>
    </xf>
    <xf numFmtId="49" fontId="81" fillId="0" borderId="27" xfId="26" applyNumberFormat="1" applyFont="1" applyBorder="1"/>
    <xf numFmtId="4" fontId="57" fillId="0" borderId="27" xfId="26" applyNumberFormat="1" applyBorder="1"/>
    <xf numFmtId="17" fontId="57" fillId="0" borderId="27" xfId="26" applyNumberFormat="1" applyBorder="1"/>
    <xf numFmtId="4" fontId="57" fillId="5" borderId="27" xfId="26" applyNumberFormat="1" applyFill="1" applyBorder="1" applyAlignment="1" applyProtection="1">
      <alignment horizontal="right"/>
      <protection locked="0"/>
    </xf>
    <xf numFmtId="4" fontId="57" fillId="0" borderId="27" xfId="26" applyNumberFormat="1" applyBorder="1" applyAlignment="1">
      <alignment horizontal="right"/>
    </xf>
    <xf numFmtId="0" fontId="81" fillId="0" borderId="27" xfId="26" applyFont="1" applyBorder="1"/>
    <xf numFmtId="4" fontId="81" fillId="0" borderId="27" xfId="26" applyNumberFormat="1" applyFont="1" applyBorder="1" applyAlignment="1">
      <alignment horizontal="right"/>
    </xf>
    <xf numFmtId="4" fontId="81" fillId="0" borderId="27" xfId="26" applyNumberFormat="1" applyFont="1" applyBorder="1"/>
    <xf numFmtId="0" fontId="258" fillId="0" borderId="0" xfId="26" applyFont="1"/>
    <xf numFmtId="6" fontId="81" fillId="13" borderId="0" xfId="26" applyNumberFormat="1" applyFont="1" applyFill="1"/>
    <xf numFmtId="49" fontId="259" fillId="0" borderId="27" xfId="26" applyNumberFormat="1" applyFont="1" applyBorder="1" applyAlignment="1">
      <alignment wrapText="1"/>
    </xf>
    <xf numFmtId="49" fontId="57" fillId="0" borderId="27" xfId="26" applyNumberFormat="1" applyBorder="1" applyAlignment="1">
      <alignment wrapText="1"/>
    </xf>
    <xf numFmtId="0" fontId="57" fillId="0" borderId="27" xfId="26" applyBorder="1" applyAlignment="1">
      <alignment horizontal="center" wrapText="1"/>
    </xf>
    <xf numFmtId="4" fontId="57" fillId="5" borderId="27" xfId="26" applyNumberFormat="1" applyFill="1" applyBorder="1" applyProtection="1">
      <protection locked="0"/>
    </xf>
    <xf numFmtId="0" fontId="260" fillId="0" borderId="27" xfId="26" applyFont="1" applyBorder="1"/>
    <xf numFmtId="4" fontId="57" fillId="0" borderId="27" xfId="26" applyNumberFormat="1" applyBorder="1" applyAlignment="1">
      <alignment wrapText="1"/>
    </xf>
    <xf numFmtId="49" fontId="246" fillId="0" borderId="0" xfId="31" applyNumberFormat="1" applyFont="1"/>
    <xf numFmtId="0" fontId="246" fillId="0" borderId="0" xfId="31" applyFont="1"/>
    <xf numFmtId="49" fontId="66" fillId="0" borderId="0" xfId="31" applyNumberFormat="1" applyFont="1"/>
    <xf numFmtId="0" fontId="67" fillId="0" borderId="0" xfId="31" applyFont="1"/>
    <xf numFmtId="0" fontId="260" fillId="0" borderId="0" xfId="26" applyFont="1"/>
    <xf numFmtId="49" fontId="91" fillId="0" borderId="0" xfId="31" applyNumberFormat="1" applyFont="1"/>
    <xf numFmtId="0" fontId="91" fillId="0" borderId="0" xfId="31" applyFont="1"/>
    <xf numFmtId="17" fontId="91" fillId="0" borderId="0" xfId="31" applyNumberFormat="1" applyFont="1"/>
    <xf numFmtId="49" fontId="246" fillId="0" borderId="27" xfId="31" applyNumberFormat="1" applyFont="1" applyBorder="1"/>
    <xf numFmtId="0" fontId="91" fillId="0" borderId="27" xfId="31" applyFont="1" applyBorder="1"/>
    <xf numFmtId="49" fontId="91" fillId="0" borderId="27" xfId="31" applyNumberFormat="1" applyFont="1" applyBorder="1"/>
    <xf numFmtId="0" fontId="57" fillId="0" borderId="27" xfId="26" applyBorder="1" applyAlignment="1">
      <alignment horizontal="center" vertical="center" wrapText="1"/>
    </xf>
    <xf numFmtId="0" fontId="85" fillId="0" borderId="27" xfId="32" applyBorder="1"/>
    <xf numFmtId="4" fontId="85" fillId="0" borderId="27" xfId="32" applyNumberFormat="1" applyBorder="1"/>
    <xf numFmtId="0" fontId="85" fillId="0" borderId="27" xfId="20" applyBorder="1"/>
    <xf numFmtId="4" fontId="85" fillId="5" borderId="27" xfId="32" applyNumberFormat="1" applyFill="1" applyBorder="1" applyProtection="1">
      <protection locked="0"/>
    </xf>
    <xf numFmtId="0" fontId="1" fillId="0" borderId="27" xfId="26" applyFont="1" applyBorder="1"/>
    <xf numFmtId="0" fontId="91" fillId="13" borderId="27" xfId="32" applyFont="1" applyFill="1" applyBorder="1"/>
    <xf numFmtId="0" fontId="85" fillId="13" borderId="27" xfId="32" applyFill="1" applyBorder="1"/>
    <xf numFmtId="0" fontId="57" fillId="13" borderId="27" xfId="26" applyFill="1" applyBorder="1"/>
    <xf numFmtId="4" fontId="81" fillId="13" borderId="27" xfId="26" applyNumberFormat="1" applyFont="1" applyFill="1" applyBorder="1"/>
    <xf numFmtId="0" fontId="85" fillId="0" borderId="0" xfId="32"/>
    <xf numFmtId="7" fontId="85" fillId="0" borderId="0" xfId="10" applyNumberFormat="1" applyFont="1"/>
    <xf numFmtId="4" fontId="85" fillId="5" borderId="204" xfId="26" applyNumberFormat="1" applyFont="1" applyFill="1" applyBorder="1" applyAlignment="1" applyProtection="1">
      <alignment horizontal="right" vertical="top" indent="1"/>
      <protection locked="0"/>
    </xf>
    <xf numFmtId="7" fontId="85" fillId="50" borderId="204" xfId="10" applyNumberFormat="1" applyFont="1" applyFill="1" applyBorder="1" applyAlignment="1">
      <alignment horizontal="right" vertical="top" indent="1"/>
    </xf>
    <xf numFmtId="0" fontId="85" fillId="50" borderId="204" xfId="26" applyFont="1" applyFill="1" applyBorder="1" applyAlignment="1">
      <alignment horizontal="right" vertical="top" indent="1"/>
    </xf>
    <xf numFmtId="0" fontId="261" fillId="0" borderId="0" xfId="26" applyFont="1"/>
    <xf numFmtId="0" fontId="262" fillId="0" borderId="0" xfId="26" applyFont="1"/>
    <xf numFmtId="0" fontId="57" fillId="46" borderId="0" xfId="26" applyFill="1"/>
    <xf numFmtId="0" fontId="85" fillId="46" borderId="0" xfId="26" applyFont="1" applyFill="1"/>
    <xf numFmtId="7" fontId="85" fillId="46" borderId="0" xfId="10" applyNumberFormat="1" applyFont="1" applyFill="1"/>
    <xf numFmtId="0" fontId="263" fillId="46" borderId="0" xfId="26" applyFont="1" applyFill="1" applyAlignment="1">
      <alignment vertical="top" wrapText="1" indent="1"/>
    </xf>
    <xf numFmtId="0" fontId="249" fillId="46" borderId="0" xfId="26" applyFont="1" applyFill="1" applyAlignment="1">
      <alignment vertical="top" wrapText="1" indent="1"/>
    </xf>
    <xf numFmtId="0" fontId="249" fillId="50" borderId="0" xfId="26" applyFont="1" applyFill="1" applyAlignment="1">
      <alignment horizontal="right" vertical="top" wrapText="1" indent="1"/>
    </xf>
    <xf numFmtId="0" fontId="85" fillId="46" borderId="0" xfId="26" applyFont="1" applyFill="1" applyAlignment="1">
      <alignment horizontal="right" vertical="top" indent="1"/>
    </xf>
    <xf numFmtId="0" fontId="264" fillId="46" borderId="0" xfId="26" applyFont="1" applyFill="1" applyAlignment="1">
      <alignment vertical="top" wrapText="1" indent="1"/>
    </xf>
    <xf numFmtId="0" fontId="258" fillId="13" borderId="0" xfId="26" applyFont="1" applyFill="1"/>
    <xf numFmtId="7" fontId="91" fillId="13" borderId="0" xfId="10" applyNumberFormat="1" applyFont="1" applyFill="1"/>
    <xf numFmtId="0" fontId="81" fillId="0" borderId="0" xfId="26" applyFont="1" applyAlignment="1">
      <alignment wrapText="1"/>
    </xf>
    <xf numFmtId="0" fontId="258" fillId="0" borderId="0" xfId="26" applyFont="1" applyAlignment="1">
      <alignment wrapText="1"/>
    </xf>
    <xf numFmtId="0" fontId="57" fillId="0" borderId="27" xfId="26" applyBorder="1" applyAlignment="1">
      <alignment textRotation="90"/>
    </xf>
    <xf numFmtId="0" fontId="57" fillId="0" borderId="27" xfId="26" applyBorder="1" applyAlignment="1">
      <alignment textRotation="90" wrapText="1"/>
    </xf>
    <xf numFmtId="0" fontId="265" fillId="0" borderId="27" xfId="26" applyFont="1" applyBorder="1"/>
    <xf numFmtId="0" fontId="57" fillId="43" borderId="27" xfId="26" applyFill="1" applyBorder="1"/>
    <xf numFmtId="16" fontId="57" fillId="0" borderId="27" xfId="26" applyNumberFormat="1" applyBorder="1"/>
    <xf numFmtId="0" fontId="57" fillId="0" borderId="0" xfId="26" applyAlignment="1">
      <alignment textRotation="90"/>
    </xf>
    <xf numFmtId="0" fontId="266" fillId="33" borderId="35" xfId="16" applyFont="1" applyFill="1" applyBorder="1" applyAlignment="1">
      <alignment horizontal="center" vertical="center"/>
    </xf>
    <xf numFmtId="0" fontId="266" fillId="33" borderId="54" xfId="16" applyFont="1" applyFill="1" applyBorder="1" applyAlignment="1">
      <alignment horizontal="center" vertical="center"/>
    </xf>
    <xf numFmtId="0" fontId="266" fillId="33" borderId="34" xfId="16" applyFont="1" applyFill="1" applyBorder="1" applyAlignment="1">
      <alignment horizontal="center" vertical="center"/>
    </xf>
    <xf numFmtId="0" fontId="75" fillId="0" borderId="0" xfId="16" applyAlignment="1">
      <alignment vertical="center"/>
    </xf>
    <xf numFmtId="3" fontId="267" fillId="0" borderId="0" xfId="16" applyNumberFormat="1" applyFont="1" applyAlignment="1">
      <alignment vertical="center"/>
    </xf>
    <xf numFmtId="49" fontId="267" fillId="0" borderId="0" xfId="16" applyNumberFormat="1" applyFont="1" applyAlignment="1">
      <alignment vertical="center"/>
    </xf>
    <xf numFmtId="178" fontId="267" fillId="0" borderId="0" xfId="16" applyNumberFormat="1" applyFont="1" applyAlignment="1">
      <alignment vertical="center"/>
    </xf>
    <xf numFmtId="49" fontId="268" fillId="0" borderId="0" xfId="16" applyNumberFormat="1" applyFont="1" applyAlignment="1">
      <alignment vertical="center"/>
    </xf>
    <xf numFmtId="178" fontId="268" fillId="0" borderId="0" xfId="16" applyNumberFormat="1" applyFont="1" applyAlignment="1">
      <alignment vertical="center"/>
    </xf>
    <xf numFmtId="178" fontId="81" fillId="0" borderId="0" xfId="16" applyNumberFormat="1" applyFont="1" applyAlignment="1">
      <alignment vertical="center"/>
    </xf>
    <xf numFmtId="0" fontId="266" fillId="0" borderId="0" xfId="16" applyFont="1" applyAlignment="1">
      <alignment horizontal="center" vertical="center"/>
    </xf>
    <xf numFmtId="4" fontId="267" fillId="5" borderId="0" xfId="16" applyNumberFormat="1" applyFont="1" applyFill="1" applyAlignment="1" applyProtection="1">
      <alignment vertical="center"/>
      <protection locked="0"/>
    </xf>
    <xf numFmtId="4" fontId="267" fillId="0" borderId="0" xfId="16" applyNumberFormat="1" applyFont="1" applyAlignment="1">
      <alignment vertical="center"/>
    </xf>
    <xf numFmtId="7" fontId="267" fillId="0" borderId="0" xfId="16" applyNumberFormat="1" applyFont="1" applyAlignment="1">
      <alignment vertical="center"/>
    </xf>
    <xf numFmtId="191" fontId="267" fillId="0" borderId="0" xfId="16" applyNumberFormat="1" applyFont="1" applyAlignment="1">
      <alignment vertical="center"/>
    </xf>
    <xf numFmtId="167" fontId="267" fillId="0" borderId="0" xfId="16" applyNumberFormat="1" applyFont="1" applyAlignment="1">
      <alignment vertical="center"/>
    </xf>
    <xf numFmtId="49" fontId="266" fillId="0" borderId="0" xfId="16" applyNumberFormat="1" applyFont="1" applyAlignment="1">
      <alignment vertical="center"/>
    </xf>
    <xf numFmtId="7" fontId="266" fillId="0" borderId="0" xfId="16" applyNumberFormat="1" applyFont="1" applyAlignment="1">
      <alignment vertical="center"/>
    </xf>
    <xf numFmtId="0" fontId="81" fillId="0" borderId="0" xfId="16" applyFont="1" applyAlignment="1">
      <alignment vertical="center"/>
    </xf>
    <xf numFmtId="7" fontId="259" fillId="0" borderId="0" xfId="16" applyNumberFormat="1" applyFont="1" applyAlignment="1">
      <alignment vertical="center"/>
    </xf>
    <xf numFmtId="0" fontId="1" fillId="0" borderId="0" xfId="16" applyFont="1" applyAlignment="1">
      <alignment vertical="center"/>
    </xf>
    <xf numFmtId="7" fontId="269" fillId="0" borderId="0" xfId="16" applyNumberFormat="1" applyFont="1" applyAlignment="1">
      <alignment vertical="center"/>
    </xf>
    <xf numFmtId="44" fontId="267" fillId="0" borderId="0" xfId="16" applyNumberFormat="1" applyFont="1" applyAlignment="1">
      <alignment vertical="center"/>
    </xf>
    <xf numFmtId="0" fontId="38" fillId="0" borderId="3" xfId="0" applyFont="1" applyBorder="1" applyAlignment="1">
      <alignment vertical="center"/>
    </xf>
    <xf numFmtId="0" fontId="98" fillId="0" borderId="3" xfId="0" applyFont="1" applyBorder="1"/>
    <xf numFmtId="0" fontId="151" fillId="41" borderId="3" xfId="1" quotePrefix="1" applyFont="1" applyFill="1" applyBorder="1" applyAlignment="1">
      <alignment vertical="center"/>
    </xf>
    <xf numFmtId="0" fontId="151" fillId="42" borderId="3" xfId="1" quotePrefix="1" applyFont="1" applyFill="1" applyBorder="1" applyAlignment="1">
      <alignment vertical="center"/>
    </xf>
    <xf numFmtId="0" fontId="151" fillId="16" borderId="3" xfId="1" quotePrefix="1" applyNumberFormat="1" applyFont="1" applyFill="1" applyBorder="1" applyAlignment="1" applyProtection="1">
      <alignment vertical="center"/>
    </xf>
    <xf numFmtId="0" fontId="151" fillId="17" borderId="3" xfId="1" quotePrefix="1" applyFont="1" applyFill="1" applyBorder="1" applyAlignment="1">
      <alignment vertical="center"/>
    </xf>
    <xf numFmtId="0" fontId="151" fillId="18" borderId="3" xfId="1" quotePrefix="1" applyFont="1" applyFill="1" applyBorder="1" applyAlignment="1">
      <alignment vertical="center"/>
    </xf>
    <xf numFmtId="0" fontId="151" fillId="13" borderId="3" xfId="1" quotePrefix="1" applyFont="1" applyFill="1" applyBorder="1" applyAlignment="1">
      <alignment vertical="center"/>
    </xf>
    <xf numFmtId="0" fontId="151" fillId="19" borderId="3" xfId="1" quotePrefix="1" applyFont="1" applyFill="1" applyBorder="1" applyAlignment="1">
      <alignment vertical="center"/>
    </xf>
    <xf numFmtId="0" fontId="151" fillId="20" borderId="3" xfId="1" quotePrefix="1" applyFont="1" applyFill="1" applyBorder="1" applyAlignment="1">
      <alignment vertical="center"/>
    </xf>
    <xf numFmtId="0" fontId="151" fillId="21" borderId="3" xfId="1" quotePrefix="1" applyFont="1" applyFill="1" applyBorder="1" applyAlignment="1">
      <alignment vertical="center"/>
    </xf>
    <xf numFmtId="0" fontId="151" fillId="26" borderId="3" xfId="1" quotePrefix="1" applyFont="1" applyFill="1" applyBorder="1" applyAlignment="1">
      <alignment vertical="center"/>
    </xf>
    <xf numFmtId="0" fontId="151" fillId="25" borderId="3" xfId="1" quotePrefix="1" applyFont="1" applyFill="1" applyBorder="1" applyAlignment="1">
      <alignment vertical="center"/>
    </xf>
    <xf numFmtId="0" fontId="151" fillId="27" borderId="3" xfId="1" quotePrefix="1" applyFont="1" applyFill="1" applyBorder="1" applyAlignment="1">
      <alignment vertical="center"/>
    </xf>
    <xf numFmtId="0" fontId="151" fillId="29" borderId="3" xfId="1" quotePrefix="1" applyFont="1" applyFill="1" applyBorder="1" applyAlignment="1">
      <alignment vertical="center"/>
    </xf>
    <xf numFmtId="0" fontId="151" fillId="30" borderId="3" xfId="1" quotePrefix="1" applyFont="1" applyFill="1" applyBorder="1" applyAlignment="1">
      <alignment vertical="center"/>
    </xf>
    <xf numFmtId="0" fontId="151" fillId="31" borderId="3" xfId="1" quotePrefix="1" applyFont="1" applyFill="1" applyBorder="1" applyAlignment="1">
      <alignment vertical="center"/>
    </xf>
    <xf numFmtId="0" fontId="151" fillId="32" borderId="3" xfId="1" quotePrefix="1" applyFont="1" applyFill="1" applyBorder="1" applyAlignment="1">
      <alignment vertical="center"/>
    </xf>
    <xf numFmtId="0" fontId="151" fillId="33" borderId="3" xfId="1" quotePrefix="1" applyFont="1" applyFill="1" applyBorder="1" applyAlignment="1">
      <alignment vertical="center"/>
    </xf>
    <xf numFmtId="0" fontId="151" fillId="36" borderId="3" xfId="1" quotePrefix="1" applyFont="1" applyFill="1" applyBorder="1" applyAlignment="1">
      <alignment vertical="center"/>
    </xf>
    <xf numFmtId="0" fontId="151" fillId="37" borderId="3" xfId="1" quotePrefix="1" applyFont="1" applyFill="1" applyBorder="1" applyAlignment="1">
      <alignment vertical="center"/>
    </xf>
    <xf numFmtId="0" fontId="151" fillId="38" borderId="3" xfId="1" quotePrefix="1" applyFont="1" applyFill="1" applyBorder="1" applyAlignment="1">
      <alignment vertical="center"/>
    </xf>
    <xf numFmtId="0" fontId="151" fillId="40" borderId="3" xfId="1" quotePrefix="1" applyFont="1" applyFill="1" applyBorder="1" applyAlignment="1">
      <alignment vertical="center"/>
    </xf>
    <xf numFmtId="0" fontId="151" fillId="39" borderId="3" xfId="1" quotePrefix="1" applyFont="1" applyFill="1" applyBorder="1" applyAlignment="1">
      <alignment vertical="center"/>
    </xf>
    <xf numFmtId="4" fontId="19" fillId="0" borderId="0" xfId="0" applyNumberFormat="1" applyFont="1" applyAlignment="1">
      <alignment vertical="center"/>
    </xf>
    <xf numFmtId="0" fontId="2" fillId="0" borderId="0" xfId="0" applyFont="1" applyAlignment="1">
      <alignment vertical="center"/>
    </xf>
    <xf numFmtId="164" fontId="2" fillId="0" borderId="0" xfId="0" applyNumberFormat="1" applyFont="1" applyAlignment="1">
      <alignment horizontal="left" vertical="center"/>
    </xf>
    <xf numFmtId="0" fontId="270" fillId="0" borderId="0" xfId="1" applyFont="1" applyAlignment="1">
      <alignment horizontal="left" vertical="center"/>
    </xf>
    <xf numFmtId="4" fontId="29" fillId="0" borderId="0" xfId="0" applyNumberFormat="1" applyFont="1" applyAlignment="1">
      <alignment vertical="center"/>
    </xf>
    <xf numFmtId="0" fontId="29" fillId="0" borderId="0" xfId="0" applyFont="1" applyAlignment="1">
      <alignment vertical="center"/>
    </xf>
    <xf numFmtId="0" fontId="5" fillId="3" borderId="7" xfId="0" applyFont="1" applyFill="1" applyBorder="1" applyAlignment="1">
      <alignment horizontal="left" vertical="center"/>
    </xf>
    <xf numFmtId="0" fontId="0" fillId="3" borderId="7" xfId="0" applyFill="1" applyBorder="1" applyAlignment="1">
      <alignment vertical="center"/>
    </xf>
    <xf numFmtId="4" fontId="5" fillId="3" borderId="7" xfId="0" applyNumberFormat="1" applyFont="1" applyFill="1" applyBorder="1" applyAlignment="1">
      <alignment vertical="center"/>
    </xf>
    <xf numFmtId="0" fontId="0" fillId="3" borderId="8" xfId="0" applyFill="1" applyBorder="1" applyAlignment="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3" fillId="0" borderId="0" xfId="0" applyFont="1" applyAlignment="1">
      <alignment horizontal="left" vertical="center"/>
    </xf>
    <xf numFmtId="0" fontId="0" fillId="0" borderId="0" xfId="0"/>
    <xf numFmtId="0" fontId="4" fillId="0" borderId="0" xfId="0" applyFont="1" applyAlignment="1">
      <alignment horizontal="left" vertical="top" wrapText="1"/>
    </xf>
    <xf numFmtId="49" fontId="3" fillId="2" borderId="0" xfId="0" applyNumberFormat="1" applyFont="1" applyFill="1" applyAlignment="1" applyProtection="1">
      <alignment horizontal="left" vertical="center"/>
      <protection locked="0"/>
    </xf>
    <xf numFmtId="49" fontId="3" fillId="0" borderId="0" xfId="0" applyNumberFormat="1" applyFont="1" applyAlignment="1" applyProtection="1">
      <alignment horizontal="left" vertical="center"/>
      <protection locked="0"/>
    </xf>
    <xf numFmtId="0" fontId="3"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2" fillId="0" borderId="0" xfId="0" applyFont="1" applyAlignment="1">
      <alignment horizontal="right" vertical="center"/>
    </xf>
    <xf numFmtId="0" fontId="3" fillId="5" borderId="0" xfId="0" applyFont="1" applyFill="1" applyAlignment="1" applyProtection="1">
      <alignment horizontal="left" vertical="center"/>
      <protection locked="0"/>
    </xf>
    <xf numFmtId="0" fontId="28" fillId="0" borderId="0" xfId="0" applyFont="1" applyAlignment="1">
      <alignment horizontal="left" vertical="center" wrapText="1"/>
    </xf>
    <xf numFmtId="4" fontId="25" fillId="0" borderId="0" xfId="0" applyNumberFormat="1" applyFont="1" applyAlignment="1">
      <alignment horizontal="right" vertical="center"/>
    </xf>
    <xf numFmtId="4" fontId="25" fillId="0" borderId="0" xfId="0" applyNumberFormat="1" applyFont="1" applyAlignment="1">
      <alignment vertical="center"/>
    </xf>
    <xf numFmtId="0" fontId="23" fillId="4" borderId="6" xfId="0" applyFont="1" applyFill="1" applyBorder="1" applyAlignment="1">
      <alignment horizontal="center" vertical="center"/>
    </xf>
    <xf numFmtId="0" fontId="23" fillId="4" borderId="7" xfId="0" applyFont="1" applyFill="1" applyBorder="1" applyAlignment="1">
      <alignment horizontal="left" vertical="center"/>
    </xf>
    <xf numFmtId="0" fontId="23" fillId="4" borderId="7" xfId="0" applyFont="1" applyFill="1" applyBorder="1" applyAlignment="1">
      <alignment horizontal="center" vertical="center"/>
    </xf>
    <xf numFmtId="0" fontId="23" fillId="4" borderId="7" xfId="0" applyFont="1" applyFill="1" applyBorder="1" applyAlignment="1">
      <alignment horizontal="right" vertical="center"/>
    </xf>
    <xf numFmtId="0" fontId="23" fillId="4" borderId="8" xfId="0" applyFont="1" applyFill="1" applyBorder="1" applyAlignment="1">
      <alignment horizontal="left" vertical="center"/>
    </xf>
    <xf numFmtId="0" fontId="4" fillId="0" borderId="0" xfId="0" applyFont="1" applyAlignment="1">
      <alignment horizontal="left" vertical="center" wrapText="1"/>
    </xf>
    <xf numFmtId="0" fontId="4" fillId="0" borderId="0" xfId="0" applyFont="1" applyAlignment="1">
      <alignment vertical="center"/>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lignment horizontal="left" vertical="center"/>
    </xf>
    <xf numFmtId="168" fontId="46" fillId="8" borderId="27" xfId="2" applyNumberFormat="1" applyFont="1" applyFill="1" applyBorder="1" applyAlignment="1">
      <alignment horizontal="center" vertical="center" wrapText="1"/>
    </xf>
    <xf numFmtId="168" fontId="46" fillId="8" borderId="27" xfId="2" applyNumberFormat="1" applyFont="1" applyFill="1" applyBorder="1" applyAlignment="1">
      <alignment vertical="center" wrapText="1"/>
    </xf>
    <xf numFmtId="168" fontId="46" fillId="8" borderId="35" xfId="2" applyNumberFormat="1" applyFont="1" applyFill="1" applyBorder="1" applyAlignment="1">
      <alignment vertical="center" wrapText="1"/>
    </xf>
    <xf numFmtId="168" fontId="50" fillId="8" borderId="35" xfId="2" applyNumberFormat="1" applyFont="1" applyFill="1" applyBorder="1" applyAlignment="1">
      <alignment horizontal="center" vertical="center"/>
    </xf>
    <xf numFmtId="168" fontId="46" fillId="8" borderId="34" xfId="2" applyNumberFormat="1" applyFont="1" applyFill="1" applyBorder="1" applyAlignment="1">
      <alignment horizontal="center" vertical="center"/>
    </xf>
    <xf numFmtId="168" fontId="50" fillId="8" borderId="34" xfId="2" applyNumberFormat="1" applyFont="1" applyFill="1" applyBorder="1" applyAlignment="1">
      <alignment horizontal="center" vertical="center"/>
    </xf>
    <xf numFmtId="0" fontId="62" fillId="0" borderId="0" xfId="3" applyFont="1" applyAlignment="1">
      <alignment horizontal="left" wrapText="1"/>
    </xf>
    <xf numFmtId="0" fontId="58" fillId="10" borderId="27" xfId="3" applyFont="1" applyFill="1" applyBorder="1" applyAlignment="1">
      <alignment horizontal="center" vertical="center"/>
    </xf>
    <xf numFmtId="0" fontId="60" fillId="10" borderId="27" xfId="3" applyFont="1" applyFill="1" applyBorder="1" applyAlignment="1">
      <alignment horizontal="center" vertical="center"/>
    </xf>
    <xf numFmtId="0" fontId="58" fillId="10" borderId="27" xfId="6" applyFont="1" applyFill="1" applyBorder="1" applyAlignment="1">
      <alignment horizontal="center" vertical="center"/>
    </xf>
    <xf numFmtId="0" fontId="60" fillId="10" borderId="27" xfId="6" applyFont="1" applyFill="1" applyBorder="1" applyAlignment="1">
      <alignment horizontal="center" vertical="center"/>
    </xf>
    <xf numFmtId="0" fontId="58" fillId="10" borderId="27" xfId="3" applyFont="1" applyFill="1" applyBorder="1" applyAlignment="1">
      <alignment horizontal="center"/>
    </xf>
    <xf numFmtId="0" fontId="60" fillId="10" borderId="27" xfId="3" applyFont="1" applyFill="1" applyBorder="1" applyAlignment="1">
      <alignment horizontal="center"/>
    </xf>
    <xf numFmtId="0" fontId="80" fillId="0" borderId="0" xfId="7" applyFont="1" applyAlignment="1">
      <alignment horizontal="center"/>
    </xf>
    <xf numFmtId="178" fontId="91" fillId="0" borderId="35" xfId="7" applyNumberFormat="1" applyFont="1" applyBorder="1" applyAlignment="1">
      <alignment horizontal="left" vertical="center"/>
    </xf>
    <xf numFmtId="178" fontId="91" fillId="0" borderId="34" xfId="7" applyNumberFormat="1" applyFont="1" applyBorder="1" applyAlignment="1">
      <alignment horizontal="left" vertical="center"/>
    </xf>
    <xf numFmtId="49" fontId="91" fillId="0" borderId="35" xfId="7" applyNumberFormat="1" applyFont="1" applyBorder="1" applyAlignment="1">
      <alignment horizontal="left" vertical="center"/>
    </xf>
    <xf numFmtId="49" fontId="91" fillId="0" borderId="34" xfId="7" applyNumberFormat="1" applyFont="1" applyBorder="1" applyAlignment="1">
      <alignment horizontal="left" vertical="center"/>
    </xf>
    <xf numFmtId="49" fontId="91" fillId="12" borderId="35" xfId="7" applyNumberFormat="1" applyFont="1" applyFill="1" applyBorder="1" applyAlignment="1">
      <alignment horizontal="center" vertical="center"/>
    </xf>
    <xf numFmtId="49" fontId="91" fillId="12" borderId="54" xfId="7" applyNumberFormat="1" applyFont="1" applyFill="1" applyBorder="1" applyAlignment="1">
      <alignment horizontal="center" vertical="center"/>
    </xf>
    <xf numFmtId="0" fontId="86" fillId="0" borderId="0" xfId="7" applyFont="1" applyAlignment="1">
      <alignment horizontal="left" vertical="center"/>
    </xf>
    <xf numFmtId="0" fontId="86" fillId="0" borderId="87" xfId="7" applyFont="1" applyBorder="1" applyAlignment="1">
      <alignment horizontal="left" vertical="center"/>
    </xf>
    <xf numFmtId="0" fontId="85" fillId="0" borderId="56" xfId="7" applyFont="1" applyBorder="1" applyAlignment="1">
      <alignment horizontal="left" vertical="center"/>
    </xf>
    <xf numFmtId="0" fontId="85" fillId="0" borderId="61" xfId="7" applyFont="1" applyBorder="1" applyAlignment="1">
      <alignment horizontal="left" vertical="center"/>
    </xf>
    <xf numFmtId="0" fontId="85" fillId="0" borderId="86" xfId="7" applyFont="1" applyBorder="1" applyAlignment="1">
      <alignment horizontal="center" vertical="center"/>
    </xf>
    <xf numFmtId="0" fontId="85" fillId="0" borderId="62" xfId="7" applyFont="1" applyBorder="1" applyAlignment="1">
      <alignment horizontal="center" vertical="center"/>
    </xf>
    <xf numFmtId="0" fontId="67" fillId="0" borderId="0" xfId="7" applyFont="1" applyAlignment="1" applyProtection="1">
      <alignment horizontal="left" vertical="center"/>
      <protection locked="0"/>
    </xf>
    <xf numFmtId="0" fontId="67" fillId="0" borderId="87" xfId="7" applyFont="1" applyBorder="1" applyAlignment="1" applyProtection="1">
      <alignment horizontal="left" vertical="center"/>
      <protection locked="0"/>
    </xf>
    <xf numFmtId="3" fontId="85" fillId="0" borderId="0" xfId="7" applyNumberFormat="1" applyFont="1" applyAlignment="1" applyProtection="1">
      <alignment horizontal="left" vertical="center"/>
      <protection locked="0"/>
    </xf>
    <xf numFmtId="0" fontId="85" fillId="0" borderId="87" xfId="7" applyFont="1" applyBorder="1" applyAlignment="1" applyProtection="1">
      <alignment horizontal="left" vertical="center"/>
      <protection locked="0"/>
    </xf>
    <xf numFmtId="0" fontId="86" fillId="0" borderId="0" xfId="7" applyFont="1" applyAlignment="1" applyProtection="1">
      <alignment horizontal="left" vertical="center"/>
      <protection locked="0"/>
    </xf>
    <xf numFmtId="0" fontId="86" fillId="0" borderId="87" xfId="7" applyFont="1" applyBorder="1" applyAlignment="1" applyProtection="1">
      <alignment horizontal="left" vertical="center"/>
      <protection locked="0"/>
    </xf>
    <xf numFmtId="0" fontId="85" fillId="0" borderId="56" xfId="7" applyFont="1" applyBorder="1" applyAlignment="1">
      <alignment horizontal="center" vertical="center"/>
    </xf>
    <xf numFmtId="0" fontId="85" fillId="0" borderId="61" xfId="7" applyFont="1" applyBorder="1" applyAlignment="1">
      <alignment horizontal="center" vertical="center"/>
    </xf>
    <xf numFmtId="0" fontId="88" fillId="12" borderId="43" xfId="7" applyFont="1" applyFill="1" applyBorder="1" applyAlignment="1">
      <alignment horizontal="center" vertical="center"/>
    </xf>
    <xf numFmtId="0" fontId="88" fillId="12" borderId="62" xfId="7" applyFont="1" applyFill="1" applyBorder="1" applyAlignment="1">
      <alignment horizontal="center" vertical="center"/>
    </xf>
    <xf numFmtId="0" fontId="85" fillId="0" borderId="0" xfId="7" applyFont="1" applyAlignment="1">
      <alignment horizontal="left" vertical="center"/>
    </xf>
    <xf numFmtId="0" fontId="85" fillId="0" borderId="87" xfId="7" applyFont="1" applyBorder="1" applyAlignment="1">
      <alignment horizontal="left" vertical="center"/>
    </xf>
    <xf numFmtId="0" fontId="75" fillId="0" borderId="43" xfId="7" applyBorder="1" applyAlignment="1">
      <alignment horizontal="center" vertical="center"/>
    </xf>
    <xf numFmtId="0" fontId="75" fillId="0" borderId="86" xfId="7" applyBorder="1" applyAlignment="1">
      <alignment horizontal="center" vertical="center"/>
    </xf>
    <xf numFmtId="0" fontId="75" fillId="0" borderId="62" xfId="7" applyBorder="1" applyAlignment="1">
      <alignment horizontal="center" vertical="center"/>
    </xf>
    <xf numFmtId="0" fontId="75" fillId="0" borderId="60" xfId="7" applyBorder="1" applyAlignment="1">
      <alignment horizontal="center" vertical="center"/>
    </xf>
    <xf numFmtId="0" fontId="75" fillId="0" borderId="56" xfId="7" applyBorder="1" applyAlignment="1">
      <alignment horizontal="center" vertical="center"/>
    </xf>
    <xf numFmtId="0" fontId="75" fillId="0" borderId="61" xfId="7" applyBorder="1" applyAlignment="1">
      <alignment horizontal="center" vertical="center"/>
    </xf>
    <xf numFmtId="0" fontId="67" fillId="0" borderId="0" xfId="7" applyFont="1" applyAlignment="1">
      <alignment horizontal="left" vertical="center"/>
    </xf>
    <xf numFmtId="0" fontId="67" fillId="0" borderId="87" xfId="7" applyFont="1" applyBorder="1" applyAlignment="1">
      <alignment horizontal="left" vertical="center"/>
    </xf>
    <xf numFmtId="0" fontId="114" fillId="14" borderId="0" xfId="6" applyFont="1" applyFill="1" applyAlignment="1">
      <alignment horizontal="left" wrapText="1"/>
    </xf>
    <xf numFmtId="49" fontId="114" fillId="0" borderId="35" xfId="6" applyNumberFormat="1" applyFont="1" applyBorder="1" applyAlignment="1">
      <alignment vertical="center" wrapText="1"/>
    </xf>
    <xf numFmtId="49" fontId="114" fillId="0" borderId="54" xfId="6" applyNumberFormat="1" applyFont="1" applyBorder="1" applyAlignment="1">
      <alignment vertical="center" wrapText="1"/>
    </xf>
    <xf numFmtId="4" fontId="57" fillId="0" borderId="54" xfId="6" applyNumberFormat="1" applyBorder="1" applyAlignment="1">
      <alignment vertical="center" wrapText="1"/>
    </xf>
    <xf numFmtId="4" fontId="57" fillId="22" borderId="35" xfId="6" applyNumberFormat="1" applyFill="1" applyBorder="1" applyAlignment="1">
      <alignment vertical="center"/>
    </xf>
    <xf numFmtId="4" fontId="57" fillId="22" borderId="54" xfId="6" applyNumberFormat="1" applyFill="1" applyBorder="1" applyAlignment="1">
      <alignment vertical="center"/>
    </xf>
    <xf numFmtId="4" fontId="57" fillId="22" borderId="34" xfId="6" applyNumberFormat="1" applyFill="1" applyBorder="1" applyAlignment="1">
      <alignment vertical="center"/>
    </xf>
    <xf numFmtId="4" fontId="115" fillId="0" borderId="54" xfId="6" applyNumberFormat="1" applyFont="1" applyBorder="1" applyAlignment="1">
      <alignment vertical="center" wrapText="1"/>
    </xf>
    <xf numFmtId="4" fontId="108" fillId="0" borderId="35" xfId="6" applyNumberFormat="1" applyFont="1" applyBorder="1" applyAlignment="1">
      <alignment vertical="center"/>
    </xf>
    <xf numFmtId="4" fontId="108" fillId="0" borderId="54" xfId="6" applyNumberFormat="1" applyFont="1" applyBorder="1" applyAlignment="1">
      <alignment vertical="center"/>
    </xf>
    <xf numFmtId="4" fontId="108" fillId="0" borderId="35" xfId="6" applyNumberFormat="1" applyFont="1" applyBorder="1" applyAlignment="1">
      <alignment horizontal="right" vertical="center"/>
    </xf>
    <xf numFmtId="4" fontId="108" fillId="0" borderId="54" xfId="6" applyNumberFormat="1" applyFont="1" applyBorder="1" applyAlignment="1">
      <alignment horizontal="right" vertical="center"/>
    </xf>
    <xf numFmtId="4" fontId="108" fillId="0" borderId="60" xfId="6" applyNumberFormat="1" applyFont="1" applyBorder="1" applyAlignment="1">
      <alignment horizontal="right" vertical="center"/>
    </xf>
    <xf numFmtId="4" fontId="108" fillId="0" borderId="56" xfId="6" applyNumberFormat="1" applyFont="1" applyBorder="1" applyAlignment="1">
      <alignment horizontal="right" vertical="center"/>
    </xf>
    <xf numFmtId="4" fontId="108" fillId="0" borderId="86" xfId="6" applyNumberFormat="1" applyFont="1" applyBorder="1" applyAlignment="1">
      <alignment horizontal="right" vertical="center"/>
    </xf>
    <xf numFmtId="2" fontId="116" fillId="22" borderId="94" xfId="6" applyNumberFormat="1" applyFont="1" applyFill="1" applyBorder="1" applyAlignment="1">
      <alignment horizontal="right" vertical="center"/>
    </xf>
    <xf numFmtId="4" fontId="116" fillId="22" borderId="94" xfId="6" applyNumberFormat="1" applyFont="1" applyFill="1" applyBorder="1" applyAlignment="1">
      <alignment horizontal="right" vertical="center"/>
    </xf>
    <xf numFmtId="0" fontId="115" fillId="0" borderId="56" xfId="6" applyFont="1" applyBorder="1" applyAlignment="1">
      <alignment horizontal="center" vertical="center" wrapText="1"/>
    </xf>
    <xf numFmtId="0" fontId="57" fillId="0" borderId="56" xfId="6" applyBorder="1" applyAlignment="1">
      <alignment horizontal="center" vertical="center" wrapText="1"/>
    </xf>
    <xf numFmtId="0" fontId="115" fillId="0" borderId="56" xfId="6" applyFont="1" applyBorder="1" applyAlignment="1">
      <alignment horizontal="center" vertical="center"/>
    </xf>
    <xf numFmtId="0" fontId="57" fillId="0" borderId="56" xfId="6" applyBorder="1" applyAlignment="1">
      <alignment horizontal="center" vertical="center"/>
    </xf>
    <xf numFmtId="0" fontId="57" fillId="0" borderId="86" xfId="6" applyBorder="1" applyAlignment="1">
      <alignment horizontal="center" wrapText="1"/>
    </xf>
    <xf numFmtId="4" fontId="59" fillId="0" borderId="35" xfId="6" applyNumberFormat="1" applyFont="1" applyBorder="1" applyAlignment="1">
      <alignment horizontal="right" vertical="center" indent="1"/>
    </xf>
    <xf numFmtId="4" fontId="59" fillId="0" borderId="34" xfId="6" applyNumberFormat="1" applyFont="1" applyBorder="1" applyAlignment="1">
      <alignment horizontal="right" vertical="center" indent="1"/>
    </xf>
    <xf numFmtId="4" fontId="59" fillId="0" borderId="106" xfId="6" applyNumberFormat="1" applyFont="1" applyBorder="1" applyAlignment="1">
      <alignment horizontal="right" vertical="center" indent="1"/>
    </xf>
    <xf numFmtId="4" fontId="108" fillId="0" borderId="35" xfId="6" applyNumberFormat="1" applyFont="1" applyBorder="1" applyAlignment="1">
      <alignment horizontal="right" vertical="center" indent="1"/>
    </xf>
    <xf numFmtId="4" fontId="108" fillId="0" borderId="34" xfId="6" applyNumberFormat="1" applyFont="1" applyBorder="1" applyAlignment="1">
      <alignment horizontal="right" vertical="center" indent="1"/>
    </xf>
    <xf numFmtId="4" fontId="108" fillId="0" borderId="106" xfId="6" applyNumberFormat="1" applyFont="1" applyBorder="1" applyAlignment="1">
      <alignment horizontal="right" vertical="center" indent="1"/>
    </xf>
    <xf numFmtId="0" fontId="57" fillId="0" borderId="56" xfId="6" applyBorder="1" applyAlignment="1">
      <alignment horizontal="right" indent="1"/>
    </xf>
    <xf numFmtId="0" fontId="57" fillId="0" borderId="103" xfId="6" applyBorder="1" applyAlignment="1">
      <alignment horizontal="right" indent="1"/>
    </xf>
    <xf numFmtId="0" fontId="115" fillId="0" borderId="56" xfId="6" applyFont="1" applyBorder="1" applyAlignment="1">
      <alignment vertical="center" wrapText="1"/>
    </xf>
    <xf numFmtId="0" fontId="57" fillId="0" borderId="56" xfId="6" applyBorder="1" applyAlignment="1">
      <alignment vertical="center" wrapText="1"/>
    </xf>
    <xf numFmtId="0" fontId="115" fillId="23" borderId="86" xfId="6" applyFont="1" applyFill="1" applyBorder="1" applyAlignment="1" applyProtection="1">
      <alignment horizontal="left" vertical="center"/>
      <protection locked="0"/>
    </xf>
    <xf numFmtId="0" fontId="115" fillId="23" borderId="0" xfId="6" applyFont="1" applyFill="1" applyAlignment="1" applyProtection="1">
      <alignment horizontal="left" vertical="center"/>
      <protection locked="0"/>
    </xf>
    <xf numFmtId="0" fontId="115" fillId="23" borderId="56" xfId="6" applyFont="1" applyFill="1" applyBorder="1" applyAlignment="1">
      <alignment horizontal="left" vertical="center"/>
    </xf>
    <xf numFmtId="0" fontId="57" fillId="23" borderId="56" xfId="6" applyFill="1" applyBorder="1" applyAlignment="1">
      <alignment horizontal="left" vertical="center"/>
    </xf>
    <xf numFmtId="1" fontId="57" fillId="0" borderId="56" xfId="6" applyNumberFormat="1" applyBorder="1" applyAlignment="1">
      <alignment horizontal="right" indent="1"/>
    </xf>
    <xf numFmtId="0" fontId="115" fillId="0" borderId="0" xfId="6" applyFont="1" applyAlignment="1">
      <alignment horizontal="left" vertical="center" wrapText="1"/>
    </xf>
    <xf numFmtId="0" fontId="57" fillId="0" borderId="0" xfId="6" applyAlignment="1">
      <alignment vertical="center" wrapText="1"/>
    </xf>
    <xf numFmtId="0" fontId="69" fillId="0" borderId="99" xfId="6" applyFont="1" applyBorder="1" applyAlignment="1">
      <alignment horizontal="center" vertical="center"/>
    </xf>
    <xf numFmtId="0" fontId="69" fillId="0" borderId="49" xfId="6" applyFont="1" applyBorder="1" applyAlignment="1">
      <alignment horizontal="center" vertical="center"/>
    </xf>
    <xf numFmtId="0" fontId="69" fillId="0" borderId="100" xfId="6" applyFont="1" applyBorder="1" applyAlignment="1">
      <alignment horizontal="center" vertical="center"/>
    </xf>
    <xf numFmtId="49" fontId="58" fillId="22" borderId="86" xfId="6" applyNumberFormat="1" applyFont="1" applyFill="1" applyBorder="1" applyAlignment="1">
      <alignment horizontal="left" vertical="center" wrapText="1"/>
    </xf>
    <xf numFmtId="0" fontId="57" fillId="22" borderId="86" xfId="6" applyFill="1" applyBorder="1" applyAlignment="1">
      <alignment wrapText="1"/>
    </xf>
    <xf numFmtId="0" fontId="57" fillId="22" borderId="101" xfId="6" applyFill="1" applyBorder="1" applyAlignment="1">
      <alignment wrapText="1"/>
    </xf>
    <xf numFmtId="49" fontId="115" fillId="22" borderId="0" xfId="6" applyNumberFormat="1" applyFont="1" applyFill="1" applyAlignment="1">
      <alignment horizontal="left" vertical="center" wrapText="1"/>
    </xf>
    <xf numFmtId="0" fontId="57" fillId="22" borderId="0" xfId="6" applyFill="1" applyAlignment="1">
      <alignment wrapText="1"/>
    </xf>
    <xf numFmtId="0" fontId="57" fillId="22" borderId="72" xfId="6" applyFill="1" applyBorder="1" applyAlignment="1">
      <alignment wrapText="1"/>
    </xf>
    <xf numFmtId="49" fontId="115" fillId="22" borderId="56" xfId="6" applyNumberFormat="1" applyFont="1" applyFill="1" applyBorder="1" applyAlignment="1">
      <alignment horizontal="left" vertical="center" wrapText="1"/>
    </xf>
    <xf numFmtId="0" fontId="115" fillId="22" borderId="56" xfId="6" applyFont="1" applyFill="1" applyBorder="1" applyAlignment="1">
      <alignment horizontal="left" vertical="center" wrapText="1"/>
    </xf>
    <xf numFmtId="0" fontId="115" fillId="22" borderId="103" xfId="6" applyFont="1" applyFill="1" applyBorder="1" applyAlignment="1">
      <alignment horizontal="left" vertical="center" wrapText="1"/>
    </xf>
    <xf numFmtId="0" fontId="115" fillId="0" borderId="86" xfId="6" applyFont="1" applyBorder="1" applyAlignment="1">
      <alignment horizontal="left" vertical="center" wrapText="1"/>
    </xf>
    <xf numFmtId="0" fontId="57" fillId="0" borderId="86" xfId="6" applyBorder="1" applyAlignment="1">
      <alignment vertical="center" wrapText="1"/>
    </xf>
    <xf numFmtId="0" fontId="57" fillId="23" borderId="43" xfId="6" applyFill="1" applyBorder="1" applyAlignment="1" applyProtection="1">
      <alignment vertical="center" wrapText="1"/>
      <protection locked="0"/>
    </xf>
    <xf numFmtId="0" fontId="57" fillId="23" borderId="86" xfId="6" applyFill="1" applyBorder="1" applyAlignment="1" applyProtection="1">
      <alignment vertical="center" wrapText="1"/>
      <protection locked="0"/>
    </xf>
    <xf numFmtId="0" fontId="57" fillId="23" borderId="86" xfId="6" applyFill="1" applyBorder="1" applyAlignment="1" applyProtection="1">
      <alignment horizontal="left" vertical="center" wrapText="1"/>
      <protection locked="0"/>
    </xf>
    <xf numFmtId="0" fontId="57" fillId="23" borderId="62" xfId="6" applyFill="1" applyBorder="1" applyAlignment="1" applyProtection="1">
      <alignment vertical="center" wrapText="1"/>
      <protection locked="0"/>
    </xf>
    <xf numFmtId="0" fontId="57" fillId="23" borderId="38" xfId="6" applyFill="1" applyBorder="1" applyAlignment="1" applyProtection="1">
      <alignment vertical="center" wrapText="1"/>
      <protection locked="0"/>
    </xf>
    <xf numFmtId="0" fontId="57" fillId="23" borderId="0" xfId="6" applyFill="1" applyAlignment="1" applyProtection="1">
      <alignment vertical="center" wrapText="1"/>
      <protection locked="0"/>
    </xf>
    <xf numFmtId="0" fontId="57" fillId="23" borderId="0" xfId="6" applyFill="1" applyAlignment="1" applyProtection="1">
      <alignment horizontal="left" vertical="center" wrapText="1"/>
      <protection locked="0"/>
    </xf>
    <xf numFmtId="0" fontId="57" fillId="23" borderId="87" xfId="6" applyFill="1" applyBorder="1" applyAlignment="1" applyProtection="1">
      <alignment vertical="center" wrapText="1"/>
      <protection locked="0"/>
    </xf>
    <xf numFmtId="0" fontId="57" fillId="23" borderId="60" xfId="6" applyFill="1" applyBorder="1" applyAlignment="1" applyProtection="1">
      <alignment vertical="center" wrapText="1"/>
      <protection locked="0"/>
    </xf>
    <xf numFmtId="0" fontId="57" fillId="23" borderId="56" xfId="6" applyFill="1" applyBorder="1" applyAlignment="1" applyProtection="1">
      <alignment vertical="center" wrapText="1"/>
      <protection locked="0"/>
    </xf>
    <xf numFmtId="0" fontId="57" fillId="23" borderId="56" xfId="6" applyFill="1" applyBorder="1" applyAlignment="1" applyProtection="1">
      <alignment horizontal="left" vertical="center" wrapText="1"/>
      <protection locked="0"/>
    </xf>
    <xf numFmtId="0" fontId="57" fillId="23" borderId="61" xfId="6" applyFill="1" applyBorder="1" applyAlignment="1" applyProtection="1">
      <alignment vertical="center" wrapText="1"/>
      <protection locked="0"/>
    </xf>
    <xf numFmtId="0" fontId="58" fillId="0" borderId="0" xfId="6" applyFont="1" applyAlignment="1">
      <alignment horizontal="center" vertical="center"/>
    </xf>
    <xf numFmtId="49" fontId="57" fillId="0" borderId="54" xfId="6" applyNumberFormat="1" applyBorder="1" applyAlignment="1">
      <alignment vertical="center"/>
    </xf>
    <xf numFmtId="0" fontId="57" fillId="0" borderId="54" xfId="6" applyBorder="1" applyAlignment="1">
      <alignment vertical="center"/>
    </xf>
    <xf numFmtId="0" fontId="57" fillId="0" borderId="34" xfId="6" applyBorder="1" applyAlignment="1">
      <alignment vertical="center"/>
    </xf>
    <xf numFmtId="49" fontId="57" fillId="22" borderId="54" xfId="6" applyNumberFormat="1" applyFill="1" applyBorder="1" applyAlignment="1">
      <alignment vertical="center"/>
    </xf>
    <xf numFmtId="0" fontId="57" fillId="22" borderId="54" xfId="6" applyFill="1" applyBorder="1" applyAlignment="1">
      <alignment vertical="center"/>
    </xf>
    <xf numFmtId="0" fontId="57" fillId="22" borderId="34" xfId="6" applyFill="1" applyBorder="1" applyAlignment="1">
      <alignment vertical="center"/>
    </xf>
    <xf numFmtId="0" fontId="57" fillId="0" borderId="0" xfId="6" applyAlignment="1">
      <alignment vertical="center"/>
    </xf>
    <xf numFmtId="0" fontId="57" fillId="0" borderId="0" xfId="6" applyAlignment="1">
      <alignment horizontal="left" vertical="center" wrapText="1"/>
    </xf>
    <xf numFmtId="49" fontId="69" fillId="0" borderId="86" xfId="13" applyNumberFormat="1" applyFont="1" applyBorder="1" applyAlignment="1" applyProtection="1">
      <alignment horizontal="center"/>
    </xf>
    <xf numFmtId="0" fontId="118" fillId="0" borderId="86" xfId="13" applyBorder="1" applyAlignment="1" applyProtection="1">
      <alignment vertical="top" wrapText="1"/>
    </xf>
    <xf numFmtId="0" fontId="114" fillId="0" borderId="0" xfId="13" applyFont="1" applyAlignment="1" applyProtection="1">
      <alignment horizontal="left" wrapText="1"/>
    </xf>
    <xf numFmtId="0" fontId="118" fillId="0" borderId="0" xfId="13" applyAlignment="1" applyProtection="1">
      <alignment vertical="top" wrapText="1"/>
    </xf>
    <xf numFmtId="0" fontId="59" fillId="14" borderId="60" xfId="6" applyFont="1" applyFill="1" applyBorder="1" applyAlignment="1">
      <alignment horizontal="center" vertical="center"/>
    </xf>
    <xf numFmtId="0" fontId="59" fillId="14" borderId="61" xfId="6" applyFont="1" applyFill="1" applyBorder="1" applyAlignment="1">
      <alignment horizontal="center" vertical="center"/>
    </xf>
    <xf numFmtId="4" fontId="59" fillId="14" borderId="60" xfId="6" applyNumberFormat="1" applyFont="1" applyFill="1" applyBorder="1" applyAlignment="1">
      <alignment horizontal="center" vertical="center"/>
    </xf>
    <xf numFmtId="4" fontId="59" fillId="14" borderId="56" xfId="6" applyNumberFormat="1" applyFont="1" applyFill="1" applyBorder="1" applyAlignment="1">
      <alignment horizontal="center" vertical="center"/>
    </xf>
    <xf numFmtId="0" fontId="85" fillId="0" borderId="0" xfId="6" applyFont="1" applyAlignment="1">
      <alignment horizontal="left" vertical="top" wrapText="1"/>
    </xf>
    <xf numFmtId="0" fontId="57" fillId="0" borderId="0" xfId="6" applyAlignment="1">
      <alignment horizontal="left" wrapText="1"/>
    </xf>
    <xf numFmtId="0" fontId="89" fillId="0" borderId="0" xfId="20" applyFont="1" applyAlignment="1">
      <alignment horizontal="left" vertical="top" wrapText="1"/>
    </xf>
    <xf numFmtId="0" fontId="85" fillId="0" borderId="150" xfId="22" applyBorder="1" applyAlignment="1">
      <alignment horizontal="justify" vertical="top" wrapText="1"/>
    </xf>
    <xf numFmtId="0" fontId="85" fillId="0" borderId="150" xfId="22" applyBorder="1" applyAlignment="1">
      <alignment horizontal="left"/>
    </xf>
    <xf numFmtId="0" fontId="85" fillId="0" borderId="151" xfId="22" applyBorder="1" applyAlignment="1">
      <alignment horizontal="left"/>
    </xf>
    <xf numFmtId="0" fontId="115" fillId="0" borderId="149" xfId="22" applyFont="1" applyBorder="1" applyAlignment="1">
      <alignment horizontal="justify"/>
    </xf>
    <xf numFmtId="0" fontId="57" fillId="0" borderId="150" xfId="22" applyFont="1" applyBorder="1" applyAlignment="1">
      <alignment horizontal="justify" vertical="top" wrapText="1"/>
    </xf>
    <xf numFmtId="0" fontId="115" fillId="0" borderId="150" xfId="22" applyFont="1" applyBorder="1" applyAlignment="1">
      <alignment horizontal="justify" wrapText="1"/>
    </xf>
    <xf numFmtId="0" fontId="62" fillId="0" borderId="0" xfId="6" applyFont="1" applyAlignment="1">
      <alignment horizontal="left" wrapText="1"/>
    </xf>
    <xf numFmtId="0" fontId="167" fillId="0" borderId="0" xfId="6" applyFont="1" applyAlignment="1">
      <alignment horizontal="left" vertical="top" wrapText="1" shrinkToFit="1"/>
    </xf>
    <xf numFmtId="0" fontId="169" fillId="0" borderId="88" xfId="6" applyFont="1" applyBorder="1" applyAlignment="1">
      <alignment horizontal="center" vertical="center"/>
    </xf>
    <xf numFmtId="0" fontId="169" fillId="0" borderId="89" xfId="6" applyFont="1" applyBorder="1" applyAlignment="1">
      <alignment horizontal="center" vertical="center"/>
    </xf>
    <xf numFmtId="0" fontId="169" fillId="0" borderId="90" xfId="6" applyFont="1" applyBorder="1" applyAlignment="1">
      <alignment horizontal="center" vertical="center"/>
    </xf>
    <xf numFmtId="0" fontId="169" fillId="0" borderId="71" xfId="6" applyFont="1" applyBorder="1" applyAlignment="1">
      <alignment horizontal="center" vertical="center"/>
    </xf>
    <xf numFmtId="0" fontId="169" fillId="0" borderId="0" xfId="6" applyFont="1" applyAlignment="1">
      <alignment horizontal="center" vertical="center"/>
    </xf>
    <xf numFmtId="0" fontId="169" fillId="0" borderId="72" xfId="6" applyFont="1" applyBorder="1" applyAlignment="1">
      <alignment horizontal="center" vertical="center"/>
    </xf>
    <xf numFmtId="0" fontId="169" fillId="0" borderId="82" xfId="6" applyFont="1" applyBorder="1" applyAlignment="1">
      <alignment horizontal="center" vertical="center"/>
    </xf>
    <xf numFmtId="0" fontId="169" fillId="0" borderId="58" xfId="6" applyFont="1" applyBorder="1" applyAlignment="1">
      <alignment horizontal="center" vertical="center"/>
    </xf>
    <xf numFmtId="0" fontId="169" fillId="0" borderId="83" xfId="6" applyFont="1" applyBorder="1" applyAlignment="1">
      <alignment horizontal="center" vertical="center"/>
    </xf>
    <xf numFmtId="0" fontId="171" fillId="0" borderId="152" xfId="6" applyFont="1" applyBorder="1" applyAlignment="1">
      <alignment horizontal="center" vertical="center" wrapText="1" shrinkToFit="1"/>
    </xf>
    <xf numFmtId="0" fontId="171" fillId="0" borderId="51" xfId="6" applyFont="1" applyBorder="1" applyAlignment="1">
      <alignment horizontal="center" vertical="center" wrapText="1" shrinkToFit="1"/>
    </xf>
    <xf numFmtId="0" fontId="171" fillId="0" borderId="57" xfId="6" applyFont="1" applyBorder="1" applyAlignment="1">
      <alignment horizontal="center" vertical="center" wrapText="1" shrinkToFit="1"/>
    </xf>
    <xf numFmtId="0" fontId="171" fillId="0" borderId="153" xfId="6" applyFont="1" applyBorder="1" applyAlignment="1">
      <alignment horizontal="center" vertical="center" wrapText="1" shrinkToFit="1"/>
    </xf>
    <xf numFmtId="0" fontId="171" fillId="0" borderId="39" xfId="6" applyFont="1" applyBorder="1" applyAlignment="1">
      <alignment horizontal="center" vertical="center" wrapText="1" shrinkToFit="1"/>
    </xf>
    <xf numFmtId="0" fontId="171" fillId="0" borderId="156" xfId="6" applyFont="1" applyBorder="1" applyAlignment="1">
      <alignment horizontal="center" vertical="center" wrapText="1" shrinkToFit="1"/>
    </xf>
    <xf numFmtId="0" fontId="171" fillId="0" borderId="153" xfId="6" applyFont="1" applyBorder="1" applyAlignment="1">
      <alignment horizontal="center" vertical="center"/>
    </xf>
    <xf numFmtId="0" fontId="171" fillId="0" borderId="39" xfId="6" applyFont="1" applyBorder="1" applyAlignment="1">
      <alignment horizontal="center" vertical="center"/>
    </xf>
    <xf numFmtId="0" fontId="171" fillId="0" borderId="156" xfId="6" applyFont="1" applyBorder="1" applyAlignment="1">
      <alignment horizontal="center" vertical="center"/>
    </xf>
    <xf numFmtId="0" fontId="171" fillId="0" borderId="153" xfId="6" applyFont="1" applyBorder="1" applyAlignment="1">
      <alignment horizontal="center"/>
    </xf>
    <xf numFmtId="0" fontId="171" fillId="0" borderId="39" xfId="6" applyFont="1" applyBorder="1" applyAlignment="1">
      <alignment horizontal="center"/>
    </xf>
    <xf numFmtId="0" fontId="171" fillId="0" borderId="156" xfId="6" applyFont="1" applyBorder="1" applyAlignment="1">
      <alignment horizontal="center"/>
    </xf>
    <xf numFmtId="178" fontId="171" fillId="0" borderId="153" xfId="6" applyNumberFormat="1" applyFont="1" applyBorder="1" applyAlignment="1">
      <alignment horizontal="center"/>
    </xf>
    <xf numFmtId="178" fontId="171" fillId="0" borderId="39" xfId="6" applyNumberFormat="1" applyFont="1" applyBorder="1" applyAlignment="1">
      <alignment horizontal="center"/>
    </xf>
    <xf numFmtId="178" fontId="171" fillId="0" borderId="156" xfId="6" applyNumberFormat="1" applyFont="1" applyBorder="1" applyAlignment="1">
      <alignment horizontal="center"/>
    </xf>
    <xf numFmtId="178" fontId="171" fillId="0" borderId="154" xfId="6" applyNumberFormat="1" applyFont="1" applyBorder="1" applyAlignment="1">
      <alignment horizontal="center"/>
    </xf>
    <xf numFmtId="178" fontId="171" fillId="0" borderId="155" xfId="6" applyNumberFormat="1" applyFont="1" applyBorder="1" applyAlignment="1">
      <alignment horizontal="center"/>
    </xf>
    <xf numFmtId="178" fontId="171" fillId="0" borderId="157" xfId="6" applyNumberFormat="1" applyFont="1" applyBorder="1" applyAlignment="1">
      <alignment horizontal="center"/>
    </xf>
    <xf numFmtId="168" fontId="171" fillId="0" borderId="153" xfId="6" applyNumberFormat="1" applyFont="1" applyBorder="1" applyAlignment="1">
      <alignment horizontal="center"/>
    </xf>
    <xf numFmtId="168" fontId="171" fillId="0" borderId="39" xfId="6" applyNumberFormat="1" applyFont="1" applyBorder="1" applyAlignment="1">
      <alignment horizontal="center"/>
    </xf>
    <xf numFmtId="168" fontId="171" fillId="0" borderId="156" xfId="6" applyNumberFormat="1" applyFont="1" applyBorder="1" applyAlignment="1">
      <alignment horizontal="center"/>
    </xf>
    <xf numFmtId="0" fontId="171" fillId="0" borderId="154" xfId="6" applyFont="1" applyBorder="1" applyAlignment="1">
      <alignment horizontal="center"/>
    </xf>
    <xf numFmtId="0" fontId="171" fillId="0" borderId="155" xfId="6" applyFont="1" applyBorder="1" applyAlignment="1">
      <alignment horizontal="center"/>
    </xf>
    <xf numFmtId="0" fontId="171" fillId="0" borderId="157" xfId="6" applyFont="1" applyBorder="1" applyAlignment="1">
      <alignment horizontal="center"/>
    </xf>
    <xf numFmtId="0" fontId="174" fillId="0" borderId="88" xfId="6" applyFont="1" applyBorder="1" applyAlignment="1">
      <alignment horizontal="center" vertical="center"/>
    </xf>
    <xf numFmtId="0" fontId="174" fillId="0" borderId="89" xfId="6" applyFont="1" applyBorder="1" applyAlignment="1">
      <alignment horizontal="center" vertical="center"/>
    </xf>
    <xf numFmtId="0" fontId="174" fillId="0" borderId="90" xfId="6" applyFont="1" applyBorder="1" applyAlignment="1">
      <alignment horizontal="center" vertical="center"/>
    </xf>
    <xf numFmtId="0" fontId="174" fillId="0" borderId="71" xfId="6" applyFont="1" applyBorder="1" applyAlignment="1">
      <alignment horizontal="center" vertical="center"/>
    </xf>
    <xf numFmtId="0" fontId="174" fillId="0" borderId="0" xfId="6" applyFont="1" applyAlignment="1">
      <alignment horizontal="center" vertical="center"/>
    </xf>
    <xf numFmtId="0" fontId="174" fillId="0" borderId="72" xfId="6" applyFont="1" applyBorder="1" applyAlignment="1">
      <alignment horizontal="center" vertical="center"/>
    </xf>
    <xf numFmtId="0" fontId="174" fillId="0" borderId="82" xfId="6" applyFont="1" applyBorder="1" applyAlignment="1">
      <alignment horizontal="center" vertical="center"/>
    </xf>
    <xf numFmtId="0" fontId="174" fillId="0" borderId="58" xfId="6" applyFont="1" applyBorder="1" applyAlignment="1">
      <alignment horizontal="center" vertical="center"/>
    </xf>
    <xf numFmtId="0" fontId="174" fillId="0" borderId="83" xfId="6" applyFont="1" applyBorder="1" applyAlignment="1">
      <alignment horizontal="center" vertical="center"/>
    </xf>
    <xf numFmtId="0" fontId="172" fillId="0" borderId="152" xfId="6" applyFont="1" applyBorder="1" applyAlignment="1">
      <alignment horizontal="center" vertical="center" wrapText="1" shrinkToFit="1"/>
    </xf>
    <xf numFmtId="0" fontId="172" fillId="0" borderId="51" xfId="6" applyFont="1" applyBorder="1" applyAlignment="1">
      <alignment horizontal="center" vertical="center" wrapText="1" shrinkToFit="1"/>
    </xf>
    <xf numFmtId="0" fontId="172" fillId="0" borderId="57" xfId="6" applyFont="1" applyBorder="1" applyAlignment="1">
      <alignment horizontal="center" vertical="center" wrapText="1" shrinkToFit="1"/>
    </xf>
    <xf numFmtId="0" fontId="172" fillId="0" borderId="153" xfId="6" applyFont="1" applyBorder="1" applyAlignment="1">
      <alignment horizontal="center" vertical="center" wrapText="1" shrinkToFit="1"/>
    </xf>
    <xf numFmtId="0" fontId="172" fillId="0" borderId="39" xfId="6" applyFont="1" applyBorder="1" applyAlignment="1">
      <alignment horizontal="center" vertical="center" wrapText="1" shrinkToFit="1"/>
    </xf>
    <xf numFmtId="0" fontId="172" fillId="0" borderId="156" xfId="6" applyFont="1" applyBorder="1" applyAlignment="1">
      <alignment horizontal="center" vertical="center" wrapText="1" shrinkToFit="1"/>
    </xf>
    <xf numFmtId="0" fontId="172" fillId="0" borderId="153" xfId="6" applyFont="1" applyBorder="1" applyAlignment="1">
      <alignment horizontal="center" vertical="center"/>
    </xf>
    <xf numFmtId="0" fontId="172" fillId="0" borderId="39" xfId="6" applyFont="1" applyBorder="1" applyAlignment="1">
      <alignment horizontal="center" vertical="center"/>
    </xf>
    <xf numFmtId="0" fontId="172" fillId="0" borderId="156" xfId="6" applyFont="1" applyBorder="1" applyAlignment="1">
      <alignment horizontal="center" vertical="center"/>
    </xf>
    <xf numFmtId="0" fontId="172" fillId="0" borderId="153" xfId="6" applyFont="1" applyBorder="1" applyAlignment="1">
      <alignment horizontal="center"/>
    </xf>
    <xf numFmtId="0" fontId="172" fillId="0" borderId="39" xfId="6" applyFont="1" applyBorder="1" applyAlignment="1">
      <alignment horizontal="center"/>
    </xf>
    <xf numFmtId="0" fontId="172" fillId="0" borderId="156" xfId="6" applyFont="1" applyBorder="1" applyAlignment="1">
      <alignment horizontal="center"/>
    </xf>
    <xf numFmtId="168" fontId="172" fillId="0" borderId="153" xfId="6" applyNumberFormat="1" applyFont="1" applyBorder="1" applyAlignment="1">
      <alignment horizontal="center"/>
    </xf>
    <xf numFmtId="168" fontId="172" fillId="0" borderId="39" xfId="6" applyNumberFormat="1" applyFont="1" applyBorder="1" applyAlignment="1">
      <alignment horizontal="center"/>
    </xf>
    <xf numFmtId="168" fontId="172" fillId="0" borderId="156" xfId="6" applyNumberFormat="1" applyFont="1" applyBorder="1" applyAlignment="1">
      <alignment horizontal="center"/>
    </xf>
    <xf numFmtId="0" fontId="172" fillId="0" borderId="154" xfId="6" applyFont="1" applyBorder="1" applyAlignment="1">
      <alignment horizontal="center"/>
    </xf>
    <xf numFmtId="0" fontId="172" fillId="0" borderId="155" xfId="6" applyFont="1" applyBorder="1" applyAlignment="1">
      <alignment horizontal="center"/>
    </xf>
    <xf numFmtId="0" fontId="172" fillId="0" borderId="157" xfId="6" applyFont="1" applyBorder="1" applyAlignment="1">
      <alignment horizontal="center"/>
    </xf>
    <xf numFmtId="0" fontId="189" fillId="0" borderId="0" xfId="22" applyFont="1" applyAlignment="1">
      <alignment horizontal="left" wrapText="1"/>
    </xf>
    <xf numFmtId="0" fontId="59" fillId="0" borderId="0" xfId="22" applyFont="1" applyAlignment="1">
      <alignment horizontal="left" vertical="center"/>
    </xf>
    <xf numFmtId="4" fontId="69" fillId="0" borderId="27" xfId="22" applyNumberFormat="1" applyFont="1" applyBorder="1" applyAlignment="1">
      <alignment horizontal="right" vertical="center" wrapText="1"/>
    </xf>
    <xf numFmtId="4" fontId="69" fillId="0" borderId="52" xfId="22" applyNumberFormat="1" applyFont="1" applyBorder="1" applyAlignment="1">
      <alignment horizontal="right" vertical="center" wrapText="1"/>
    </xf>
    <xf numFmtId="0" fontId="108" fillId="0" borderId="27" xfId="22" applyFont="1" applyBorder="1" applyAlignment="1">
      <alignment horizontal="center" vertical="center" wrapText="1"/>
    </xf>
    <xf numFmtId="178" fontId="108" fillId="5" borderId="27" xfId="22" applyNumberFormat="1" applyFont="1" applyFill="1" applyBorder="1" applyAlignment="1" applyProtection="1">
      <alignment horizontal="right" vertical="center" wrapText="1"/>
      <protection locked="0"/>
    </xf>
    <xf numFmtId="178" fontId="108" fillId="5" borderId="52" xfId="22" applyNumberFormat="1" applyFont="1" applyFill="1" applyBorder="1" applyAlignment="1" applyProtection="1">
      <alignment horizontal="right" vertical="center" wrapText="1"/>
      <protection locked="0"/>
    </xf>
    <xf numFmtId="0" fontId="64" fillId="13" borderId="170" xfId="22" applyFont="1" applyFill="1" applyBorder="1" applyAlignment="1">
      <alignment horizontal="center" vertical="center" wrapText="1"/>
    </xf>
    <xf numFmtId="0" fontId="188" fillId="0" borderId="48" xfId="22" applyFont="1" applyBorder="1" applyAlignment="1">
      <alignment horizontal="center" vertical="center" wrapText="1"/>
    </xf>
    <xf numFmtId="0" fontId="188" fillId="0" borderId="168" xfId="22" applyFont="1" applyBorder="1" applyAlignment="1">
      <alignment horizontal="center" vertical="center" wrapText="1"/>
    </xf>
    <xf numFmtId="0" fontId="188" fillId="0" borderId="53" xfId="22" applyFont="1" applyBorder="1" applyAlignment="1">
      <alignment horizontal="center" vertical="center" wrapText="1"/>
    </xf>
    <xf numFmtId="0" fontId="188" fillId="0" borderId="27" xfId="22" applyFont="1" applyBorder="1" applyAlignment="1">
      <alignment horizontal="center" vertical="center" wrapText="1"/>
    </xf>
    <xf numFmtId="0" fontId="188" fillId="0" borderId="169" xfId="22" applyFont="1" applyBorder="1" applyAlignment="1">
      <alignment horizontal="center" vertical="center" wrapText="1"/>
    </xf>
    <xf numFmtId="0" fontId="188" fillId="0" borderId="170" xfId="22" applyFont="1" applyBorder="1" applyAlignment="1">
      <alignment horizontal="center" vertical="center" wrapText="1"/>
    </xf>
    <xf numFmtId="0" fontId="116" fillId="0" borderId="168" xfId="22" applyFont="1" applyBorder="1" applyAlignment="1">
      <alignment horizontal="left" vertical="center"/>
    </xf>
    <xf numFmtId="0" fontId="116" fillId="0" borderId="27" xfId="22" applyFont="1" applyBorder="1" applyAlignment="1">
      <alignment horizontal="left" vertical="center"/>
    </xf>
    <xf numFmtId="0" fontId="69" fillId="0" borderId="27" xfId="22" applyFont="1" applyBorder="1" applyAlignment="1">
      <alignment horizontal="center" vertical="center" wrapText="1"/>
    </xf>
    <xf numFmtId="0" fontId="69" fillId="0" borderId="159" xfId="22" applyFont="1" applyBorder="1" applyAlignment="1">
      <alignment horizontal="left" vertical="center" wrapText="1"/>
    </xf>
    <xf numFmtId="0" fontId="58" fillId="0" borderId="160" xfId="22" applyFont="1" applyBorder="1" applyAlignment="1">
      <alignment horizontal="center" vertical="center" wrapText="1"/>
    </xf>
    <xf numFmtId="0" fontId="58" fillId="0" borderId="164" xfId="22" applyFont="1" applyBorder="1" applyAlignment="1">
      <alignment horizontal="center" vertical="center" wrapText="1"/>
    </xf>
    <xf numFmtId="0" fontId="58" fillId="0" borderId="161" xfId="22" applyFont="1" applyBorder="1" applyAlignment="1">
      <alignment horizontal="left" vertical="center" wrapText="1"/>
    </xf>
    <xf numFmtId="0" fontId="58" fillId="0" borderId="165" xfId="22" applyFont="1" applyBorder="1" applyAlignment="1">
      <alignment horizontal="left" vertical="center" wrapText="1"/>
    </xf>
    <xf numFmtId="0" fontId="108" fillId="0" borderId="162" xfId="22" applyFont="1" applyBorder="1" applyAlignment="1">
      <alignment horizontal="center" vertical="center"/>
    </xf>
    <xf numFmtId="0" fontId="108" fillId="0" borderId="161" xfId="22" applyFont="1" applyBorder="1" applyAlignment="1">
      <alignment horizontal="center" vertical="center" wrapText="1"/>
    </xf>
    <xf numFmtId="0" fontId="108" fillId="0" borderId="165" xfId="22" applyFont="1" applyBorder="1" applyAlignment="1">
      <alignment horizontal="center" vertical="center" wrapText="1"/>
    </xf>
    <xf numFmtId="3" fontId="108" fillId="0" borderId="161" xfId="22" applyNumberFormat="1" applyFont="1" applyBorder="1" applyAlignment="1">
      <alignment horizontal="center" vertical="center" wrapText="1"/>
    </xf>
    <xf numFmtId="3" fontId="108" fillId="0" borderId="165" xfId="22" applyNumberFormat="1" applyFont="1" applyBorder="1" applyAlignment="1">
      <alignment horizontal="center" vertical="center" wrapText="1"/>
    </xf>
    <xf numFmtId="3" fontId="108" fillId="0" borderId="163" xfId="22" applyNumberFormat="1" applyFont="1" applyBorder="1" applyAlignment="1">
      <alignment horizontal="center" vertical="center" wrapText="1"/>
    </xf>
    <xf numFmtId="3" fontId="108" fillId="0" borderId="167" xfId="22" applyNumberFormat="1" applyFont="1" applyBorder="1" applyAlignment="1">
      <alignment horizontal="center" vertical="center" wrapText="1"/>
    </xf>
    <xf numFmtId="0" fontId="69" fillId="0" borderId="0" xfId="22" applyFont="1" applyAlignment="1">
      <alignment horizontal="left" vertical="center" wrapText="1"/>
    </xf>
    <xf numFmtId="0" fontId="66" fillId="0" borderId="0" xfId="22" applyFont="1" applyAlignment="1">
      <alignment horizontal="left" vertical="center" wrapText="1"/>
    </xf>
    <xf numFmtId="0" fontId="67" fillId="0" borderId="0" xfId="22" applyFont="1" applyAlignment="1">
      <alignment horizontal="left" vertical="center" wrapText="1"/>
    </xf>
    <xf numFmtId="0" fontId="59" fillId="0" borderId="149" xfId="22" applyFont="1" applyBorder="1" applyAlignment="1">
      <alignment horizontal="center" vertical="center" wrapText="1"/>
    </xf>
    <xf numFmtId="0" fontId="176" fillId="0" borderId="0" xfId="22" applyFont="1" applyAlignment="1">
      <alignment horizontal="center" vertical="center" wrapText="1"/>
    </xf>
    <xf numFmtId="0" fontId="208" fillId="0" borderId="0" xfId="22" applyFont="1" applyAlignment="1">
      <alignment horizontal="center"/>
    </xf>
    <xf numFmtId="49" fontId="89" fillId="0" borderId="0" xfId="22" applyNumberFormat="1" applyFont="1" applyAlignment="1">
      <alignment horizontal="left" vertical="top"/>
    </xf>
    <xf numFmtId="0" fontId="85" fillId="0" borderId="0" xfId="22" applyAlignment="1">
      <alignment horizontal="left" vertical="top"/>
    </xf>
    <xf numFmtId="49" fontId="89" fillId="0" borderId="0" xfId="22" applyNumberFormat="1" applyFont="1" applyAlignment="1">
      <alignment horizontal="left" vertical="top" wrapText="1"/>
    </xf>
    <xf numFmtId="0" fontId="85" fillId="0" borderId="0" xfId="22" applyAlignment="1">
      <alignment vertical="top"/>
    </xf>
    <xf numFmtId="49" fontId="89" fillId="0" borderId="0" xfId="28" applyNumberFormat="1" applyFont="1" applyAlignment="1">
      <alignment horizontal="left" vertical="top"/>
    </xf>
    <xf numFmtId="0" fontId="85" fillId="0" borderId="0" xfId="28" applyAlignment="1">
      <alignment horizontal="left" vertical="top"/>
    </xf>
    <xf numFmtId="0" fontId="217" fillId="0" borderId="97" xfId="29" applyNumberFormat="1" applyFont="1" applyBorder="1" applyAlignment="1" applyProtection="1">
      <alignment horizontal="center"/>
      <protection locked="0"/>
    </xf>
    <xf numFmtId="0" fontId="217" fillId="0" borderId="94" xfId="29" applyNumberFormat="1" applyFont="1" applyBorder="1" applyAlignment="1" applyProtection="1">
      <alignment horizontal="center"/>
      <protection locked="0"/>
    </xf>
    <xf numFmtId="0" fontId="217" fillId="0" borderId="98" xfId="29" applyNumberFormat="1" applyFont="1" applyBorder="1" applyAlignment="1" applyProtection="1">
      <alignment horizontal="center"/>
      <protection locked="0"/>
    </xf>
    <xf numFmtId="0" fontId="219" fillId="0" borderId="56" xfId="28" applyFont="1" applyBorder="1" applyAlignment="1" applyProtection="1">
      <alignment horizontal="left" vertical="top" wrapText="1"/>
      <protection locked="0"/>
    </xf>
    <xf numFmtId="0" fontId="219" fillId="0" borderId="103" xfId="28" applyFont="1" applyBorder="1" applyAlignment="1" applyProtection="1">
      <alignment horizontal="left" vertical="top" wrapText="1"/>
      <protection locked="0"/>
    </xf>
    <xf numFmtId="0" fontId="170" fillId="0" borderId="35" xfId="28" applyFont="1" applyBorder="1" applyAlignment="1" applyProtection="1">
      <alignment horizontal="left" vertical="top" wrapText="1"/>
      <protection locked="0"/>
    </xf>
    <xf numFmtId="0" fontId="170" fillId="0" borderId="54" xfId="28" applyFont="1" applyBorder="1" applyAlignment="1" applyProtection="1">
      <alignment horizontal="left" vertical="top" wrapText="1"/>
      <protection locked="0"/>
    </xf>
    <xf numFmtId="0" fontId="170" fillId="0" borderId="106" xfId="28" applyFont="1" applyBorder="1" applyAlignment="1" applyProtection="1">
      <alignment horizontal="left" vertical="top" wrapText="1"/>
      <protection locked="0"/>
    </xf>
    <xf numFmtId="0" fontId="221" fillId="0" borderId="97" xfId="28" applyFont="1" applyBorder="1" applyAlignment="1" applyProtection="1">
      <alignment horizontal="center"/>
      <protection locked="0"/>
    </xf>
    <xf numFmtId="0" fontId="221" fillId="0" borderId="94" xfId="28" applyFont="1" applyBorder="1" applyAlignment="1" applyProtection="1">
      <alignment horizontal="center"/>
      <protection locked="0"/>
    </xf>
    <xf numFmtId="0" fontId="221" fillId="0" borderId="98" xfId="28" applyFont="1" applyBorder="1" applyAlignment="1" applyProtection="1">
      <alignment horizontal="center"/>
      <protection locked="0"/>
    </xf>
    <xf numFmtId="0" fontId="170" fillId="0" borderId="202" xfId="26" applyFont="1" applyBorder="1" applyAlignment="1" applyProtection="1">
      <alignment horizontal="left" wrapText="1"/>
      <protection locked="0"/>
    </xf>
    <xf numFmtId="0" fontId="170" fillId="0" borderId="178" xfId="26" applyFont="1" applyBorder="1" applyAlignment="1" applyProtection="1">
      <alignment horizontal="left"/>
      <protection locked="0"/>
    </xf>
    <xf numFmtId="0" fontId="170" fillId="0" borderId="172" xfId="26" applyFont="1" applyBorder="1" applyAlignment="1" applyProtection="1">
      <alignment horizontal="left"/>
      <protection locked="0"/>
    </xf>
    <xf numFmtId="0" fontId="240" fillId="0" borderId="203" xfId="28" applyFont="1" applyBorder="1" applyAlignment="1">
      <alignment horizontal="left" vertical="top"/>
    </xf>
    <xf numFmtId="0" fontId="64" fillId="0" borderId="0" xfId="26" applyFont="1" applyAlignment="1">
      <alignment horizontal="center"/>
    </xf>
    <xf numFmtId="4" fontId="57" fillId="0" borderId="27" xfId="26" applyNumberFormat="1" applyFill="1" applyBorder="1" applyProtection="1"/>
    <xf numFmtId="0" fontId="81" fillId="0" borderId="38" xfId="26" applyFont="1" applyBorder="1"/>
  </cellXfs>
  <cellStyles count="33">
    <cellStyle name="Čárka 2" xfId="24" xr:uid="{011305BD-4248-441B-8E8D-1ED1A19A3E7C}"/>
    <cellStyle name="Hypertextový odkaz" xfId="1" builtinId="8"/>
    <cellStyle name="Měna 2" xfId="8" xr:uid="{EE66FE46-7E6D-4F1E-B8D9-30467CAD66C7}"/>
    <cellStyle name="Měna 3" xfId="10" xr:uid="{8E073DE6-89C0-4062-B9D5-9CD82076B65E}"/>
    <cellStyle name="Měna 4" xfId="27" xr:uid="{906F5BCE-7B97-4FB7-B2BC-8DF506CA3010}"/>
    <cellStyle name="Název 2" xfId="29" xr:uid="{CEA718C0-3596-4D4B-B1BA-5D0C14C4C575}"/>
    <cellStyle name="Normální" xfId="0" builtinId="0" customBuiltin="1"/>
    <cellStyle name="Normální 2" xfId="2" xr:uid="{3F387163-5E65-44EC-B6AD-62B3BC648F66}"/>
    <cellStyle name="Normální 2 2" xfId="26" xr:uid="{566FF2C3-C779-471F-A48C-7209AEC9C9D9}"/>
    <cellStyle name="normální 2 3" xfId="18" xr:uid="{4A5FFD30-3CCD-4EC6-A647-1C2012ADE001}"/>
    <cellStyle name="Normální 2 4" xfId="28" xr:uid="{C1A216F4-2409-4005-A52F-B73EDEB80082}"/>
    <cellStyle name="normální 2 5" xfId="32" xr:uid="{0F770DBF-9528-4C6D-93F5-B13ED247AF9E}"/>
    <cellStyle name="normální 22" xfId="15" xr:uid="{AD132E09-EE83-4D19-B49F-7158618421BD}"/>
    <cellStyle name="Normální 3" xfId="3" xr:uid="{AF679722-2ABC-4913-AC97-B034EF4D2D06}"/>
    <cellStyle name="normální 3 2" xfId="20" xr:uid="{D55BBD48-8CDF-4151-9911-BC04DB38F6F7}"/>
    <cellStyle name="Normální 3 3" xfId="30" xr:uid="{B4676711-AAFC-4F4E-8EA7-5852DECB861B}"/>
    <cellStyle name="Normální 4" xfId="6" xr:uid="{92BD1185-BEBD-445A-A777-ED62A826CBEF}"/>
    <cellStyle name="Normální 4 2" xfId="16" xr:uid="{0C6D06AA-F0D0-4CCF-97CA-C00B0F74C90E}"/>
    <cellStyle name="normální 49" xfId="14" xr:uid="{F6FD4308-55A9-400C-BD03-36FE5429D370}"/>
    <cellStyle name="Normální 5" xfId="7" xr:uid="{5FE881CA-AE01-4C40-B9EC-D1A2834BBFF9}"/>
    <cellStyle name="Normální 6" xfId="13" xr:uid="{2A425445-B0BA-4BD8-9299-047D69E6DEAF}"/>
    <cellStyle name="Normální 6 2" xfId="19" xr:uid="{7C65DC4F-4AC4-4F8B-99D4-7468B4FD864F}"/>
    <cellStyle name="Normální 7" xfId="22" xr:uid="{648C8057-820B-4E88-B76E-70B0DDE0087E}"/>
    <cellStyle name="normální 9" xfId="31" xr:uid="{8D431241-BD60-47FF-8635-F10AD9275889}"/>
    <cellStyle name="normální_Euroalarm CCTV leden 2006 " xfId="11" xr:uid="{492748BA-CB7D-4EBD-9FB3-5DFDB86B579B}"/>
    <cellStyle name="normální_F14i_EPS" xfId="12" xr:uid="{32C261F7-D5BC-47C8-BDF5-99A497D75307}"/>
    <cellStyle name="normální_List1" xfId="17" xr:uid="{51DE8B60-C1B3-4B99-940D-2FEB2E5A037E}"/>
    <cellStyle name="normální_POL.XLS" xfId="25" xr:uid="{E7CE649F-FE4F-447A-A51D-BF0EE9F3762A}"/>
    <cellStyle name="normální_Rozpočet dle JH" xfId="4" xr:uid="{B14D73EF-99B7-403C-97D7-FD4EE3A5641A}"/>
    <cellStyle name="normální_Troja" xfId="21" xr:uid="{F1ACAA2C-6229-40A4-92E4-0A5A10DD5C08}"/>
    <cellStyle name="normální_Vířivka" xfId="5" xr:uid="{56E10953-7E64-43D8-8C5E-436590D5F9F6}"/>
    <cellStyle name="normální_ZŠ Hoštka_gastrotechnologie slepý" xfId="23" xr:uid="{64310BC5-8131-43D8-B421-08ADB49FE965}"/>
    <cellStyle name="Procenta 2" xfId="9" xr:uid="{5DC23AA7-95DF-4118-AA8F-14BF06C87ECE}"/>
  </cellStyles>
  <dxfs count="1">
    <dxf>
      <font>
        <condense val="0"/>
        <extend val="0"/>
        <color indexed="22"/>
      </font>
    </dxf>
  </dxfs>
  <tableStyles count="0"/>
  <colors>
    <mruColors>
      <color rgb="FFCCFFCC"/>
      <color rgb="FF00FFFF"/>
      <color rgb="FF99FF66"/>
      <color rgb="FFFF66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0</xdr:colOff>
          <xdr:row>102</xdr:row>
          <xdr:rowOff>0</xdr:rowOff>
        </xdr:from>
        <xdr:to>
          <xdr:col>41</xdr:col>
          <xdr:colOff>152400</xdr:colOff>
          <xdr:row>138</xdr:row>
          <xdr:rowOff>0</xdr:rowOff>
        </xdr:to>
        <xdr:sp macro="" textlink="">
          <xdr:nvSpPr>
            <xdr:cNvPr id="36865" name="Object 1" hidden="1">
              <a:extLst>
                <a:ext uri="{63B3BB69-23CF-44E3-9099-C40C66FF867C}">
                  <a14:compatExt spid="_x0000_s36865"/>
                </a:ext>
                <a:ext uri="{FF2B5EF4-FFF2-40B4-BE49-F238E27FC236}">
                  <a16:creationId xmlns:a16="http://schemas.microsoft.com/office/drawing/2014/main" id="{00000000-0008-0000-1F00-0000019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0</xdr:colOff>
          <xdr:row>29</xdr:row>
          <xdr:rowOff>0</xdr:rowOff>
        </xdr:from>
        <xdr:to>
          <xdr:col>41</xdr:col>
          <xdr:colOff>152400</xdr:colOff>
          <xdr:row>64</xdr:row>
          <xdr:rowOff>114300</xdr:rowOff>
        </xdr:to>
        <xdr:sp macro="" textlink="">
          <xdr:nvSpPr>
            <xdr:cNvPr id="38913" name="Object 1" hidden="1">
              <a:extLst>
                <a:ext uri="{63B3BB69-23CF-44E3-9099-C40C66FF867C}">
                  <a14:compatExt spid="_x0000_s38913"/>
                </a:ext>
                <a:ext uri="{FF2B5EF4-FFF2-40B4-BE49-F238E27FC236}">
                  <a16:creationId xmlns:a16="http://schemas.microsoft.com/office/drawing/2014/main" id="{00000000-0008-0000-2100-0000019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dusan.cernohorsky\Desktop\Baz&#233;n%20Litv&#237;nov%20samostatn&#233;%20VV%20zad&#225;n&#237;\02%20-%20Technologick&#225;%20&#269;&#225;st%20(baz&#233;nov&#225;%20technologie).xls" TargetMode="External"/><Relationship Id="rId1" Type="http://schemas.openxmlformats.org/officeDocument/2006/relationships/externalLinkPath" Target="file:///C:\Users\dusan.cernohorsky\Desktop\Baz&#233;n%20Litv&#237;nov%20samostatn&#233;%20VV%20zad&#225;n&#237;\02%20-%20Technologick&#225;%20&#269;&#225;st%20(baz&#233;nov&#225;%20technologi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ekapitulace"/>
      <sheetName val=" Plavecký bazén"/>
      <sheetName val="Rekreační bazén"/>
      <sheetName val="Brouzdaliště"/>
      <sheetName val="Vířivka"/>
      <sheetName val="Vířivka wellness"/>
      <sheetName val="Vybavení chlorovny"/>
      <sheetName val="Kneippova lázeň"/>
      <sheetName val="Bazénové příslušenství"/>
    </sheetNames>
    <sheetDataSet>
      <sheetData sheetId="0">
        <row r="2">
          <cell r="B2" t="str">
            <v>Výkaz prací a dodávek</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0.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32.bin"/><Relationship Id="rId5" Type="http://schemas.openxmlformats.org/officeDocument/2006/relationships/image" Target="../media/image2.emf"/><Relationship Id="rId4" Type="http://schemas.openxmlformats.org/officeDocument/2006/relationships/oleObject" Target="../embeddings/oleObject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8"/>
  <sheetViews>
    <sheetView showGridLines="0" tabSelected="1" workbookViewId="0">
      <selection activeCell="D4" sqref="D4"/>
    </sheetView>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29" t="s">
        <v>0</v>
      </c>
      <c r="AZ1" s="129" t="s">
        <v>1</v>
      </c>
      <c r="BA1" s="129" t="s">
        <v>2</v>
      </c>
      <c r="BB1" s="129" t="s">
        <v>3</v>
      </c>
      <c r="BT1" s="129" t="s">
        <v>4</v>
      </c>
      <c r="BU1" s="129" t="s">
        <v>4</v>
      </c>
      <c r="BV1" s="129" t="s">
        <v>5</v>
      </c>
    </row>
    <row r="2" spans="1:74" ht="36.950000000000003" customHeight="1">
      <c r="AR2" s="2375"/>
      <c r="AS2" s="2375"/>
      <c r="AT2" s="2375"/>
      <c r="AU2" s="2375"/>
      <c r="AV2" s="2375"/>
      <c r="AW2" s="2375"/>
      <c r="AX2" s="2375"/>
      <c r="AY2" s="2375"/>
      <c r="AZ2" s="2375"/>
      <c r="BA2" s="2375"/>
      <c r="BB2" s="2375"/>
      <c r="BC2" s="2375"/>
      <c r="BD2" s="2375"/>
      <c r="BE2" s="2375"/>
      <c r="BS2" s="9" t="s">
        <v>6</v>
      </c>
      <c r="BT2" s="9" t="s">
        <v>7</v>
      </c>
    </row>
    <row r="3" spans="1:74" ht="6.95" customHeight="1">
      <c r="B3" s="10"/>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2"/>
      <c r="BS3" s="9" t="s">
        <v>6</v>
      </c>
      <c r="BT3" s="9" t="s">
        <v>8</v>
      </c>
    </row>
    <row r="4" spans="1:74" ht="24.95" customHeight="1">
      <c r="B4" s="12"/>
      <c r="D4" s="13" t="s">
        <v>9</v>
      </c>
      <c r="AR4" s="12"/>
      <c r="AS4" s="130" t="s">
        <v>10</v>
      </c>
      <c r="BE4" s="131" t="s">
        <v>11</v>
      </c>
      <c r="BS4" s="9" t="s">
        <v>12</v>
      </c>
    </row>
    <row r="5" spans="1:74" ht="12" customHeight="1">
      <c r="B5" s="12"/>
      <c r="D5" s="132" t="s">
        <v>13</v>
      </c>
      <c r="K5" s="2374" t="s">
        <v>14</v>
      </c>
      <c r="L5" s="2375"/>
      <c r="M5" s="2375"/>
      <c r="N5" s="2375"/>
      <c r="O5" s="2375"/>
      <c r="P5" s="2375"/>
      <c r="Q5" s="2375"/>
      <c r="R5" s="2375"/>
      <c r="S5" s="2375"/>
      <c r="T5" s="2375"/>
      <c r="U5" s="2375"/>
      <c r="V5" s="2375"/>
      <c r="W5" s="2375"/>
      <c r="X5" s="2375"/>
      <c r="Y5" s="2375"/>
      <c r="Z5" s="2375"/>
      <c r="AA5" s="2375"/>
      <c r="AB5" s="2375"/>
      <c r="AC5" s="2375"/>
      <c r="AD5" s="2375"/>
      <c r="AE5" s="2375"/>
      <c r="AF5" s="2375"/>
      <c r="AG5" s="2375"/>
      <c r="AH5" s="2375"/>
      <c r="AI5" s="2375"/>
      <c r="AJ5" s="2375"/>
      <c r="AK5" s="2375"/>
      <c r="AL5" s="2375"/>
      <c r="AM5" s="2375"/>
      <c r="AN5" s="2375"/>
      <c r="AO5" s="2375"/>
      <c r="AR5" s="12"/>
      <c r="BE5" s="2371" t="s">
        <v>15</v>
      </c>
      <c r="BS5" s="9" t="s">
        <v>6</v>
      </c>
    </row>
    <row r="6" spans="1:74" ht="36.950000000000003" customHeight="1">
      <c r="B6" s="12"/>
      <c r="D6" s="133" t="s">
        <v>16</v>
      </c>
      <c r="K6" s="2376" t="s">
        <v>17</v>
      </c>
      <c r="L6" s="2375"/>
      <c r="M6" s="2375"/>
      <c r="N6" s="2375"/>
      <c r="O6" s="2375"/>
      <c r="P6" s="2375"/>
      <c r="Q6" s="2375"/>
      <c r="R6" s="2375"/>
      <c r="S6" s="2375"/>
      <c r="T6" s="2375"/>
      <c r="U6" s="2375"/>
      <c r="V6" s="2375"/>
      <c r="W6" s="2375"/>
      <c r="X6" s="2375"/>
      <c r="Y6" s="2375"/>
      <c r="Z6" s="2375"/>
      <c r="AA6" s="2375"/>
      <c r="AB6" s="2375"/>
      <c r="AC6" s="2375"/>
      <c r="AD6" s="2375"/>
      <c r="AE6" s="2375"/>
      <c r="AF6" s="2375"/>
      <c r="AG6" s="2375"/>
      <c r="AH6" s="2375"/>
      <c r="AI6" s="2375"/>
      <c r="AJ6" s="2375"/>
      <c r="AK6" s="2375"/>
      <c r="AL6" s="2375"/>
      <c r="AM6" s="2375"/>
      <c r="AN6" s="2375"/>
      <c r="AO6" s="2375"/>
      <c r="AR6" s="12"/>
      <c r="BE6" s="2372"/>
      <c r="BS6" s="9" t="s">
        <v>6</v>
      </c>
    </row>
    <row r="7" spans="1:74" ht="12" customHeight="1">
      <c r="B7" s="12"/>
      <c r="D7" s="15" t="s">
        <v>18</v>
      </c>
      <c r="K7" s="18" t="s">
        <v>1</v>
      </c>
      <c r="AK7" s="15" t="s">
        <v>19</v>
      </c>
      <c r="AN7" s="18" t="s">
        <v>1</v>
      </c>
      <c r="AR7" s="12"/>
      <c r="BE7" s="2372"/>
      <c r="BS7" s="9" t="s">
        <v>6</v>
      </c>
    </row>
    <row r="8" spans="1:74" ht="12" customHeight="1">
      <c r="B8" s="12"/>
      <c r="D8" s="15" t="s">
        <v>20</v>
      </c>
      <c r="K8" s="18" t="s">
        <v>21</v>
      </c>
      <c r="AK8" s="15" t="s">
        <v>22</v>
      </c>
      <c r="AN8" s="1" t="s">
        <v>23</v>
      </c>
      <c r="AR8" s="12"/>
      <c r="BE8" s="2372"/>
      <c r="BS8" s="9" t="s">
        <v>6</v>
      </c>
    </row>
    <row r="9" spans="1:74" ht="14.45" customHeight="1">
      <c r="B9" s="12"/>
      <c r="AR9" s="12"/>
      <c r="BE9" s="2372"/>
      <c r="BS9" s="9" t="s">
        <v>6</v>
      </c>
    </row>
    <row r="10" spans="1:74" ht="12" customHeight="1">
      <c r="B10" s="12"/>
      <c r="D10" s="15" t="s">
        <v>24</v>
      </c>
      <c r="AK10" s="15" t="s">
        <v>25</v>
      </c>
      <c r="AN10" s="18" t="s">
        <v>1</v>
      </c>
      <c r="AR10" s="12"/>
      <c r="BE10" s="2372"/>
      <c r="BS10" s="9" t="s">
        <v>6</v>
      </c>
    </row>
    <row r="11" spans="1:74" ht="18.399999999999999" customHeight="1">
      <c r="B11" s="12"/>
      <c r="E11" s="18" t="s">
        <v>21</v>
      </c>
      <c r="AK11" s="15" t="s">
        <v>26</v>
      </c>
      <c r="AN11" s="18" t="s">
        <v>1</v>
      </c>
      <c r="AR11" s="12"/>
      <c r="BE11" s="2372"/>
      <c r="BS11" s="9" t="s">
        <v>6</v>
      </c>
    </row>
    <row r="12" spans="1:74" ht="6.95" customHeight="1">
      <c r="B12" s="12"/>
      <c r="AR12" s="12"/>
      <c r="BE12" s="2372"/>
      <c r="BS12" s="9" t="s">
        <v>6</v>
      </c>
    </row>
    <row r="13" spans="1:74" ht="12" customHeight="1">
      <c r="B13" s="12"/>
      <c r="D13" s="15" t="s">
        <v>27</v>
      </c>
      <c r="AK13" s="15" t="s">
        <v>25</v>
      </c>
      <c r="AN13" s="2" t="s">
        <v>28</v>
      </c>
      <c r="AR13" s="12"/>
      <c r="BE13" s="2372"/>
      <c r="BS13" s="9" t="s">
        <v>6</v>
      </c>
    </row>
    <row r="14" spans="1:74" ht="12.75">
      <c r="B14" s="12"/>
      <c r="E14" s="2377" t="s">
        <v>28</v>
      </c>
      <c r="F14" s="2378"/>
      <c r="G14" s="2378"/>
      <c r="H14" s="2378"/>
      <c r="I14" s="2378"/>
      <c r="J14" s="2378"/>
      <c r="K14" s="2378"/>
      <c r="L14" s="2378"/>
      <c r="M14" s="2378"/>
      <c r="N14" s="2378"/>
      <c r="O14" s="2378"/>
      <c r="P14" s="2378"/>
      <c r="Q14" s="2378"/>
      <c r="R14" s="2378"/>
      <c r="S14" s="2378"/>
      <c r="T14" s="2378"/>
      <c r="U14" s="2378"/>
      <c r="V14" s="2378"/>
      <c r="W14" s="2378"/>
      <c r="X14" s="2378"/>
      <c r="Y14" s="2378"/>
      <c r="Z14" s="2378"/>
      <c r="AA14" s="2378"/>
      <c r="AB14" s="2378"/>
      <c r="AC14" s="2378"/>
      <c r="AD14" s="2378"/>
      <c r="AE14" s="2378"/>
      <c r="AF14" s="2378"/>
      <c r="AG14" s="2378"/>
      <c r="AH14" s="2378"/>
      <c r="AI14" s="2378"/>
      <c r="AJ14" s="2378"/>
      <c r="AK14" s="15" t="s">
        <v>26</v>
      </c>
      <c r="AN14" s="2" t="s">
        <v>28</v>
      </c>
      <c r="AR14" s="12"/>
      <c r="BE14" s="2372"/>
      <c r="BS14" s="9" t="s">
        <v>6</v>
      </c>
    </row>
    <row r="15" spans="1:74" ht="6.95" customHeight="1">
      <c r="B15" s="12"/>
      <c r="AR15" s="12"/>
      <c r="BE15" s="2372"/>
      <c r="BS15" s="9" t="s">
        <v>4</v>
      </c>
    </row>
    <row r="16" spans="1:74" ht="12" customHeight="1">
      <c r="B16" s="12"/>
      <c r="D16" s="15" t="s">
        <v>29</v>
      </c>
      <c r="AK16" s="15" t="s">
        <v>25</v>
      </c>
      <c r="AN16" s="18" t="s">
        <v>1</v>
      </c>
      <c r="AR16" s="12"/>
      <c r="BE16" s="2372"/>
      <c r="BS16" s="9" t="s">
        <v>4</v>
      </c>
    </row>
    <row r="17" spans="2:71" ht="18.399999999999999" customHeight="1">
      <c r="B17" s="12"/>
      <c r="E17" s="18" t="s">
        <v>21</v>
      </c>
      <c r="AK17" s="15" t="s">
        <v>26</v>
      </c>
      <c r="AN17" s="18" t="s">
        <v>1</v>
      </c>
      <c r="AR17" s="12"/>
      <c r="BE17" s="2372"/>
      <c r="BS17" s="9" t="s">
        <v>30</v>
      </c>
    </row>
    <row r="18" spans="2:71" ht="6.95" customHeight="1">
      <c r="B18" s="12"/>
      <c r="AR18" s="12"/>
      <c r="BE18" s="2372"/>
      <c r="BS18" s="9" t="s">
        <v>6</v>
      </c>
    </row>
    <row r="19" spans="2:71" ht="12" customHeight="1">
      <c r="B19" s="12"/>
      <c r="D19" s="15" t="s">
        <v>31</v>
      </c>
      <c r="AK19" s="15" t="s">
        <v>25</v>
      </c>
      <c r="AN19" s="172" t="s">
        <v>1</v>
      </c>
      <c r="AR19" s="12"/>
      <c r="BE19" s="2372"/>
      <c r="BS19" s="9" t="s">
        <v>6</v>
      </c>
    </row>
    <row r="20" spans="2:71" ht="18.399999999999999" customHeight="1">
      <c r="B20" s="12"/>
      <c r="E20" s="2383" t="s">
        <v>21</v>
      </c>
      <c r="F20" s="2383"/>
      <c r="G20" s="2383"/>
      <c r="H20" s="2383"/>
      <c r="I20" s="2383"/>
      <c r="J20" s="2383"/>
      <c r="K20" s="2383"/>
      <c r="L20" s="2383"/>
      <c r="M20" s="2383"/>
      <c r="N20" s="2383"/>
      <c r="O20" s="2383"/>
      <c r="P20" s="2383"/>
      <c r="Q20" s="2383"/>
      <c r="R20" s="2383"/>
      <c r="S20" s="2383"/>
      <c r="T20" s="2383"/>
      <c r="U20" s="2383"/>
      <c r="V20" s="2383"/>
      <c r="W20" s="2383"/>
      <c r="X20" s="2383"/>
      <c r="Y20" s="2383"/>
      <c r="Z20" s="2383"/>
      <c r="AA20" s="2383"/>
      <c r="AB20" s="2383"/>
      <c r="AC20" s="2383"/>
      <c r="AD20" s="2383"/>
      <c r="AE20" s="2383"/>
      <c r="AF20" s="2383"/>
      <c r="AG20" s="2383"/>
      <c r="AH20" s="2383"/>
      <c r="AI20" s="2383"/>
      <c r="AJ20" s="2383"/>
      <c r="AK20" s="15" t="s">
        <v>26</v>
      </c>
      <c r="AN20" s="172" t="s">
        <v>1</v>
      </c>
      <c r="AR20" s="12"/>
      <c r="BE20" s="2372"/>
      <c r="BS20" s="9" t="s">
        <v>30</v>
      </c>
    </row>
    <row r="21" spans="2:71" ht="6.95" customHeight="1">
      <c r="B21" s="12"/>
      <c r="AR21" s="12"/>
      <c r="BE21" s="2372"/>
    </row>
    <row r="22" spans="2:71" ht="12" customHeight="1">
      <c r="B22" s="12"/>
      <c r="D22" s="15" t="s">
        <v>32</v>
      </c>
      <c r="AR22" s="12"/>
      <c r="BE22" s="2372"/>
    </row>
    <row r="23" spans="2:71" ht="16.5" customHeight="1">
      <c r="B23" s="12"/>
      <c r="E23" s="2379" t="s">
        <v>1</v>
      </c>
      <c r="F23" s="2379"/>
      <c r="G23" s="2379"/>
      <c r="H23" s="2379"/>
      <c r="I23" s="2379"/>
      <c r="J23" s="2379"/>
      <c r="K23" s="2379"/>
      <c r="L23" s="2379"/>
      <c r="M23" s="2379"/>
      <c r="N23" s="2379"/>
      <c r="O23" s="2379"/>
      <c r="P23" s="2379"/>
      <c r="Q23" s="2379"/>
      <c r="R23" s="2379"/>
      <c r="S23" s="2379"/>
      <c r="T23" s="2379"/>
      <c r="U23" s="2379"/>
      <c r="V23" s="2379"/>
      <c r="W23" s="2379"/>
      <c r="X23" s="2379"/>
      <c r="Y23" s="2379"/>
      <c r="Z23" s="2379"/>
      <c r="AA23" s="2379"/>
      <c r="AB23" s="2379"/>
      <c r="AC23" s="2379"/>
      <c r="AD23" s="2379"/>
      <c r="AE23" s="2379"/>
      <c r="AF23" s="2379"/>
      <c r="AG23" s="2379"/>
      <c r="AH23" s="2379"/>
      <c r="AI23" s="2379"/>
      <c r="AJ23" s="2379"/>
      <c r="AK23" s="2379"/>
      <c r="AL23" s="2379"/>
      <c r="AM23" s="2379"/>
      <c r="AN23" s="2379"/>
      <c r="AR23" s="12"/>
      <c r="BE23" s="2372"/>
    </row>
    <row r="24" spans="2:71" ht="6.95" customHeight="1">
      <c r="B24" s="12"/>
      <c r="AR24" s="12"/>
      <c r="BE24" s="2372"/>
    </row>
    <row r="25" spans="2:71" ht="6.95" customHeight="1">
      <c r="B25" s="12"/>
      <c r="D25" s="134"/>
      <c r="E25" s="134"/>
      <c r="F25" s="134"/>
      <c r="G25" s="134"/>
      <c r="H25" s="134"/>
      <c r="I25" s="134"/>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134"/>
      <c r="AK25" s="134"/>
      <c r="AL25" s="134"/>
      <c r="AM25" s="134"/>
      <c r="AN25" s="134"/>
      <c r="AO25" s="134"/>
      <c r="AR25" s="12"/>
      <c r="BE25" s="2372"/>
    </row>
    <row r="26" spans="2:71" s="17" customFormat="1" ht="25.9" customHeight="1">
      <c r="B26" s="16"/>
      <c r="D26" s="135"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2380">
        <f>AG94</f>
        <v>0</v>
      </c>
      <c r="AL26" s="2381"/>
      <c r="AM26" s="2381"/>
      <c r="AN26" s="2381"/>
      <c r="AO26" s="2381"/>
      <c r="AR26" s="16"/>
      <c r="BE26" s="2372"/>
    </row>
    <row r="27" spans="2:71" s="17" customFormat="1" ht="6.95" customHeight="1">
      <c r="B27" s="16"/>
      <c r="AR27" s="16"/>
      <c r="BE27" s="2372"/>
    </row>
    <row r="28" spans="2:71" s="17" customFormat="1" ht="12.75">
      <c r="B28" s="16"/>
      <c r="L28" s="2382" t="s">
        <v>34</v>
      </c>
      <c r="M28" s="2382"/>
      <c r="N28" s="2382"/>
      <c r="O28" s="2382"/>
      <c r="P28" s="2382"/>
      <c r="W28" s="2382" t="s">
        <v>35</v>
      </c>
      <c r="X28" s="2382"/>
      <c r="Y28" s="2382"/>
      <c r="Z28" s="2382"/>
      <c r="AA28" s="2382"/>
      <c r="AB28" s="2382"/>
      <c r="AC28" s="2382"/>
      <c r="AD28" s="2382"/>
      <c r="AE28" s="2382"/>
      <c r="AK28" s="2382" t="s">
        <v>36</v>
      </c>
      <c r="AL28" s="2382"/>
      <c r="AM28" s="2382"/>
      <c r="AN28" s="2382"/>
      <c r="AO28" s="2382"/>
      <c r="AR28" s="16"/>
      <c r="BE28" s="2372"/>
    </row>
    <row r="29" spans="2:71" s="137" customFormat="1" ht="14.45" customHeight="1">
      <c r="B29" s="136"/>
      <c r="D29" s="15" t="s">
        <v>37</v>
      </c>
      <c r="F29" s="15" t="s">
        <v>38</v>
      </c>
      <c r="L29" s="2363">
        <v>0.21</v>
      </c>
      <c r="M29" s="2362"/>
      <c r="N29" s="2362"/>
      <c r="O29" s="2362"/>
      <c r="P29" s="2362"/>
      <c r="W29" s="2361">
        <f>AG94</f>
        <v>0</v>
      </c>
      <c r="X29" s="2362"/>
      <c r="Y29" s="2362"/>
      <c r="Z29" s="2362"/>
      <c r="AA29" s="2362"/>
      <c r="AB29" s="2362"/>
      <c r="AC29" s="2362"/>
      <c r="AD29" s="2362"/>
      <c r="AE29" s="2362"/>
      <c r="AK29" s="2361">
        <f>W29*0.21</f>
        <v>0</v>
      </c>
      <c r="AL29" s="2362"/>
      <c r="AM29" s="2362"/>
      <c r="AN29" s="2362"/>
      <c r="AO29" s="2362"/>
      <c r="AR29" s="136"/>
      <c r="BE29" s="2373"/>
    </row>
    <row r="30" spans="2:71" s="137" customFormat="1" ht="14.45" customHeight="1">
      <c r="B30" s="136"/>
      <c r="F30" s="15" t="s">
        <v>39</v>
      </c>
      <c r="L30" s="2363">
        <v>0.15</v>
      </c>
      <c r="M30" s="2362"/>
      <c r="N30" s="2362"/>
      <c r="O30" s="2362"/>
      <c r="P30" s="2362"/>
      <c r="W30" s="2361">
        <f>ROUND(BA94, 2)</f>
        <v>0</v>
      </c>
      <c r="X30" s="2362"/>
      <c r="Y30" s="2362"/>
      <c r="Z30" s="2362"/>
      <c r="AA30" s="2362"/>
      <c r="AB30" s="2362"/>
      <c r="AC30" s="2362"/>
      <c r="AD30" s="2362"/>
      <c r="AE30" s="2362"/>
      <c r="AK30" s="2361">
        <f>ROUND(AW94, 2)</f>
        <v>0</v>
      </c>
      <c r="AL30" s="2362"/>
      <c r="AM30" s="2362"/>
      <c r="AN30" s="2362"/>
      <c r="AO30" s="2362"/>
      <c r="AR30" s="136"/>
      <c r="BE30" s="2373"/>
    </row>
    <row r="31" spans="2:71" s="137" customFormat="1" ht="14.45" hidden="1" customHeight="1">
      <c r="B31" s="136"/>
      <c r="F31" s="15" t="s">
        <v>40</v>
      </c>
      <c r="L31" s="2363">
        <v>0.21</v>
      </c>
      <c r="M31" s="2362"/>
      <c r="N31" s="2362"/>
      <c r="O31" s="2362"/>
      <c r="P31" s="2362"/>
      <c r="W31" s="2361">
        <f>ROUND(BB94, 2)</f>
        <v>0</v>
      </c>
      <c r="X31" s="2362"/>
      <c r="Y31" s="2362"/>
      <c r="Z31" s="2362"/>
      <c r="AA31" s="2362"/>
      <c r="AB31" s="2362"/>
      <c r="AC31" s="2362"/>
      <c r="AD31" s="2362"/>
      <c r="AE31" s="2362"/>
      <c r="AK31" s="2361">
        <v>0</v>
      </c>
      <c r="AL31" s="2362"/>
      <c r="AM31" s="2362"/>
      <c r="AN31" s="2362"/>
      <c r="AO31" s="2362"/>
      <c r="AR31" s="136"/>
      <c r="BE31" s="2373"/>
    </row>
    <row r="32" spans="2:71" s="137" customFormat="1" ht="14.45" hidden="1" customHeight="1">
      <c r="B32" s="136"/>
      <c r="F32" s="15" t="s">
        <v>41</v>
      </c>
      <c r="L32" s="2363">
        <v>0.15</v>
      </c>
      <c r="M32" s="2362"/>
      <c r="N32" s="2362"/>
      <c r="O32" s="2362"/>
      <c r="P32" s="2362"/>
      <c r="W32" s="2361">
        <f>ROUND(BC94, 2)</f>
        <v>0</v>
      </c>
      <c r="X32" s="2362"/>
      <c r="Y32" s="2362"/>
      <c r="Z32" s="2362"/>
      <c r="AA32" s="2362"/>
      <c r="AB32" s="2362"/>
      <c r="AC32" s="2362"/>
      <c r="AD32" s="2362"/>
      <c r="AE32" s="2362"/>
      <c r="AK32" s="2361">
        <v>0</v>
      </c>
      <c r="AL32" s="2362"/>
      <c r="AM32" s="2362"/>
      <c r="AN32" s="2362"/>
      <c r="AO32" s="2362"/>
      <c r="AR32" s="136"/>
      <c r="BE32" s="2373"/>
    </row>
    <row r="33" spans="2:57" s="137" customFormat="1" ht="14.45" hidden="1" customHeight="1">
      <c r="B33" s="136"/>
      <c r="F33" s="15" t="s">
        <v>42</v>
      </c>
      <c r="L33" s="2363">
        <v>0</v>
      </c>
      <c r="M33" s="2362"/>
      <c r="N33" s="2362"/>
      <c r="O33" s="2362"/>
      <c r="P33" s="2362"/>
      <c r="W33" s="2361">
        <f>ROUND(BD94, 2)</f>
        <v>0</v>
      </c>
      <c r="X33" s="2362"/>
      <c r="Y33" s="2362"/>
      <c r="Z33" s="2362"/>
      <c r="AA33" s="2362"/>
      <c r="AB33" s="2362"/>
      <c r="AC33" s="2362"/>
      <c r="AD33" s="2362"/>
      <c r="AE33" s="2362"/>
      <c r="AK33" s="2361">
        <v>0</v>
      </c>
      <c r="AL33" s="2362"/>
      <c r="AM33" s="2362"/>
      <c r="AN33" s="2362"/>
      <c r="AO33" s="2362"/>
      <c r="AR33" s="136"/>
      <c r="BE33" s="2373"/>
    </row>
    <row r="34" spans="2:57" s="17" customFormat="1" ht="6.95" customHeight="1">
      <c r="B34" s="16"/>
      <c r="AR34" s="16"/>
      <c r="BE34" s="2372"/>
    </row>
    <row r="35" spans="2:57" s="17" customFormat="1" ht="25.9" customHeight="1">
      <c r="B35" s="16"/>
      <c r="C35" s="138"/>
      <c r="D35" s="139" t="s">
        <v>43</v>
      </c>
      <c r="E35" s="140"/>
      <c r="F35" s="140"/>
      <c r="G35" s="140"/>
      <c r="H35" s="140"/>
      <c r="I35" s="140"/>
      <c r="J35" s="140"/>
      <c r="K35" s="140"/>
      <c r="L35" s="140"/>
      <c r="M35" s="140"/>
      <c r="N35" s="140"/>
      <c r="O35" s="140"/>
      <c r="P35" s="140"/>
      <c r="Q35" s="140"/>
      <c r="R35" s="140"/>
      <c r="S35" s="140"/>
      <c r="T35" s="141" t="s">
        <v>44</v>
      </c>
      <c r="U35" s="140"/>
      <c r="V35" s="140"/>
      <c r="W35" s="140"/>
      <c r="X35" s="2367" t="s">
        <v>45</v>
      </c>
      <c r="Y35" s="2368"/>
      <c r="Z35" s="2368"/>
      <c r="AA35" s="2368"/>
      <c r="AB35" s="2368"/>
      <c r="AC35" s="140"/>
      <c r="AD35" s="140"/>
      <c r="AE35" s="140"/>
      <c r="AF35" s="140"/>
      <c r="AG35" s="140"/>
      <c r="AH35" s="140"/>
      <c r="AI35" s="140"/>
      <c r="AJ35" s="140"/>
      <c r="AK35" s="2369">
        <f>AK26+AK29</f>
        <v>0</v>
      </c>
      <c r="AL35" s="2368"/>
      <c r="AM35" s="2368"/>
      <c r="AN35" s="2368"/>
      <c r="AO35" s="2370"/>
      <c r="AP35" s="138"/>
      <c r="AQ35" s="138"/>
      <c r="AR35" s="16"/>
    </row>
    <row r="36" spans="2:57" s="17" customFormat="1" ht="6.95" customHeight="1">
      <c r="B36" s="16"/>
      <c r="AR36" s="16"/>
    </row>
    <row r="37" spans="2:57" s="17" customFormat="1" ht="14.45" customHeight="1">
      <c r="B37" s="16"/>
      <c r="AR37" s="16"/>
    </row>
    <row r="38" spans="2:57" ht="14.45" customHeight="1">
      <c r="B38" s="12"/>
      <c r="AR38" s="12"/>
    </row>
    <row r="39" spans="2:57" ht="14.45" customHeight="1">
      <c r="B39" s="12"/>
      <c r="AR39" s="12"/>
    </row>
    <row r="40" spans="2:57" ht="14.45" customHeight="1">
      <c r="B40" s="12"/>
      <c r="AR40" s="12"/>
    </row>
    <row r="41" spans="2:57" ht="14.45" customHeight="1">
      <c r="B41" s="12"/>
      <c r="AR41" s="12"/>
    </row>
    <row r="42" spans="2:57" ht="14.45" customHeight="1">
      <c r="B42" s="12"/>
      <c r="AR42" s="12"/>
    </row>
    <row r="43" spans="2:57" ht="14.45" customHeight="1">
      <c r="B43" s="12"/>
      <c r="AR43" s="12"/>
    </row>
    <row r="44" spans="2:57" ht="14.45" customHeight="1">
      <c r="B44" s="12"/>
      <c r="AR44" s="12"/>
    </row>
    <row r="45" spans="2:57" ht="14.45" customHeight="1">
      <c r="B45" s="12"/>
      <c r="AR45" s="12"/>
    </row>
    <row r="46" spans="2:57" ht="14.45" customHeight="1">
      <c r="B46" s="12"/>
      <c r="AR46" s="12"/>
    </row>
    <row r="47" spans="2:57" ht="14.45" customHeight="1">
      <c r="B47" s="12"/>
      <c r="AR47" s="12"/>
    </row>
    <row r="48" spans="2:57" ht="14.45" customHeight="1">
      <c r="B48" s="12"/>
      <c r="AR48" s="12"/>
    </row>
    <row r="49" spans="2:44" s="17" customFormat="1" ht="14.45" customHeight="1">
      <c r="B49" s="16"/>
      <c r="D49" s="38" t="s">
        <v>46</v>
      </c>
      <c r="E49" s="39"/>
      <c r="F49" s="39"/>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8" t="s">
        <v>47</v>
      </c>
      <c r="AI49" s="39"/>
      <c r="AJ49" s="39"/>
      <c r="AK49" s="39"/>
      <c r="AL49" s="39"/>
      <c r="AM49" s="39"/>
      <c r="AN49" s="39"/>
      <c r="AO49" s="39"/>
      <c r="AR49" s="16"/>
    </row>
    <row r="50" spans="2:44">
      <c r="B50" s="12"/>
      <c r="AR50" s="12"/>
    </row>
    <row r="51" spans="2:44">
      <c r="B51" s="12"/>
      <c r="AR51" s="12"/>
    </row>
    <row r="52" spans="2:44">
      <c r="B52" s="12"/>
      <c r="AR52" s="12"/>
    </row>
    <row r="53" spans="2:44">
      <c r="B53" s="12"/>
      <c r="AR53" s="12"/>
    </row>
    <row r="54" spans="2:44">
      <c r="B54" s="12"/>
      <c r="AR54" s="12"/>
    </row>
    <row r="55" spans="2:44">
      <c r="B55" s="12"/>
      <c r="AR55" s="12"/>
    </row>
    <row r="56" spans="2:44">
      <c r="B56" s="12"/>
      <c r="AR56" s="12"/>
    </row>
    <row r="57" spans="2:44">
      <c r="B57" s="12"/>
      <c r="AR57" s="12"/>
    </row>
    <row r="58" spans="2:44">
      <c r="B58" s="12"/>
      <c r="AR58" s="12"/>
    </row>
    <row r="59" spans="2:44">
      <c r="B59" s="12"/>
      <c r="AR59" s="12"/>
    </row>
    <row r="60" spans="2:44" s="17" customFormat="1" ht="12.75">
      <c r="B60" s="16"/>
      <c r="D60" s="40" t="s">
        <v>48</v>
      </c>
      <c r="E60" s="41"/>
      <c r="F60" s="41"/>
      <c r="G60" s="41"/>
      <c r="H60" s="41"/>
      <c r="I60" s="41"/>
      <c r="J60" s="41"/>
      <c r="K60" s="41"/>
      <c r="L60" s="41"/>
      <c r="M60" s="41"/>
      <c r="N60" s="41"/>
      <c r="O60" s="41"/>
      <c r="P60" s="41"/>
      <c r="Q60" s="41"/>
      <c r="R60" s="41"/>
      <c r="S60" s="41"/>
      <c r="T60" s="41"/>
      <c r="U60" s="41"/>
      <c r="V60" s="40" t="s">
        <v>49</v>
      </c>
      <c r="W60" s="41"/>
      <c r="X60" s="41"/>
      <c r="Y60" s="41"/>
      <c r="Z60" s="41"/>
      <c r="AA60" s="41"/>
      <c r="AB60" s="41"/>
      <c r="AC60" s="41"/>
      <c r="AD60" s="41"/>
      <c r="AE60" s="41"/>
      <c r="AF60" s="41"/>
      <c r="AG60" s="41"/>
      <c r="AH60" s="40" t="s">
        <v>48</v>
      </c>
      <c r="AI60" s="41"/>
      <c r="AJ60" s="41"/>
      <c r="AK60" s="41"/>
      <c r="AL60" s="41"/>
      <c r="AM60" s="40" t="s">
        <v>49</v>
      </c>
      <c r="AN60" s="41"/>
      <c r="AO60" s="41"/>
      <c r="AR60" s="16"/>
    </row>
    <row r="61" spans="2:44">
      <c r="B61" s="12"/>
      <c r="AR61" s="12"/>
    </row>
    <row r="62" spans="2:44">
      <c r="B62" s="12"/>
      <c r="AR62" s="12"/>
    </row>
    <row r="63" spans="2:44">
      <c r="B63" s="12"/>
      <c r="AR63" s="12"/>
    </row>
    <row r="64" spans="2:44" s="17" customFormat="1" ht="12.75">
      <c r="B64" s="16"/>
      <c r="D64" s="38" t="s">
        <v>50</v>
      </c>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8" t="s">
        <v>51</v>
      </c>
      <c r="AI64" s="39"/>
      <c r="AJ64" s="39"/>
      <c r="AK64" s="39"/>
      <c r="AL64" s="39"/>
      <c r="AM64" s="39"/>
      <c r="AN64" s="39"/>
      <c r="AO64" s="39"/>
      <c r="AR64" s="16"/>
    </row>
    <row r="65" spans="2:44">
      <c r="B65" s="12"/>
      <c r="AR65" s="12"/>
    </row>
    <row r="66" spans="2:44">
      <c r="B66" s="12"/>
      <c r="AR66" s="12"/>
    </row>
    <row r="67" spans="2:44">
      <c r="B67" s="12"/>
      <c r="AR67" s="12"/>
    </row>
    <row r="68" spans="2:44">
      <c r="B68" s="12"/>
      <c r="AR68" s="12"/>
    </row>
    <row r="69" spans="2:44">
      <c r="B69" s="12"/>
      <c r="AR69" s="12"/>
    </row>
    <row r="70" spans="2:44">
      <c r="B70" s="12"/>
      <c r="AR70" s="12"/>
    </row>
    <row r="71" spans="2:44">
      <c r="B71" s="12"/>
      <c r="AR71" s="12"/>
    </row>
    <row r="72" spans="2:44">
      <c r="B72" s="12"/>
      <c r="AR72" s="12"/>
    </row>
    <row r="73" spans="2:44">
      <c r="B73" s="12"/>
      <c r="AR73" s="12"/>
    </row>
    <row r="74" spans="2:44">
      <c r="B74" s="12"/>
      <c r="AR74" s="12"/>
    </row>
    <row r="75" spans="2:44" s="17" customFormat="1" ht="12.75">
      <c r="B75" s="16"/>
      <c r="D75" s="40" t="s">
        <v>48</v>
      </c>
      <c r="E75" s="41"/>
      <c r="F75" s="41"/>
      <c r="G75" s="41"/>
      <c r="H75" s="41"/>
      <c r="I75" s="41"/>
      <c r="J75" s="41"/>
      <c r="K75" s="41"/>
      <c r="L75" s="41"/>
      <c r="M75" s="41"/>
      <c r="N75" s="41"/>
      <c r="O75" s="41"/>
      <c r="P75" s="41"/>
      <c r="Q75" s="41"/>
      <c r="R75" s="41"/>
      <c r="S75" s="41"/>
      <c r="T75" s="41"/>
      <c r="U75" s="41"/>
      <c r="V75" s="40" t="s">
        <v>49</v>
      </c>
      <c r="W75" s="41"/>
      <c r="X75" s="41"/>
      <c r="Y75" s="41"/>
      <c r="Z75" s="41"/>
      <c r="AA75" s="41"/>
      <c r="AB75" s="41"/>
      <c r="AC75" s="41"/>
      <c r="AD75" s="41"/>
      <c r="AE75" s="41"/>
      <c r="AF75" s="41"/>
      <c r="AG75" s="41"/>
      <c r="AH75" s="40" t="s">
        <v>48</v>
      </c>
      <c r="AI75" s="41"/>
      <c r="AJ75" s="41"/>
      <c r="AK75" s="41"/>
      <c r="AL75" s="41"/>
      <c r="AM75" s="40" t="s">
        <v>49</v>
      </c>
      <c r="AN75" s="41"/>
      <c r="AO75" s="41"/>
      <c r="AR75" s="16"/>
    </row>
    <row r="76" spans="2:44" s="17" customFormat="1">
      <c r="B76" s="16"/>
      <c r="AR76" s="16"/>
    </row>
    <row r="77" spans="2:44" s="17"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16"/>
    </row>
    <row r="81" spans="1:91" s="17"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16"/>
    </row>
    <row r="82" spans="1:91" s="17" customFormat="1" ht="24.95" customHeight="1">
      <c r="B82" s="16"/>
      <c r="C82" s="13" t="s">
        <v>52</v>
      </c>
      <c r="AR82" s="16"/>
    </row>
    <row r="83" spans="1:91" s="17" customFormat="1" ht="6.95" customHeight="1">
      <c r="B83" s="16"/>
      <c r="AR83" s="16"/>
    </row>
    <row r="84" spans="1:91" s="142" customFormat="1" ht="12" customHeight="1">
      <c r="B84" s="143"/>
      <c r="C84" s="15" t="s">
        <v>13</v>
      </c>
      <c r="L84" s="142" t="str">
        <f>K5</f>
        <v>00</v>
      </c>
      <c r="AR84" s="143"/>
    </row>
    <row r="85" spans="1:91" s="144" customFormat="1" ht="36.950000000000003" customHeight="1">
      <c r="B85" s="145"/>
      <c r="C85" s="146" t="s">
        <v>16</v>
      </c>
      <c r="L85" s="2392" t="str">
        <f>K6</f>
        <v>Nová plavecká hala Litvínov -  rev 02</v>
      </c>
      <c r="M85" s="2393"/>
      <c r="N85" s="2393"/>
      <c r="O85" s="2393"/>
      <c r="P85" s="2393"/>
      <c r="Q85" s="2393"/>
      <c r="R85" s="2393"/>
      <c r="S85" s="2393"/>
      <c r="T85" s="2393"/>
      <c r="U85" s="2393"/>
      <c r="V85" s="2393"/>
      <c r="W85" s="2393"/>
      <c r="X85" s="2393"/>
      <c r="Y85" s="2393"/>
      <c r="Z85" s="2393"/>
      <c r="AA85" s="2393"/>
      <c r="AB85" s="2393"/>
      <c r="AC85" s="2393"/>
      <c r="AD85" s="2393"/>
      <c r="AE85" s="2393"/>
      <c r="AF85" s="2393"/>
      <c r="AG85" s="2393"/>
      <c r="AH85" s="2393"/>
      <c r="AI85" s="2393"/>
      <c r="AJ85" s="2393"/>
      <c r="AK85" s="2393"/>
      <c r="AL85" s="2393"/>
      <c r="AM85" s="2393"/>
      <c r="AN85" s="2393"/>
      <c r="AO85" s="2393"/>
      <c r="AR85" s="145"/>
    </row>
    <row r="86" spans="1:91" s="17" customFormat="1" ht="6.95" customHeight="1">
      <c r="B86" s="16"/>
      <c r="AR86" s="16"/>
    </row>
    <row r="87" spans="1:91" s="17" customFormat="1" ht="12" customHeight="1">
      <c r="B87" s="16"/>
      <c r="C87" s="15" t="s">
        <v>20</v>
      </c>
      <c r="L87" s="147" t="str">
        <f>IF(K8="","",K8)</f>
        <v xml:space="preserve"> </v>
      </c>
      <c r="AI87" s="15" t="s">
        <v>22</v>
      </c>
      <c r="AM87" s="2394" t="str">
        <f>IF(AN8= "","",AN8)</f>
        <v>3. 6. 2022</v>
      </c>
      <c r="AN87" s="2394"/>
      <c r="AR87" s="16"/>
    </row>
    <row r="88" spans="1:91" s="17" customFormat="1" ht="6.95" customHeight="1">
      <c r="B88" s="16"/>
      <c r="AR88" s="16"/>
    </row>
    <row r="89" spans="1:91" s="17" customFormat="1" ht="15.2" customHeight="1">
      <c r="B89" s="16"/>
      <c r="C89" s="15" t="s">
        <v>24</v>
      </c>
      <c r="L89" s="142" t="str">
        <f>IF(E11= "","",E11)</f>
        <v xml:space="preserve"> </v>
      </c>
      <c r="AI89" s="15" t="s">
        <v>29</v>
      </c>
      <c r="AM89" s="2395" t="str">
        <f>IF(E17="","",E17)</f>
        <v xml:space="preserve"> </v>
      </c>
      <c r="AN89" s="2396"/>
      <c r="AO89" s="2396"/>
      <c r="AP89" s="2396"/>
      <c r="AR89" s="16"/>
      <c r="AS89" s="2397" t="s">
        <v>53</v>
      </c>
      <c r="AT89" s="2398"/>
      <c r="AU89" s="24"/>
      <c r="AV89" s="24"/>
      <c r="AW89" s="24"/>
      <c r="AX89" s="24"/>
      <c r="AY89" s="24"/>
      <c r="AZ89" s="24"/>
      <c r="BA89" s="24"/>
      <c r="BB89" s="24"/>
      <c r="BC89" s="24"/>
      <c r="BD89" s="148"/>
    </row>
    <row r="90" spans="1:91" s="17" customFormat="1" ht="15.2" customHeight="1">
      <c r="B90" s="16"/>
      <c r="C90" s="15" t="s">
        <v>27</v>
      </c>
      <c r="L90" s="142" t="str">
        <f>IF(E14= "Vyplň údaj","",E14)</f>
        <v/>
      </c>
      <c r="AI90" s="15" t="s">
        <v>31</v>
      </c>
      <c r="AM90" s="2395" t="str">
        <f>IF(E20="","",E20)</f>
        <v xml:space="preserve"> </v>
      </c>
      <c r="AN90" s="2396"/>
      <c r="AO90" s="2396"/>
      <c r="AP90" s="2396"/>
      <c r="AR90" s="16"/>
      <c r="AS90" s="2399"/>
      <c r="AT90" s="2400"/>
      <c r="BD90" s="105"/>
    </row>
    <row r="91" spans="1:91" s="17" customFormat="1" ht="10.9" customHeight="1">
      <c r="B91" s="16"/>
      <c r="AR91" s="16"/>
      <c r="AS91" s="2399"/>
      <c r="AT91" s="2400"/>
      <c r="BD91" s="105"/>
    </row>
    <row r="92" spans="1:91" s="17" customFormat="1" ht="29.25" customHeight="1">
      <c r="B92" s="16"/>
      <c r="C92" s="2387" t="s">
        <v>54</v>
      </c>
      <c r="D92" s="2388"/>
      <c r="E92" s="2388"/>
      <c r="F92" s="2388"/>
      <c r="G92" s="2388"/>
      <c r="H92" s="33"/>
      <c r="I92" s="2389" t="s">
        <v>55</v>
      </c>
      <c r="J92" s="2388"/>
      <c r="K92" s="2388"/>
      <c r="L92" s="2388"/>
      <c r="M92" s="2388"/>
      <c r="N92" s="2388"/>
      <c r="O92" s="2388"/>
      <c r="P92" s="2388"/>
      <c r="Q92" s="2388"/>
      <c r="R92" s="2388"/>
      <c r="S92" s="2388"/>
      <c r="T92" s="2388"/>
      <c r="U92" s="2388"/>
      <c r="V92" s="2388"/>
      <c r="W92" s="2388"/>
      <c r="X92" s="2388"/>
      <c r="Y92" s="2388"/>
      <c r="Z92" s="2388"/>
      <c r="AA92" s="2388"/>
      <c r="AB92" s="2388"/>
      <c r="AC92" s="2388"/>
      <c r="AD92" s="2388"/>
      <c r="AE92" s="2388"/>
      <c r="AF92" s="2388"/>
      <c r="AG92" s="2390" t="s">
        <v>56</v>
      </c>
      <c r="AH92" s="2388"/>
      <c r="AI92" s="2388"/>
      <c r="AJ92" s="2388"/>
      <c r="AK92" s="2388"/>
      <c r="AL92" s="2388"/>
      <c r="AM92" s="2388"/>
      <c r="AN92" s="2389" t="s">
        <v>57</v>
      </c>
      <c r="AO92" s="2388"/>
      <c r="AP92" s="2391"/>
      <c r="AQ92" s="149" t="s">
        <v>58</v>
      </c>
      <c r="AR92" s="16"/>
      <c r="AS92" s="66" t="s">
        <v>59</v>
      </c>
      <c r="AT92" s="67" t="s">
        <v>60</v>
      </c>
      <c r="AU92" s="67" t="s">
        <v>61</v>
      </c>
      <c r="AV92" s="67" t="s">
        <v>62</v>
      </c>
      <c r="AW92" s="67" t="s">
        <v>63</v>
      </c>
      <c r="AX92" s="67" t="s">
        <v>64</v>
      </c>
      <c r="AY92" s="67" t="s">
        <v>65</v>
      </c>
      <c r="AZ92" s="67" t="s">
        <v>66</v>
      </c>
      <c r="BA92" s="67" t="s">
        <v>67</v>
      </c>
      <c r="BB92" s="67" t="s">
        <v>68</v>
      </c>
      <c r="BC92" s="67" t="s">
        <v>69</v>
      </c>
      <c r="BD92" s="68" t="s">
        <v>70</v>
      </c>
    </row>
    <row r="93" spans="1:91" s="17" customFormat="1" ht="10.9" customHeight="1">
      <c r="B93" s="16"/>
      <c r="AR93" s="16"/>
      <c r="AS93" s="72"/>
      <c r="AT93" s="24"/>
      <c r="AU93" s="24"/>
      <c r="AV93" s="24"/>
      <c r="AW93" s="24"/>
      <c r="AX93" s="24"/>
      <c r="AY93" s="24"/>
      <c r="AZ93" s="24"/>
      <c r="BA93" s="24"/>
      <c r="BB93" s="24"/>
      <c r="BC93" s="24"/>
      <c r="BD93" s="148"/>
    </row>
    <row r="94" spans="1:91" s="150" customFormat="1" ht="32.450000000000003" customHeight="1">
      <c r="B94" s="151"/>
      <c r="C94" s="70" t="s">
        <v>71</v>
      </c>
      <c r="D94" s="152"/>
      <c r="E94" s="152"/>
      <c r="F94" s="152"/>
      <c r="G94" s="152"/>
      <c r="H94" s="152"/>
      <c r="I94" s="152"/>
      <c r="J94" s="152"/>
      <c r="K94" s="152"/>
      <c r="L94" s="152"/>
      <c r="M94" s="152"/>
      <c r="N94" s="152"/>
      <c r="O94" s="152"/>
      <c r="P94" s="152"/>
      <c r="Q94" s="152"/>
      <c r="R94" s="152"/>
      <c r="S94" s="152"/>
      <c r="T94" s="152"/>
      <c r="U94" s="152"/>
      <c r="V94" s="152"/>
      <c r="W94" s="152"/>
      <c r="X94" s="152"/>
      <c r="Y94" s="152"/>
      <c r="Z94" s="152"/>
      <c r="AA94" s="152"/>
      <c r="AB94" s="152"/>
      <c r="AC94" s="152"/>
      <c r="AD94" s="152"/>
      <c r="AE94" s="152"/>
      <c r="AF94" s="152"/>
      <c r="AG94" s="2385">
        <f>AG95+AG96</f>
        <v>0</v>
      </c>
      <c r="AH94" s="2385"/>
      <c r="AI94" s="2385"/>
      <c r="AJ94" s="2385"/>
      <c r="AK94" s="2385"/>
      <c r="AL94" s="2385"/>
      <c r="AM94" s="2385"/>
      <c r="AN94" s="2386">
        <f>AN95+AN96</f>
        <v>0</v>
      </c>
      <c r="AO94" s="2386"/>
      <c r="AP94" s="2386"/>
      <c r="AQ94" s="153" t="s">
        <v>1</v>
      </c>
      <c r="AR94" s="151"/>
      <c r="AS94" s="154">
        <f>ROUND(AS95,2)</f>
        <v>0</v>
      </c>
      <c r="AT94" s="155" t="e">
        <f>ROUND(SUM(AV94:AW94),2)</f>
        <v>#REF!</v>
      </c>
      <c r="AU94" s="156">
        <f>ROUND(AU95,5)</f>
        <v>0</v>
      </c>
      <c r="AV94" s="155" t="e">
        <f>ROUND(AZ94*L29,2)</f>
        <v>#REF!</v>
      </c>
      <c r="AW94" s="155">
        <f>ROUND(BA94*L30,2)</f>
        <v>0</v>
      </c>
      <c r="AX94" s="155">
        <f>ROUND(BB94*L29,2)</f>
        <v>0</v>
      </c>
      <c r="AY94" s="155">
        <f>ROUND(BC94*L30,2)</f>
        <v>0</v>
      </c>
      <c r="AZ94" s="155" t="e">
        <f>AZ95+AZ96</f>
        <v>#REF!</v>
      </c>
      <c r="BA94" s="155">
        <f>ROUND(BA95,2)</f>
        <v>0</v>
      </c>
      <c r="BB94" s="155">
        <f>ROUND(BB95,2)</f>
        <v>0</v>
      </c>
      <c r="BC94" s="155">
        <f>ROUND(BC95,2)</f>
        <v>0</v>
      </c>
      <c r="BD94" s="157">
        <f>ROUND(BD95,2)</f>
        <v>0</v>
      </c>
      <c r="BS94" s="158" t="s">
        <v>72</v>
      </c>
      <c r="BT94" s="158" t="s">
        <v>73</v>
      </c>
      <c r="BU94" s="159" t="s">
        <v>74</v>
      </c>
      <c r="BV94" s="158" t="s">
        <v>75</v>
      </c>
      <c r="BW94" s="158" t="s">
        <v>5</v>
      </c>
      <c r="BX94" s="158" t="s">
        <v>76</v>
      </c>
      <c r="CL94" s="158" t="s">
        <v>1</v>
      </c>
    </row>
    <row r="95" spans="1:91" s="170" customFormat="1" ht="16.5" customHeight="1">
      <c r="A95" s="160" t="s">
        <v>77</v>
      </c>
      <c r="B95" s="161"/>
      <c r="C95" s="162"/>
      <c r="D95" s="2384" t="s">
        <v>14</v>
      </c>
      <c r="E95" s="2384"/>
      <c r="F95" s="2384"/>
      <c r="G95" s="2384"/>
      <c r="H95" s="2384"/>
      <c r="I95" s="164"/>
      <c r="J95" s="2384" t="s">
        <v>78</v>
      </c>
      <c r="K95" s="2384"/>
      <c r="L95" s="2384"/>
      <c r="M95" s="2384"/>
      <c r="N95" s="2384"/>
      <c r="O95" s="2384"/>
      <c r="P95" s="2384"/>
      <c r="Q95" s="2384"/>
      <c r="R95" s="2384"/>
      <c r="S95" s="2384"/>
      <c r="T95" s="2384"/>
      <c r="U95" s="2384"/>
      <c r="V95" s="2384"/>
      <c r="W95" s="2384"/>
      <c r="X95" s="2384"/>
      <c r="Y95" s="2384"/>
      <c r="Z95" s="2384"/>
      <c r="AA95" s="2384"/>
      <c r="AB95" s="2384"/>
      <c r="AC95" s="2384"/>
      <c r="AD95" s="2384"/>
      <c r="AE95" s="2384"/>
      <c r="AF95" s="2384"/>
      <c r="AG95" s="2365">
        <f>'00 - Nová plavecká hala L...'!J30</f>
        <v>0</v>
      </c>
      <c r="AH95" s="2366"/>
      <c r="AI95" s="2366"/>
      <c r="AJ95" s="2366"/>
      <c r="AK95" s="2366"/>
      <c r="AL95" s="2366"/>
      <c r="AM95" s="2366"/>
      <c r="AN95" s="2365">
        <f>AG95*1.21</f>
        <v>0</v>
      </c>
      <c r="AO95" s="2366"/>
      <c r="AP95" s="2366"/>
      <c r="AQ95" s="165" t="s">
        <v>79</v>
      </c>
      <c r="AR95" s="161"/>
      <c r="AS95" s="166">
        <v>0</v>
      </c>
      <c r="AT95" s="167">
        <f>ROUND(SUM(AV95:AW95),2)</f>
        <v>0</v>
      </c>
      <c r="AU95" s="168">
        <f>'00 - Nová plavecká hala L...'!P176</f>
        <v>0</v>
      </c>
      <c r="AV95" s="167">
        <f>'00 - Nová plavecká hala L...'!J33</f>
        <v>0</v>
      </c>
      <c r="AW95" s="167">
        <f>'00 - Nová plavecká hala L...'!J34</f>
        <v>0</v>
      </c>
      <c r="AX95" s="167">
        <f>'00 - Nová plavecká hala L...'!J35</f>
        <v>0</v>
      </c>
      <c r="AY95" s="167">
        <f>'00 - Nová plavecká hala L...'!J36</f>
        <v>0</v>
      </c>
      <c r="AZ95" s="167">
        <f>'00 - Nová plavecká hala L...'!F33</f>
        <v>0</v>
      </c>
      <c r="BA95" s="167">
        <f>'00 - Nová plavecká hala L...'!F34</f>
        <v>0</v>
      </c>
      <c r="BB95" s="167">
        <f>'00 - Nová plavecká hala L...'!F35</f>
        <v>0</v>
      </c>
      <c r="BC95" s="167">
        <f>'00 - Nová plavecká hala L...'!F36</f>
        <v>0</v>
      </c>
      <c r="BD95" s="169">
        <f>'00 - Nová plavecká hala L...'!F37</f>
        <v>0</v>
      </c>
      <c r="BT95" s="171" t="s">
        <v>80</v>
      </c>
      <c r="BV95" s="171" t="s">
        <v>75</v>
      </c>
      <c r="BW95" s="171" t="s">
        <v>81</v>
      </c>
      <c r="BX95" s="171" t="s">
        <v>5</v>
      </c>
      <c r="CL95" s="171" t="s">
        <v>1</v>
      </c>
      <c r="CM95" s="171" t="s">
        <v>82</v>
      </c>
    </row>
    <row r="96" spans="1:91" s="170" customFormat="1" ht="16.5" customHeight="1">
      <c r="A96" s="160"/>
      <c r="B96" s="161"/>
      <c r="C96" s="162"/>
      <c r="D96" s="163"/>
      <c r="E96" s="163"/>
      <c r="F96" s="163"/>
      <c r="G96" s="163"/>
      <c r="H96" s="163"/>
      <c r="I96" s="164"/>
      <c r="J96" s="2364" t="s">
        <v>4195</v>
      </c>
      <c r="K96" s="2364"/>
      <c r="L96" s="2364"/>
      <c r="M96" s="2364"/>
      <c r="N96" s="2364"/>
      <c r="O96" s="2364"/>
      <c r="P96" s="2364"/>
      <c r="Q96" s="2364"/>
      <c r="R96" s="2364"/>
      <c r="S96" s="2364"/>
      <c r="T96" s="2364"/>
      <c r="U96" s="2364"/>
      <c r="V96" s="2364"/>
      <c r="W96" s="2364"/>
      <c r="X96" s="2364"/>
      <c r="Y96" s="2364"/>
      <c r="Z96" s="2364"/>
      <c r="AA96" s="2364"/>
      <c r="AB96" s="2364"/>
      <c r="AC96" s="2364"/>
      <c r="AD96" s="2364"/>
      <c r="AE96" s="2364"/>
      <c r="AF96" s="2364"/>
      <c r="AG96" s="2365">
        <f>'Trafost.-Rekapitulace'!C33</f>
        <v>0</v>
      </c>
      <c r="AH96" s="2365"/>
      <c r="AI96" s="2365"/>
      <c r="AJ96" s="2365"/>
      <c r="AK96" s="2365"/>
      <c r="AL96" s="2365"/>
      <c r="AM96" s="2365"/>
      <c r="AN96" s="2365">
        <f>AG96*1.21</f>
        <v>0</v>
      </c>
      <c r="AO96" s="2366"/>
      <c r="AP96" s="2366"/>
      <c r="AQ96" s="165"/>
      <c r="AR96" s="161"/>
      <c r="AS96" s="166">
        <v>0</v>
      </c>
      <c r="AT96" s="167" t="e">
        <f>ROUND(SUM(AV96:AW96),2)</f>
        <v>#REF!</v>
      </c>
      <c r="AU96" s="168">
        <f>'00 - Nová plavecká hala L...'!P177</f>
        <v>0</v>
      </c>
      <c r="AV96" s="167" t="e">
        <f>#REF!</f>
        <v>#REF!</v>
      </c>
      <c r="AW96" s="167">
        <f>'00 - Nová plavecká hala L...'!J35</f>
        <v>0</v>
      </c>
      <c r="AX96" s="167">
        <f>'00 - Nová plavecká hala L...'!J36</f>
        <v>0</v>
      </c>
      <c r="AY96" s="167">
        <f>'00 - Nová plavecká hala L...'!J37</f>
        <v>0</v>
      </c>
      <c r="AZ96" s="167" t="e">
        <f>#REF!</f>
        <v>#REF!</v>
      </c>
      <c r="BA96" s="167">
        <f>'00 - Nová plavecká hala L...'!F35</f>
        <v>0</v>
      </c>
      <c r="BB96" s="167">
        <f>'00 - Nová plavecká hala L...'!F36</f>
        <v>0</v>
      </c>
      <c r="BC96" s="167">
        <f>'00 - Nová plavecká hala L...'!F37</f>
        <v>0</v>
      </c>
      <c r="BD96" s="169">
        <f>'00 - Nová plavecká hala L...'!F38</f>
        <v>0</v>
      </c>
      <c r="BT96" s="171"/>
      <c r="BV96" s="171"/>
      <c r="BW96" s="171"/>
      <c r="BX96" s="171"/>
      <c r="CL96" s="171"/>
      <c r="CM96" s="171"/>
    </row>
    <row r="97" spans="2:44" s="17" customFormat="1" ht="30" customHeight="1">
      <c r="B97" s="16"/>
      <c r="AR97" s="16"/>
    </row>
    <row r="98" spans="2:44" s="17" customFormat="1" ht="6.95" customHeight="1">
      <c r="B98" s="44"/>
      <c r="C98" s="45"/>
      <c r="D98" s="45"/>
      <c r="E98" s="45"/>
      <c r="F98" s="45"/>
      <c r="G98" s="45"/>
      <c r="H98" s="45"/>
      <c r="I98" s="45"/>
      <c r="J98" s="45"/>
      <c r="K98" s="45"/>
      <c r="L98" s="45"/>
      <c r="M98" s="45"/>
      <c r="N98" s="45"/>
      <c r="O98" s="45"/>
      <c r="P98" s="45"/>
      <c r="Q98" s="45"/>
      <c r="R98" s="45"/>
      <c r="S98" s="45"/>
      <c r="T98" s="45"/>
      <c r="U98" s="45"/>
      <c r="V98" s="45"/>
      <c r="W98" s="45"/>
      <c r="X98" s="45"/>
      <c r="Y98" s="45"/>
      <c r="Z98" s="45"/>
      <c r="AA98" s="45"/>
      <c r="AB98" s="45"/>
      <c r="AC98" s="45"/>
      <c r="AD98" s="45"/>
      <c r="AE98" s="45"/>
      <c r="AF98" s="45"/>
      <c r="AG98" s="45"/>
      <c r="AH98" s="45"/>
      <c r="AI98" s="45"/>
      <c r="AJ98" s="45"/>
      <c r="AK98" s="45"/>
      <c r="AL98" s="45"/>
      <c r="AM98" s="45"/>
      <c r="AN98" s="45"/>
      <c r="AO98" s="45"/>
      <c r="AP98" s="45"/>
      <c r="AQ98" s="45"/>
      <c r="AR98" s="16"/>
    </row>
  </sheetData>
  <sheetProtection algorithmName="SHA-512" hashValue="5w1+zqkKdyWpkRHIKixtUgkgIdWpJtbKTFW5tnoBSCO/Qb/ENUDZ8GDFNNnjDSq2S5KkHcqMXgh1uqrc2wbMkg==" saltValue="z9OVTPnZ75WwZawNXksoGA==" spinCount="100000" sheet="1" objects="1" scenarios="1"/>
  <mergeCells count="46">
    <mergeCell ref="D95:H95"/>
    <mergeCell ref="J95:AF95"/>
    <mergeCell ref="AG94:AM94"/>
    <mergeCell ref="AN94:AP94"/>
    <mergeCell ref="AR2:BE2"/>
    <mergeCell ref="C92:G92"/>
    <mergeCell ref="I92:AF92"/>
    <mergeCell ref="AG92:AM92"/>
    <mergeCell ref="AN92:AP92"/>
    <mergeCell ref="L85:AO85"/>
    <mergeCell ref="AM87:AN87"/>
    <mergeCell ref="AM89:AP89"/>
    <mergeCell ref="AS89:AT91"/>
    <mergeCell ref="AM90:AP90"/>
    <mergeCell ref="W33:AE33"/>
    <mergeCell ref="AK33:AO33"/>
    <mergeCell ref="BE5:BE34"/>
    <mergeCell ref="K5:AO5"/>
    <mergeCell ref="K6:AO6"/>
    <mergeCell ref="E14:AJ14"/>
    <mergeCell ref="E23:AN23"/>
    <mergeCell ref="AK26:AO26"/>
    <mergeCell ref="L28:P28"/>
    <mergeCell ref="W28:AE28"/>
    <mergeCell ref="AK28:AO28"/>
    <mergeCell ref="W29:AE29"/>
    <mergeCell ref="AK29:AO29"/>
    <mergeCell ref="L29:P29"/>
    <mergeCell ref="L33:P33"/>
    <mergeCell ref="AK31:AO31"/>
    <mergeCell ref="E20:AJ20"/>
    <mergeCell ref="W30:AE30"/>
    <mergeCell ref="AK30:AO30"/>
    <mergeCell ref="L30:P30"/>
    <mergeCell ref="W31:AE31"/>
    <mergeCell ref="J96:AF96"/>
    <mergeCell ref="AG96:AM96"/>
    <mergeCell ref="AN96:AP96"/>
    <mergeCell ref="L31:P31"/>
    <mergeCell ref="W32:AE32"/>
    <mergeCell ref="AK32:AO32"/>
    <mergeCell ref="L32:P32"/>
    <mergeCell ref="AN95:AP95"/>
    <mergeCell ref="AG95:AM95"/>
    <mergeCell ref="X35:AB35"/>
    <mergeCell ref="AK35:AO35"/>
  </mergeCells>
  <hyperlinks>
    <hyperlink ref="A95" location="'00 - Nová plavecká hala L...'!C2" display="/" xr:uid="{00000000-0004-0000-0000-000000000000}"/>
    <hyperlink ref="J96:AF96" location="'Trafost.-Rekapitulace'!A1" display="Trafostanice" xr:uid="{070881F9-5B15-4938-B5ED-169F204F92F2}"/>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964"/>
  <sheetViews>
    <sheetView showGridLines="0" workbookViewId="0">
      <selection activeCell="L2901" sqref="L2901"/>
    </sheetView>
  </sheetViews>
  <sheetFormatPr defaultRowHeight="11.25"/>
  <cols>
    <col min="1" max="1" width="8.33203125" customWidth="1"/>
    <col min="2" max="2" width="1.1640625" customWidth="1"/>
    <col min="3" max="3" width="4.83203125" customWidth="1"/>
    <col min="4" max="4" width="4.33203125" customWidth="1"/>
    <col min="5" max="5" width="17.1640625" customWidth="1"/>
    <col min="6" max="6" width="50.83203125" customWidth="1"/>
    <col min="7" max="7" width="7.5" customWidth="1"/>
    <col min="8" max="8" width="14" customWidth="1"/>
    <col min="9" max="9" width="15.83203125" customWidth="1"/>
    <col min="10" max="10" width="22.33203125" customWidth="1"/>
    <col min="11" max="11" width="22.33203125" hidden="1" customWidth="1"/>
    <col min="12" max="12" width="36.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hidden="1" customWidth="1"/>
    <col min="25" max="25" width="15" hidden="1" customWidth="1"/>
    <col min="26" max="26" width="11" hidden="1" customWidth="1"/>
    <col min="27" max="27" width="15" hidden="1" customWidth="1"/>
    <col min="28" max="28" width="16.33203125" hidden="1" customWidth="1"/>
    <col min="29" max="29" width="11" hidden="1" customWidth="1"/>
    <col min="30" max="30" width="15" hidden="1" customWidth="1"/>
    <col min="31" max="31" width="16.33203125" hidden="1" customWidth="1"/>
    <col min="32" max="43" width="9.33203125" hidden="1" customWidth="1"/>
    <col min="44" max="68" width="0" hidden="1" customWidth="1"/>
  </cols>
  <sheetData>
    <row r="2" spans="2:46" ht="36.950000000000003" customHeight="1">
      <c r="L2" s="2375"/>
      <c r="M2" s="2375"/>
      <c r="N2" s="2375"/>
      <c r="O2" s="2375"/>
      <c r="P2" s="2375"/>
      <c r="Q2" s="2375"/>
      <c r="R2" s="2375"/>
      <c r="S2" s="2375"/>
      <c r="T2" s="2375"/>
      <c r="U2" s="2375"/>
      <c r="V2" s="2375"/>
      <c r="AT2" s="9" t="s">
        <v>81</v>
      </c>
    </row>
    <row r="3" spans="2:46" ht="6.95" customHeight="1">
      <c r="B3" s="10"/>
      <c r="C3" s="11"/>
      <c r="D3" s="11"/>
      <c r="E3" s="11"/>
      <c r="F3" s="11"/>
      <c r="G3" s="11"/>
      <c r="H3" s="11"/>
      <c r="I3" s="11"/>
      <c r="J3" s="11"/>
      <c r="K3" s="11"/>
      <c r="L3" s="12"/>
      <c r="AT3" s="9" t="s">
        <v>82</v>
      </c>
    </row>
    <row r="4" spans="2:46" ht="24.95" customHeight="1">
      <c r="B4" s="12"/>
      <c r="D4" s="13" t="s">
        <v>83</v>
      </c>
      <c r="L4" s="12"/>
      <c r="M4" s="14" t="s">
        <v>10</v>
      </c>
      <c r="AT4" s="9" t="s">
        <v>4</v>
      </c>
    </row>
    <row r="5" spans="2:46" ht="6.95" customHeight="1">
      <c r="B5" s="12"/>
      <c r="L5" s="12"/>
    </row>
    <row r="6" spans="2:46" ht="12" customHeight="1">
      <c r="B6" s="12"/>
      <c r="D6" s="15" t="s">
        <v>16</v>
      </c>
      <c r="L6" s="12"/>
    </row>
    <row r="7" spans="2:46" ht="16.5" customHeight="1">
      <c r="B7" s="12"/>
      <c r="E7" s="2402" t="str">
        <f>'Rekapitulace stavby'!K6</f>
        <v>Nová plavecká hala Litvínov -  rev 02</v>
      </c>
      <c r="F7" s="2403"/>
      <c r="G7" s="2403"/>
      <c r="H7" s="2403"/>
      <c r="L7" s="12"/>
    </row>
    <row r="8" spans="2:46" s="17" customFormat="1" ht="12" customHeight="1">
      <c r="B8" s="16"/>
      <c r="D8" s="15" t="s">
        <v>84</v>
      </c>
      <c r="L8" s="16"/>
    </row>
    <row r="9" spans="2:46" s="17" customFormat="1" ht="16.5" customHeight="1">
      <c r="B9" s="16"/>
      <c r="E9" s="2392" t="s">
        <v>85</v>
      </c>
      <c r="F9" s="2401"/>
      <c r="G9" s="2401"/>
      <c r="H9" s="2401"/>
      <c r="L9" s="16"/>
    </row>
    <row r="10" spans="2:46" s="17" customFormat="1">
      <c r="B10" s="16"/>
      <c r="L10" s="16"/>
    </row>
    <row r="11" spans="2:46" s="17" customFormat="1" ht="12" customHeight="1">
      <c r="B11" s="16"/>
      <c r="D11" s="15" t="s">
        <v>18</v>
      </c>
      <c r="F11" s="18" t="s">
        <v>1</v>
      </c>
      <c r="I11" s="15" t="s">
        <v>19</v>
      </c>
      <c r="J11" s="18" t="s">
        <v>1</v>
      </c>
      <c r="L11" s="16"/>
    </row>
    <row r="12" spans="2:46" s="17" customFormat="1" ht="12" customHeight="1">
      <c r="B12" s="16"/>
      <c r="D12" s="15" t="s">
        <v>20</v>
      </c>
      <c r="F12" s="18" t="s">
        <v>21</v>
      </c>
      <c r="I12" s="15" t="s">
        <v>22</v>
      </c>
      <c r="J12" s="19" t="str">
        <f>'Rekapitulace stavby'!AN8</f>
        <v>3. 6. 2022</v>
      </c>
      <c r="L12" s="16"/>
    </row>
    <row r="13" spans="2:46" s="17" customFormat="1" ht="10.9" customHeight="1">
      <c r="B13" s="16"/>
      <c r="L13" s="16"/>
    </row>
    <row r="14" spans="2:46" s="17" customFormat="1" ht="12" customHeight="1">
      <c r="B14" s="16"/>
      <c r="D14" s="15" t="s">
        <v>24</v>
      </c>
      <c r="I14" s="15" t="s">
        <v>25</v>
      </c>
      <c r="J14" s="18" t="str">
        <f>IF('Rekapitulace stavby'!AN10="","",'Rekapitulace stavby'!AN10)</f>
        <v/>
      </c>
      <c r="L14" s="16"/>
    </row>
    <row r="15" spans="2:46" s="17" customFormat="1" ht="18" customHeight="1">
      <c r="B15" s="16"/>
      <c r="E15" s="18" t="str">
        <f>IF('Rekapitulace stavby'!E11="","",'Rekapitulace stavby'!E11)</f>
        <v xml:space="preserve"> </v>
      </c>
      <c r="I15" s="15" t="s">
        <v>26</v>
      </c>
      <c r="J15" s="18" t="str">
        <f>IF('Rekapitulace stavby'!AN11="","",'Rekapitulace stavby'!AN11)</f>
        <v/>
      </c>
      <c r="L15" s="16"/>
    </row>
    <row r="16" spans="2:46" s="17" customFormat="1" ht="6.95" customHeight="1">
      <c r="B16" s="16"/>
      <c r="L16" s="16"/>
    </row>
    <row r="17" spans="2:12" s="17" customFormat="1" ht="12" customHeight="1">
      <c r="B17" s="16"/>
      <c r="D17" s="15" t="s">
        <v>27</v>
      </c>
      <c r="I17" s="15" t="s">
        <v>25</v>
      </c>
      <c r="J17" s="20" t="str">
        <f>'Rekapitulace stavby'!AN13</f>
        <v>Vyplň údaj</v>
      </c>
      <c r="L17" s="16"/>
    </row>
    <row r="18" spans="2:12" s="17" customFormat="1" ht="18" customHeight="1">
      <c r="B18" s="16"/>
      <c r="E18" s="2404" t="str">
        <f>'Rekapitulace stavby'!E14</f>
        <v>Vyplň údaj</v>
      </c>
      <c r="F18" s="2374"/>
      <c r="G18" s="2374"/>
      <c r="H18" s="2374"/>
      <c r="I18" s="15" t="s">
        <v>26</v>
      </c>
      <c r="J18" s="20" t="str">
        <f>'Rekapitulace stavby'!AN14</f>
        <v>Vyplň údaj</v>
      </c>
      <c r="L18" s="16"/>
    </row>
    <row r="19" spans="2:12" s="17" customFormat="1" ht="6.95" customHeight="1">
      <c r="B19" s="16"/>
      <c r="L19" s="16"/>
    </row>
    <row r="20" spans="2:12" s="17" customFormat="1" ht="12" customHeight="1">
      <c r="B20" s="16"/>
      <c r="D20" s="15" t="s">
        <v>29</v>
      </c>
      <c r="I20" s="15" t="s">
        <v>25</v>
      </c>
      <c r="J20" s="18" t="str">
        <f>IF('Rekapitulace stavby'!AN16="","",'Rekapitulace stavby'!AN16)</f>
        <v/>
      </c>
      <c r="L20" s="16"/>
    </row>
    <row r="21" spans="2:12" s="17" customFormat="1" ht="18" customHeight="1">
      <c r="B21" s="16"/>
      <c r="E21" s="18" t="str">
        <f>IF('Rekapitulace stavby'!E17="","",'Rekapitulace stavby'!E17)</f>
        <v xml:space="preserve"> </v>
      </c>
      <c r="I21" s="15" t="s">
        <v>26</v>
      </c>
      <c r="J21" s="18" t="str">
        <f>IF('Rekapitulace stavby'!AN17="","",'Rekapitulace stavby'!AN17)</f>
        <v/>
      </c>
      <c r="L21" s="16"/>
    </row>
    <row r="22" spans="2:12" s="17" customFormat="1" ht="6.95" customHeight="1">
      <c r="B22" s="16"/>
      <c r="L22" s="16"/>
    </row>
    <row r="23" spans="2:12" s="17" customFormat="1" ht="12" customHeight="1">
      <c r="B23" s="16"/>
      <c r="D23" s="15" t="s">
        <v>31</v>
      </c>
      <c r="I23" s="15" t="s">
        <v>25</v>
      </c>
      <c r="J23" s="18" t="str">
        <f>IF('Rekapitulace stavby'!AN19="","",'Rekapitulace stavby'!AN19)</f>
        <v/>
      </c>
      <c r="L23" s="16"/>
    </row>
    <row r="24" spans="2:12" s="17" customFormat="1" ht="18" customHeight="1">
      <c r="B24" s="16"/>
      <c r="E24" s="18" t="str">
        <f>IF('Rekapitulace stavby'!E20="","",'Rekapitulace stavby'!E20)</f>
        <v xml:space="preserve"> </v>
      </c>
      <c r="I24" s="15" t="s">
        <v>26</v>
      </c>
      <c r="J24" s="18" t="str">
        <f>IF('Rekapitulace stavby'!AN20="","",'Rekapitulace stavby'!AN20)</f>
        <v/>
      </c>
      <c r="L24" s="16"/>
    </row>
    <row r="25" spans="2:12" s="17" customFormat="1" ht="6.95" customHeight="1">
      <c r="B25" s="16"/>
      <c r="L25" s="16"/>
    </row>
    <row r="26" spans="2:12" s="17" customFormat="1" ht="12" customHeight="1">
      <c r="B26" s="16"/>
      <c r="D26" s="15" t="s">
        <v>32</v>
      </c>
      <c r="L26" s="16"/>
    </row>
    <row r="27" spans="2:12" s="22" customFormat="1" ht="16.5" customHeight="1">
      <c r="B27" s="21"/>
      <c r="E27" s="2379" t="s">
        <v>1</v>
      </c>
      <c r="F27" s="2379"/>
      <c r="G27" s="2379"/>
      <c r="H27" s="2379"/>
      <c r="L27" s="21"/>
    </row>
    <row r="28" spans="2:12" s="17" customFormat="1" ht="6.95" customHeight="1">
      <c r="B28" s="16"/>
      <c r="L28" s="16"/>
    </row>
    <row r="29" spans="2:12" s="17" customFormat="1" ht="6.95" customHeight="1">
      <c r="B29" s="16"/>
      <c r="D29" s="24"/>
      <c r="E29" s="24"/>
      <c r="F29" s="24"/>
      <c r="G29" s="24"/>
      <c r="H29" s="24"/>
      <c r="I29" s="24"/>
      <c r="J29" s="24"/>
      <c r="K29" s="24"/>
      <c r="L29" s="16"/>
    </row>
    <row r="30" spans="2:12" s="17" customFormat="1" ht="25.35" customHeight="1">
      <c r="B30" s="16"/>
      <c r="D30" s="25" t="s">
        <v>33</v>
      </c>
      <c r="J30" s="26">
        <f>ROUND(J176, 2)</f>
        <v>0</v>
      </c>
      <c r="L30" s="16"/>
    </row>
    <row r="31" spans="2:12" s="17" customFormat="1" ht="6.95" customHeight="1">
      <c r="B31" s="16"/>
      <c r="D31" s="24"/>
      <c r="E31" s="24"/>
      <c r="F31" s="24"/>
      <c r="G31" s="24"/>
      <c r="H31" s="24"/>
      <c r="I31" s="24"/>
      <c r="J31" s="24"/>
      <c r="K31" s="24"/>
      <c r="L31" s="16"/>
    </row>
    <row r="32" spans="2:12" s="17" customFormat="1" ht="14.45" customHeight="1">
      <c r="B32" s="16"/>
      <c r="F32" s="27" t="s">
        <v>35</v>
      </c>
      <c r="I32" s="27" t="s">
        <v>34</v>
      </c>
      <c r="J32" s="27" t="s">
        <v>36</v>
      </c>
      <c r="L32" s="16"/>
    </row>
    <row r="33" spans="2:12" s="17" customFormat="1" ht="14.45" customHeight="1">
      <c r="B33" s="16"/>
      <c r="D33" s="28" t="s">
        <v>37</v>
      </c>
      <c r="E33" s="15" t="s">
        <v>38</v>
      </c>
      <c r="F33" s="29">
        <f>ROUND((SUM(BE176:BE2963)),  2)</f>
        <v>0</v>
      </c>
      <c r="I33" s="30">
        <v>0.21</v>
      </c>
      <c r="J33" s="29">
        <f>ROUND(((SUM(BE176:BE2963))*I33),  2)</f>
        <v>0</v>
      </c>
      <c r="L33" s="16"/>
    </row>
    <row r="34" spans="2:12" s="17" customFormat="1" ht="14.45" customHeight="1">
      <c r="B34" s="16"/>
      <c r="E34" s="15" t="s">
        <v>39</v>
      </c>
      <c r="F34" s="29">
        <f>ROUND((SUM(BF176:BF2963)),  2)</f>
        <v>0</v>
      </c>
      <c r="I34" s="30">
        <v>0.15</v>
      </c>
      <c r="J34" s="29">
        <f>ROUND(((SUM(BF176:BF2963))*I34),  2)</f>
        <v>0</v>
      </c>
      <c r="L34" s="16"/>
    </row>
    <row r="35" spans="2:12" s="17" customFormat="1" ht="14.45" hidden="1" customHeight="1">
      <c r="B35" s="16"/>
      <c r="E35" s="15" t="s">
        <v>40</v>
      </c>
      <c r="F35" s="29">
        <f>ROUND((SUM(BG176:BG2963)),  2)</f>
        <v>0</v>
      </c>
      <c r="I35" s="30">
        <v>0.21</v>
      </c>
      <c r="J35" s="29">
        <f>0</f>
        <v>0</v>
      </c>
      <c r="L35" s="16"/>
    </row>
    <row r="36" spans="2:12" s="17" customFormat="1" ht="14.45" hidden="1" customHeight="1">
      <c r="B36" s="16"/>
      <c r="E36" s="15" t="s">
        <v>41</v>
      </c>
      <c r="F36" s="29">
        <f>ROUND((SUM(BH176:BH2963)),  2)</f>
        <v>0</v>
      </c>
      <c r="I36" s="30">
        <v>0.15</v>
      </c>
      <c r="J36" s="29">
        <f>0</f>
        <v>0</v>
      </c>
      <c r="L36" s="16"/>
    </row>
    <row r="37" spans="2:12" s="17" customFormat="1" ht="14.45" hidden="1" customHeight="1">
      <c r="B37" s="16"/>
      <c r="E37" s="15" t="s">
        <v>42</v>
      </c>
      <c r="F37" s="29">
        <f>ROUND((SUM(BI176:BI2963)),  2)</f>
        <v>0</v>
      </c>
      <c r="I37" s="30">
        <v>0</v>
      </c>
      <c r="J37" s="29">
        <f>0</f>
        <v>0</v>
      </c>
      <c r="L37" s="16"/>
    </row>
    <row r="38" spans="2:12" s="17" customFormat="1" ht="6.95" customHeight="1">
      <c r="B38" s="16"/>
      <c r="L38" s="16"/>
    </row>
    <row r="39" spans="2:12" s="17" customFormat="1" ht="25.35" customHeight="1">
      <c r="B39" s="16"/>
      <c r="C39" s="31"/>
      <c r="D39" s="32" t="s">
        <v>43</v>
      </c>
      <c r="E39" s="33"/>
      <c r="F39" s="33"/>
      <c r="G39" s="34" t="s">
        <v>44</v>
      </c>
      <c r="H39" s="35" t="s">
        <v>45</v>
      </c>
      <c r="I39" s="33"/>
      <c r="J39" s="36">
        <f>SUM(J30:J37)</f>
        <v>0</v>
      </c>
      <c r="K39" s="37"/>
      <c r="L39" s="16"/>
    </row>
    <row r="40" spans="2:12" s="17" customFormat="1" ht="14.45" customHeight="1">
      <c r="B40" s="16"/>
      <c r="L40" s="16"/>
    </row>
    <row r="41" spans="2:12" ht="14.45" customHeight="1">
      <c r="B41" s="12"/>
      <c r="L41" s="12"/>
    </row>
    <row r="42" spans="2:12" ht="14.45" customHeight="1">
      <c r="B42" s="12"/>
      <c r="L42" s="12"/>
    </row>
    <row r="43" spans="2:12" ht="14.45" customHeight="1">
      <c r="B43" s="12"/>
      <c r="L43" s="12"/>
    </row>
    <row r="44" spans="2:12" ht="14.45" customHeight="1">
      <c r="B44" s="12"/>
      <c r="L44" s="12"/>
    </row>
    <row r="45" spans="2:12" ht="14.45" customHeight="1">
      <c r="B45" s="12"/>
      <c r="L45" s="12"/>
    </row>
    <row r="46" spans="2:12" ht="14.45" customHeight="1">
      <c r="B46" s="12"/>
      <c r="L46" s="12"/>
    </row>
    <row r="47" spans="2:12" ht="14.45" customHeight="1">
      <c r="B47" s="12"/>
      <c r="L47" s="12"/>
    </row>
    <row r="48" spans="2:12" ht="14.45" customHeight="1">
      <c r="B48" s="12"/>
      <c r="L48" s="12"/>
    </row>
    <row r="49" spans="2:12" ht="14.45" customHeight="1">
      <c r="B49" s="12"/>
      <c r="L49" s="12"/>
    </row>
    <row r="50" spans="2:12" s="17" customFormat="1" ht="14.45" customHeight="1">
      <c r="B50" s="16"/>
      <c r="D50" s="38" t="s">
        <v>46</v>
      </c>
      <c r="E50" s="39"/>
      <c r="F50" s="39"/>
      <c r="G50" s="38" t="s">
        <v>47</v>
      </c>
      <c r="H50" s="39"/>
      <c r="I50" s="39"/>
      <c r="J50" s="39"/>
      <c r="K50" s="39"/>
      <c r="L50" s="16"/>
    </row>
    <row r="51" spans="2:12">
      <c r="B51" s="12"/>
      <c r="L51" s="12"/>
    </row>
    <row r="52" spans="2:12">
      <c r="B52" s="12"/>
      <c r="L52" s="12"/>
    </row>
    <row r="53" spans="2:12">
      <c r="B53" s="12"/>
      <c r="L53" s="12"/>
    </row>
    <row r="54" spans="2:12">
      <c r="B54" s="12"/>
      <c r="L54" s="12"/>
    </row>
    <row r="55" spans="2:12">
      <c r="B55" s="12"/>
      <c r="L55" s="12"/>
    </row>
    <row r="56" spans="2:12">
      <c r="B56" s="12"/>
      <c r="L56" s="12"/>
    </row>
    <row r="57" spans="2:12">
      <c r="B57" s="12"/>
      <c r="L57" s="12"/>
    </row>
    <row r="58" spans="2:12">
      <c r="B58" s="12"/>
      <c r="L58" s="12"/>
    </row>
    <row r="59" spans="2:12">
      <c r="B59" s="12"/>
      <c r="L59" s="12"/>
    </row>
    <row r="60" spans="2:12">
      <c r="B60" s="12"/>
      <c r="L60" s="12"/>
    </row>
    <row r="61" spans="2:12" s="17" customFormat="1" ht="12.75">
      <c r="B61" s="16"/>
      <c r="D61" s="40" t="s">
        <v>48</v>
      </c>
      <c r="E61" s="41"/>
      <c r="F61" s="42" t="s">
        <v>49</v>
      </c>
      <c r="G61" s="40" t="s">
        <v>48</v>
      </c>
      <c r="H61" s="41"/>
      <c r="I61" s="41"/>
      <c r="J61" s="43" t="s">
        <v>49</v>
      </c>
      <c r="K61" s="41"/>
      <c r="L61" s="16"/>
    </row>
    <row r="62" spans="2:12">
      <c r="B62" s="12"/>
      <c r="L62" s="12"/>
    </row>
    <row r="63" spans="2:12">
      <c r="B63" s="12"/>
      <c r="L63" s="12"/>
    </row>
    <row r="64" spans="2:12">
      <c r="B64" s="12"/>
      <c r="L64" s="12"/>
    </row>
    <row r="65" spans="2:12" s="17" customFormat="1" ht="12.75">
      <c r="B65" s="16"/>
      <c r="D65" s="38" t="s">
        <v>50</v>
      </c>
      <c r="E65" s="39"/>
      <c r="F65" s="39"/>
      <c r="G65" s="38" t="s">
        <v>51</v>
      </c>
      <c r="H65" s="39"/>
      <c r="I65" s="39"/>
      <c r="J65" s="39"/>
      <c r="K65" s="39"/>
      <c r="L65" s="16"/>
    </row>
    <row r="66" spans="2:12">
      <c r="B66" s="12"/>
      <c r="L66" s="12"/>
    </row>
    <row r="67" spans="2:12">
      <c r="B67" s="12"/>
      <c r="L67" s="12"/>
    </row>
    <row r="68" spans="2:12">
      <c r="B68" s="12"/>
      <c r="L68" s="12"/>
    </row>
    <row r="69" spans="2:12">
      <c r="B69" s="12"/>
      <c r="L69" s="12"/>
    </row>
    <row r="70" spans="2:12">
      <c r="B70" s="12"/>
      <c r="L70" s="12"/>
    </row>
    <row r="71" spans="2:12">
      <c r="B71" s="12"/>
      <c r="L71" s="12"/>
    </row>
    <row r="72" spans="2:12">
      <c r="B72" s="12"/>
      <c r="L72" s="12"/>
    </row>
    <row r="73" spans="2:12">
      <c r="B73" s="12"/>
      <c r="L73" s="12"/>
    </row>
    <row r="74" spans="2:12">
      <c r="B74" s="12"/>
      <c r="L74" s="12"/>
    </row>
    <row r="75" spans="2:12">
      <c r="B75" s="12"/>
      <c r="L75" s="12"/>
    </row>
    <row r="76" spans="2:12" s="17" customFormat="1" ht="12.75">
      <c r="B76" s="16"/>
      <c r="D76" s="40" t="s">
        <v>48</v>
      </c>
      <c r="E76" s="41"/>
      <c r="F76" s="42" t="s">
        <v>49</v>
      </c>
      <c r="G76" s="40" t="s">
        <v>48</v>
      </c>
      <c r="H76" s="41"/>
      <c r="I76" s="41"/>
      <c r="J76" s="43" t="s">
        <v>49</v>
      </c>
      <c r="K76" s="41"/>
      <c r="L76" s="16"/>
    </row>
    <row r="77" spans="2:12" s="17" customFormat="1" ht="14.45" customHeight="1">
      <c r="B77" s="44"/>
      <c r="C77" s="45"/>
      <c r="D77" s="45"/>
      <c r="E77" s="45"/>
      <c r="F77" s="45"/>
      <c r="G77" s="45"/>
      <c r="H77" s="45"/>
      <c r="I77" s="45"/>
      <c r="J77" s="45"/>
      <c r="K77" s="45"/>
      <c r="L77" s="16"/>
    </row>
    <row r="81" spans="2:47" s="17" customFormat="1" ht="6.95" customHeight="1">
      <c r="B81" s="46"/>
      <c r="C81" s="47"/>
      <c r="D81" s="47"/>
      <c r="E81" s="47"/>
      <c r="F81" s="47"/>
      <c r="G81" s="47"/>
      <c r="H81" s="47"/>
      <c r="I81" s="47"/>
      <c r="J81" s="47"/>
      <c r="K81" s="47"/>
      <c r="L81" s="16"/>
    </row>
    <row r="82" spans="2:47" s="17" customFormat="1" ht="24.95" customHeight="1">
      <c r="B82" s="16"/>
      <c r="C82" s="13" t="s">
        <v>86</v>
      </c>
      <c r="L82" s="16"/>
    </row>
    <row r="83" spans="2:47" s="17" customFormat="1" ht="6.95" customHeight="1">
      <c r="B83" s="16"/>
      <c r="L83" s="16"/>
    </row>
    <row r="84" spans="2:47" s="17" customFormat="1" ht="12" customHeight="1">
      <c r="B84" s="16"/>
      <c r="C84" s="15" t="s">
        <v>16</v>
      </c>
      <c r="L84" s="16"/>
    </row>
    <row r="85" spans="2:47" s="17" customFormat="1" ht="16.5" customHeight="1">
      <c r="B85" s="16"/>
      <c r="E85" s="2402" t="str">
        <f>E7</f>
        <v>Nová plavecká hala Litvínov -  rev 02</v>
      </c>
      <c r="F85" s="2403"/>
      <c r="G85" s="2403"/>
      <c r="H85" s="2403"/>
      <c r="L85" s="16"/>
    </row>
    <row r="86" spans="2:47" s="17" customFormat="1" ht="12" customHeight="1">
      <c r="B86" s="16"/>
      <c r="C86" s="15" t="s">
        <v>84</v>
      </c>
      <c r="L86" s="16"/>
    </row>
    <row r="87" spans="2:47" s="17" customFormat="1" ht="16.5" customHeight="1">
      <c r="B87" s="16"/>
      <c r="E87" s="2392" t="str">
        <f>E9</f>
        <v>00 - Nová plavecká hala Litvínov</v>
      </c>
      <c r="F87" s="2401"/>
      <c r="G87" s="2401"/>
      <c r="H87" s="2401"/>
      <c r="L87" s="16"/>
    </row>
    <row r="88" spans="2:47" s="17" customFormat="1" ht="6.95" customHeight="1">
      <c r="B88" s="16"/>
      <c r="L88" s="16"/>
    </row>
    <row r="89" spans="2:47" s="17" customFormat="1" ht="12" customHeight="1">
      <c r="B89" s="16"/>
      <c r="C89" s="15" t="s">
        <v>20</v>
      </c>
      <c r="F89" s="18" t="str">
        <f>F12</f>
        <v xml:space="preserve"> </v>
      </c>
      <c r="I89" s="15" t="s">
        <v>22</v>
      </c>
      <c r="J89" s="19" t="str">
        <f>IF(J12="","",J12)</f>
        <v>3. 6. 2022</v>
      </c>
      <c r="L89" s="16"/>
    </row>
    <row r="90" spans="2:47" s="17" customFormat="1" ht="6.95" customHeight="1">
      <c r="B90" s="16"/>
      <c r="L90" s="16"/>
    </row>
    <row r="91" spans="2:47" s="17" customFormat="1" ht="15.2" customHeight="1">
      <c r="B91" s="16"/>
      <c r="C91" s="15" t="s">
        <v>24</v>
      </c>
      <c r="F91" s="18" t="str">
        <f>E15</f>
        <v xml:space="preserve"> </v>
      </c>
      <c r="I91" s="15" t="s">
        <v>29</v>
      </c>
      <c r="J91" s="23" t="str">
        <f>E21</f>
        <v xml:space="preserve"> </v>
      </c>
      <c r="L91" s="16"/>
    </row>
    <row r="92" spans="2:47" s="17" customFormat="1" ht="15.2" customHeight="1">
      <c r="B92" s="16"/>
      <c r="C92" s="15" t="s">
        <v>27</v>
      </c>
      <c r="F92" s="18" t="str">
        <f>IF(E18="","",E18)</f>
        <v>Vyplň údaj</v>
      </c>
      <c r="I92" s="15" t="s">
        <v>31</v>
      </c>
      <c r="J92" s="23" t="str">
        <f>E24</f>
        <v xml:space="preserve"> </v>
      </c>
      <c r="L92" s="16"/>
    </row>
    <row r="93" spans="2:47" s="17" customFormat="1" ht="10.35" customHeight="1">
      <c r="B93" s="16"/>
      <c r="L93" s="16"/>
    </row>
    <row r="94" spans="2:47" s="17" customFormat="1" ht="29.25" customHeight="1">
      <c r="B94" s="16"/>
      <c r="C94" s="48" t="s">
        <v>87</v>
      </c>
      <c r="D94" s="31"/>
      <c r="E94" s="31"/>
      <c r="F94" s="31"/>
      <c r="G94" s="31"/>
      <c r="H94" s="31"/>
      <c r="I94" s="31"/>
      <c r="J94" s="49" t="s">
        <v>88</v>
      </c>
      <c r="K94" s="31"/>
      <c r="L94" s="16"/>
    </row>
    <row r="95" spans="2:47" s="17" customFormat="1" ht="10.35" customHeight="1">
      <c r="B95" s="16"/>
      <c r="L95" s="16"/>
    </row>
    <row r="96" spans="2:47" s="17" customFormat="1" ht="22.9" customHeight="1">
      <c r="B96" s="16"/>
      <c r="C96" s="50" t="s">
        <v>89</v>
      </c>
      <c r="J96" s="26">
        <f>J176</f>
        <v>0</v>
      </c>
      <c r="L96" s="16"/>
      <c r="AU96" s="9" t="s">
        <v>90</v>
      </c>
    </row>
    <row r="97" spans="2:12" s="52" customFormat="1" ht="24.95" customHeight="1">
      <c r="B97" s="51"/>
      <c r="D97" s="53" t="s">
        <v>91</v>
      </c>
      <c r="E97" s="54"/>
      <c r="F97" s="54"/>
      <c r="G97" s="54"/>
      <c r="H97" s="54"/>
      <c r="I97" s="54"/>
      <c r="J97" s="55">
        <f>J177</f>
        <v>0</v>
      </c>
      <c r="L97" s="51"/>
    </row>
    <row r="98" spans="2:12" s="57" customFormat="1" ht="19.899999999999999" customHeight="1">
      <c r="B98" s="56"/>
      <c r="D98" s="58" t="s">
        <v>92</v>
      </c>
      <c r="E98" s="59"/>
      <c r="F98" s="59"/>
      <c r="G98" s="59"/>
      <c r="H98" s="59"/>
      <c r="I98" s="59"/>
      <c r="J98" s="60">
        <f>J178</f>
        <v>0</v>
      </c>
      <c r="L98" s="56"/>
    </row>
    <row r="99" spans="2:12" s="57" customFormat="1" ht="19.899999999999999" customHeight="1">
      <c r="B99" s="56"/>
      <c r="D99" s="58" t="s">
        <v>93</v>
      </c>
      <c r="E99" s="59"/>
      <c r="F99" s="59"/>
      <c r="G99" s="59"/>
      <c r="H99" s="59"/>
      <c r="I99" s="59"/>
      <c r="J99" s="60">
        <f>J196</f>
        <v>0</v>
      </c>
      <c r="L99" s="56"/>
    </row>
    <row r="100" spans="2:12" s="57" customFormat="1" ht="19.899999999999999" customHeight="1">
      <c r="B100" s="56"/>
      <c r="D100" s="58" t="s">
        <v>94</v>
      </c>
      <c r="E100" s="59"/>
      <c r="F100" s="59"/>
      <c r="G100" s="59"/>
      <c r="H100" s="59"/>
      <c r="I100" s="59"/>
      <c r="J100" s="60">
        <f>J213</f>
        <v>0</v>
      </c>
      <c r="L100" s="56"/>
    </row>
    <row r="101" spans="2:12" s="57" customFormat="1" ht="19.899999999999999" customHeight="1">
      <c r="B101" s="56"/>
      <c r="D101" s="58" t="s">
        <v>95</v>
      </c>
      <c r="E101" s="59"/>
      <c r="F101" s="59"/>
      <c r="G101" s="59"/>
      <c r="H101" s="59"/>
      <c r="I101" s="59"/>
      <c r="J101" s="60">
        <f>J216</f>
        <v>0</v>
      </c>
      <c r="L101" s="56"/>
    </row>
    <row r="102" spans="2:12" s="57" customFormat="1" ht="19.899999999999999" customHeight="1">
      <c r="B102" s="56"/>
      <c r="D102" s="58" t="s">
        <v>96</v>
      </c>
      <c r="E102" s="59"/>
      <c r="F102" s="59"/>
      <c r="G102" s="59"/>
      <c r="H102" s="59"/>
      <c r="I102" s="59"/>
      <c r="J102" s="60">
        <f>J228</f>
        <v>0</v>
      </c>
      <c r="L102" s="56"/>
    </row>
    <row r="103" spans="2:12" s="57" customFormat="1" ht="19.899999999999999" customHeight="1">
      <c r="B103" s="56"/>
      <c r="D103" s="58" t="s">
        <v>97</v>
      </c>
      <c r="E103" s="59"/>
      <c r="F103" s="59"/>
      <c r="G103" s="59"/>
      <c r="H103" s="59"/>
      <c r="I103" s="59"/>
      <c r="J103" s="60">
        <f>J247</f>
        <v>0</v>
      </c>
      <c r="L103" s="56"/>
    </row>
    <row r="104" spans="2:12" s="57" customFormat="1" ht="19.899999999999999" customHeight="1">
      <c r="B104" s="56"/>
      <c r="D104" s="58" t="s">
        <v>98</v>
      </c>
      <c r="E104" s="59"/>
      <c r="F104" s="59"/>
      <c r="G104" s="59"/>
      <c r="H104" s="59"/>
      <c r="I104" s="59"/>
      <c r="J104" s="60">
        <f>J263</f>
        <v>0</v>
      </c>
      <c r="L104" s="56"/>
    </row>
    <row r="105" spans="2:12" s="52" customFormat="1" ht="24.95" customHeight="1">
      <c r="B105" s="51"/>
      <c r="D105" s="53" t="s">
        <v>99</v>
      </c>
      <c r="E105" s="54"/>
      <c r="F105" s="54"/>
      <c r="G105" s="54"/>
      <c r="H105" s="54"/>
      <c r="I105" s="54"/>
      <c r="J105" s="55">
        <f>J346</f>
        <v>0</v>
      </c>
      <c r="L105" s="51"/>
    </row>
    <row r="106" spans="2:12" s="57" customFormat="1" ht="19.899999999999999" customHeight="1">
      <c r="B106" s="56"/>
      <c r="D106" s="58" t="s">
        <v>92</v>
      </c>
      <c r="E106" s="59"/>
      <c r="F106" s="59"/>
      <c r="G106" s="59"/>
      <c r="H106" s="59"/>
      <c r="I106" s="59"/>
      <c r="J106" s="60">
        <f>J347</f>
        <v>0</v>
      </c>
      <c r="L106" s="56"/>
    </row>
    <row r="107" spans="2:12" s="57" customFormat="1" ht="19.899999999999999" customHeight="1">
      <c r="B107" s="56"/>
      <c r="D107" s="58" t="s">
        <v>100</v>
      </c>
      <c r="E107" s="59"/>
      <c r="F107" s="59"/>
      <c r="G107" s="59"/>
      <c r="H107" s="59"/>
      <c r="I107" s="59"/>
      <c r="J107" s="60">
        <f>J389</f>
        <v>0</v>
      </c>
      <c r="L107" s="56"/>
    </row>
    <row r="108" spans="2:12" s="57" customFormat="1" ht="19.899999999999999" customHeight="1">
      <c r="B108" s="56"/>
      <c r="D108" s="58" t="s">
        <v>101</v>
      </c>
      <c r="E108" s="59"/>
      <c r="F108" s="59"/>
      <c r="G108" s="59"/>
      <c r="H108" s="59"/>
      <c r="I108" s="59"/>
      <c r="J108" s="60">
        <f>J396</f>
        <v>0</v>
      </c>
      <c r="L108" s="56"/>
    </row>
    <row r="109" spans="2:12" s="57" customFormat="1" ht="19.899999999999999" customHeight="1">
      <c r="B109" s="56"/>
      <c r="D109" s="58" t="s">
        <v>102</v>
      </c>
      <c r="E109" s="59"/>
      <c r="F109" s="59"/>
      <c r="G109" s="59"/>
      <c r="H109" s="59"/>
      <c r="I109" s="59"/>
      <c r="J109" s="60">
        <f>J438</f>
        <v>0</v>
      </c>
      <c r="L109" s="56"/>
    </row>
    <row r="110" spans="2:12" s="57" customFormat="1" ht="19.899999999999999" customHeight="1">
      <c r="B110" s="56"/>
      <c r="D110" s="58" t="s">
        <v>103</v>
      </c>
      <c r="E110" s="59"/>
      <c r="F110" s="59"/>
      <c r="G110" s="59"/>
      <c r="H110" s="59"/>
      <c r="I110" s="59"/>
      <c r="J110" s="60">
        <f>J444</f>
        <v>0</v>
      </c>
      <c r="L110" s="56"/>
    </row>
    <row r="111" spans="2:12" s="57" customFormat="1" ht="19.899999999999999" customHeight="1">
      <c r="B111" s="56"/>
      <c r="D111" s="58" t="s">
        <v>104</v>
      </c>
      <c r="E111" s="59"/>
      <c r="F111" s="59"/>
      <c r="G111" s="59"/>
      <c r="H111" s="59"/>
      <c r="I111" s="59"/>
      <c r="J111" s="60">
        <f>J460</f>
        <v>0</v>
      </c>
      <c r="L111" s="56"/>
    </row>
    <row r="112" spans="2:12" s="57" customFormat="1" ht="19.899999999999999" customHeight="1">
      <c r="B112" s="56"/>
      <c r="D112" s="58" t="s">
        <v>105</v>
      </c>
      <c r="E112" s="59"/>
      <c r="F112" s="59"/>
      <c r="G112" s="59"/>
      <c r="H112" s="59"/>
      <c r="I112" s="59"/>
      <c r="J112" s="60">
        <f>J527</f>
        <v>0</v>
      </c>
      <c r="L112" s="56"/>
    </row>
    <row r="113" spans="2:12" s="57" customFormat="1" ht="19.899999999999999" customHeight="1">
      <c r="B113" s="56"/>
      <c r="D113" s="58" t="s">
        <v>106</v>
      </c>
      <c r="E113" s="59"/>
      <c r="F113" s="59"/>
      <c r="G113" s="59"/>
      <c r="H113" s="59"/>
      <c r="I113" s="59"/>
      <c r="J113" s="60">
        <f>J547</f>
        <v>0</v>
      </c>
      <c r="L113" s="56"/>
    </row>
    <row r="114" spans="2:12" s="57" customFormat="1" ht="19.899999999999999" customHeight="1">
      <c r="B114" s="56"/>
      <c r="D114" s="58" t="s">
        <v>107</v>
      </c>
      <c r="E114" s="59"/>
      <c r="F114" s="59"/>
      <c r="G114" s="59"/>
      <c r="H114" s="59"/>
      <c r="I114" s="59"/>
      <c r="J114" s="60">
        <f>J636</f>
        <v>0</v>
      </c>
      <c r="L114" s="56"/>
    </row>
    <row r="115" spans="2:12" s="57" customFormat="1" ht="19.899999999999999" customHeight="1">
      <c r="B115" s="56"/>
      <c r="D115" s="58" t="s">
        <v>108</v>
      </c>
      <c r="E115" s="59"/>
      <c r="F115" s="59"/>
      <c r="G115" s="59"/>
      <c r="H115" s="59"/>
      <c r="I115" s="59"/>
      <c r="J115" s="60">
        <f>J705</f>
        <v>0</v>
      </c>
      <c r="L115" s="56"/>
    </row>
    <row r="116" spans="2:12" s="57" customFormat="1" ht="19.899999999999999" customHeight="1">
      <c r="B116" s="56"/>
      <c r="D116" s="58" t="s">
        <v>109</v>
      </c>
      <c r="E116" s="59"/>
      <c r="F116" s="59"/>
      <c r="G116" s="59"/>
      <c r="H116" s="59"/>
      <c r="I116" s="59"/>
      <c r="J116" s="60">
        <f>J755</f>
        <v>0</v>
      </c>
      <c r="L116" s="56"/>
    </row>
    <row r="117" spans="2:12" s="57" customFormat="1" ht="19.899999999999999" customHeight="1">
      <c r="B117" s="56"/>
      <c r="D117" s="58" t="s">
        <v>110</v>
      </c>
      <c r="E117" s="59"/>
      <c r="F117" s="59"/>
      <c r="G117" s="59"/>
      <c r="H117" s="59"/>
      <c r="I117" s="59"/>
      <c r="J117" s="60">
        <f>J773</f>
        <v>0</v>
      </c>
      <c r="L117" s="56"/>
    </row>
    <row r="118" spans="2:12" s="57" customFormat="1" ht="19.899999999999999" customHeight="1">
      <c r="B118" s="56"/>
      <c r="D118" s="58" t="s">
        <v>111</v>
      </c>
      <c r="E118" s="59"/>
      <c r="F118" s="59"/>
      <c r="G118" s="59"/>
      <c r="H118" s="59"/>
      <c r="I118" s="59"/>
      <c r="J118" s="60">
        <f>J962</f>
        <v>0</v>
      </c>
      <c r="L118" s="56"/>
    </row>
    <row r="119" spans="2:12" s="57" customFormat="1" ht="19.899999999999999" customHeight="1">
      <c r="B119" s="56"/>
      <c r="D119" s="58" t="s">
        <v>112</v>
      </c>
      <c r="E119" s="59"/>
      <c r="F119" s="59"/>
      <c r="G119" s="59"/>
      <c r="H119" s="59"/>
      <c r="I119" s="59"/>
      <c r="J119" s="60">
        <f>J990</f>
        <v>0</v>
      </c>
      <c r="L119" s="56"/>
    </row>
    <row r="120" spans="2:12" s="57" customFormat="1" ht="19.899999999999999" customHeight="1">
      <c r="B120" s="56"/>
      <c r="D120" s="58" t="s">
        <v>113</v>
      </c>
      <c r="E120" s="59"/>
      <c r="F120" s="59"/>
      <c r="G120" s="59"/>
      <c r="H120" s="59"/>
      <c r="I120" s="59"/>
      <c r="J120" s="60">
        <f>J1130</f>
        <v>0</v>
      </c>
      <c r="L120" s="56"/>
    </row>
    <row r="121" spans="2:12" s="57" customFormat="1" ht="19.899999999999999" customHeight="1">
      <c r="B121" s="56"/>
      <c r="D121" s="58" t="s">
        <v>114</v>
      </c>
      <c r="E121" s="59"/>
      <c r="F121" s="59"/>
      <c r="G121" s="59"/>
      <c r="H121" s="59"/>
      <c r="I121" s="59"/>
      <c r="J121" s="60">
        <f>J1145</f>
        <v>0</v>
      </c>
      <c r="L121" s="56"/>
    </row>
    <row r="122" spans="2:12" s="57" customFormat="1" ht="19.899999999999999" customHeight="1">
      <c r="B122" s="56"/>
      <c r="D122" s="58" t="s">
        <v>115</v>
      </c>
      <c r="E122" s="59"/>
      <c r="F122" s="59"/>
      <c r="G122" s="59"/>
      <c r="H122" s="59"/>
      <c r="I122" s="59"/>
      <c r="J122" s="60">
        <f>J1156</f>
        <v>0</v>
      </c>
      <c r="L122" s="56"/>
    </row>
    <row r="123" spans="2:12" s="57" customFormat="1" ht="19.899999999999999" customHeight="1">
      <c r="B123" s="56"/>
      <c r="D123" s="58" t="s">
        <v>116</v>
      </c>
      <c r="E123" s="59"/>
      <c r="F123" s="59"/>
      <c r="G123" s="59"/>
      <c r="H123" s="59"/>
      <c r="I123" s="59"/>
      <c r="J123" s="60">
        <f>J1194</f>
        <v>0</v>
      </c>
      <c r="L123" s="56"/>
    </row>
    <row r="124" spans="2:12" s="57" customFormat="1" ht="19.899999999999999" customHeight="1">
      <c r="B124" s="56"/>
      <c r="D124" s="58" t="s">
        <v>117</v>
      </c>
      <c r="E124" s="59"/>
      <c r="F124" s="59"/>
      <c r="G124" s="59"/>
      <c r="H124" s="59"/>
      <c r="I124" s="59"/>
      <c r="J124" s="60">
        <f>J1257</f>
        <v>0</v>
      </c>
      <c r="L124" s="56"/>
    </row>
    <row r="125" spans="2:12" s="57" customFormat="1" ht="19.899999999999999" customHeight="1">
      <c r="B125" s="56"/>
      <c r="D125" s="58" t="s">
        <v>118</v>
      </c>
      <c r="E125" s="59"/>
      <c r="F125" s="59"/>
      <c r="G125" s="59"/>
      <c r="H125" s="59"/>
      <c r="I125" s="59"/>
      <c r="J125" s="60">
        <f>J1298</f>
        <v>0</v>
      </c>
      <c r="L125" s="56"/>
    </row>
    <row r="126" spans="2:12" s="57" customFormat="1" ht="19.899999999999999" customHeight="1">
      <c r="B126" s="56"/>
      <c r="D126" s="58" t="s">
        <v>119</v>
      </c>
      <c r="E126" s="59"/>
      <c r="F126" s="59"/>
      <c r="G126" s="59"/>
      <c r="H126" s="59"/>
      <c r="I126" s="59"/>
      <c r="J126" s="60">
        <f>J1315</f>
        <v>0</v>
      </c>
      <c r="L126" s="56"/>
    </row>
    <row r="127" spans="2:12" s="57" customFormat="1" ht="19.899999999999999" customHeight="1">
      <c r="B127" s="56"/>
      <c r="D127" s="58" t="s">
        <v>120</v>
      </c>
      <c r="E127" s="59"/>
      <c r="F127" s="59"/>
      <c r="G127" s="59"/>
      <c r="H127" s="59"/>
      <c r="I127" s="59"/>
      <c r="J127" s="60">
        <f>J1389</f>
        <v>0</v>
      </c>
      <c r="L127" s="56"/>
    </row>
    <row r="128" spans="2:12" s="57" customFormat="1" ht="19.899999999999999" customHeight="1">
      <c r="B128" s="56"/>
      <c r="D128" s="58" t="s">
        <v>121</v>
      </c>
      <c r="E128" s="59"/>
      <c r="F128" s="59"/>
      <c r="G128" s="59"/>
      <c r="H128" s="59"/>
      <c r="I128" s="59"/>
      <c r="J128" s="60">
        <f>J1415</f>
        <v>0</v>
      </c>
      <c r="L128" s="56"/>
    </row>
    <row r="129" spans="2:12" s="57" customFormat="1" ht="19.899999999999999" customHeight="1">
      <c r="B129" s="56"/>
      <c r="D129" s="58" t="s">
        <v>122</v>
      </c>
      <c r="E129" s="59"/>
      <c r="F129" s="59"/>
      <c r="G129" s="59"/>
      <c r="H129" s="59"/>
      <c r="I129" s="59"/>
      <c r="J129" s="60">
        <f>J1422</f>
        <v>0</v>
      </c>
      <c r="L129" s="56"/>
    </row>
    <row r="130" spans="2:12" s="57" customFormat="1" ht="19.899999999999999" customHeight="1">
      <c r="B130" s="56"/>
      <c r="D130" s="58" t="s">
        <v>123</v>
      </c>
      <c r="E130" s="59"/>
      <c r="F130" s="59"/>
      <c r="G130" s="59"/>
      <c r="H130" s="59"/>
      <c r="I130" s="59"/>
      <c r="J130" s="60">
        <f>J1433</f>
        <v>0</v>
      </c>
      <c r="L130" s="56"/>
    </row>
    <row r="131" spans="2:12" s="57" customFormat="1" ht="19.899999999999999" customHeight="1">
      <c r="B131" s="56"/>
      <c r="D131" s="58" t="s">
        <v>124</v>
      </c>
      <c r="E131" s="59"/>
      <c r="F131" s="59"/>
      <c r="G131" s="59"/>
      <c r="H131" s="59"/>
      <c r="I131" s="59"/>
      <c r="J131" s="60">
        <f>J1662</f>
        <v>0</v>
      </c>
      <c r="L131" s="56"/>
    </row>
    <row r="132" spans="2:12" s="57" customFormat="1" ht="19.899999999999999" customHeight="1">
      <c r="B132" s="56"/>
      <c r="D132" s="58" t="s">
        <v>125</v>
      </c>
      <c r="E132" s="59"/>
      <c r="F132" s="59"/>
      <c r="G132" s="59"/>
      <c r="H132" s="59"/>
      <c r="I132" s="59"/>
      <c r="J132" s="60">
        <f>J1712</f>
        <v>0</v>
      </c>
      <c r="L132" s="56"/>
    </row>
    <row r="133" spans="2:12" s="57" customFormat="1" ht="19.899999999999999" customHeight="1">
      <c r="B133" s="56"/>
      <c r="D133" s="58" t="s">
        <v>126</v>
      </c>
      <c r="E133" s="59"/>
      <c r="F133" s="59"/>
      <c r="G133" s="59"/>
      <c r="H133" s="59"/>
      <c r="I133" s="59"/>
      <c r="J133" s="60">
        <f>J1754</f>
        <v>0</v>
      </c>
      <c r="L133" s="56"/>
    </row>
    <row r="134" spans="2:12" s="57" customFormat="1" ht="19.899999999999999" customHeight="1">
      <c r="B134" s="56"/>
      <c r="D134" s="58" t="s">
        <v>127</v>
      </c>
      <c r="E134" s="59"/>
      <c r="F134" s="59"/>
      <c r="G134" s="59"/>
      <c r="H134" s="59"/>
      <c r="I134" s="59"/>
      <c r="J134" s="60">
        <f>J1877</f>
        <v>0</v>
      </c>
      <c r="L134" s="56"/>
    </row>
    <row r="135" spans="2:12" s="57" customFormat="1" ht="19.899999999999999" customHeight="1">
      <c r="B135" s="56"/>
      <c r="D135" s="58" t="s">
        <v>128</v>
      </c>
      <c r="E135" s="59"/>
      <c r="F135" s="59"/>
      <c r="G135" s="59"/>
      <c r="H135" s="59"/>
      <c r="I135" s="59"/>
      <c r="J135" s="60">
        <f>J1898</f>
        <v>0</v>
      </c>
      <c r="L135" s="56"/>
    </row>
    <row r="136" spans="2:12" s="57" customFormat="1" ht="19.899999999999999" customHeight="1">
      <c r="B136" s="56"/>
      <c r="D136" s="58" t="s">
        <v>129</v>
      </c>
      <c r="E136" s="59"/>
      <c r="F136" s="59"/>
      <c r="G136" s="59"/>
      <c r="H136" s="59"/>
      <c r="I136" s="59"/>
      <c r="J136" s="60">
        <f>J1908</f>
        <v>0</v>
      </c>
      <c r="L136" s="56"/>
    </row>
    <row r="137" spans="2:12" s="57" customFormat="1" ht="19.899999999999999" customHeight="1">
      <c r="B137" s="56"/>
      <c r="D137" s="58" t="s">
        <v>130</v>
      </c>
      <c r="E137" s="59"/>
      <c r="F137" s="59"/>
      <c r="G137" s="59"/>
      <c r="H137" s="59"/>
      <c r="I137" s="59"/>
      <c r="J137" s="60">
        <f>J1962</f>
        <v>0</v>
      </c>
      <c r="L137" s="56"/>
    </row>
    <row r="138" spans="2:12" s="57" customFormat="1" ht="19.899999999999999" customHeight="1">
      <c r="B138" s="56"/>
      <c r="D138" s="58" t="s">
        <v>131</v>
      </c>
      <c r="E138" s="59"/>
      <c r="F138" s="59"/>
      <c r="G138" s="59"/>
      <c r="H138" s="59"/>
      <c r="I138" s="59"/>
      <c r="J138" s="60">
        <f>J1976</f>
        <v>0</v>
      </c>
      <c r="L138" s="56"/>
    </row>
    <row r="139" spans="2:12" s="57" customFormat="1" ht="19.899999999999999" customHeight="1">
      <c r="B139" s="56"/>
      <c r="D139" s="58" t="s">
        <v>132</v>
      </c>
      <c r="E139" s="59"/>
      <c r="F139" s="59"/>
      <c r="G139" s="59"/>
      <c r="H139" s="59"/>
      <c r="I139" s="59"/>
      <c r="J139" s="60">
        <f>J2421</f>
        <v>0</v>
      </c>
      <c r="L139" s="56"/>
    </row>
    <row r="140" spans="2:12" s="57" customFormat="1" ht="19.899999999999999" customHeight="1">
      <c r="B140" s="56"/>
      <c r="D140" s="58" t="s">
        <v>133</v>
      </c>
      <c r="E140" s="59"/>
      <c r="F140" s="59"/>
      <c r="G140" s="59"/>
      <c r="H140" s="59"/>
      <c r="I140" s="59"/>
      <c r="J140" s="60">
        <f>J2556</f>
        <v>0</v>
      </c>
      <c r="L140" s="56"/>
    </row>
    <row r="141" spans="2:12" s="57" customFormat="1" ht="19.899999999999999" customHeight="1">
      <c r="B141" s="56"/>
      <c r="D141" s="58" t="s">
        <v>134</v>
      </c>
      <c r="E141" s="59"/>
      <c r="F141" s="59"/>
      <c r="G141" s="59"/>
      <c r="H141" s="59"/>
      <c r="I141" s="59"/>
      <c r="J141" s="60">
        <f>J2617</f>
        <v>0</v>
      </c>
      <c r="L141" s="56"/>
    </row>
    <row r="142" spans="2:12" s="57" customFormat="1" ht="19.899999999999999" customHeight="1">
      <c r="B142" s="56"/>
      <c r="D142" s="58" t="s">
        <v>135</v>
      </c>
      <c r="E142" s="59"/>
      <c r="F142" s="59"/>
      <c r="G142" s="59"/>
      <c r="H142" s="59"/>
      <c r="I142" s="59"/>
      <c r="J142" s="60">
        <f>J2706</f>
        <v>0</v>
      </c>
      <c r="L142" s="56"/>
    </row>
    <row r="143" spans="2:12" s="57" customFormat="1" ht="19.899999999999999" customHeight="1">
      <c r="B143" s="56"/>
      <c r="D143" s="58" t="s">
        <v>136</v>
      </c>
      <c r="E143" s="59"/>
      <c r="F143" s="59"/>
      <c r="G143" s="59"/>
      <c r="H143" s="59"/>
      <c r="I143" s="59"/>
      <c r="J143" s="60">
        <f>J2743</f>
        <v>0</v>
      </c>
      <c r="L143" s="56"/>
    </row>
    <row r="144" spans="2:12" s="57" customFormat="1" ht="19.899999999999999" customHeight="1">
      <c r="B144" s="56"/>
      <c r="D144" s="58" t="s">
        <v>137</v>
      </c>
      <c r="E144" s="59"/>
      <c r="F144" s="59"/>
      <c r="G144" s="59"/>
      <c r="H144" s="59"/>
      <c r="I144" s="59"/>
      <c r="J144" s="60">
        <f>J2750</f>
        <v>0</v>
      </c>
      <c r="L144" s="56"/>
    </row>
    <row r="145" spans="2:12" s="57" customFormat="1" ht="19.899999999999999" customHeight="1">
      <c r="B145" s="56"/>
      <c r="D145" s="58" t="s">
        <v>138</v>
      </c>
      <c r="E145" s="59"/>
      <c r="F145" s="59"/>
      <c r="G145" s="59"/>
      <c r="H145" s="59"/>
      <c r="I145" s="59"/>
      <c r="J145" s="60">
        <f>J2846</f>
        <v>0</v>
      </c>
      <c r="L145" s="56"/>
    </row>
    <row r="146" spans="2:12" s="57" customFormat="1" ht="19.899999999999999" customHeight="1">
      <c r="B146" s="56"/>
      <c r="D146" s="58" t="s">
        <v>139</v>
      </c>
      <c r="E146" s="59"/>
      <c r="F146" s="59"/>
      <c r="G146" s="59"/>
      <c r="H146" s="59"/>
      <c r="I146" s="59"/>
      <c r="J146" s="60">
        <f>J2855</f>
        <v>0</v>
      </c>
      <c r="L146" s="56"/>
    </row>
    <row r="147" spans="2:12" s="57" customFormat="1" ht="19.899999999999999" customHeight="1">
      <c r="B147" s="56"/>
      <c r="D147" s="58" t="s">
        <v>140</v>
      </c>
      <c r="E147" s="59"/>
      <c r="F147" s="59"/>
      <c r="G147" s="59"/>
      <c r="H147" s="59"/>
      <c r="I147" s="59"/>
      <c r="J147" s="60">
        <f>J2860</f>
        <v>0</v>
      </c>
      <c r="L147" s="56"/>
    </row>
    <row r="148" spans="2:12" s="57" customFormat="1" ht="19.899999999999999" customHeight="1">
      <c r="B148" s="56"/>
      <c r="D148" s="58" t="s">
        <v>141</v>
      </c>
      <c r="E148" s="59"/>
      <c r="F148" s="59"/>
      <c r="G148" s="59"/>
      <c r="H148" s="59"/>
      <c r="I148" s="59"/>
      <c r="J148" s="60">
        <f>J2863</f>
        <v>0</v>
      </c>
      <c r="L148" s="56"/>
    </row>
    <row r="149" spans="2:12" s="57" customFormat="1" ht="19.899999999999999" customHeight="1">
      <c r="B149" s="56"/>
      <c r="D149" s="58" t="s">
        <v>142</v>
      </c>
      <c r="E149" s="59"/>
      <c r="F149" s="59"/>
      <c r="G149" s="59"/>
      <c r="H149" s="59"/>
      <c r="I149" s="59"/>
      <c r="J149" s="60">
        <f>J2866</f>
        <v>0</v>
      </c>
      <c r="L149" s="56"/>
    </row>
    <row r="150" spans="2:12" s="52" customFormat="1" ht="24.95" customHeight="1">
      <c r="B150" s="51"/>
      <c r="D150" s="53" t="s">
        <v>143</v>
      </c>
      <c r="E150" s="54"/>
      <c r="F150" s="54"/>
      <c r="G150" s="54"/>
      <c r="H150" s="54"/>
      <c r="I150" s="54"/>
      <c r="J150" s="55">
        <f>J2907</f>
        <v>0</v>
      </c>
      <c r="L150" s="51"/>
    </row>
    <row r="151" spans="2:12" s="57" customFormat="1" ht="19.899999999999999" customHeight="1">
      <c r="B151" s="56"/>
      <c r="D151" s="58" t="s">
        <v>144</v>
      </c>
      <c r="E151" s="59"/>
      <c r="F151" s="59"/>
      <c r="G151" s="59"/>
      <c r="H151" s="59"/>
      <c r="I151" s="59"/>
      <c r="J151" s="60">
        <f>J2908</f>
        <v>0</v>
      </c>
      <c r="L151" s="56"/>
    </row>
    <row r="152" spans="2:12" s="57" customFormat="1" ht="19.899999999999999" customHeight="1">
      <c r="B152" s="56"/>
      <c r="D152" s="58" t="s">
        <v>145</v>
      </c>
      <c r="E152" s="59"/>
      <c r="F152" s="59"/>
      <c r="G152" s="59"/>
      <c r="H152" s="59"/>
      <c r="I152" s="59"/>
      <c r="J152" s="60">
        <f>J2919</f>
        <v>0</v>
      </c>
      <c r="L152" s="56"/>
    </row>
    <row r="153" spans="2:12" s="57" customFormat="1" ht="19.899999999999999" customHeight="1">
      <c r="B153" s="56"/>
      <c r="D153" s="58" t="s">
        <v>146</v>
      </c>
      <c r="E153" s="59"/>
      <c r="F153" s="59"/>
      <c r="G153" s="59"/>
      <c r="H153" s="59"/>
      <c r="I153" s="59"/>
      <c r="J153" s="60">
        <f>J2926</f>
        <v>0</v>
      </c>
      <c r="L153" s="56"/>
    </row>
    <row r="154" spans="2:12" s="57" customFormat="1" ht="19.899999999999999" customHeight="1">
      <c r="B154" s="56"/>
      <c r="D154" s="58" t="s">
        <v>147</v>
      </c>
      <c r="E154" s="59"/>
      <c r="F154" s="59"/>
      <c r="G154" s="59"/>
      <c r="H154" s="59"/>
      <c r="I154" s="59"/>
      <c r="J154" s="60">
        <f>J2933</f>
        <v>0</v>
      </c>
      <c r="L154" s="56"/>
    </row>
    <row r="155" spans="2:12" s="57" customFormat="1" ht="19.899999999999999" customHeight="1">
      <c r="B155" s="56"/>
      <c r="D155" s="58" t="s">
        <v>148</v>
      </c>
      <c r="E155" s="59"/>
      <c r="F155" s="59"/>
      <c r="G155" s="59"/>
      <c r="H155" s="59"/>
      <c r="I155" s="59"/>
      <c r="J155" s="60">
        <f>J2946</f>
        <v>0</v>
      </c>
      <c r="L155" s="56"/>
    </row>
    <row r="156" spans="2:12" s="57" customFormat="1" ht="19.899999999999999" customHeight="1">
      <c r="B156" s="56"/>
      <c r="D156" s="58" t="s">
        <v>149</v>
      </c>
      <c r="E156" s="59"/>
      <c r="F156" s="59"/>
      <c r="G156" s="59"/>
      <c r="H156" s="59"/>
      <c r="I156" s="59"/>
      <c r="J156" s="60">
        <f>J2959</f>
        <v>0</v>
      </c>
      <c r="L156" s="56"/>
    </row>
    <row r="157" spans="2:12" s="17" customFormat="1" ht="21.75" customHeight="1">
      <c r="B157" s="16"/>
      <c r="L157" s="16"/>
    </row>
    <row r="158" spans="2:12" s="17" customFormat="1" ht="6.95" customHeight="1">
      <c r="B158" s="44"/>
      <c r="C158" s="45"/>
      <c r="D158" s="45"/>
      <c r="E158" s="45"/>
      <c r="F158" s="45"/>
      <c r="G158" s="45"/>
      <c r="H158" s="45"/>
      <c r="I158" s="45"/>
      <c r="J158" s="45"/>
      <c r="K158" s="45"/>
      <c r="L158" s="16"/>
    </row>
    <row r="162" spans="2:63" s="17" customFormat="1" ht="6.95" customHeight="1">
      <c r="B162" s="46"/>
      <c r="C162" s="47"/>
      <c r="D162" s="47"/>
      <c r="E162" s="47"/>
      <c r="F162" s="47"/>
      <c r="G162" s="47"/>
      <c r="H162" s="47"/>
      <c r="I162" s="47"/>
      <c r="J162" s="47"/>
      <c r="K162" s="47"/>
      <c r="L162" s="16"/>
    </row>
    <row r="163" spans="2:63" s="17" customFormat="1" ht="24.95" customHeight="1">
      <c r="B163" s="16"/>
      <c r="C163" s="13" t="s">
        <v>150</v>
      </c>
      <c r="L163" s="16"/>
    </row>
    <row r="164" spans="2:63" s="17" customFormat="1" ht="6.95" customHeight="1">
      <c r="B164" s="16"/>
      <c r="L164" s="16"/>
    </row>
    <row r="165" spans="2:63" s="17" customFormat="1" ht="12" customHeight="1">
      <c r="B165" s="16"/>
      <c r="C165" s="15" t="s">
        <v>16</v>
      </c>
      <c r="L165" s="16"/>
    </row>
    <row r="166" spans="2:63" s="17" customFormat="1" ht="16.5" customHeight="1">
      <c r="B166" s="16"/>
      <c r="E166" s="2402" t="str">
        <f>E7</f>
        <v>Nová plavecká hala Litvínov -  rev 02</v>
      </c>
      <c r="F166" s="2403"/>
      <c r="G166" s="2403"/>
      <c r="H166" s="2403"/>
      <c r="L166" s="16"/>
    </row>
    <row r="167" spans="2:63" s="17" customFormat="1" ht="12" customHeight="1">
      <c r="B167" s="16"/>
      <c r="C167" s="15" t="s">
        <v>84</v>
      </c>
      <c r="L167" s="16"/>
    </row>
    <row r="168" spans="2:63" s="17" customFormat="1" ht="16.5" customHeight="1">
      <c r="B168" s="16"/>
      <c r="E168" s="2392" t="str">
        <f>E9</f>
        <v>00 - Nová plavecká hala Litvínov</v>
      </c>
      <c r="F168" s="2401"/>
      <c r="G168" s="2401"/>
      <c r="H168" s="2401"/>
      <c r="L168" s="16"/>
    </row>
    <row r="169" spans="2:63" s="17" customFormat="1" ht="6.95" customHeight="1">
      <c r="B169" s="16"/>
      <c r="L169" s="16"/>
    </row>
    <row r="170" spans="2:63" s="17" customFormat="1" ht="12" customHeight="1">
      <c r="B170" s="16"/>
      <c r="C170" s="15" t="s">
        <v>20</v>
      </c>
      <c r="F170" s="18" t="str">
        <f>F12</f>
        <v xml:space="preserve"> </v>
      </c>
      <c r="I170" s="15" t="s">
        <v>22</v>
      </c>
      <c r="J170" s="19" t="str">
        <f>IF(J12="","",J12)</f>
        <v>3. 6. 2022</v>
      </c>
      <c r="L170" s="16"/>
    </row>
    <row r="171" spans="2:63" s="17" customFormat="1" ht="6.95" customHeight="1">
      <c r="B171" s="16"/>
      <c r="L171" s="16"/>
    </row>
    <row r="172" spans="2:63" s="17" customFormat="1" ht="15.2" customHeight="1">
      <c r="B172" s="16"/>
      <c r="C172" s="15" t="s">
        <v>24</v>
      </c>
      <c r="F172" s="18" t="str">
        <f>E15</f>
        <v xml:space="preserve"> </v>
      </c>
      <c r="I172" s="15" t="s">
        <v>29</v>
      </c>
      <c r="J172" s="23" t="str">
        <f>E21</f>
        <v xml:space="preserve"> </v>
      </c>
      <c r="L172" s="16"/>
    </row>
    <row r="173" spans="2:63" s="17" customFormat="1" ht="15.2" customHeight="1">
      <c r="B173" s="16"/>
      <c r="C173" s="15" t="s">
        <v>27</v>
      </c>
      <c r="F173" s="18" t="str">
        <f>IF(E18="","",E18)</f>
        <v>Vyplň údaj</v>
      </c>
      <c r="I173" s="15" t="s">
        <v>31</v>
      </c>
      <c r="J173" s="23" t="str">
        <f>E24</f>
        <v xml:space="preserve"> </v>
      </c>
      <c r="L173" s="16"/>
    </row>
    <row r="174" spans="2:63" s="17" customFormat="1" ht="10.35" customHeight="1">
      <c r="B174" s="16"/>
      <c r="L174" s="16"/>
    </row>
    <row r="175" spans="2:63" s="69" customFormat="1" ht="29.25" customHeight="1">
      <c r="B175" s="61"/>
      <c r="C175" s="62" t="s">
        <v>151</v>
      </c>
      <c r="D175" s="63" t="s">
        <v>58</v>
      </c>
      <c r="E175" s="63" t="s">
        <v>54</v>
      </c>
      <c r="F175" s="63" t="s">
        <v>55</v>
      </c>
      <c r="G175" s="63" t="s">
        <v>152</v>
      </c>
      <c r="H175" s="63" t="s">
        <v>153</v>
      </c>
      <c r="I175" s="63" t="s">
        <v>154</v>
      </c>
      <c r="J175" s="64" t="s">
        <v>88</v>
      </c>
      <c r="K175" s="65" t="s">
        <v>155</v>
      </c>
      <c r="L175" s="61"/>
      <c r="M175" s="66" t="s">
        <v>1</v>
      </c>
      <c r="N175" s="67" t="s">
        <v>37</v>
      </c>
      <c r="O175" s="67" t="s">
        <v>156</v>
      </c>
      <c r="P175" s="67" t="s">
        <v>157</v>
      </c>
      <c r="Q175" s="67" t="s">
        <v>158</v>
      </c>
      <c r="R175" s="67" t="s">
        <v>159</v>
      </c>
      <c r="S175" s="67" t="s">
        <v>160</v>
      </c>
      <c r="T175" s="68" t="s">
        <v>161</v>
      </c>
    </row>
    <row r="176" spans="2:63" s="17" customFormat="1" ht="22.9" customHeight="1">
      <c r="B176" s="16"/>
      <c r="C176" s="70" t="s">
        <v>162</v>
      </c>
      <c r="J176" s="71">
        <f>BK176</f>
        <v>0</v>
      </c>
      <c r="L176" s="16"/>
      <c r="M176" s="72"/>
      <c r="N176" s="24"/>
      <c r="O176" s="24"/>
      <c r="P176" s="73">
        <f>P177+P346+P2907</f>
        <v>0</v>
      </c>
      <c r="Q176" s="24"/>
      <c r="R176" s="73">
        <f>R177+R346+R2907</f>
        <v>4243.3054370492209</v>
      </c>
      <c r="S176" s="24"/>
      <c r="T176" s="74">
        <f>T177+T346+T2907</f>
        <v>2688.8123649999998</v>
      </c>
      <c r="AT176" s="9" t="s">
        <v>72</v>
      </c>
      <c r="AU176" s="9" t="s">
        <v>90</v>
      </c>
      <c r="BK176" s="75">
        <f>BK177+BK346+BK2907</f>
        <v>0</v>
      </c>
    </row>
    <row r="177" spans="2:65" s="77" customFormat="1" ht="25.9" customHeight="1">
      <c r="B177" s="76"/>
      <c r="D177" s="78" t="s">
        <v>72</v>
      </c>
      <c r="E177" s="79" t="s">
        <v>163</v>
      </c>
      <c r="F177" s="79" t="s">
        <v>164</v>
      </c>
      <c r="J177" s="80">
        <f>BK177</f>
        <v>0</v>
      </c>
      <c r="L177" s="76"/>
      <c r="M177" s="81"/>
      <c r="P177" s="82">
        <f>P178+P196+P213+P216+P228+P247+P263</f>
        <v>0</v>
      </c>
      <c r="R177" s="82">
        <f>R178+R196+R213+R216+R228+R247+R263</f>
        <v>0</v>
      </c>
      <c r="T177" s="83">
        <f>T178+T196+T213+T216+T228+T247+T263</f>
        <v>2662.4403899999998</v>
      </c>
      <c r="AR177" s="78" t="s">
        <v>80</v>
      </c>
      <c r="AT177" s="84" t="s">
        <v>72</v>
      </c>
      <c r="AU177" s="84" t="s">
        <v>73</v>
      </c>
      <c r="AY177" s="78" t="s">
        <v>165</v>
      </c>
      <c r="BK177" s="85">
        <f>BK178+BK196+BK213+BK216+BK228+BK247+BK263</f>
        <v>0</v>
      </c>
    </row>
    <row r="178" spans="2:65" s="77" customFormat="1" ht="22.9" customHeight="1">
      <c r="B178" s="76"/>
      <c r="D178" s="78" t="s">
        <v>72</v>
      </c>
      <c r="E178" s="86" t="s">
        <v>166</v>
      </c>
      <c r="F178" s="86" t="s">
        <v>167</v>
      </c>
      <c r="J178" s="87">
        <f>BK178</f>
        <v>0</v>
      </c>
      <c r="L178" s="76"/>
      <c r="M178" s="81"/>
      <c r="P178" s="82">
        <f>SUM(P179:P195)</f>
        <v>0</v>
      </c>
      <c r="R178" s="82">
        <f>SUM(R179:R195)</f>
        <v>0</v>
      </c>
      <c r="T178" s="83">
        <f>SUM(T179:T195)</f>
        <v>0</v>
      </c>
      <c r="AR178" s="78" t="s">
        <v>80</v>
      </c>
      <c r="AT178" s="84" t="s">
        <v>72</v>
      </c>
      <c r="AU178" s="84" t="s">
        <v>80</v>
      </c>
      <c r="AY178" s="78" t="s">
        <v>165</v>
      </c>
      <c r="BK178" s="85">
        <f>SUM(BK179:BK195)</f>
        <v>0</v>
      </c>
    </row>
    <row r="179" spans="2:65" s="17" customFormat="1" ht="21.75" customHeight="1">
      <c r="B179" s="16"/>
      <c r="C179" s="88" t="s">
        <v>80</v>
      </c>
      <c r="D179" s="88" t="s">
        <v>168</v>
      </c>
      <c r="E179" s="89" t="s">
        <v>169</v>
      </c>
      <c r="F179" s="90" t="s">
        <v>170</v>
      </c>
      <c r="G179" s="91" t="s">
        <v>171</v>
      </c>
      <c r="H179" s="92">
        <v>858.2</v>
      </c>
      <c r="I179" s="4"/>
      <c r="J179" s="94">
        <f>ROUND(I179*H179,2)</f>
        <v>0</v>
      </c>
      <c r="K179" s="95"/>
      <c r="L179" s="16"/>
      <c r="M179" s="96" t="s">
        <v>1</v>
      </c>
      <c r="N179" s="97" t="s">
        <v>38</v>
      </c>
      <c r="P179" s="98">
        <f>O179*H179</f>
        <v>0</v>
      </c>
      <c r="Q179" s="98">
        <v>0</v>
      </c>
      <c r="R179" s="98">
        <f>Q179*H179</f>
        <v>0</v>
      </c>
      <c r="S179" s="98">
        <v>0</v>
      </c>
      <c r="T179" s="99">
        <f>S179*H179</f>
        <v>0</v>
      </c>
      <c r="AR179" s="100" t="s">
        <v>172</v>
      </c>
      <c r="AT179" s="100" t="s">
        <v>168</v>
      </c>
      <c r="AU179" s="100" t="s">
        <v>82</v>
      </c>
      <c r="AY179" s="9" t="s">
        <v>165</v>
      </c>
      <c r="BE179" s="101">
        <f>IF(N179="základní",J179,0)</f>
        <v>0</v>
      </c>
      <c r="BF179" s="101">
        <f>IF(N179="snížená",J179,0)</f>
        <v>0</v>
      </c>
      <c r="BG179" s="101">
        <f>IF(N179="zákl. přenesená",J179,0)</f>
        <v>0</v>
      </c>
      <c r="BH179" s="101">
        <f>IF(N179="sníž. přenesená",J179,0)</f>
        <v>0</v>
      </c>
      <c r="BI179" s="101">
        <f>IF(N179="nulová",J179,0)</f>
        <v>0</v>
      </c>
      <c r="BJ179" s="9" t="s">
        <v>80</v>
      </c>
      <c r="BK179" s="101">
        <f>ROUND(I179*H179,2)</f>
        <v>0</v>
      </c>
      <c r="BL179" s="9" t="s">
        <v>172</v>
      </c>
      <c r="BM179" s="100" t="s">
        <v>82</v>
      </c>
    </row>
    <row r="180" spans="2:65" s="17" customFormat="1">
      <c r="B180" s="16"/>
      <c r="D180" s="102" t="s">
        <v>173</v>
      </c>
      <c r="F180" s="103" t="s">
        <v>170</v>
      </c>
      <c r="I180" s="5"/>
      <c r="L180" s="16"/>
      <c r="M180" s="104"/>
      <c r="T180" s="105"/>
      <c r="AT180" s="9" t="s">
        <v>173</v>
      </c>
      <c r="AU180" s="9" t="s">
        <v>82</v>
      </c>
    </row>
    <row r="181" spans="2:65" s="17" customFormat="1" ht="24.2" customHeight="1">
      <c r="B181" s="16"/>
      <c r="C181" s="88" t="s">
        <v>82</v>
      </c>
      <c r="D181" s="88" t="s">
        <v>168</v>
      </c>
      <c r="E181" s="89" t="s">
        <v>174</v>
      </c>
      <c r="F181" s="90" t="s">
        <v>175</v>
      </c>
      <c r="G181" s="91" t="s">
        <v>171</v>
      </c>
      <c r="H181" s="92">
        <v>175.81</v>
      </c>
      <c r="I181" s="4"/>
      <c r="J181" s="94">
        <f>ROUND(I181*H181,2)</f>
        <v>0</v>
      </c>
      <c r="K181" s="95"/>
      <c r="L181" s="16"/>
      <c r="M181" s="96" t="s">
        <v>1</v>
      </c>
      <c r="N181" s="97" t="s">
        <v>38</v>
      </c>
      <c r="P181" s="98">
        <f>O181*H181</f>
        <v>0</v>
      </c>
      <c r="Q181" s="98">
        <v>0</v>
      </c>
      <c r="R181" s="98">
        <f>Q181*H181</f>
        <v>0</v>
      </c>
      <c r="S181" s="98">
        <v>0</v>
      </c>
      <c r="T181" s="99">
        <f>S181*H181</f>
        <v>0</v>
      </c>
      <c r="AR181" s="100" t="s">
        <v>172</v>
      </c>
      <c r="AT181" s="100" t="s">
        <v>168</v>
      </c>
      <c r="AU181" s="100" t="s">
        <v>82</v>
      </c>
      <c r="AY181" s="9" t="s">
        <v>165</v>
      </c>
      <c r="BE181" s="101">
        <f>IF(N181="základní",J181,0)</f>
        <v>0</v>
      </c>
      <c r="BF181" s="101">
        <f>IF(N181="snížená",J181,0)</f>
        <v>0</v>
      </c>
      <c r="BG181" s="101">
        <f>IF(N181="zákl. přenesená",J181,0)</f>
        <v>0</v>
      </c>
      <c r="BH181" s="101">
        <f>IF(N181="sníž. přenesená",J181,0)</f>
        <v>0</v>
      </c>
      <c r="BI181" s="101">
        <f>IF(N181="nulová",J181,0)</f>
        <v>0</v>
      </c>
      <c r="BJ181" s="9" t="s">
        <v>80</v>
      </c>
      <c r="BK181" s="101">
        <f>ROUND(I181*H181,2)</f>
        <v>0</v>
      </c>
      <c r="BL181" s="9" t="s">
        <v>172</v>
      </c>
      <c r="BM181" s="100" t="s">
        <v>172</v>
      </c>
    </row>
    <row r="182" spans="2:65" s="17" customFormat="1" ht="19.5">
      <c r="B182" s="16"/>
      <c r="D182" s="102" t="s">
        <v>173</v>
      </c>
      <c r="F182" s="103" t="s">
        <v>175</v>
      </c>
      <c r="I182" s="5"/>
      <c r="L182" s="16"/>
      <c r="M182" s="104"/>
      <c r="T182" s="105"/>
      <c r="AT182" s="9" t="s">
        <v>173</v>
      </c>
      <c r="AU182" s="9" t="s">
        <v>82</v>
      </c>
    </row>
    <row r="183" spans="2:65" s="107" customFormat="1">
      <c r="B183" s="106"/>
      <c r="D183" s="102" t="s">
        <v>176</v>
      </c>
      <c r="E183" s="108" t="s">
        <v>1</v>
      </c>
      <c r="F183" s="109" t="s">
        <v>177</v>
      </c>
      <c r="H183" s="108" t="s">
        <v>1</v>
      </c>
      <c r="I183" s="6"/>
      <c r="L183" s="106"/>
      <c r="M183" s="110"/>
      <c r="T183" s="111"/>
      <c r="AT183" s="108" t="s">
        <v>176</v>
      </c>
      <c r="AU183" s="108" t="s">
        <v>82</v>
      </c>
      <c r="AV183" s="107" t="s">
        <v>80</v>
      </c>
      <c r="AW183" s="107" t="s">
        <v>30</v>
      </c>
      <c r="AX183" s="107" t="s">
        <v>73</v>
      </c>
      <c r="AY183" s="108" t="s">
        <v>165</v>
      </c>
    </row>
    <row r="184" spans="2:65" s="113" customFormat="1">
      <c r="B184" s="112"/>
      <c r="D184" s="102" t="s">
        <v>176</v>
      </c>
      <c r="E184" s="114" t="s">
        <v>1</v>
      </c>
      <c r="F184" s="115" t="s">
        <v>178</v>
      </c>
      <c r="H184" s="116">
        <v>244.125</v>
      </c>
      <c r="I184" s="7"/>
      <c r="L184" s="112"/>
      <c r="M184" s="117"/>
      <c r="T184" s="118"/>
      <c r="AT184" s="114" t="s">
        <v>176</v>
      </c>
      <c r="AU184" s="114" t="s">
        <v>82</v>
      </c>
      <c r="AV184" s="113" t="s">
        <v>82</v>
      </c>
      <c r="AW184" s="113" t="s">
        <v>30</v>
      </c>
      <c r="AX184" s="113" t="s">
        <v>73</v>
      </c>
      <c r="AY184" s="114" t="s">
        <v>165</v>
      </c>
    </row>
    <row r="185" spans="2:65" s="107" customFormat="1">
      <c r="B185" s="106"/>
      <c r="D185" s="102" t="s">
        <v>176</v>
      </c>
      <c r="E185" s="108" t="s">
        <v>1</v>
      </c>
      <c r="F185" s="109" t="s">
        <v>179</v>
      </c>
      <c r="H185" s="108" t="s">
        <v>1</v>
      </c>
      <c r="I185" s="6"/>
      <c r="L185" s="106"/>
      <c r="M185" s="110"/>
      <c r="T185" s="111"/>
      <c r="AT185" s="108" t="s">
        <v>176</v>
      </c>
      <c r="AU185" s="108" t="s">
        <v>82</v>
      </c>
      <c r="AV185" s="107" t="s">
        <v>80</v>
      </c>
      <c r="AW185" s="107" t="s">
        <v>30</v>
      </c>
      <c r="AX185" s="107" t="s">
        <v>73</v>
      </c>
      <c r="AY185" s="108" t="s">
        <v>165</v>
      </c>
    </row>
    <row r="186" spans="2:65" s="113" customFormat="1">
      <c r="B186" s="112"/>
      <c r="D186" s="102" t="s">
        <v>176</v>
      </c>
      <c r="E186" s="114" t="s">
        <v>1</v>
      </c>
      <c r="F186" s="115" t="s">
        <v>180</v>
      </c>
      <c r="H186" s="116">
        <v>-68.314999999999998</v>
      </c>
      <c r="I186" s="7"/>
      <c r="L186" s="112"/>
      <c r="M186" s="117"/>
      <c r="T186" s="118"/>
      <c r="AT186" s="114" t="s">
        <v>176</v>
      </c>
      <c r="AU186" s="114" t="s">
        <v>82</v>
      </c>
      <c r="AV186" s="113" t="s">
        <v>82</v>
      </c>
      <c r="AW186" s="113" t="s">
        <v>30</v>
      </c>
      <c r="AX186" s="113" t="s">
        <v>73</v>
      </c>
      <c r="AY186" s="114" t="s">
        <v>165</v>
      </c>
    </row>
    <row r="187" spans="2:65" s="120" customFormat="1">
      <c r="B187" s="119"/>
      <c r="D187" s="102" t="s">
        <v>176</v>
      </c>
      <c r="E187" s="121" t="s">
        <v>1</v>
      </c>
      <c r="F187" s="122" t="s">
        <v>181</v>
      </c>
      <c r="H187" s="123">
        <v>175.81</v>
      </c>
      <c r="I187" s="8"/>
      <c r="L187" s="119"/>
      <c r="M187" s="124"/>
      <c r="T187" s="125"/>
      <c r="AT187" s="121" t="s">
        <v>176</v>
      </c>
      <c r="AU187" s="121" t="s">
        <v>82</v>
      </c>
      <c r="AV187" s="120" t="s">
        <v>172</v>
      </c>
      <c r="AW187" s="120" t="s">
        <v>30</v>
      </c>
      <c r="AX187" s="120" t="s">
        <v>80</v>
      </c>
      <c r="AY187" s="121" t="s">
        <v>165</v>
      </c>
    </row>
    <row r="188" spans="2:65" s="17" customFormat="1" ht="24.2" customHeight="1">
      <c r="B188" s="16"/>
      <c r="C188" s="88" t="s">
        <v>182</v>
      </c>
      <c r="D188" s="88" t="s">
        <v>168</v>
      </c>
      <c r="E188" s="89" t="s">
        <v>183</v>
      </c>
      <c r="F188" s="90" t="s">
        <v>184</v>
      </c>
      <c r="G188" s="91" t="s">
        <v>171</v>
      </c>
      <c r="H188" s="92">
        <v>175.81</v>
      </c>
      <c r="I188" s="4"/>
      <c r="J188" s="94">
        <f>ROUND(I188*H188,2)</f>
        <v>0</v>
      </c>
      <c r="K188" s="95"/>
      <c r="L188" s="16"/>
      <c r="M188" s="96" t="s">
        <v>1</v>
      </c>
      <c r="N188" s="97" t="s">
        <v>38</v>
      </c>
      <c r="P188" s="98">
        <f>O188*H188</f>
        <v>0</v>
      </c>
      <c r="Q188" s="98">
        <v>0</v>
      </c>
      <c r="R188" s="98">
        <f>Q188*H188</f>
        <v>0</v>
      </c>
      <c r="S188" s="98">
        <v>0</v>
      </c>
      <c r="T188" s="99">
        <f>S188*H188</f>
        <v>0</v>
      </c>
      <c r="AR188" s="100" t="s">
        <v>172</v>
      </c>
      <c r="AT188" s="100" t="s">
        <v>168</v>
      </c>
      <c r="AU188" s="100" t="s">
        <v>82</v>
      </c>
      <c r="AY188" s="9" t="s">
        <v>165</v>
      </c>
      <c r="BE188" s="101">
        <f>IF(N188="základní",J188,0)</f>
        <v>0</v>
      </c>
      <c r="BF188" s="101">
        <f>IF(N188="snížená",J188,0)</f>
        <v>0</v>
      </c>
      <c r="BG188" s="101">
        <f>IF(N188="zákl. přenesená",J188,0)</f>
        <v>0</v>
      </c>
      <c r="BH188" s="101">
        <f>IF(N188="sníž. přenesená",J188,0)</f>
        <v>0</v>
      </c>
      <c r="BI188" s="101">
        <f>IF(N188="nulová",J188,0)</f>
        <v>0</v>
      </c>
      <c r="BJ188" s="9" t="s">
        <v>80</v>
      </c>
      <c r="BK188" s="101">
        <f>ROUND(I188*H188,2)</f>
        <v>0</v>
      </c>
      <c r="BL188" s="9" t="s">
        <v>172</v>
      </c>
      <c r="BM188" s="100" t="s">
        <v>185</v>
      </c>
    </row>
    <row r="189" spans="2:65" s="17" customFormat="1" ht="19.5">
      <c r="B189" s="16"/>
      <c r="D189" s="102" t="s">
        <v>173</v>
      </c>
      <c r="F189" s="103" t="s">
        <v>184</v>
      </c>
      <c r="I189" s="5"/>
      <c r="L189" s="16"/>
      <c r="M189" s="104"/>
      <c r="T189" s="105"/>
      <c r="AT189" s="9" t="s">
        <v>173</v>
      </c>
      <c r="AU189" s="9" t="s">
        <v>82</v>
      </c>
    </row>
    <row r="190" spans="2:65" s="17" customFormat="1" ht="33" customHeight="1">
      <c r="B190" s="16"/>
      <c r="C190" s="88" t="s">
        <v>172</v>
      </c>
      <c r="D190" s="88" t="s">
        <v>168</v>
      </c>
      <c r="E190" s="89" t="s">
        <v>186</v>
      </c>
      <c r="F190" s="90" t="s">
        <v>187</v>
      </c>
      <c r="G190" s="91" t="s">
        <v>171</v>
      </c>
      <c r="H190" s="92">
        <v>1758.1</v>
      </c>
      <c r="I190" s="4"/>
      <c r="J190" s="94">
        <f>ROUND(I190*H190,2)</f>
        <v>0</v>
      </c>
      <c r="K190" s="95"/>
      <c r="L190" s="16"/>
      <c r="M190" s="96" t="s">
        <v>1</v>
      </c>
      <c r="N190" s="97" t="s">
        <v>38</v>
      </c>
      <c r="P190" s="98">
        <f>O190*H190</f>
        <v>0</v>
      </c>
      <c r="Q190" s="98">
        <v>0</v>
      </c>
      <c r="R190" s="98">
        <f>Q190*H190</f>
        <v>0</v>
      </c>
      <c r="S190" s="98">
        <v>0</v>
      </c>
      <c r="T190" s="99">
        <f>S190*H190</f>
        <v>0</v>
      </c>
      <c r="AR190" s="100" t="s">
        <v>172</v>
      </c>
      <c r="AT190" s="100" t="s">
        <v>168</v>
      </c>
      <c r="AU190" s="100" t="s">
        <v>82</v>
      </c>
      <c r="AY190" s="9" t="s">
        <v>165</v>
      </c>
      <c r="BE190" s="101">
        <f>IF(N190="základní",J190,0)</f>
        <v>0</v>
      </c>
      <c r="BF190" s="101">
        <f>IF(N190="snížená",J190,0)</f>
        <v>0</v>
      </c>
      <c r="BG190" s="101">
        <f>IF(N190="zákl. přenesená",J190,0)</f>
        <v>0</v>
      </c>
      <c r="BH190" s="101">
        <f>IF(N190="sníž. přenesená",J190,0)</f>
        <v>0</v>
      </c>
      <c r="BI190" s="101">
        <f>IF(N190="nulová",J190,0)</f>
        <v>0</v>
      </c>
      <c r="BJ190" s="9" t="s">
        <v>80</v>
      </c>
      <c r="BK190" s="101">
        <f>ROUND(I190*H190,2)</f>
        <v>0</v>
      </c>
      <c r="BL190" s="9" t="s">
        <v>172</v>
      </c>
      <c r="BM190" s="100" t="s">
        <v>188</v>
      </c>
    </row>
    <row r="191" spans="2:65" s="17" customFormat="1" ht="19.5">
      <c r="B191" s="16"/>
      <c r="D191" s="102" t="s">
        <v>173</v>
      </c>
      <c r="F191" s="103" t="s">
        <v>187</v>
      </c>
      <c r="I191" s="5"/>
      <c r="L191" s="16"/>
      <c r="M191" s="104"/>
      <c r="T191" s="105"/>
      <c r="AT191" s="9" t="s">
        <v>173</v>
      </c>
      <c r="AU191" s="9" t="s">
        <v>82</v>
      </c>
    </row>
    <row r="192" spans="2:65" s="17" customFormat="1" ht="16.5" customHeight="1">
      <c r="B192" s="16"/>
      <c r="C192" s="88" t="s">
        <v>189</v>
      </c>
      <c r="D192" s="88" t="s">
        <v>168</v>
      </c>
      <c r="E192" s="89" t="s">
        <v>190</v>
      </c>
      <c r="F192" s="90" t="s">
        <v>191</v>
      </c>
      <c r="G192" s="91" t="s">
        <v>171</v>
      </c>
      <c r="H192" s="92">
        <v>175.81</v>
      </c>
      <c r="I192" s="4"/>
      <c r="J192" s="94">
        <f>ROUND(I192*H192,2)</f>
        <v>0</v>
      </c>
      <c r="K192" s="95"/>
      <c r="L192" s="16"/>
      <c r="M192" s="96" t="s">
        <v>1</v>
      </c>
      <c r="N192" s="97" t="s">
        <v>38</v>
      </c>
      <c r="P192" s="98">
        <f>O192*H192</f>
        <v>0</v>
      </c>
      <c r="Q192" s="98">
        <v>0</v>
      </c>
      <c r="R192" s="98">
        <f>Q192*H192</f>
        <v>0</v>
      </c>
      <c r="S192" s="98">
        <v>0</v>
      </c>
      <c r="T192" s="99">
        <f>S192*H192</f>
        <v>0</v>
      </c>
      <c r="AR192" s="100" t="s">
        <v>172</v>
      </c>
      <c r="AT192" s="100" t="s">
        <v>168</v>
      </c>
      <c r="AU192" s="100" t="s">
        <v>82</v>
      </c>
      <c r="AY192" s="9" t="s">
        <v>165</v>
      </c>
      <c r="BE192" s="101">
        <f>IF(N192="základní",J192,0)</f>
        <v>0</v>
      </c>
      <c r="BF192" s="101">
        <f>IF(N192="snížená",J192,0)</f>
        <v>0</v>
      </c>
      <c r="BG192" s="101">
        <f>IF(N192="zákl. přenesená",J192,0)</f>
        <v>0</v>
      </c>
      <c r="BH192" s="101">
        <f>IF(N192="sníž. přenesená",J192,0)</f>
        <v>0</v>
      </c>
      <c r="BI192" s="101">
        <f>IF(N192="nulová",J192,0)</f>
        <v>0</v>
      </c>
      <c r="BJ192" s="9" t="s">
        <v>80</v>
      </c>
      <c r="BK192" s="101">
        <f>ROUND(I192*H192,2)</f>
        <v>0</v>
      </c>
      <c r="BL192" s="9" t="s">
        <v>172</v>
      </c>
      <c r="BM192" s="100" t="s">
        <v>192</v>
      </c>
    </row>
    <row r="193" spans="2:65" s="17" customFormat="1">
      <c r="B193" s="16"/>
      <c r="D193" s="102" t="s">
        <v>173</v>
      </c>
      <c r="F193" s="103" t="s">
        <v>191</v>
      </c>
      <c r="I193" s="5"/>
      <c r="L193" s="16"/>
      <c r="M193" s="104"/>
      <c r="T193" s="105"/>
      <c r="AT193" s="9" t="s">
        <v>173</v>
      </c>
      <c r="AU193" s="9" t="s">
        <v>82</v>
      </c>
    </row>
    <row r="194" spans="2:65" s="17" customFormat="1" ht="24.2" customHeight="1">
      <c r="B194" s="16"/>
      <c r="C194" s="88" t="s">
        <v>185</v>
      </c>
      <c r="D194" s="88" t="s">
        <v>168</v>
      </c>
      <c r="E194" s="89" t="s">
        <v>193</v>
      </c>
      <c r="F194" s="90" t="s">
        <v>194</v>
      </c>
      <c r="G194" s="91" t="s">
        <v>195</v>
      </c>
      <c r="H194" s="92">
        <v>298.87700000000001</v>
      </c>
      <c r="I194" s="4"/>
      <c r="J194" s="94">
        <f>ROUND(I194*H194,2)</f>
        <v>0</v>
      </c>
      <c r="K194" s="95"/>
      <c r="L194" s="16"/>
      <c r="M194" s="96" t="s">
        <v>1</v>
      </c>
      <c r="N194" s="97" t="s">
        <v>38</v>
      </c>
      <c r="P194" s="98">
        <f>O194*H194</f>
        <v>0</v>
      </c>
      <c r="Q194" s="98">
        <v>0</v>
      </c>
      <c r="R194" s="98">
        <f>Q194*H194</f>
        <v>0</v>
      </c>
      <c r="S194" s="98">
        <v>0</v>
      </c>
      <c r="T194" s="99">
        <f>S194*H194</f>
        <v>0</v>
      </c>
      <c r="AR194" s="100" t="s">
        <v>172</v>
      </c>
      <c r="AT194" s="100" t="s">
        <v>168</v>
      </c>
      <c r="AU194" s="100" t="s">
        <v>82</v>
      </c>
      <c r="AY194" s="9" t="s">
        <v>165</v>
      </c>
      <c r="BE194" s="101">
        <f>IF(N194="základní",J194,0)</f>
        <v>0</v>
      </c>
      <c r="BF194" s="101">
        <f>IF(N194="snížená",J194,0)</f>
        <v>0</v>
      </c>
      <c r="BG194" s="101">
        <f>IF(N194="zákl. přenesená",J194,0)</f>
        <v>0</v>
      </c>
      <c r="BH194" s="101">
        <f>IF(N194="sníž. přenesená",J194,0)</f>
        <v>0</v>
      </c>
      <c r="BI194" s="101">
        <f>IF(N194="nulová",J194,0)</f>
        <v>0</v>
      </c>
      <c r="BJ194" s="9" t="s">
        <v>80</v>
      </c>
      <c r="BK194" s="101">
        <f>ROUND(I194*H194,2)</f>
        <v>0</v>
      </c>
      <c r="BL194" s="9" t="s">
        <v>172</v>
      </c>
      <c r="BM194" s="100" t="s">
        <v>196</v>
      </c>
    </row>
    <row r="195" spans="2:65" s="17" customFormat="1" ht="19.5">
      <c r="B195" s="16"/>
      <c r="D195" s="102" t="s">
        <v>173</v>
      </c>
      <c r="F195" s="103" t="s">
        <v>194</v>
      </c>
      <c r="I195" s="5"/>
      <c r="L195" s="16"/>
      <c r="M195" s="104"/>
      <c r="T195" s="105"/>
      <c r="AT195" s="9" t="s">
        <v>173</v>
      </c>
      <c r="AU195" s="9" t="s">
        <v>82</v>
      </c>
    </row>
    <row r="196" spans="2:65" s="77" customFormat="1" ht="22.9" customHeight="1">
      <c r="B196" s="76"/>
      <c r="D196" s="78" t="s">
        <v>72</v>
      </c>
      <c r="E196" s="86" t="s">
        <v>197</v>
      </c>
      <c r="F196" s="86" t="s">
        <v>198</v>
      </c>
      <c r="I196" s="3"/>
      <c r="J196" s="87">
        <f>BK196</f>
        <v>0</v>
      </c>
      <c r="L196" s="76"/>
      <c r="M196" s="81"/>
      <c r="P196" s="82">
        <f>SUM(P197:P212)</f>
        <v>0</v>
      </c>
      <c r="R196" s="82">
        <f>SUM(R197:R212)</f>
        <v>0</v>
      </c>
      <c r="T196" s="83">
        <f>SUM(T197:T212)</f>
        <v>666.40035</v>
      </c>
      <c r="AR196" s="78" t="s">
        <v>80</v>
      </c>
      <c r="AT196" s="84" t="s">
        <v>72</v>
      </c>
      <c r="AU196" s="84" t="s">
        <v>80</v>
      </c>
      <c r="AY196" s="78" t="s">
        <v>165</v>
      </c>
      <c r="BK196" s="85">
        <f>SUM(BK197:BK212)</f>
        <v>0</v>
      </c>
    </row>
    <row r="197" spans="2:65" s="17" customFormat="1" ht="33" customHeight="1">
      <c r="B197" s="16"/>
      <c r="C197" s="88" t="s">
        <v>199</v>
      </c>
      <c r="D197" s="88" t="s">
        <v>168</v>
      </c>
      <c r="E197" s="89" t="s">
        <v>200</v>
      </c>
      <c r="F197" s="90" t="s">
        <v>201</v>
      </c>
      <c r="G197" s="91" t="s">
        <v>202</v>
      </c>
      <c r="H197" s="92">
        <v>165.45</v>
      </c>
      <c r="I197" s="4"/>
      <c r="J197" s="94">
        <f>ROUND(I197*H197,2)</f>
        <v>0</v>
      </c>
      <c r="K197" s="95"/>
      <c r="L197" s="16"/>
      <c r="M197" s="96" t="s">
        <v>1</v>
      </c>
      <c r="N197" s="97" t="s">
        <v>38</v>
      </c>
      <c r="P197" s="98">
        <f>O197*H197</f>
        <v>0</v>
      </c>
      <c r="Q197" s="98">
        <v>0</v>
      </c>
      <c r="R197" s="98">
        <f>Q197*H197</f>
        <v>0</v>
      </c>
      <c r="S197" s="98">
        <v>0.42499999999999999</v>
      </c>
      <c r="T197" s="99">
        <f>S197*H197</f>
        <v>70.316249999999997</v>
      </c>
      <c r="AR197" s="100" t="s">
        <v>172</v>
      </c>
      <c r="AT197" s="100" t="s">
        <v>168</v>
      </c>
      <c r="AU197" s="100" t="s">
        <v>82</v>
      </c>
      <c r="AY197" s="9" t="s">
        <v>165</v>
      </c>
      <c r="BE197" s="101">
        <f>IF(N197="základní",J197,0)</f>
        <v>0</v>
      </c>
      <c r="BF197" s="101">
        <f>IF(N197="snížená",J197,0)</f>
        <v>0</v>
      </c>
      <c r="BG197" s="101">
        <f>IF(N197="zákl. přenesená",J197,0)</f>
        <v>0</v>
      </c>
      <c r="BH197" s="101">
        <f>IF(N197="sníž. přenesená",J197,0)</f>
        <v>0</v>
      </c>
      <c r="BI197" s="101">
        <f>IF(N197="nulová",J197,0)</f>
        <v>0</v>
      </c>
      <c r="BJ197" s="9" t="s">
        <v>80</v>
      </c>
      <c r="BK197" s="101">
        <f>ROUND(I197*H197,2)</f>
        <v>0</v>
      </c>
      <c r="BL197" s="9" t="s">
        <v>172</v>
      </c>
      <c r="BM197" s="100" t="s">
        <v>203</v>
      </c>
    </row>
    <row r="198" spans="2:65" s="17" customFormat="1" ht="48.75">
      <c r="B198" s="16"/>
      <c r="D198" s="102" t="s">
        <v>173</v>
      </c>
      <c r="F198" s="103" t="s">
        <v>204</v>
      </c>
      <c r="I198" s="5"/>
      <c r="L198" s="16"/>
      <c r="M198" s="104"/>
      <c r="T198" s="105"/>
      <c r="AT198" s="9" t="s">
        <v>173</v>
      </c>
      <c r="AU198" s="9" t="s">
        <v>82</v>
      </c>
    </row>
    <row r="199" spans="2:65" s="107" customFormat="1">
      <c r="B199" s="106"/>
      <c r="D199" s="102" t="s">
        <v>176</v>
      </c>
      <c r="E199" s="108" t="s">
        <v>1</v>
      </c>
      <c r="F199" s="109" t="s">
        <v>205</v>
      </c>
      <c r="H199" s="108" t="s">
        <v>1</v>
      </c>
      <c r="I199" s="6"/>
      <c r="L199" s="106"/>
      <c r="M199" s="110"/>
      <c r="T199" s="111"/>
      <c r="AT199" s="108" t="s">
        <v>176</v>
      </c>
      <c r="AU199" s="108" t="s">
        <v>82</v>
      </c>
      <c r="AV199" s="107" t="s">
        <v>80</v>
      </c>
      <c r="AW199" s="107" t="s">
        <v>30</v>
      </c>
      <c r="AX199" s="107" t="s">
        <v>73</v>
      </c>
      <c r="AY199" s="108" t="s">
        <v>165</v>
      </c>
    </row>
    <row r="200" spans="2:65" s="113" customFormat="1">
      <c r="B200" s="112"/>
      <c r="D200" s="102" t="s">
        <v>176</v>
      </c>
      <c r="E200" s="114" t="s">
        <v>1</v>
      </c>
      <c r="F200" s="115" t="s">
        <v>206</v>
      </c>
      <c r="H200" s="116">
        <v>165.45</v>
      </c>
      <c r="I200" s="7"/>
      <c r="L200" s="112"/>
      <c r="M200" s="117"/>
      <c r="T200" s="118"/>
      <c r="AT200" s="114" t="s">
        <v>176</v>
      </c>
      <c r="AU200" s="114" t="s">
        <v>82</v>
      </c>
      <c r="AV200" s="113" t="s">
        <v>82</v>
      </c>
      <c r="AW200" s="113" t="s">
        <v>30</v>
      </c>
      <c r="AX200" s="113" t="s">
        <v>73</v>
      </c>
      <c r="AY200" s="114" t="s">
        <v>165</v>
      </c>
    </row>
    <row r="201" spans="2:65" s="120" customFormat="1">
      <c r="B201" s="119"/>
      <c r="D201" s="102" t="s">
        <v>176</v>
      </c>
      <c r="E201" s="121" t="s">
        <v>1</v>
      </c>
      <c r="F201" s="122" t="s">
        <v>181</v>
      </c>
      <c r="H201" s="123">
        <v>165.45</v>
      </c>
      <c r="I201" s="8"/>
      <c r="L201" s="119"/>
      <c r="M201" s="124"/>
      <c r="T201" s="125"/>
      <c r="AT201" s="121" t="s">
        <v>176</v>
      </c>
      <c r="AU201" s="121" t="s">
        <v>82</v>
      </c>
      <c r="AV201" s="120" t="s">
        <v>172</v>
      </c>
      <c r="AW201" s="120" t="s">
        <v>30</v>
      </c>
      <c r="AX201" s="120" t="s">
        <v>80</v>
      </c>
      <c r="AY201" s="121" t="s">
        <v>165</v>
      </c>
    </row>
    <row r="202" spans="2:65" s="17" customFormat="1" ht="24.2" customHeight="1">
      <c r="B202" s="16"/>
      <c r="C202" s="88" t="s">
        <v>188</v>
      </c>
      <c r="D202" s="88" t="s">
        <v>168</v>
      </c>
      <c r="E202" s="89" t="s">
        <v>207</v>
      </c>
      <c r="F202" s="90" t="s">
        <v>208</v>
      </c>
      <c r="G202" s="91" t="s">
        <v>202</v>
      </c>
      <c r="H202" s="92">
        <v>766.55</v>
      </c>
      <c r="I202" s="4"/>
      <c r="J202" s="94">
        <f>ROUND(I202*H202,2)</f>
        <v>0</v>
      </c>
      <c r="K202" s="95"/>
      <c r="L202" s="16"/>
      <c r="M202" s="96" t="s">
        <v>1</v>
      </c>
      <c r="N202" s="97" t="s">
        <v>38</v>
      </c>
      <c r="P202" s="98">
        <f>O202*H202</f>
        <v>0</v>
      </c>
      <c r="Q202" s="98">
        <v>0</v>
      </c>
      <c r="R202" s="98">
        <f>Q202*H202</f>
        <v>0</v>
      </c>
      <c r="S202" s="98">
        <v>0.63</v>
      </c>
      <c r="T202" s="99">
        <f>S202*H202</f>
        <v>482.92649999999998</v>
      </c>
      <c r="AR202" s="100" t="s">
        <v>172</v>
      </c>
      <c r="AT202" s="100" t="s">
        <v>168</v>
      </c>
      <c r="AU202" s="100" t="s">
        <v>82</v>
      </c>
      <c r="AY202" s="9" t="s">
        <v>165</v>
      </c>
      <c r="BE202" s="101">
        <f>IF(N202="základní",J202,0)</f>
        <v>0</v>
      </c>
      <c r="BF202" s="101">
        <f>IF(N202="snížená",J202,0)</f>
        <v>0</v>
      </c>
      <c r="BG202" s="101">
        <f>IF(N202="zákl. přenesená",J202,0)</f>
        <v>0</v>
      </c>
      <c r="BH202" s="101">
        <f>IF(N202="sníž. přenesená",J202,0)</f>
        <v>0</v>
      </c>
      <c r="BI202" s="101">
        <f>IF(N202="nulová",J202,0)</f>
        <v>0</v>
      </c>
      <c r="BJ202" s="9" t="s">
        <v>80</v>
      </c>
      <c r="BK202" s="101">
        <f>ROUND(I202*H202,2)</f>
        <v>0</v>
      </c>
      <c r="BL202" s="9" t="s">
        <v>172</v>
      </c>
      <c r="BM202" s="100" t="s">
        <v>209</v>
      </c>
    </row>
    <row r="203" spans="2:65" s="17" customFormat="1" ht="39">
      <c r="B203" s="16"/>
      <c r="D203" s="102" t="s">
        <v>173</v>
      </c>
      <c r="F203" s="103" t="s">
        <v>210</v>
      </c>
      <c r="I203" s="5"/>
      <c r="L203" s="16"/>
      <c r="M203" s="104"/>
      <c r="T203" s="105"/>
      <c r="AT203" s="9" t="s">
        <v>173</v>
      </c>
      <c r="AU203" s="9" t="s">
        <v>82</v>
      </c>
    </row>
    <row r="204" spans="2:65" s="17" customFormat="1" ht="16.5" customHeight="1">
      <c r="B204" s="16"/>
      <c r="C204" s="88" t="s">
        <v>211</v>
      </c>
      <c r="D204" s="88" t="s">
        <v>168</v>
      </c>
      <c r="E204" s="89" t="s">
        <v>212</v>
      </c>
      <c r="F204" s="90" t="s">
        <v>213</v>
      </c>
      <c r="G204" s="91" t="s">
        <v>171</v>
      </c>
      <c r="H204" s="92">
        <v>47.149000000000001</v>
      </c>
      <c r="I204" s="4"/>
      <c r="J204" s="94">
        <f>ROUND(I204*H204,2)</f>
        <v>0</v>
      </c>
      <c r="K204" s="95"/>
      <c r="L204" s="16"/>
      <c r="M204" s="96" t="s">
        <v>1</v>
      </c>
      <c r="N204" s="97" t="s">
        <v>38</v>
      </c>
      <c r="P204" s="98">
        <f>O204*H204</f>
        <v>0</v>
      </c>
      <c r="Q204" s="98">
        <v>0</v>
      </c>
      <c r="R204" s="98">
        <f>Q204*H204</f>
        <v>0</v>
      </c>
      <c r="S204" s="98">
        <v>2.4</v>
      </c>
      <c r="T204" s="99">
        <f>S204*H204</f>
        <v>113.1576</v>
      </c>
      <c r="AR204" s="100" t="s">
        <v>172</v>
      </c>
      <c r="AT204" s="100" t="s">
        <v>168</v>
      </c>
      <c r="AU204" s="100" t="s">
        <v>82</v>
      </c>
      <c r="AY204" s="9" t="s">
        <v>165</v>
      </c>
      <c r="BE204" s="101">
        <f>IF(N204="základní",J204,0)</f>
        <v>0</v>
      </c>
      <c r="BF204" s="101">
        <f>IF(N204="snížená",J204,0)</f>
        <v>0</v>
      </c>
      <c r="BG204" s="101">
        <f>IF(N204="zákl. přenesená",J204,0)</f>
        <v>0</v>
      </c>
      <c r="BH204" s="101">
        <f>IF(N204="sníž. přenesená",J204,0)</f>
        <v>0</v>
      </c>
      <c r="BI204" s="101">
        <f>IF(N204="nulová",J204,0)</f>
        <v>0</v>
      </c>
      <c r="BJ204" s="9" t="s">
        <v>80</v>
      </c>
      <c r="BK204" s="101">
        <f>ROUND(I204*H204,2)</f>
        <v>0</v>
      </c>
      <c r="BL204" s="9" t="s">
        <v>172</v>
      </c>
      <c r="BM204" s="100" t="s">
        <v>214</v>
      </c>
    </row>
    <row r="205" spans="2:65" s="17" customFormat="1">
      <c r="B205" s="16"/>
      <c r="D205" s="102" t="s">
        <v>173</v>
      </c>
      <c r="F205" s="103" t="s">
        <v>215</v>
      </c>
      <c r="I205" s="5"/>
      <c r="L205" s="16"/>
      <c r="M205" s="104"/>
      <c r="T205" s="105"/>
      <c r="AT205" s="9" t="s">
        <v>173</v>
      </c>
      <c r="AU205" s="9" t="s">
        <v>82</v>
      </c>
    </row>
    <row r="206" spans="2:65" s="107" customFormat="1">
      <c r="B206" s="106"/>
      <c r="D206" s="102" t="s">
        <v>176</v>
      </c>
      <c r="E206" s="108" t="s">
        <v>1</v>
      </c>
      <c r="F206" s="109" t="s">
        <v>216</v>
      </c>
      <c r="H206" s="108" t="s">
        <v>1</v>
      </c>
      <c r="I206" s="6"/>
      <c r="L206" s="106"/>
      <c r="M206" s="110"/>
      <c r="T206" s="111"/>
      <c r="AT206" s="108" t="s">
        <v>176</v>
      </c>
      <c r="AU206" s="108" t="s">
        <v>82</v>
      </c>
      <c r="AV206" s="107" t="s">
        <v>80</v>
      </c>
      <c r="AW206" s="107" t="s">
        <v>30</v>
      </c>
      <c r="AX206" s="107" t="s">
        <v>73</v>
      </c>
      <c r="AY206" s="108" t="s">
        <v>165</v>
      </c>
    </row>
    <row r="207" spans="2:65" s="113" customFormat="1">
      <c r="B207" s="112"/>
      <c r="D207" s="102" t="s">
        <v>176</v>
      </c>
      <c r="E207" s="114" t="s">
        <v>1</v>
      </c>
      <c r="F207" s="115" t="s">
        <v>217</v>
      </c>
      <c r="H207" s="116">
        <v>4.4420000000000002</v>
      </c>
      <c r="I207" s="7"/>
      <c r="L207" s="112"/>
      <c r="M207" s="117"/>
      <c r="T207" s="118"/>
      <c r="AT207" s="114" t="s">
        <v>176</v>
      </c>
      <c r="AU207" s="114" t="s">
        <v>82</v>
      </c>
      <c r="AV207" s="113" t="s">
        <v>82</v>
      </c>
      <c r="AW207" s="113" t="s">
        <v>30</v>
      </c>
      <c r="AX207" s="113" t="s">
        <v>73</v>
      </c>
      <c r="AY207" s="114" t="s">
        <v>165</v>
      </c>
    </row>
    <row r="208" spans="2:65" s="113" customFormat="1">
      <c r="B208" s="112"/>
      <c r="D208" s="102" t="s">
        <v>176</v>
      </c>
      <c r="E208" s="114" t="s">
        <v>1</v>
      </c>
      <c r="F208" s="115" t="s">
        <v>218</v>
      </c>
      <c r="H208" s="116">
        <v>19.811</v>
      </c>
      <c r="I208" s="7"/>
      <c r="L208" s="112"/>
      <c r="M208" s="117"/>
      <c r="T208" s="118"/>
      <c r="AT208" s="114" t="s">
        <v>176</v>
      </c>
      <c r="AU208" s="114" t="s">
        <v>82</v>
      </c>
      <c r="AV208" s="113" t="s">
        <v>82</v>
      </c>
      <c r="AW208" s="113" t="s">
        <v>30</v>
      </c>
      <c r="AX208" s="113" t="s">
        <v>73</v>
      </c>
      <c r="AY208" s="114" t="s">
        <v>165</v>
      </c>
    </row>
    <row r="209" spans="2:65" s="113" customFormat="1">
      <c r="B209" s="112"/>
      <c r="D209" s="102" t="s">
        <v>176</v>
      </c>
      <c r="E209" s="114" t="s">
        <v>1</v>
      </c>
      <c r="F209" s="115" t="s">
        <v>219</v>
      </c>
      <c r="H209" s="116">
        <v>17.100000000000001</v>
      </c>
      <c r="I209" s="7"/>
      <c r="L209" s="112"/>
      <c r="M209" s="117"/>
      <c r="T209" s="118"/>
      <c r="AT209" s="114" t="s">
        <v>176</v>
      </c>
      <c r="AU209" s="114" t="s">
        <v>82</v>
      </c>
      <c r="AV209" s="113" t="s">
        <v>82</v>
      </c>
      <c r="AW209" s="113" t="s">
        <v>30</v>
      </c>
      <c r="AX209" s="113" t="s">
        <v>73</v>
      </c>
      <c r="AY209" s="114" t="s">
        <v>165</v>
      </c>
    </row>
    <row r="210" spans="2:65" s="107" customFormat="1">
      <c r="B210" s="106"/>
      <c r="D210" s="102" t="s">
        <v>176</v>
      </c>
      <c r="E210" s="108" t="s">
        <v>1</v>
      </c>
      <c r="F210" s="109" t="s">
        <v>220</v>
      </c>
      <c r="H210" s="108" t="s">
        <v>1</v>
      </c>
      <c r="I210" s="6"/>
      <c r="L210" s="106"/>
      <c r="M210" s="110"/>
      <c r="T210" s="111"/>
      <c r="AT210" s="108" t="s">
        <v>176</v>
      </c>
      <c r="AU210" s="108" t="s">
        <v>82</v>
      </c>
      <c r="AV210" s="107" t="s">
        <v>80</v>
      </c>
      <c r="AW210" s="107" t="s">
        <v>30</v>
      </c>
      <c r="AX210" s="107" t="s">
        <v>73</v>
      </c>
      <c r="AY210" s="108" t="s">
        <v>165</v>
      </c>
    </row>
    <row r="211" spans="2:65" s="113" customFormat="1">
      <c r="B211" s="112"/>
      <c r="D211" s="102" t="s">
        <v>176</v>
      </c>
      <c r="E211" s="114" t="s">
        <v>1</v>
      </c>
      <c r="F211" s="115" t="s">
        <v>221</v>
      </c>
      <c r="H211" s="116">
        <v>5.7960000000000003</v>
      </c>
      <c r="I211" s="7"/>
      <c r="L211" s="112"/>
      <c r="M211" s="117"/>
      <c r="T211" s="118"/>
      <c r="AT211" s="114" t="s">
        <v>176</v>
      </c>
      <c r="AU211" s="114" t="s">
        <v>82</v>
      </c>
      <c r="AV211" s="113" t="s">
        <v>82</v>
      </c>
      <c r="AW211" s="113" t="s">
        <v>30</v>
      </c>
      <c r="AX211" s="113" t="s">
        <v>73</v>
      </c>
      <c r="AY211" s="114" t="s">
        <v>165</v>
      </c>
    </row>
    <row r="212" spans="2:65" s="120" customFormat="1">
      <c r="B212" s="119"/>
      <c r="D212" s="102" t="s">
        <v>176</v>
      </c>
      <c r="E212" s="121" t="s">
        <v>1</v>
      </c>
      <c r="F212" s="122" t="s">
        <v>181</v>
      </c>
      <c r="H212" s="123">
        <v>47.149000000000001</v>
      </c>
      <c r="I212" s="8"/>
      <c r="L212" s="119"/>
      <c r="M212" s="124"/>
      <c r="T212" s="125"/>
      <c r="AT212" s="121" t="s">
        <v>176</v>
      </c>
      <c r="AU212" s="121" t="s">
        <v>82</v>
      </c>
      <c r="AV212" s="120" t="s">
        <v>172</v>
      </c>
      <c r="AW212" s="120" t="s">
        <v>30</v>
      </c>
      <c r="AX212" s="120" t="s">
        <v>80</v>
      </c>
      <c r="AY212" s="121" t="s">
        <v>165</v>
      </c>
    </row>
    <row r="213" spans="2:65" s="77" customFormat="1" ht="22.9" customHeight="1">
      <c r="B213" s="76"/>
      <c r="D213" s="78" t="s">
        <v>72</v>
      </c>
      <c r="E213" s="86" t="s">
        <v>222</v>
      </c>
      <c r="F213" s="86" t="s">
        <v>223</v>
      </c>
      <c r="I213" s="3"/>
      <c r="J213" s="87">
        <f>BK213</f>
        <v>0</v>
      </c>
      <c r="L213" s="76"/>
      <c r="M213" s="81"/>
      <c r="P213" s="82">
        <f>SUM(P214:P215)</f>
        <v>0</v>
      </c>
      <c r="R213" s="82">
        <f>SUM(R214:R215)</f>
        <v>0</v>
      </c>
      <c r="T213" s="83">
        <f>SUM(T214:T215)</f>
        <v>133.04499999999999</v>
      </c>
      <c r="AR213" s="78" t="s">
        <v>80</v>
      </c>
      <c r="AT213" s="84" t="s">
        <v>72</v>
      </c>
      <c r="AU213" s="84" t="s">
        <v>80</v>
      </c>
      <c r="AY213" s="78" t="s">
        <v>165</v>
      </c>
      <c r="BK213" s="85">
        <f>SUM(BK214:BK215)</f>
        <v>0</v>
      </c>
    </row>
    <row r="214" spans="2:65" s="17" customFormat="1" ht="24.2" customHeight="1">
      <c r="B214" s="16"/>
      <c r="C214" s="88" t="s">
        <v>192</v>
      </c>
      <c r="D214" s="88" t="s">
        <v>168</v>
      </c>
      <c r="E214" s="89" t="s">
        <v>224</v>
      </c>
      <c r="F214" s="90" t="s">
        <v>225</v>
      </c>
      <c r="G214" s="91" t="s">
        <v>202</v>
      </c>
      <c r="H214" s="92">
        <v>451</v>
      </c>
      <c r="I214" s="4"/>
      <c r="J214" s="94">
        <f>ROUND(I214*H214,2)</f>
        <v>0</v>
      </c>
      <c r="K214" s="95"/>
      <c r="L214" s="16"/>
      <c r="M214" s="96" t="s">
        <v>1</v>
      </c>
      <c r="N214" s="97" t="s">
        <v>38</v>
      </c>
      <c r="P214" s="98">
        <f>O214*H214</f>
        <v>0</v>
      </c>
      <c r="Q214" s="98">
        <v>0</v>
      </c>
      <c r="R214" s="98">
        <f>Q214*H214</f>
        <v>0</v>
      </c>
      <c r="S214" s="98">
        <v>0.29499999999999998</v>
      </c>
      <c r="T214" s="99">
        <f>S214*H214</f>
        <v>133.04499999999999</v>
      </c>
      <c r="AR214" s="100" t="s">
        <v>172</v>
      </c>
      <c r="AT214" s="100" t="s">
        <v>168</v>
      </c>
      <c r="AU214" s="100" t="s">
        <v>82</v>
      </c>
      <c r="AY214" s="9" t="s">
        <v>165</v>
      </c>
      <c r="BE214" s="101">
        <f>IF(N214="základní",J214,0)</f>
        <v>0</v>
      </c>
      <c r="BF214" s="101">
        <f>IF(N214="snížená",J214,0)</f>
        <v>0</v>
      </c>
      <c r="BG214" s="101">
        <f>IF(N214="zákl. přenesená",J214,0)</f>
        <v>0</v>
      </c>
      <c r="BH214" s="101">
        <f>IF(N214="sníž. přenesená",J214,0)</f>
        <v>0</v>
      </c>
      <c r="BI214" s="101">
        <f>IF(N214="nulová",J214,0)</f>
        <v>0</v>
      </c>
      <c r="BJ214" s="9" t="s">
        <v>80</v>
      </c>
      <c r="BK214" s="101">
        <f>ROUND(I214*H214,2)</f>
        <v>0</v>
      </c>
      <c r="BL214" s="9" t="s">
        <v>172</v>
      </c>
      <c r="BM214" s="100" t="s">
        <v>226</v>
      </c>
    </row>
    <row r="215" spans="2:65" s="17" customFormat="1" ht="39">
      <c r="B215" s="16"/>
      <c r="D215" s="102" t="s">
        <v>173</v>
      </c>
      <c r="F215" s="103" t="s">
        <v>227</v>
      </c>
      <c r="I215" s="5"/>
      <c r="L215" s="16"/>
      <c r="M215" s="104"/>
      <c r="T215" s="105"/>
      <c r="AT215" s="9" t="s">
        <v>173</v>
      </c>
      <c r="AU215" s="9" t="s">
        <v>82</v>
      </c>
    </row>
    <row r="216" spans="2:65" s="77" customFormat="1" ht="22.9" customHeight="1">
      <c r="B216" s="76"/>
      <c r="D216" s="78" t="s">
        <v>72</v>
      </c>
      <c r="E216" s="86" t="s">
        <v>228</v>
      </c>
      <c r="F216" s="86" t="s">
        <v>229</v>
      </c>
      <c r="I216" s="3"/>
      <c r="J216" s="87">
        <f>BK216</f>
        <v>0</v>
      </c>
      <c r="L216" s="76"/>
      <c r="M216" s="81"/>
      <c r="P216" s="82">
        <f>SUM(P217:P227)</f>
        <v>0</v>
      </c>
      <c r="R216" s="82">
        <f>SUM(R217:R227)</f>
        <v>0</v>
      </c>
      <c r="T216" s="83">
        <f>SUM(T217:T227)</f>
        <v>813.05700000000002</v>
      </c>
      <c r="AR216" s="78" t="s">
        <v>80</v>
      </c>
      <c r="AT216" s="84" t="s">
        <v>72</v>
      </c>
      <c r="AU216" s="84" t="s">
        <v>80</v>
      </c>
      <c r="AY216" s="78" t="s">
        <v>165</v>
      </c>
      <c r="BK216" s="85">
        <f>SUM(BK217:BK227)</f>
        <v>0</v>
      </c>
    </row>
    <row r="217" spans="2:65" s="17" customFormat="1" ht="24.2" customHeight="1">
      <c r="B217" s="16"/>
      <c r="C217" s="88" t="s">
        <v>230</v>
      </c>
      <c r="D217" s="88" t="s">
        <v>168</v>
      </c>
      <c r="E217" s="89" t="s">
        <v>231</v>
      </c>
      <c r="F217" s="90" t="s">
        <v>232</v>
      </c>
      <c r="G217" s="91" t="s">
        <v>202</v>
      </c>
      <c r="H217" s="92">
        <v>750</v>
      </c>
      <c r="I217" s="4"/>
      <c r="J217" s="94">
        <f>ROUND(I217*H217,2)</f>
        <v>0</v>
      </c>
      <c r="K217" s="95"/>
      <c r="L217" s="16"/>
      <c r="M217" s="96" t="s">
        <v>1</v>
      </c>
      <c r="N217" s="97" t="s">
        <v>38</v>
      </c>
      <c r="P217" s="98">
        <f>O217*H217</f>
        <v>0</v>
      </c>
      <c r="Q217" s="98">
        <v>0</v>
      </c>
      <c r="R217" s="98">
        <f>Q217*H217</f>
        <v>0</v>
      </c>
      <c r="S217" s="98">
        <v>0.5</v>
      </c>
      <c r="T217" s="99">
        <f>S217*H217</f>
        <v>375</v>
      </c>
      <c r="AR217" s="100" t="s">
        <v>172</v>
      </c>
      <c r="AT217" s="100" t="s">
        <v>168</v>
      </c>
      <c r="AU217" s="100" t="s">
        <v>82</v>
      </c>
      <c r="AY217" s="9" t="s">
        <v>165</v>
      </c>
      <c r="BE217" s="101">
        <f>IF(N217="základní",J217,0)</f>
        <v>0</v>
      </c>
      <c r="BF217" s="101">
        <f>IF(N217="snížená",J217,0)</f>
        <v>0</v>
      </c>
      <c r="BG217" s="101">
        <f>IF(N217="zákl. přenesená",J217,0)</f>
        <v>0</v>
      </c>
      <c r="BH217" s="101">
        <f>IF(N217="sníž. přenesená",J217,0)</f>
        <v>0</v>
      </c>
      <c r="BI217" s="101">
        <f>IF(N217="nulová",J217,0)</f>
        <v>0</v>
      </c>
      <c r="BJ217" s="9" t="s">
        <v>80</v>
      </c>
      <c r="BK217" s="101">
        <f>ROUND(I217*H217,2)</f>
        <v>0</v>
      </c>
      <c r="BL217" s="9" t="s">
        <v>172</v>
      </c>
      <c r="BM217" s="100" t="s">
        <v>233</v>
      </c>
    </row>
    <row r="218" spans="2:65" s="17" customFormat="1" ht="39">
      <c r="B218" s="16"/>
      <c r="D218" s="102" t="s">
        <v>173</v>
      </c>
      <c r="F218" s="103" t="s">
        <v>234</v>
      </c>
      <c r="I218" s="5"/>
      <c r="L218" s="16"/>
      <c r="M218" s="104"/>
      <c r="T218" s="105"/>
      <c r="AT218" s="9" t="s">
        <v>173</v>
      </c>
      <c r="AU218" s="9" t="s">
        <v>82</v>
      </c>
    </row>
    <row r="219" spans="2:65" s="17" customFormat="1" ht="24.2" customHeight="1">
      <c r="B219" s="16"/>
      <c r="C219" s="88" t="s">
        <v>196</v>
      </c>
      <c r="D219" s="88" t="s">
        <v>168</v>
      </c>
      <c r="E219" s="89" t="s">
        <v>235</v>
      </c>
      <c r="F219" s="90" t="s">
        <v>236</v>
      </c>
      <c r="G219" s="91" t="s">
        <v>202</v>
      </c>
      <c r="H219" s="92">
        <v>616.45000000000005</v>
      </c>
      <c r="I219" s="4"/>
      <c r="J219" s="94">
        <f>ROUND(I219*H219,2)</f>
        <v>0</v>
      </c>
      <c r="K219" s="95"/>
      <c r="L219" s="16"/>
      <c r="M219" s="96" t="s">
        <v>1</v>
      </c>
      <c r="N219" s="97" t="s">
        <v>38</v>
      </c>
      <c r="P219" s="98">
        <f>O219*H219</f>
        <v>0</v>
      </c>
      <c r="Q219" s="98">
        <v>0</v>
      </c>
      <c r="R219" s="98">
        <f>Q219*H219</f>
        <v>0</v>
      </c>
      <c r="S219" s="98">
        <v>0.18</v>
      </c>
      <c r="T219" s="99">
        <f>S219*H219</f>
        <v>110.961</v>
      </c>
      <c r="AR219" s="100" t="s">
        <v>172</v>
      </c>
      <c r="AT219" s="100" t="s">
        <v>168</v>
      </c>
      <c r="AU219" s="100" t="s">
        <v>82</v>
      </c>
      <c r="AY219" s="9" t="s">
        <v>165</v>
      </c>
      <c r="BE219" s="101">
        <f>IF(N219="základní",J219,0)</f>
        <v>0</v>
      </c>
      <c r="BF219" s="101">
        <f>IF(N219="snížená",J219,0)</f>
        <v>0</v>
      </c>
      <c r="BG219" s="101">
        <f>IF(N219="zákl. přenesená",J219,0)</f>
        <v>0</v>
      </c>
      <c r="BH219" s="101">
        <f>IF(N219="sníž. přenesená",J219,0)</f>
        <v>0</v>
      </c>
      <c r="BI219" s="101">
        <f>IF(N219="nulová",J219,0)</f>
        <v>0</v>
      </c>
      <c r="BJ219" s="9" t="s">
        <v>80</v>
      </c>
      <c r="BK219" s="101">
        <f>ROUND(I219*H219,2)</f>
        <v>0</v>
      </c>
      <c r="BL219" s="9" t="s">
        <v>172</v>
      </c>
      <c r="BM219" s="100" t="s">
        <v>237</v>
      </c>
    </row>
    <row r="220" spans="2:65" s="17" customFormat="1" ht="39">
      <c r="B220" s="16"/>
      <c r="D220" s="102" t="s">
        <v>173</v>
      </c>
      <c r="F220" s="103" t="s">
        <v>238</v>
      </c>
      <c r="I220" s="5"/>
      <c r="L220" s="16"/>
      <c r="M220" s="104"/>
      <c r="T220" s="105"/>
      <c r="AT220" s="9" t="s">
        <v>173</v>
      </c>
      <c r="AU220" s="9" t="s">
        <v>82</v>
      </c>
    </row>
    <row r="221" spans="2:65" s="17" customFormat="1" ht="24.2" customHeight="1">
      <c r="B221" s="16"/>
      <c r="C221" s="88" t="s">
        <v>239</v>
      </c>
      <c r="D221" s="88" t="s">
        <v>168</v>
      </c>
      <c r="E221" s="89" t="s">
        <v>240</v>
      </c>
      <c r="F221" s="90" t="s">
        <v>241</v>
      </c>
      <c r="G221" s="91" t="s">
        <v>202</v>
      </c>
      <c r="H221" s="92">
        <v>616.45000000000005</v>
      </c>
      <c r="I221" s="4"/>
      <c r="J221" s="94">
        <f>ROUND(I221*H221,2)</f>
        <v>0</v>
      </c>
      <c r="K221" s="95"/>
      <c r="L221" s="16"/>
      <c r="M221" s="96" t="s">
        <v>1</v>
      </c>
      <c r="N221" s="97" t="s">
        <v>38</v>
      </c>
      <c r="P221" s="98">
        <f>O221*H221</f>
        <v>0</v>
      </c>
      <c r="Q221" s="98">
        <v>0</v>
      </c>
      <c r="R221" s="98">
        <f>Q221*H221</f>
        <v>0</v>
      </c>
      <c r="S221" s="98">
        <v>0.17</v>
      </c>
      <c r="T221" s="99">
        <f>S221*H221</f>
        <v>104.79650000000001</v>
      </c>
      <c r="AR221" s="100" t="s">
        <v>172</v>
      </c>
      <c r="AT221" s="100" t="s">
        <v>168</v>
      </c>
      <c r="AU221" s="100" t="s">
        <v>82</v>
      </c>
      <c r="AY221" s="9" t="s">
        <v>165</v>
      </c>
      <c r="BE221" s="101">
        <f>IF(N221="základní",J221,0)</f>
        <v>0</v>
      </c>
      <c r="BF221" s="101">
        <f>IF(N221="snížená",J221,0)</f>
        <v>0</v>
      </c>
      <c r="BG221" s="101">
        <f>IF(N221="zákl. přenesená",J221,0)</f>
        <v>0</v>
      </c>
      <c r="BH221" s="101">
        <f>IF(N221="sníž. přenesená",J221,0)</f>
        <v>0</v>
      </c>
      <c r="BI221" s="101">
        <f>IF(N221="nulová",J221,0)</f>
        <v>0</v>
      </c>
      <c r="BJ221" s="9" t="s">
        <v>80</v>
      </c>
      <c r="BK221" s="101">
        <f>ROUND(I221*H221,2)</f>
        <v>0</v>
      </c>
      <c r="BL221" s="9" t="s">
        <v>172</v>
      </c>
      <c r="BM221" s="100" t="s">
        <v>242</v>
      </c>
    </row>
    <row r="222" spans="2:65" s="17" customFormat="1" ht="39">
      <c r="B222" s="16"/>
      <c r="D222" s="102" t="s">
        <v>173</v>
      </c>
      <c r="F222" s="103" t="s">
        <v>243</v>
      </c>
      <c r="I222" s="5"/>
      <c r="L222" s="16"/>
      <c r="M222" s="104"/>
      <c r="T222" s="105"/>
      <c r="AT222" s="9" t="s">
        <v>173</v>
      </c>
      <c r="AU222" s="9" t="s">
        <v>82</v>
      </c>
    </row>
    <row r="223" spans="2:65" s="17" customFormat="1" ht="24.2" customHeight="1">
      <c r="B223" s="16"/>
      <c r="C223" s="88" t="s">
        <v>203</v>
      </c>
      <c r="D223" s="88" t="s">
        <v>168</v>
      </c>
      <c r="E223" s="89" t="s">
        <v>244</v>
      </c>
      <c r="F223" s="90" t="s">
        <v>245</v>
      </c>
      <c r="G223" s="91" t="s">
        <v>202</v>
      </c>
      <c r="H223" s="92">
        <v>766.55</v>
      </c>
      <c r="I223" s="4"/>
      <c r="J223" s="94">
        <f>ROUND(I223*H223,2)</f>
        <v>0</v>
      </c>
      <c r="K223" s="95"/>
      <c r="L223" s="16"/>
      <c r="M223" s="96" t="s">
        <v>1</v>
      </c>
      <c r="N223" s="97" t="s">
        <v>38</v>
      </c>
      <c r="P223" s="98">
        <f>O223*H223</f>
        <v>0</v>
      </c>
      <c r="Q223" s="98">
        <v>0</v>
      </c>
      <c r="R223" s="98">
        <f>Q223*H223</f>
        <v>0</v>
      </c>
      <c r="S223" s="98">
        <v>0.28999999999999998</v>
      </c>
      <c r="T223" s="99">
        <f>S223*H223</f>
        <v>222.29949999999997</v>
      </c>
      <c r="AR223" s="100" t="s">
        <v>172</v>
      </c>
      <c r="AT223" s="100" t="s">
        <v>168</v>
      </c>
      <c r="AU223" s="100" t="s">
        <v>82</v>
      </c>
      <c r="AY223" s="9" t="s">
        <v>165</v>
      </c>
      <c r="BE223" s="101">
        <f>IF(N223="základní",J223,0)</f>
        <v>0</v>
      </c>
      <c r="BF223" s="101">
        <f>IF(N223="snížená",J223,0)</f>
        <v>0</v>
      </c>
      <c r="BG223" s="101">
        <f>IF(N223="zákl. přenesená",J223,0)</f>
        <v>0</v>
      </c>
      <c r="BH223" s="101">
        <f>IF(N223="sníž. přenesená",J223,0)</f>
        <v>0</v>
      </c>
      <c r="BI223" s="101">
        <f>IF(N223="nulová",J223,0)</f>
        <v>0</v>
      </c>
      <c r="BJ223" s="9" t="s">
        <v>80</v>
      </c>
      <c r="BK223" s="101">
        <f>ROUND(I223*H223,2)</f>
        <v>0</v>
      </c>
      <c r="BL223" s="9" t="s">
        <v>172</v>
      </c>
      <c r="BM223" s="100" t="s">
        <v>246</v>
      </c>
    </row>
    <row r="224" spans="2:65" s="17" customFormat="1" ht="39">
      <c r="B224" s="16"/>
      <c r="D224" s="102" t="s">
        <v>173</v>
      </c>
      <c r="F224" s="103" t="s">
        <v>247</v>
      </c>
      <c r="I224" s="5"/>
      <c r="L224" s="16"/>
      <c r="M224" s="104"/>
      <c r="T224" s="105"/>
      <c r="AT224" s="9" t="s">
        <v>173</v>
      </c>
      <c r="AU224" s="9" t="s">
        <v>82</v>
      </c>
    </row>
    <row r="225" spans="2:65" s="107" customFormat="1">
      <c r="B225" s="106"/>
      <c r="D225" s="102" t="s">
        <v>176</v>
      </c>
      <c r="E225" s="108" t="s">
        <v>1</v>
      </c>
      <c r="F225" s="109" t="s">
        <v>248</v>
      </c>
      <c r="H225" s="108" t="s">
        <v>1</v>
      </c>
      <c r="I225" s="6"/>
      <c r="L225" s="106"/>
      <c r="M225" s="110"/>
      <c r="T225" s="111"/>
      <c r="AT225" s="108" t="s">
        <v>176</v>
      </c>
      <c r="AU225" s="108" t="s">
        <v>82</v>
      </c>
      <c r="AV225" s="107" t="s">
        <v>80</v>
      </c>
      <c r="AW225" s="107" t="s">
        <v>30</v>
      </c>
      <c r="AX225" s="107" t="s">
        <v>73</v>
      </c>
      <c r="AY225" s="108" t="s">
        <v>165</v>
      </c>
    </row>
    <row r="226" spans="2:65" s="113" customFormat="1">
      <c r="B226" s="112"/>
      <c r="D226" s="102" t="s">
        <v>176</v>
      </c>
      <c r="E226" s="114" t="s">
        <v>1</v>
      </c>
      <c r="F226" s="115" t="s">
        <v>249</v>
      </c>
      <c r="H226" s="116">
        <v>766.55</v>
      </c>
      <c r="I226" s="7"/>
      <c r="L226" s="112"/>
      <c r="M226" s="117"/>
      <c r="T226" s="118"/>
      <c r="AT226" s="114" t="s">
        <v>176</v>
      </c>
      <c r="AU226" s="114" t="s">
        <v>82</v>
      </c>
      <c r="AV226" s="113" t="s">
        <v>82</v>
      </c>
      <c r="AW226" s="113" t="s">
        <v>30</v>
      </c>
      <c r="AX226" s="113" t="s">
        <v>73</v>
      </c>
      <c r="AY226" s="114" t="s">
        <v>165</v>
      </c>
    </row>
    <row r="227" spans="2:65" s="120" customFormat="1">
      <c r="B227" s="119"/>
      <c r="D227" s="102" t="s">
        <v>176</v>
      </c>
      <c r="E227" s="121" t="s">
        <v>1</v>
      </c>
      <c r="F227" s="122" t="s">
        <v>181</v>
      </c>
      <c r="H227" s="123">
        <v>766.55</v>
      </c>
      <c r="I227" s="8"/>
      <c r="L227" s="119"/>
      <c r="M227" s="124"/>
      <c r="T227" s="125"/>
      <c r="AT227" s="121" t="s">
        <v>176</v>
      </c>
      <c r="AU227" s="121" t="s">
        <v>82</v>
      </c>
      <c r="AV227" s="120" t="s">
        <v>172</v>
      </c>
      <c r="AW227" s="120" t="s">
        <v>30</v>
      </c>
      <c r="AX227" s="120" t="s">
        <v>80</v>
      </c>
      <c r="AY227" s="121" t="s">
        <v>165</v>
      </c>
    </row>
    <row r="228" spans="2:65" s="77" customFormat="1" ht="22.9" customHeight="1">
      <c r="B228" s="76"/>
      <c r="D228" s="78" t="s">
        <v>72</v>
      </c>
      <c r="E228" s="86" t="s">
        <v>250</v>
      </c>
      <c r="F228" s="86" t="s">
        <v>251</v>
      </c>
      <c r="I228" s="3"/>
      <c r="J228" s="87">
        <f>BK228</f>
        <v>0</v>
      </c>
      <c r="L228" s="76"/>
      <c r="M228" s="81"/>
      <c r="P228" s="82">
        <f>SUM(P229:P246)</f>
        <v>0</v>
      </c>
      <c r="R228" s="82">
        <f>SUM(R229:R246)</f>
        <v>0</v>
      </c>
      <c r="T228" s="83">
        <f>SUM(T229:T246)</f>
        <v>45.526040000000002</v>
      </c>
      <c r="AR228" s="78" t="s">
        <v>80</v>
      </c>
      <c r="AT228" s="84" t="s">
        <v>72</v>
      </c>
      <c r="AU228" s="84" t="s">
        <v>80</v>
      </c>
      <c r="AY228" s="78" t="s">
        <v>165</v>
      </c>
      <c r="BK228" s="85">
        <f>SUM(BK229:BK246)</f>
        <v>0</v>
      </c>
    </row>
    <row r="229" spans="2:65" s="17" customFormat="1" ht="24.2" customHeight="1">
      <c r="B229" s="16"/>
      <c r="C229" s="88" t="s">
        <v>8</v>
      </c>
      <c r="D229" s="88" t="s">
        <v>168</v>
      </c>
      <c r="E229" s="89" t="s">
        <v>252</v>
      </c>
      <c r="F229" s="90" t="s">
        <v>253</v>
      </c>
      <c r="G229" s="91" t="s">
        <v>254</v>
      </c>
      <c r="H229" s="92">
        <v>93</v>
      </c>
      <c r="I229" s="4"/>
      <c r="J229" s="94">
        <f>ROUND(I229*H229,2)</f>
        <v>0</v>
      </c>
      <c r="K229" s="95"/>
      <c r="L229" s="16"/>
      <c r="M229" s="96" t="s">
        <v>1</v>
      </c>
      <c r="N229" s="97" t="s">
        <v>38</v>
      </c>
      <c r="P229" s="98">
        <f>O229*H229</f>
        <v>0</v>
      </c>
      <c r="Q229" s="98">
        <v>0</v>
      </c>
      <c r="R229" s="98">
        <f>Q229*H229</f>
        <v>0</v>
      </c>
      <c r="S229" s="98">
        <v>2.48E-3</v>
      </c>
      <c r="T229" s="99">
        <f>S229*H229</f>
        <v>0.23064000000000001</v>
      </c>
      <c r="AR229" s="100" t="s">
        <v>172</v>
      </c>
      <c r="AT229" s="100" t="s">
        <v>168</v>
      </c>
      <c r="AU229" s="100" t="s">
        <v>82</v>
      </c>
      <c r="AY229" s="9" t="s">
        <v>165</v>
      </c>
      <c r="BE229" s="101">
        <f>IF(N229="základní",J229,0)</f>
        <v>0</v>
      </c>
      <c r="BF229" s="101">
        <f>IF(N229="snížená",J229,0)</f>
        <v>0</v>
      </c>
      <c r="BG229" s="101">
        <f>IF(N229="zákl. přenesená",J229,0)</f>
        <v>0</v>
      </c>
      <c r="BH229" s="101">
        <f>IF(N229="sníž. přenesená",J229,0)</f>
        <v>0</v>
      </c>
      <c r="BI229" s="101">
        <f>IF(N229="nulová",J229,0)</f>
        <v>0</v>
      </c>
      <c r="BJ229" s="9" t="s">
        <v>80</v>
      </c>
      <c r="BK229" s="101">
        <f>ROUND(I229*H229,2)</f>
        <v>0</v>
      </c>
      <c r="BL229" s="9" t="s">
        <v>172</v>
      </c>
      <c r="BM229" s="100" t="s">
        <v>255</v>
      </c>
    </row>
    <row r="230" spans="2:65" s="17" customFormat="1" ht="19.5">
      <c r="B230" s="16"/>
      <c r="D230" s="102" t="s">
        <v>173</v>
      </c>
      <c r="F230" s="103" t="s">
        <v>256</v>
      </c>
      <c r="I230" s="5"/>
      <c r="L230" s="16"/>
      <c r="M230" s="104"/>
      <c r="T230" s="105"/>
      <c r="AT230" s="9" t="s">
        <v>173</v>
      </c>
      <c r="AU230" s="9" t="s">
        <v>82</v>
      </c>
    </row>
    <row r="231" spans="2:65" s="17" customFormat="1" ht="24.2" customHeight="1">
      <c r="B231" s="16"/>
      <c r="C231" s="88" t="s">
        <v>209</v>
      </c>
      <c r="D231" s="88" t="s">
        <v>168</v>
      </c>
      <c r="E231" s="89" t="s">
        <v>257</v>
      </c>
      <c r="F231" s="90" t="s">
        <v>258</v>
      </c>
      <c r="G231" s="91" t="s">
        <v>259</v>
      </c>
      <c r="H231" s="92">
        <v>46</v>
      </c>
      <c r="I231" s="4"/>
      <c r="J231" s="94">
        <f>ROUND(I231*H231,2)</f>
        <v>0</v>
      </c>
      <c r="K231" s="95"/>
      <c r="L231" s="16"/>
      <c r="M231" s="96" t="s">
        <v>1</v>
      </c>
      <c r="N231" s="97" t="s">
        <v>38</v>
      </c>
      <c r="P231" s="98">
        <f>O231*H231</f>
        <v>0</v>
      </c>
      <c r="Q231" s="98">
        <v>0</v>
      </c>
      <c r="R231" s="98">
        <f>Q231*H231</f>
        <v>0</v>
      </c>
      <c r="S231" s="98">
        <v>8.0000000000000002E-3</v>
      </c>
      <c r="T231" s="99">
        <f>S231*H231</f>
        <v>0.36799999999999999</v>
      </c>
      <c r="AR231" s="100" t="s">
        <v>172</v>
      </c>
      <c r="AT231" s="100" t="s">
        <v>168</v>
      </c>
      <c r="AU231" s="100" t="s">
        <v>82</v>
      </c>
      <c r="AY231" s="9" t="s">
        <v>165</v>
      </c>
      <c r="BE231" s="101">
        <f>IF(N231="základní",J231,0)</f>
        <v>0</v>
      </c>
      <c r="BF231" s="101">
        <f>IF(N231="snížená",J231,0)</f>
        <v>0</v>
      </c>
      <c r="BG231" s="101">
        <f>IF(N231="zákl. přenesená",J231,0)</f>
        <v>0</v>
      </c>
      <c r="BH231" s="101">
        <f>IF(N231="sníž. přenesená",J231,0)</f>
        <v>0</v>
      </c>
      <c r="BI231" s="101">
        <f>IF(N231="nulová",J231,0)</f>
        <v>0</v>
      </c>
      <c r="BJ231" s="9" t="s">
        <v>80</v>
      </c>
      <c r="BK231" s="101">
        <f>ROUND(I231*H231,2)</f>
        <v>0</v>
      </c>
      <c r="BL231" s="9" t="s">
        <v>172</v>
      </c>
      <c r="BM231" s="100" t="s">
        <v>260</v>
      </c>
    </row>
    <row r="232" spans="2:65" s="17" customFormat="1" ht="19.5">
      <c r="B232" s="16"/>
      <c r="D232" s="102" t="s">
        <v>173</v>
      </c>
      <c r="F232" s="103" t="s">
        <v>261</v>
      </c>
      <c r="I232" s="5"/>
      <c r="L232" s="16"/>
      <c r="M232" s="104"/>
      <c r="T232" s="105"/>
      <c r="AT232" s="9" t="s">
        <v>173</v>
      </c>
      <c r="AU232" s="9" t="s">
        <v>82</v>
      </c>
    </row>
    <row r="233" spans="2:65" s="17" customFormat="1" ht="37.9" customHeight="1">
      <c r="B233" s="16"/>
      <c r="C233" s="88" t="s">
        <v>73</v>
      </c>
      <c r="D233" s="88" t="s">
        <v>168</v>
      </c>
      <c r="E233" s="89" t="s">
        <v>262</v>
      </c>
      <c r="F233" s="90" t="s">
        <v>263</v>
      </c>
      <c r="G233" s="91" t="s">
        <v>171</v>
      </c>
      <c r="H233" s="92">
        <v>19.704999999999998</v>
      </c>
      <c r="I233" s="4"/>
      <c r="J233" s="94">
        <f>ROUND(I233*H233,2)</f>
        <v>0</v>
      </c>
      <c r="K233" s="95"/>
      <c r="L233" s="16"/>
      <c r="M233" s="96" t="s">
        <v>1</v>
      </c>
      <c r="N233" s="97" t="s">
        <v>38</v>
      </c>
      <c r="P233" s="98">
        <f>O233*H233</f>
        <v>0</v>
      </c>
      <c r="Q233" s="98">
        <v>0</v>
      </c>
      <c r="R233" s="98">
        <f>Q233*H233</f>
        <v>0</v>
      </c>
      <c r="S233" s="98">
        <v>2.2000000000000002</v>
      </c>
      <c r="T233" s="99">
        <f>S233*H233</f>
        <v>43.350999999999999</v>
      </c>
      <c r="AR233" s="100" t="s">
        <v>172</v>
      </c>
      <c r="AT233" s="100" t="s">
        <v>168</v>
      </c>
      <c r="AU233" s="100" t="s">
        <v>82</v>
      </c>
      <c r="AY233" s="9" t="s">
        <v>165</v>
      </c>
      <c r="BE233" s="101">
        <f>IF(N233="základní",J233,0)</f>
        <v>0</v>
      </c>
      <c r="BF233" s="101">
        <f>IF(N233="snížená",J233,0)</f>
        <v>0</v>
      </c>
      <c r="BG233" s="101">
        <f>IF(N233="zákl. přenesená",J233,0)</f>
        <v>0</v>
      </c>
      <c r="BH233" s="101">
        <f>IF(N233="sníž. přenesená",J233,0)</f>
        <v>0</v>
      </c>
      <c r="BI233" s="101">
        <f>IF(N233="nulová",J233,0)</f>
        <v>0</v>
      </c>
      <c r="BJ233" s="9" t="s">
        <v>80</v>
      </c>
      <c r="BK233" s="101">
        <f>ROUND(I233*H233,2)</f>
        <v>0</v>
      </c>
      <c r="BL233" s="9" t="s">
        <v>172</v>
      </c>
      <c r="BM233" s="100" t="s">
        <v>264</v>
      </c>
    </row>
    <row r="234" spans="2:65" s="17" customFormat="1" ht="19.5">
      <c r="B234" s="16"/>
      <c r="D234" s="102" t="s">
        <v>173</v>
      </c>
      <c r="F234" s="103" t="s">
        <v>265</v>
      </c>
      <c r="I234" s="5"/>
      <c r="L234" s="16"/>
      <c r="M234" s="104"/>
      <c r="T234" s="105"/>
      <c r="AT234" s="9" t="s">
        <v>173</v>
      </c>
      <c r="AU234" s="9" t="s">
        <v>82</v>
      </c>
    </row>
    <row r="235" spans="2:65" s="107" customFormat="1">
      <c r="B235" s="106"/>
      <c r="D235" s="102" t="s">
        <v>176</v>
      </c>
      <c r="E235" s="108" t="s">
        <v>1</v>
      </c>
      <c r="F235" s="109" t="s">
        <v>266</v>
      </c>
      <c r="H235" s="108" t="s">
        <v>1</v>
      </c>
      <c r="I235" s="6"/>
      <c r="L235" s="106"/>
      <c r="M235" s="110"/>
      <c r="T235" s="111"/>
      <c r="AT235" s="108" t="s">
        <v>176</v>
      </c>
      <c r="AU235" s="108" t="s">
        <v>82</v>
      </c>
      <c r="AV235" s="107" t="s">
        <v>80</v>
      </c>
      <c r="AW235" s="107" t="s">
        <v>30</v>
      </c>
      <c r="AX235" s="107" t="s">
        <v>73</v>
      </c>
      <c r="AY235" s="108" t="s">
        <v>165</v>
      </c>
    </row>
    <row r="236" spans="2:65" s="113" customFormat="1">
      <c r="B236" s="112"/>
      <c r="D236" s="102" t="s">
        <v>176</v>
      </c>
      <c r="E236" s="114" t="s">
        <v>1</v>
      </c>
      <c r="F236" s="115" t="s">
        <v>267</v>
      </c>
      <c r="H236" s="116">
        <v>19.704999999999998</v>
      </c>
      <c r="I236" s="7"/>
      <c r="L236" s="112"/>
      <c r="M236" s="117"/>
      <c r="T236" s="118"/>
      <c r="AT236" s="114" t="s">
        <v>176</v>
      </c>
      <c r="AU236" s="114" t="s">
        <v>82</v>
      </c>
      <c r="AV236" s="113" t="s">
        <v>82</v>
      </c>
      <c r="AW236" s="113" t="s">
        <v>30</v>
      </c>
      <c r="AX236" s="113" t="s">
        <v>73</v>
      </c>
      <c r="AY236" s="114" t="s">
        <v>165</v>
      </c>
    </row>
    <row r="237" spans="2:65" s="120" customFormat="1">
      <c r="B237" s="119"/>
      <c r="D237" s="102" t="s">
        <v>176</v>
      </c>
      <c r="E237" s="121" t="s">
        <v>1</v>
      </c>
      <c r="F237" s="122" t="s">
        <v>181</v>
      </c>
      <c r="H237" s="123">
        <v>19.704999999999998</v>
      </c>
      <c r="I237" s="8"/>
      <c r="L237" s="119"/>
      <c r="M237" s="124"/>
      <c r="T237" s="125"/>
      <c r="AT237" s="121" t="s">
        <v>176</v>
      </c>
      <c r="AU237" s="121" t="s">
        <v>82</v>
      </c>
      <c r="AV237" s="120" t="s">
        <v>172</v>
      </c>
      <c r="AW237" s="120" t="s">
        <v>30</v>
      </c>
      <c r="AX237" s="120" t="s">
        <v>80</v>
      </c>
      <c r="AY237" s="121" t="s">
        <v>165</v>
      </c>
    </row>
    <row r="238" spans="2:65" s="17" customFormat="1" ht="16.5" customHeight="1">
      <c r="B238" s="16"/>
      <c r="C238" s="88" t="s">
        <v>73</v>
      </c>
      <c r="D238" s="88" t="s">
        <v>168</v>
      </c>
      <c r="E238" s="89" t="s">
        <v>268</v>
      </c>
      <c r="F238" s="90" t="s">
        <v>269</v>
      </c>
      <c r="G238" s="91" t="s">
        <v>202</v>
      </c>
      <c r="H238" s="92">
        <v>394.1</v>
      </c>
      <c r="I238" s="4"/>
      <c r="J238" s="94">
        <f>ROUND(I238*H238,2)</f>
        <v>0</v>
      </c>
      <c r="K238" s="95"/>
      <c r="L238" s="16"/>
      <c r="M238" s="96" t="s">
        <v>1</v>
      </c>
      <c r="N238" s="97" t="s">
        <v>38</v>
      </c>
      <c r="P238" s="98">
        <f>O238*H238</f>
        <v>0</v>
      </c>
      <c r="Q238" s="98">
        <v>0</v>
      </c>
      <c r="R238" s="98">
        <f>Q238*H238</f>
        <v>0</v>
      </c>
      <c r="S238" s="98">
        <v>4.0000000000000001E-3</v>
      </c>
      <c r="T238" s="99">
        <f>S238*H238</f>
        <v>1.5764</v>
      </c>
      <c r="AR238" s="100" t="s">
        <v>172</v>
      </c>
      <c r="AT238" s="100" t="s">
        <v>168</v>
      </c>
      <c r="AU238" s="100" t="s">
        <v>82</v>
      </c>
      <c r="AY238" s="9" t="s">
        <v>165</v>
      </c>
      <c r="BE238" s="101">
        <f>IF(N238="základní",J238,0)</f>
        <v>0</v>
      </c>
      <c r="BF238" s="101">
        <f>IF(N238="snížená",J238,0)</f>
        <v>0</v>
      </c>
      <c r="BG238" s="101">
        <f>IF(N238="zákl. přenesená",J238,0)</f>
        <v>0</v>
      </c>
      <c r="BH238" s="101">
        <f>IF(N238="sníž. přenesená",J238,0)</f>
        <v>0</v>
      </c>
      <c r="BI238" s="101">
        <f>IF(N238="nulová",J238,0)</f>
        <v>0</v>
      </c>
      <c r="BJ238" s="9" t="s">
        <v>80</v>
      </c>
      <c r="BK238" s="101">
        <f>ROUND(I238*H238,2)</f>
        <v>0</v>
      </c>
      <c r="BL238" s="9" t="s">
        <v>172</v>
      </c>
      <c r="BM238" s="100" t="s">
        <v>270</v>
      </c>
    </row>
    <row r="239" spans="2:65" s="17" customFormat="1">
      <c r="B239" s="16"/>
      <c r="D239" s="102" t="s">
        <v>173</v>
      </c>
      <c r="F239" s="103" t="s">
        <v>271</v>
      </c>
      <c r="I239" s="5"/>
      <c r="L239" s="16"/>
      <c r="M239" s="104"/>
      <c r="T239" s="105"/>
      <c r="AT239" s="9" t="s">
        <v>173</v>
      </c>
      <c r="AU239" s="9" t="s">
        <v>82</v>
      </c>
    </row>
    <row r="240" spans="2:65" s="107" customFormat="1">
      <c r="B240" s="106"/>
      <c r="D240" s="102" t="s">
        <v>176</v>
      </c>
      <c r="E240" s="108" t="s">
        <v>1</v>
      </c>
      <c r="F240" s="109" t="s">
        <v>272</v>
      </c>
      <c r="H240" s="108" t="s">
        <v>1</v>
      </c>
      <c r="I240" s="6"/>
      <c r="L240" s="106"/>
      <c r="M240" s="110"/>
      <c r="T240" s="111"/>
      <c r="AT240" s="108" t="s">
        <v>176</v>
      </c>
      <c r="AU240" s="108" t="s">
        <v>82</v>
      </c>
      <c r="AV240" s="107" t="s">
        <v>80</v>
      </c>
      <c r="AW240" s="107" t="s">
        <v>30</v>
      </c>
      <c r="AX240" s="107" t="s">
        <v>73</v>
      </c>
      <c r="AY240" s="108" t="s">
        <v>165</v>
      </c>
    </row>
    <row r="241" spans="2:65" s="113" customFormat="1">
      <c r="B241" s="112"/>
      <c r="D241" s="102" t="s">
        <v>176</v>
      </c>
      <c r="E241" s="114" t="s">
        <v>1</v>
      </c>
      <c r="F241" s="115" t="s">
        <v>273</v>
      </c>
      <c r="H241" s="116">
        <v>394.1</v>
      </c>
      <c r="I241" s="7"/>
      <c r="L241" s="112"/>
      <c r="M241" s="117"/>
      <c r="T241" s="118"/>
      <c r="AT241" s="114" t="s">
        <v>176</v>
      </c>
      <c r="AU241" s="114" t="s">
        <v>82</v>
      </c>
      <c r="AV241" s="113" t="s">
        <v>82</v>
      </c>
      <c r="AW241" s="113" t="s">
        <v>30</v>
      </c>
      <c r="AX241" s="113" t="s">
        <v>73</v>
      </c>
      <c r="AY241" s="114" t="s">
        <v>165</v>
      </c>
    </row>
    <row r="242" spans="2:65" s="120" customFormat="1">
      <c r="B242" s="119"/>
      <c r="D242" s="102" t="s">
        <v>176</v>
      </c>
      <c r="E242" s="121" t="s">
        <v>1</v>
      </c>
      <c r="F242" s="122" t="s">
        <v>181</v>
      </c>
      <c r="H242" s="123">
        <v>394.1</v>
      </c>
      <c r="I242" s="8"/>
      <c r="L242" s="119"/>
      <c r="M242" s="124"/>
      <c r="T242" s="125"/>
      <c r="AT242" s="121" t="s">
        <v>176</v>
      </c>
      <c r="AU242" s="121" t="s">
        <v>82</v>
      </c>
      <c r="AV242" s="120" t="s">
        <v>172</v>
      </c>
      <c r="AW242" s="120" t="s">
        <v>30</v>
      </c>
      <c r="AX242" s="120" t="s">
        <v>80</v>
      </c>
      <c r="AY242" s="121" t="s">
        <v>165</v>
      </c>
    </row>
    <row r="243" spans="2:65" s="17" customFormat="1" ht="24.2" customHeight="1">
      <c r="B243" s="16"/>
      <c r="C243" s="88" t="s">
        <v>73</v>
      </c>
      <c r="D243" s="88" t="s">
        <v>168</v>
      </c>
      <c r="E243" s="89" t="s">
        <v>274</v>
      </c>
      <c r="F243" s="90" t="s">
        <v>275</v>
      </c>
      <c r="G243" s="91" t="s">
        <v>254</v>
      </c>
      <c r="H243" s="92">
        <v>150</v>
      </c>
      <c r="I243" s="4"/>
      <c r="J243" s="94">
        <f>ROUND(I243*H243,2)</f>
        <v>0</v>
      </c>
      <c r="K243" s="95"/>
      <c r="L243" s="16"/>
      <c r="M243" s="96" t="s">
        <v>1</v>
      </c>
      <c r="N243" s="97" t="s">
        <v>38</v>
      </c>
      <c r="P243" s="98">
        <f>O243*H243</f>
        <v>0</v>
      </c>
      <c r="Q243" s="98">
        <v>0</v>
      </c>
      <c r="R243" s="98">
        <f>Q243*H243</f>
        <v>0</v>
      </c>
      <c r="S243" s="98">
        <v>0</v>
      </c>
      <c r="T243" s="99">
        <f>S243*H243</f>
        <v>0</v>
      </c>
      <c r="AR243" s="100" t="s">
        <v>172</v>
      </c>
      <c r="AT243" s="100" t="s">
        <v>168</v>
      </c>
      <c r="AU243" s="100" t="s">
        <v>82</v>
      </c>
      <c r="AY243" s="9" t="s">
        <v>165</v>
      </c>
      <c r="BE243" s="101">
        <f>IF(N243="základní",J243,0)</f>
        <v>0</v>
      </c>
      <c r="BF243" s="101">
        <f>IF(N243="snížená",J243,0)</f>
        <v>0</v>
      </c>
      <c r="BG243" s="101">
        <f>IF(N243="zákl. přenesená",J243,0)</f>
        <v>0</v>
      </c>
      <c r="BH243" s="101">
        <f>IF(N243="sníž. přenesená",J243,0)</f>
        <v>0</v>
      </c>
      <c r="BI243" s="101">
        <f>IF(N243="nulová",J243,0)</f>
        <v>0</v>
      </c>
      <c r="BJ243" s="9" t="s">
        <v>80</v>
      </c>
      <c r="BK243" s="101">
        <f>ROUND(I243*H243,2)</f>
        <v>0</v>
      </c>
      <c r="BL243" s="9" t="s">
        <v>172</v>
      </c>
      <c r="BM243" s="100" t="s">
        <v>276</v>
      </c>
    </row>
    <row r="244" spans="2:65" s="17" customFormat="1">
      <c r="B244" s="16"/>
      <c r="D244" s="102" t="s">
        <v>173</v>
      </c>
      <c r="F244" s="103" t="s">
        <v>275</v>
      </c>
      <c r="I244" s="5"/>
      <c r="L244" s="16"/>
      <c r="M244" s="104"/>
      <c r="T244" s="105"/>
      <c r="AT244" s="9" t="s">
        <v>173</v>
      </c>
      <c r="AU244" s="9" t="s">
        <v>82</v>
      </c>
    </row>
    <row r="245" spans="2:65" s="17" customFormat="1" ht="16.5" customHeight="1">
      <c r="B245" s="16"/>
      <c r="C245" s="88" t="s">
        <v>73</v>
      </c>
      <c r="D245" s="88" t="s">
        <v>168</v>
      </c>
      <c r="E245" s="89" t="s">
        <v>277</v>
      </c>
      <c r="F245" s="90" t="s">
        <v>278</v>
      </c>
      <c r="G245" s="91" t="s">
        <v>254</v>
      </c>
      <c r="H245" s="92">
        <v>160</v>
      </c>
      <c r="I245" s="4"/>
      <c r="J245" s="94">
        <f>ROUND(I245*H245,2)</f>
        <v>0</v>
      </c>
      <c r="K245" s="95"/>
      <c r="L245" s="16"/>
      <c r="M245" s="96" t="s">
        <v>1</v>
      </c>
      <c r="N245" s="97" t="s">
        <v>38</v>
      </c>
      <c r="P245" s="98">
        <f>O245*H245</f>
        <v>0</v>
      </c>
      <c r="Q245" s="98">
        <v>0</v>
      </c>
      <c r="R245" s="98">
        <f>Q245*H245</f>
        <v>0</v>
      </c>
      <c r="S245" s="98">
        <v>0</v>
      </c>
      <c r="T245" s="99">
        <f>S245*H245</f>
        <v>0</v>
      </c>
      <c r="AR245" s="100" t="s">
        <v>172</v>
      </c>
      <c r="AT245" s="100" t="s">
        <v>168</v>
      </c>
      <c r="AU245" s="100" t="s">
        <v>82</v>
      </c>
      <c r="AY245" s="9" t="s">
        <v>165</v>
      </c>
      <c r="BE245" s="101">
        <f>IF(N245="základní",J245,0)</f>
        <v>0</v>
      </c>
      <c r="BF245" s="101">
        <f>IF(N245="snížená",J245,0)</f>
        <v>0</v>
      </c>
      <c r="BG245" s="101">
        <f>IF(N245="zákl. přenesená",J245,0)</f>
        <v>0</v>
      </c>
      <c r="BH245" s="101">
        <f>IF(N245="sníž. přenesená",J245,0)</f>
        <v>0</v>
      </c>
      <c r="BI245" s="101">
        <f>IF(N245="nulová",J245,0)</f>
        <v>0</v>
      </c>
      <c r="BJ245" s="9" t="s">
        <v>80</v>
      </c>
      <c r="BK245" s="101">
        <f>ROUND(I245*H245,2)</f>
        <v>0</v>
      </c>
      <c r="BL245" s="9" t="s">
        <v>172</v>
      </c>
      <c r="BM245" s="100" t="s">
        <v>279</v>
      </c>
    </row>
    <row r="246" spans="2:65" s="17" customFormat="1">
      <c r="B246" s="16"/>
      <c r="D246" s="102" t="s">
        <v>173</v>
      </c>
      <c r="F246" s="103" t="s">
        <v>278</v>
      </c>
      <c r="I246" s="5"/>
      <c r="L246" s="16"/>
      <c r="M246" s="104"/>
      <c r="T246" s="105"/>
      <c r="AT246" s="9" t="s">
        <v>173</v>
      </c>
      <c r="AU246" s="9" t="s">
        <v>82</v>
      </c>
    </row>
    <row r="247" spans="2:65" s="77" customFormat="1" ht="22.9" customHeight="1">
      <c r="B247" s="76"/>
      <c r="D247" s="78" t="s">
        <v>72</v>
      </c>
      <c r="E247" s="86" t="s">
        <v>280</v>
      </c>
      <c r="F247" s="86" t="s">
        <v>281</v>
      </c>
      <c r="I247" s="3"/>
      <c r="J247" s="87">
        <f>BK247</f>
        <v>0</v>
      </c>
      <c r="L247" s="76"/>
      <c r="M247" s="81"/>
      <c r="P247" s="82">
        <f>SUM(P248:P262)</f>
        <v>0</v>
      </c>
      <c r="R247" s="82">
        <f>SUM(R248:R262)</f>
        <v>0</v>
      </c>
      <c r="T247" s="83">
        <f>SUM(T248:T262)</f>
        <v>1004.4119999999999</v>
      </c>
      <c r="AR247" s="78" t="s">
        <v>80</v>
      </c>
      <c r="AT247" s="84" t="s">
        <v>72</v>
      </c>
      <c r="AU247" s="84" t="s">
        <v>80</v>
      </c>
      <c r="AY247" s="78" t="s">
        <v>165</v>
      </c>
      <c r="BK247" s="85">
        <f>SUM(BK248:BK262)</f>
        <v>0</v>
      </c>
    </row>
    <row r="248" spans="2:65" s="17" customFormat="1" ht="24.2" customHeight="1">
      <c r="B248" s="16"/>
      <c r="C248" s="88" t="s">
        <v>282</v>
      </c>
      <c r="D248" s="88" t="s">
        <v>168</v>
      </c>
      <c r="E248" s="89" t="s">
        <v>283</v>
      </c>
      <c r="F248" s="90" t="s">
        <v>284</v>
      </c>
      <c r="G248" s="91" t="s">
        <v>285</v>
      </c>
      <c r="H248" s="92">
        <v>3348.04</v>
      </c>
      <c r="I248" s="4"/>
      <c r="J248" s="94">
        <f>ROUND(I248*H248,2)</f>
        <v>0</v>
      </c>
      <c r="K248" s="95"/>
      <c r="L248" s="16"/>
      <c r="M248" s="96" t="s">
        <v>1</v>
      </c>
      <c r="N248" s="97" t="s">
        <v>38</v>
      </c>
      <c r="P248" s="98">
        <f>O248*H248</f>
        <v>0</v>
      </c>
      <c r="Q248" s="98">
        <v>0</v>
      </c>
      <c r="R248" s="98">
        <f>Q248*H248</f>
        <v>0</v>
      </c>
      <c r="S248" s="98">
        <v>0.3</v>
      </c>
      <c r="T248" s="99">
        <f>S248*H248</f>
        <v>1004.4119999999999</v>
      </c>
      <c r="AR248" s="100" t="s">
        <v>172</v>
      </c>
      <c r="AT248" s="100" t="s">
        <v>168</v>
      </c>
      <c r="AU248" s="100" t="s">
        <v>82</v>
      </c>
      <c r="AY248" s="9" t="s">
        <v>165</v>
      </c>
      <c r="BE248" s="101">
        <f>IF(N248="základní",J248,0)</f>
        <v>0</v>
      </c>
      <c r="BF248" s="101">
        <f>IF(N248="snížená",J248,0)</f>
        <v>0</v>
      </c>
      <c r="BG248" s="101">
        <f>IF(N248="zákl. přenesená",J248,0)</f>
        <v>0</v>
      </c>
      <c r="BH248" s="101">
        <f>IF(N248="sníž. přenesená",J248,0)</f>
        <v>0</v>
      </c>
      <c r="BI248" s="101">
        <f>IF(N248="nulová",J248,0)</f>
        <v>0</v>
      </c>
      <c r="BJ248" s="9" t="s">
        <v>80</v>
      </c>
      <c r="BK248" s="101">
        <f>ROUND(I248*H248,2)</f>
        <v>0</v>
      </c>
      <c r="BL248" s="9" t="s">
        <v>172</v>
      </c>
      <c r="BM248" s="100" t="s">
        <v>286</v>
      </c>
    </row>
    <row r="249" spans="2:65" s="17" customFormat="1" ht="29.25">
      <c r="B249" s="16"/>
      <c r="D249" s="102" t="s">
        <v>173</v>
      </c>
      <c r="F249" s="103" t="s">
        <v>287</v>
      </c>
      <c r="I249" s="5"/>
      <c r="L249" s="16"/>
      <c r="M249" s="104"/>
      <c r="T249" s="105"/>
      <c r="AT249" s="9" t="s">
        <v>173</v>
      </c>
      <c r="AU249" s="9" t="s">
        <v>82</v>
      </c>
    </row>
    <row r="250" spans="2:65" s="107" customFormat="1">
      <c r="B250" s="106"/>
      <c r="D250" s="102" t="s">
        <v>176</v>
      </c>
      <c r="E250" s="108" t="s">
        <v>1</v>
      </c>
      <c r="F250" s="109" t="s">
        <v>288</v>
      </c>
      <c r="H250" s="108" t="s">
        <v>1</v>
      </c>
      <c r="I250" s="6"/>
      <c r="L250" s="106"/>
      <c r="M250" s="110"/>
      <c r="T250" s="111"/>
      <c r="AT250" s="108" t="s">
        <v>176</v>
      </c>
      <c r="AU250" s="108" t="s">
        <v>82</v>
      </c>
      <c r="AV250" s="107" t="s">
        <v>80</v>
      </c>
      <c r="AW250" s="107" t="s">
        <v>30</v>
      </c>
      <c r="AX250" s="107" t="s">
        <v>73</v>
      </c>
      <c r="AY250" s="108" t="s">
        <v>165</v>
      </c>
    </row>
    <row r="251" spans="2:65" s="113" customFormat="1">
      <c r="B251" s="112"/>
      <c r="D251" s="102" t="s">
        <v>176</v>
      </c>
      <c r="E251" s="114" t="s">
        <v>1</v>
      </c>
      <c r="F251" s="115" t="s">
        <v>289</v>
      </c>
      <c r="H251" s="116">
        <v>1103.48</v>
      </c>
      <c r="I251" s="7"/>
      <c r="L251" s="112"/>
      <c r="M251" s="117"/>
      <c r="T251" s="118"/>
      <c r="AT251" s="114" t="s">
        <v>176</v>
      </c>
      <c r="AU251" s="114" t="s">
        <v>82</v>
      </c>
      <c r="AV251" s="113" t="s">
        <v>82</v>
      </c>
      <c r="AW251" s="113" t="s">
        <v>30</v>
      </c>
      <c r="AX251" s="113" t="s">
        <v>73</v>
      </c>
      <c r="AY251" s="114" t="s">
        <v>165</v>
      </c>
    </row>
    <row r="252" spans="2:65" s="107" customFormat="1">
      <c r="B252" s="106"/>
      <c r="D252" s="102" t="s">
        <v>176</v>
      </c>
      <c r="E252" s="108" t="s">
        <v>1</v>
      </c>
      <c r="F252" s="109" t="s">
        <v>290</v>
      </c>
      <c r="H252" s="108" t="s">
        <v>1</v>
      </c>
      <c r="I252" s="6"/>
      <c r="L252" s="106"/>
      <c r="M252" s="110"/>
      <c r="T252" s="111"/>
      <c r="AT252" s="108" t="s">
        <v>176</v>
      </c>
      <c r="AU252" s="108" t="s">
        <v>82</v>
      </c>
      <c r="AV252" s="107" t="s">
        <v>80</v>
      </c>
      <c r="AW252" s="107" t="s">
        <v>30</v>
      </c>
      <c r="AX252" s="107" t="s">
        <v>73</v>
      </c>
      <c r="AY252" s="108" t="s">
        <v>165</v>
      </c>
    </row>
    <row r="253" spans="2:65" s="113" customFormat="1">
      <c r="B253" s="112"/>
      <c r="D253" s="102" t="s">
        <v>176</v>
      </c>
      <c r="E253" s="114" t="s">
        <v>1</v>
      </c>
      <c r="F253" s="115" t="s">
        <v>291</v>
      </c>
      <c r="H253" s="116">
        <v>970.16499999999996</v>
      </c>
      <c r="I253" s="7"/>
      <c r="L253" s="112"/>
      <c r="M253" s="117"/>
      <c r="T253" s="118"/>
      <c r="AT253" s="114" t="s">
        <v>176</v>
      </c>
      <c r="AU253" s="114" t="s">
        <v>82</v>
      </c>
      <c r="AV253" s="113" t="s">
        <v>82</v>
      </c>
      <c r="AW253" s="113" t="s">
        <v>30</v>
      </c>
      <c r="AX253" s="113" t="s">
        <v>73</v>
      </c>
      <c r="AY253" s="114" t="s">
        <v>165</v>
      </c>
    </row>
    <row r="254" spans="2:65" s="107" customFormat="1">
      <c r="B254" s="106"/>
      <c r="D254" s="102" t="s">
        <v>176</v>
      </c>
      <c r="E254" s="108" t="s">
        <v>1</v>
      </c>
      <c r="F254" s="109" t="s">
        <v>292</v>
      </c>
      <c r="H254" s="108" t="s">
        <v>1</v>
      </c>
      <c r="I254" s="6"/>
      <c r="L254" s="106"/>
      <c r="M254" s="110"/>
      <c r="T254" s="111"/>
      <c r="AT254" s="108" t="s">
        <v>176</v>
      </c>
      <c r="AU254" s="108" t="s">
        <v>82</v>
      </c>
      <c r="AV254" s="107" t="s">
        <v>80</v>
      </c>
      <c r="AW254" s="107" t="s">
        <v>30</v>
      </c>
      <c r="AX254" s="107" t="s">
        <v>73</v>
      </c>
      <c r="AY254" s="108" t="s">
        <v>165</v>
      </c>
    </row>
    <row r="255" spans="2:65" s="113" customFormat="1">
      <c r="B255" s="112"/>
      <c r="D255" s="102" t="s">
        <v>176</v>
      </c>
      <c r="E255" s="114" t="s">
        <v>1</v>
      </c>
      <c r="F255" s="115" t="s">
        <v>293</v>
      </c>
      <c r="H255" s="116">
        <v>933.55499999999995</v>
      </c>
      <c r="I255" s="7"/>
      <c r="L255" s="112"/>
      <c r="M255" s="117"/>
      <c r="T255" s="118"/>
      <c r="AT255" s="114" t="s">
        <v>176</v>
      </c>
      <c r="AU255" s="114" t="s">
        <v>82</v>
      </c>
      <c r="AV255" s="113" t="s">
        <v>82</v>
      </c>
      <c r="AW255" s="113" t="s">
        <v>30</v>
      </c>
      <c r="AX255" s="113" t="s">
        <v>73</v>
      </c>
      <c r="AY255" s="114" t="s">
        <v>165</v>
      </c>
    </row>
    <row r="256" spans="2:65" s="107" customFormat="1">
      <c r="B256" s="106"/>
      <c r="D256" s="102" t="s">
        <v>176</v>
      </c>
      <c r="E256" s="108" t="s">
        <v>1</v>
      </c>
      <c r="F256" s="109" t="s">
        <v>294</v>
      </c>
      <c r="H256" s="108" t="s">
        <v>1</v>
      </c>
      <c r="I256" s="6"/>
      <c r="L256" s="106"/>
      <c r="M256" s="110"/>
      <c r="T256" s="111"/>
      <c r="AT256" s="108" t="s">
        <v>176</v>
      </c>
      <c r="AU256" s="108" t="s">
        <v>82</v>
      </c>
      <c r="AV256" s="107" t="s">
        <v>80</v>
      </c>
      <c r="AW256" s="107" t="s">
        <v>30</v>
      </c>
      <c r="AX256" s="107" t="s">
        <v>73</v>
      </c>
      <c r="AY256" s="108" t="s">
        <v>165</v>
      </c>
    </row>
    <row r="257" spans="2:65" s="113" customFormat="1">
      <c r="B257" s="112"/>
      <c r="D257" s="102" t="s">
        <v>176</v>
      </c>
      <c r="E257" s="114" t="s">
        <v>1</v>
      </c>
      <c r="F257" s="115" t="s">
        <v>295</v>
      </c>
      <c r="H257" s="116">
        <v>260.26</v>
      </c>
      <c r="I257" s="7"/>
      <c r="L257" s="112"/>
      <c r="M257" s="117"/>
      <c r="T257" s="118"/>
      <c r="AT257" s="114" t="s">
        <v>176</v>
      </c>
      <c r="AU257" s="114" t="s">
        <v>82</v>
      </c>
      <c r="AV257" s="113" t="s">
        <v>82</v>
      </c>
      <c r="AW257" s="113" t="s">
        <v>30</v>
      </c>
      <c r="AX257" s="113" t="s">
        <v>73</v>
      </c>
      <c r="AY257" s="114" t="s">
        <v>165</v>
      </c>
    </row>
    <row r="258" spans="2:65" s="107" customFormat="1">
      <c r="B258" s="106"/>
      <c r="D258" s="102" t="s">
        <v>176</v>
      </c>
      <c r="E258" s="108" t="s">
        <v>1</v>
      </c>
      <c r="F258" s="109" t="s">
        <v>296</v>
      </c>
      <c r="H258" s="108" t="s">
        <v>1</v>
      </c>
      <c r="I258" s="6"/>
      <c r="L258" s="106"/>
      <c r="M258" s="110"/>
      <c r="T258" s="111"/>
      <c r="AT258" s="108" t="s">
        <v>176</v>
      </c>
      <c r="AU258" s="108" t="s">
        <v>82</v>
      </c>
      <c r="AV258" s="107" t="s">
        <v>80</v>
      </c>
      <c r="AW258" s="107" t="s">
        <v>30</v>
      </c>
      <c r="AX258" s="107" t="s">
        <v>73</v>
      </c>
      <c r="AY258" s="108" t="s">
        <v>165</v>
      </c>
    </row>
    <row r="259" spans="2:65" s="113" customFormat="1">
      <c r="B259" s="112"/>
      <c r="D259" s="102" t="s">
        <v>176</v>
      </c>
      <c r="E259" s="114" t="s">
        <v>1</v>
      </c>
      <c r="F259" s="115" t="s">
        <v>297</v>
      </c>
      <c r="H259" s="116">
        <v>73.325999999999993</v>
      </c>
      <c r="I259" s="7"/>
      <c r="L259" s="112"/>
      <c r="M259" s="117"/>
      <c r="T259" s="118"/>
      <c r="AT259" s="114" t="s">
        <v>176</v>
      </c>
      <c r="AU259" s="114" t="s">
        <v>82</v>
      </c>
      <c r="AV259" s="113" t="s">
        <v>82</v>
      </c>
      <c r="AW259" s="113" t="s">
        <v>30</v>
      </c>
      <c r="AX259" s="113" t="s">
        <v>73</v>
      </c>
      <c r="AY259" s="114" t="s">
        <v>165</v>
      </c>
    </row>
    <row r="260" spans="2:65" s="107" customFormat="1">
      <c r="B260" s="106"/>
      <c r="D260" s="102" t="s">
        <v>176</v>
      </c>
      <c r="E260" s="108" t="s">
        <v>1</v>
      </c>
      <c r="F260" s="109" t="s">
        <v>298</v>
      </c>
      <c r="H260" s="108" t="s">
        <v>1</v>
      </c>
      <c r="I260" s="6"/>
      <c r="L260" s="106"/>
      <c r="M260" s="110"/>
      <c r="T260" s="111"/>
      <c r="AT260" s="108" t="s">
        <v>176</v>
      </c>
      <c r="AU260" s="108" t="s">
        <v>82</v>
      </c>
      <c r="AV260" s="107" t="s">
        <v>80</v>
      </c>
      <c r="AW260" s="107" t="s">
        <v>30</v>
      </c>
      <c r="AX260" s="107" t="s">
        <v>73</v>
      </c>
      <c r="AY260" s="108" t="s">
        <v>165</v>
      </c>
    </row>
    <row r="261" spans="2:65" s="113" customFormat="1">
      <c r="B261" s="112"/>
      <c r="D261" s="102" t="s">
        <v>176</v>
      </c>
      <c r="E261" s="114" t="s">
        <v>1</v>
      </c>
      <c r="F261" s="115" t="s">
        <v>299</v>
      </c>
      <c r="H261" s="116">
        <v>7.2539999999999996</v>
      </c>
      <c r="I261" s="7"/>
      <c r="L261" s="112"/>
      <c r="M261" s="117"/>
      <c r="T261" s="118"/>
      <c r="AT261" s="114" t="s">
        <v>176</v>
      </c>
      <c r="AU261" s="114" t="s">
        <v>82</v>
      </c>
      <c r="AV261" s="113" t="s">
        <v>82</v>
      </c>
      <c r="AW261" s="113" t="s">
        <v>30</v>
      </c>
      <c r="AX261" s="113" t="s">
        <v>73</v>
      </c>
      <c r="AY261" s="114" t="s">
        <v>165</v>
      </c>
    </row>
    <row r="262" spans="2:65" s="120" customFormat="1">
      <c r="B262" s="119"/>
      <c r="D262" s="102" t="s">
        <v>176</v>
      </c>
      <c r="E262" s="121" t="s">
        <v>1</v>
      </c>
      <c r="F262" s="122" t="s">
        <v>181</v>
      </c>
      <c r="H262" s="123">
        <v>3348.04</v>
      </c>
      <c r="I262" s="8"/>
      <c r="L262" s="119"/>
      <c r="M262" s="124"/>
      <c r="T262" s="125"/>
      <c r="AT262" s="121" t="s">
        <v>176</v>
      </c>
      <c r="AU262" s="121" t="s">
        <v>82</v>
      </c>
      <c r="AV262" s="120" t="s">
        <v>172</v>
      </c>
      <c r="AW262" s="120" t="s">
        <v>30</v>
      </c>
      <c r="AX262" s="120" t="s">
        <v>80</v>
      </c>
      <c r="AY262" s="121" t="s">
        <v>165</v>
      </c>
    </row>
    <row r="263" spans="2:65" s="77" customFormat="1" ht="22.9" customHeight="1">
      <c r="B263" s="76"/>
      <c r="D263" s="78" t="s">
        <v>72</v>
      </c>
      <c r="E263" s="86" t="s">
        <v>300</v>
      </c>
      <c r="F263" s="86" t="s">
        <v>301</v>
      </c>
      <c r="I263" s="3"/>
      <c r="J263" s="87">
        <f>BK263</f>
        <v>0</v>
      </c>
      <c r="L263" s="76"/>
      <c r="M263" s="81"/>
      <c r="P263" s="82">
        <f>SUM(P264:P345)</f>
        <v>0</v>
      </c>
      <c r="R263" s="82">
        <f>SUM(R264:R345)</f>
        <v>0</v>
      </c>
      <c r="T263" s="83">
        <f>SUM(T264:T345)</f>
        <v>0</v>
      </c>
      <c r="AR263" s="78" t="s">
        <v>80</v>
      </c>
      <c r="AT263" s="84" t="s">
        <v>72</v>
      </c>
      <c r="AU263" s="84" t="s">
        <v>80</v>
      </c>
      <c r="AY263" s="78" t="s">
        <v>165</v>
      </c>
      <c r="BK263" s="85">
        <f>SUM(BK264:BK345)</f>
        <v>0</v>
      </c>
    </row>
    <row r="264" spans="2:65" s="17" customFormat="1" ht="24.2" customHeight="1">
      <c r="B264" s="16"/>
      <c r="C264" s="88" t="s">
        <v>214</v>
      </c>
      <c r="D264" s="88" t="s">
        <v>168</v>
      </c>
      <c r="E264" s="89" t="s">
        <v>302</v>
      </c>
      <c r="F264" s="90" t="s">
        <v>303</v>
      </c>
      <c r="G264" s="91" t="s">
        <v>195</v>
      </c>
      <c r="H264" s="92">
        <v>2011.6869999999999</v>
      </c>
      <c r="I264" s="4"/>
      <c r="J264" s="94">
        <f>ROUND(I264*H264,2)</f>
        <v>0</v>
      </c>
      <c r="K264" s="95"/>
      <c r="L264" s="16"/>
      <c r="M264" s="96" t="s">
        <v>1</v>
      </c>
      <c r="N264" s="97" t="s">
        <v>38</v>
      </c>
      <c r="P264" s="98">
        <f>O264*H264</f>
        <v>0</v>
      </c>
      <c r="Q264" s="98">
        <v>0</v>
      </c>
      <c r="R264" s="98">
        <f>Q264*H264</f>
        <v>0</v>
      </c>
      <c r="S264" s="98">
        <v>0</v>
      </c>
      <c r="T264" s="99">
        <f>S264*H264</f>
        <v>0</v>
      </c>
      <c r="AR264" s="100" t="s">
        <v>172</v>
      </c>
      <c r="AT264" s="100" t="s">
        <v>168</v>
      </c>
      <c r="AU264" s="100" t="s">
        <v>82</v>
      </c>
      <c r="AY264" s="9" t="s">
        <v>165</v>
      </c>
      <c r="BE264" s="101">
        <f>IF(N264="základní",J264,0)</f>
        <v>0</v>
      </c>
      <c r="BF264" s="101">
        <f>IF(N264="snížená",J264,0)</f>
        <v>0</v>
      </c>
      <c r="BG264" s="101">
        <f>IF(N264="zákl. přenesená",J264,0)</f>
        <v>0</v>
      </c>
      <c r="BH264" s="101">
        <f>IF(N264="sníž. přenesená",J264,0)</f>
        <v>0</v>
      </c>
      <c r="BI264" s="101">
        <f>IF(N264="nulová",J264,0)</f>
        <v>0</v>
      </c>
      <c r="BJ264" s="9" t="s">
        <v>80</v>
      </c>
      <c r="BK264" s="101">
        <f>ROUND(I264*H264,2)</f>
        <v>0</v>
      </c>
      <c r="BL264" s="9" t="s">
        <v>172</v>
      </c>
      <c r="BM264" s="100" t="s">
        <v>304</v>
      </c>
    </row>
    <row r="265" spans="2:65" s="17" customFormat="1" ht="19.5">
      <c r="B265" s="16"/>
      <c r="D265" s="102" t="s">
        <v>173</v>
      </c>
      <c r="F265" s="103" t="s">
        <v>305</v>
      </c>
      <c r="I265" s="5"/>
      <c r="L265" s="16"/>
      <c r="M265" s="104"/>
      <c r="T265" s="105"/>
      <c r="AT265" s="9" t="s">
        <v>173</v>
      </c>
      <c r="AU265" s="9" t="s">
        <v>82</v>
      </c>
    </row>
    <row r="266" spans="2:65" s="17" customFormat="1" ht="21.75" customHeight="1">
      <c r="B266" s="16"/>
      <c r="C266" s="88" t="s">
        <v>306</v>
      </c>
      <c r="D266" s="88" t="s">
        <v>168</v>
      </c>
      <c r="E266" s="89" t="s">
        <v>307</v>
      </c>
      <c r="F266" s="90" t="s">
        <v>308</v>
      </c>
      <c r="G266" s="91" t="s">
        <v>195</v>
      </c>
      <c r="H266" s="92">
        <v>38222.053</v>
      </c>
      <c r="I266" s="4"/>
      <c r="J266" s="94">
        <f>ROUND(I266*H266,2)</f>
        <v>0</v>
      </c>
      <c r="K266" s="95"/>
      <c r="L266" s="16"/>
      <c r="M266" s="96" t="s">
        <v>1</v>
      </c>
      <c r="N266" s="97" t="s">
        <v>38</v>
      </c>
      <c r="P266" s="98">
        <f>O266*H266</f>
        <v>0</v>
      </c>
      <c r="Q266" s="98">
        <v>0</v>
      </c>
      <c r="R266" s="98">
        <f>Q266*H266</f>
        <v>0</v>
      </c>
      <c r="S266" s="98">
        <v>0</v>
      </c>
      <c r="T266" s="99">
        <f>S266*H266</f>
        <v>0</v>
      </c>
      <c r="AR266" s="100" t="s">
        <v>172</v>
      </c>
      <c r="AT266" s="100" t="s">
        <v>168</v>
      </c>
      <c r="AU266" s="100" t="s">
        <v>82</v>
      </c>
      <c r="AY266" s="9" t="s">
        <v>165</v>
      </c>
      <c r="BE266" s="101">
        <f>IF(N266="základní",J266,0)</f>
        <v>0</v>
      </c>
      <c r="BF266" s="101">
        <f>IF(N266="snížená",J266,0)</f>
        <v>0</v>
      </c>
      <c r="BG266" s="101">
        <f>IF(N266="zákl. přenesená",J266,0)</f>
        <v>0</v>
      </c>
      <c r="BH266" s="101">
        <f>IF(N266="sníž. přenesená",J266,0)</f>
        <v>0</v>
      </c>
      <c r="BI266" s="101">
        <f>IF(N266="nulová",J266,0)</f>
        <v>0</v>
      </c>
      <c r="BJ266" s="9" t="s">
        <v>80</v>
      </c>
      <c r="BK266" s="101">
        <f>ROUND(I266*H266,2)</f>
        <v>0</v>
      </c>
      <c r="BL266" s="9" t="s">
        <v>172</v>
      </c>
      <c r="BM266" s="100" t="s">
        <v>309</v>
      </c>
    </row>
    <row r="267" spans="2:65" s="17" customFormat="1" ht="29.25">
      <c r="B267" s="16"/>
      <c r="D267" s="102" t="s">
        <v>173</v>
      </c>
      <c r="F267" s="103" t="s">
        <v>310</v>
      </c>
      <c r="I267" s="5"/>
      <c r="L267" s="16"/>
      <c r="M267" s="104"/>
      <c r="T267" s="105"/>
      <c r="AT267" s="9" t="s">
        <v>173</v>
      </c>
      <c r="AU267" s="9" t="s">
        <v>82</v>
      </c>
    </row>
    <row r="268" spans="2:65" s="17" customFormat="1" ht="16.5" customHeight="1">
      <c r="B268" s="16"/>
      <c r="C268" s="88" t="s">
        <v>226</v>
      </c>
      <c r="D268" s="88" t="s">
        <v>168</v>
      </c>
      <c r="E268" s="89" t="s">
        <v>311</v>
      </c>
      <c r="F268" s="90" t="s">
        <v>312</v>
      </c>
      <c r="G268" s="91" t="s">
        <v>195</v>
      </c>
      <c r="H268" s="92">
        <v>2011.6869999999999</v>
      </c>
      <c r="I268" s="4"/>
      <c r="J268" s="94">
        <f>ROUND(I268*H268,2)</f>
        <v>0</v>
      </c>
      <c r="K268" s="95"/>
      <c r="L268" s="16"/>
      <c r="M268" s="96" t="s">
        <v>1</v>
      </c>
      <c r="N268" s="97" t="s">
        <v>38</v>
      </c>
      <c r="P268" s="98">
        <f>O268*H268</f>
        <v>0</v>
      </c>
      <c r="Q268" s="98">
        <v>0</v>
      </c>
      <c r="R268" s="98">
        <f>Q268*H268</f>
        <v>0</v>
      </c>
      <c r="S268" s="98">
        <v>0</v>
      </c>
      <c r="T268" s="99">
        <f>S268*H268</f>
        <v>0</v>
      </c>
      <c r="AR268" s="100" t="s">
        <v>172</v>
      </c>
      <c r="AT268" s="100" t="s">
        <v>168</v>
      </c>
      <c r="AU268" s="100" t="s">
        <v>82</v>
      </c>
      <c r="AY268" s="9" t="s">
        <v>165</v>
      </c>
      <c r="BE268" s="101">
        <f>IF(N268="základní",J268,0)</f>
        <v>0</v>
      </c>
      <c r="BF268" s="101">
        <f>IF(N268="snížená",J268,0)</f>
        <v>0</v>
      </c>
      <c r="BG268" s="101">
        <f>IF(N268="zákl. přenesená",J268,0)</f>
        <v>0</v>
      </c>
      <c r="BH268" s="101">
        <f>IF(N268="sníž. přenesená",J268,0)</f>
        <v>0</v>
      </c>
      <c r="BI268" s="101">
        <f>IF(N268="nulová",J268,0)</f>
        <v>0</v>
      </c>
      <c r="BJ268" s="9" t="s">
        <v>80</v>
      </c>
      <c r="BK268" s="101">
        <f>ROUND(I268*H268,2)</f>
        <v>0</v>
      </c>
      <c r="BL268" s="9" t="s">
        <v>172</v>
      </c>
      <c r="BM268" s="100" t="s">
        <v>313</v>
      </c>
    </row>
    <row r="269" spans="2:65" s="17" customFormat="1">
      <c r="B269" s="16"/>
      <c r="D269" s="102" t="s">
        <v>173</v>
      </c>
      <c r="F269" s="103" t="s">
        <v>314</v>
      </c>
      <c r="I269" s="5"/>
      <c r="L269" s="16"/>
      <c r="M269" s="104"/>
      <c r="T269" s="105"/>
      <c r="AT269" s="9" t="s">
        <v>173</v>
      </c>
      <c r="AU269" s="9" t="s">
        <v>82</v>
      </c>
    </row>
    <row r="270" spans="2:65" s="17" customFormat="1" ht="33" customHeight="1">
      <c r="B270" s="16"/>
      <c r="C270" s="88" t="s">
        <v>7</v>
      </c>
      <c r="D270" s="88" t="s">
        <v>168</v>
      </c>
      <c r="E270" s="89" t="s">
        <v>315</v>
      </c>
      <c r="F270" s="90" t="s">
        <v>316</v>
      </c>
      <c r="G270" s="91" t="s">
        <v>195</v>
      </c>
      <c r="H270" s="92">
        <v>1220.3510000000001</v>
      </c>
      <c r="I270" s="4"/>
      <c r="J270" s="94">
        <f>ROUND(I270*H270,2)</f>
        <v>0</v>
      </c>
      <c r="K270" s="95"/>
      <c r="L270" s="16"/>
      <c r="M270" s="96" t="s">
        <v>1</v>
      </c>
      <c r="N270" s="97" t="s">
        <v>38</v>
      </c>
      <c r="P270" s="98">
        <f>O270*H270</f>
        <v>0</v>
      </c>
      <c r="Q270" s="98">
        <v>0</v>
      </c>
      <c r="R270" s="98">
        <f>Q270*H270</f>
        <v>0</v>
      </c>
      <c r="S270" s="98">
        <v>0</v>
      </c>
      <c r="T270" s="99">
        <f>S270*H270</f>
        <v>0</v>
      </c>
      <c r="AR270" s="100" t="s">
        <v>172</v>
      </c>
      <c r="AT270" s="100" t="s">
        <v>168</v>
      </c>
      <c r="AU270" s="100" t="s">
        <v>82</v>
      </c>
      <c r="AY270" s="9" t="s">
        <v>165</v>
      </c>
      <c r="BE270" s="101">
        <f>IF(N270="základní",J270,0)</f>
        <v>0</v>
      </c>
      <c r="BF270" s="101">
        <f>IF(N270="snížená",J270,0)</f>
        <v>0</v>
      </c>
      <c r="BG270" s="101">
        <f>IF(N270="zákl. přenesená",J270,0)</f>
        <v>0</v>
      </c>
      <c r="BH270" s="101">
        <f>IF(N270="sníž. přenesená",J270,0)</f>
        <v>0</v>
      </c>
      <c r="BI270" s="101">
        <f>IF(N270="nulová",J270,0)</f>
        <v>0</v>
      </c>
      <c r="BJ270" s="9" t="s">
        <v>80</v>
      </c>
      <c r="BK270" s="101">
        <f>ROUND(I270*H270,2)</f>
        <v>0</v>
      </c>
      <c r="BL270" s="9" t="s">
        <v>172</v>
      </c>
      <c r="BM270" s="100" t="s">
        <v>317</v>
      </c>
    </row>
    <row r="271" spans="2:65" s="17" customFormat="1" ht="29.25">
      <c r="B271" s="16"/>
      <c r="D271" s="102" t="s">
        <v>173</v>
      </c>
      <c r="F271" s="103" t="s">
        <v>318</v>
      </c>
      <c r="I271" s="5"/>
      <c r="L271" s="16"/>
      <c r="M271" s="104"/>
      <c r="T271" s="105"/>
      <c r="AT271" s="9" t="s">
        <v>173</v>
      </c>
      <c r="AU271" s="9" t="s">
        <v>82</v>
      </c>
    </row>
    <row r="272" spans="2:65" s="17" customFormat="1" ht="33" customHeight="1">
      <c r="B272" s="16"/>
      <c r="C272" s="88" t="s">
        <v>233</v>
      </c>
      <c r="D272" s="88" t="s">
        <v>168</v>
      </c>
      <c r="E272" s="89" t="s">
        <v>319</v>
      </c>
      <c r="F272" s="90" t="s">
        <v>320</v>
      </c>
      <c r="G272" s="91" t="s">
        <v>195</v>
      </c>
      <c r="H272" s="92">
        <v>668.8</v>
      </c>
      <c r="I272" s="4"/>
      <c r="J272" s="94">
        <f>ROUND(I272*H272,2)</f>
        <v>0</v>
      </c>
      <c r="K272" s="95"/>
      <c r="L272" s="16"/>
      <c r="M272" s="96" t="s">
        <v>1</v>
      </c>
      <c r="N272" s="97" t="s">
        <v>38</v>
      </c>
      <c r="P272" s="98">
        <f>O272*H272</f>
        <v>0</v>
      </c>
      <c r="Q272" s="98">
        <v>0</v>
      </c>
      <c r="R272" s="98">
        <f>Q272*H272</f>
        <v>0</v>
      </c>
      <c r="S272" s="98">
        <v>0</v>
      </c>
      <c r="T272" s="99">
        <f>S272*H272</f>
        <v>0</v>
      </c>
      <c r="AR272" s="100" t="s">
        <v>172</v>
      </c>
      <c r="AT272" s="100" t="s">
        <v>168</v>
      </c>
      <c r="AU272" s="100" t="s">
        <v>82</v>
      </c>
      <c r="AY272" s="9" t="s">
        <v>165</v>
      </c>
      <c r="BE272" s="101">
        <f>IF(N272="základní",J272,0)</f>
        <v>0</v>
      </c>
      <c r="BF272" s="101">
        <f>IF(N272="snížená",J272,0)</f>
        <v>0</v>
      </c>
      <c r="BG272" s="101">
        <f>IF(N272="zákl. přenesená",J272,0)</f>
        <v>0</v>
      </c>
      <c r="BH272" s="101">
        <f>IF(N272="sníž. přenesená",J272,0)</f>
        <v>0</v>
      </c>
      <c r="BI272" s="101">
        <f>IF(N272="nulová",J272,0)</f>
        <v>0</v>
      </c>
      <c r="BJ272" s="9" t="s">
        <v>80</v>
      </c>
      <c r="BK272" s="101">
        <f>ROUND(I272*H272,2)</f>
        <v>0</v>
      </c>
      <c r="BL272" s="9" t="s">
        <v>172</v>
      </c>
      <c r="BM272" s="100" t="s">
        <v>321</v>
      </c>
    </row>
    <row r="273" spans="2:65" s="17" customFormat="1" ht="19.5">
      <c r="B273" s="16"/>
      <c r="D273" s="102" t="s">
        <v>173</v>
      </c>
      <c r="F273" s="103" t="s">
        <v>322</v>
      </c>
      <c r="I273" s="5"/>
      <c r="L273" s="16"/>
      <c r="M273" s="104"/>
      <c r="T273" s="105"/>
      <c r="AT273" s="9" t="s">
        <v>173</v>
      </c>
      <c r="AU273" s="9" t="s">
        <v>82</v>
      </c>
    </row>
    <row r="274" spans="2:65" s="107" customFormat="1" ht="22.5">
      <c r="B274" s="106"/>
      <c r="D274" s="102" t="s">
        <v>176</v>
      </c>
      <c r="E274" s="108" t="s">
        <v>1</v>
      </c>
      <c r="F274" s="109" t="s">
        <v>323</v>
      </c>
      <c r="H274" s="108" t="s">
        <v>1</v>
      </c>
      <c r="I274" s="6"/>
      <c r="L274" s="106"/>
      <c r="M274" s="110"/>
      <c r="T274" s="111"/>
      <c r="AT274" s="108" t="s">
        <v>176</v>
      </c>
      <c r="AU274" s="108" t="s">
        <v>82</v>
      </c>
      <c r="AV274" s="107" t="s">
        <v>80</v>
      </c>
      <c r="AW274" s="107" t="s">
        <v>30</v>
      </c>
      <c r="AX274" s="107" t="s">
        <v>73</v>
      </c>
      <c r="AY274" s="108" t="s">
        <v>165</v>
      </c>
    </row>
    <row r="275" spans="2:65" s="113" customFormat="1">
      <c r="B275" s="112"/>
      <c r="D275" s="102" t="s">
        <v>176</v>
      </c>
      <c r="E275" s="114" t="s">
        <v>1</v>
      </c>
      <c r="F275" s="115" t="s">
        <v>324</v>
      </c>
      <c r="H275" s="116">
        <v>668.8</v>
      </c>
      <c r="I275" s="7"/>
      <c r="L275" s="112"/>
      <c r="M275" s="117"/>
      <c r="T275" s="118"/>
      <c r="AT275" s="114" t="s">
        <v>176</v>
      </c>
      <c r="AU275" s="114" t="s">
        <v>82</v>
      </c>
      <c r="AV275" s="113" t="s">
        <v>82</v>
      </c>
      <c r="AW275" s="113" t="s">
        <v>30</v>
      </c>
      <c r="AX275" s="113" t="s">
        <v>73</v>
      </c>
      <c r="AY275" s="114" t="s">
        <v>165</v>
      </c>
    </row>
    <row r="276" spans="2:65" s="120" customFormat="1">
      <c r="B276" s="119"/>
      <c r="D276" s="102" t="s">
        <v>176</v>
      </c>
      <c r="E276" s="121" t="s">
        <v>1</v>
      </c>
      <c r="F276" s="122" t="s">
        <v>181</v>
      </c>
      <c r="H276" s="123">
        <v>668.8</v>
      </c>
      <c r="I276" s="8"/>
      <c r="L276" s="119"/>
      <c r="M276" s="124"/>
      <c r="T276" s="125"/>
      <c r="AT276" s="121" t="s">
        <v>176</v>
      </c>
      <c r="AU276" s="121" t="s">
        <v>82</v>
      </c>
      <c r="AV276" s="120" t="s">
        <v>172</v>
      </c>
      <c r="AW276" s="120" t="s">
        <v>30</v>
      </c>
      <c r="AX276" s="120" t="s">
        <v>80</v>
      </c>
      <c r="AY276" s="121" t="s">
        <v>165</v>
      </c>
    </row>
    <row r="277" spans="2:65" s="17" customFormat="1" ht="33" customHeight="1">
      <c r="B277" s="16"/>
      <c r="C277" s="88" t="s">
        <v>325</v>
      </c>
      <c r="D277" s="88" t="s">
        <v>168</v>
      </c>
      <c r="E277" s="89" t="s">
        <v>326</v>
      </c>
      <c r="F277" s="90" t="s">
        <v>327</v>
      </c>
      <c r="G277" s="91" t="s">
        <v>195</v>
      </c>
      <c r="H277" s="92">
        <v>13.6</v>
      </c>
      <c r="I277" s="4"/>
      <c r="J277" s="94">
        <f>ROUND(I277*H277,2)</f>
        <v>0</v>
      </c>
      <c r="K277" s="95"/>
      <c r="L277" s="16"/>
      <c r="M277" s="96" t="s">
        <v>1</v>
      </c>
      <c r="N277" s="97" t="s">
        <v>38</v>
      </c>
      <c r="P277" s="98">
        <f>O277*H277</f>
        <v>0</v>
      </c>
      <c r="Q277" s="98">
        <v>0</v>
      </c>
      <c r="R277" s="98">
        <f>Q277*H277</f>
        <v>0</v>
      </c>
      <c r="S277" s="98">
        <v>0</v>
      </c>
      <c r="T277" s="99">
        <f>S277*H277</f>
        <v>0</v>
      </c>
      <c r="AR277" s="100" t="s">
        <v>172</v>
      </c>
      <c r="AT277" s="100" t="s">
        <v>168</v>
      </c>
      <c r="AU277" s="100" t="s">
        <v>82</v>
      </c>
      <c r="AY277" s="9" t="s">
        <v>165</v>
      </c>
      <c r="BE277" s="101">
        <f>IF(N277="základní",J277,0)</f>
        <v>0</v>
      </c>
      <c r="BF277" s="101">
        <f>IF(N277="snížená",J277,0)</f>
        <v>0</v>
      </c>
      <c r="BG277" s="101">
        <f>IF(N277="zákl. přenesená",J277,0)</f>
        <v>0</v>
      </c>
      <c r="BH277" s="101">
        <f>IF(N277="sníž. přenesená",J277,0)</f>
        <v>0</v>
      </c>
      <c r="BI277" s="101">
        <f>IF(N277="nulová",J277,0)</f>
        <v>0</v>
      </c>
      <c r="BJ277" s="9" t="s">
        <v>80</v>
      </c>
      <c r="BK277" s="101">
        <f>ROUND(I277*H277,2)</f>
        <v>0</v>
      </c>
      <c r="BL277" s="9" t="s">
        <v>172</v>
      </c>
      <c r="BM277" s="100" t="s">
        <v>328</v>
      </c>
    </row>
    <row r="278" spans="2:65" s="17" customFormat="1" ht="29.25">
      <c r="B278" s="16"/>
      <c r="D278" s="102" t="s">
        <v>173</v>
      </c>
      <c r="F278" s="103" t="s">
        <v>329</v>
      </c>
      <c r="I278" s="5"/>
      <c r="L278" s="16"/>
      <c r="M278" s="104"/>
      <c r="T278" s="105"/>
      <c r="AT278" s="9" t="s">
        <v>173</v>
      </c>
      <c r="AU278" s="9" t="s">
        <v>82</v>
      </c>
    </row>
    <row r="279" spans="2:65" s="107" customFormat="1" ht="22.5">
      <c r="B279" s="106"/>
      <c r="D279" s="102" t="s">
        <v>176</v>
      </c>
      <c r="E279" s="108" t="s">
        <v>1</v>
      </c>
      <c r="F279" s="109" t="s">
        <v>323</v>
      </c>
      <c r="H279" s="108" t="s">
        <v>1</v>
      </c>
      <c r="I279" s="6"/>
      <c r="L279" s="106"/>
      <c r="M279" s="110"/>
      <c r="T279" s="111"/>
      <c r="AT279" s="108" t="s">
        <v>176</v>
      </c>
      <c r="AU279" s="108" t="s">
        <v>82</v>
      </c>
      <c r="AV279" s="107" t="s">
        <v>80</v>
      </c>
      <c r="AW279" s="107" t="s">
        <v>30</v>
      </c>
      <c r="AX279" s="107" t="s">
        <v>73</v>
      </c>
      <c r="AY279" s="108" t="s">
        <v>165</v>
      </c>
    </row>
    <row r="280" spans="2:65" s="113" customFormat="1">
      <c r="B280" s="112"/>
      <c r="D280" s="102" t="s">
        <v>176</v>
      </c>
      <c r="E280" s="114" t="s">
        <v>1</v>
      </c>
      <c r="F280" s="115" t="s">
        <v>330</v>
      </c>
      <c r="H280" s="116">
        <v>13.6</v>
      </c>
      <c r="I280" s="7"/>
      <c r="L280" s="112"/>
      <c r="M280" s="117"/>
      <c r="T280" s="118"/>
      <c r="AT280" s="114" t="s">
        <v>176</v>
      </c>
      <c r="AU280" s="114" t="s">
        <v>82</v>
      </c>
      <c r="AV280" s="113" t="s">
        <v>82</v>
      </c>
      <c r="AW280" s="113" t="s">
        <v>30</v>
      </c>
      <c r="AX280" s="113" t="s">
        <v>73</v>
      </c>
      <c r="AY280" s="114" t="s">
        <v>165</v>
      </c>
    </row>
    <row r="281" spans="2:65" s="120" customFormat="1">
      <c r="B281" s="119"/>
      <c r="D281" s="102" t="s">
        <v>176</v>
      </c>
      <c r="E281" s="121" t="s">
        <v>1</v>
      </c>
      <c r="F281" s="122" t="s">
        <v>181</v>
      </c>
      <c r="H281" s="123">
        <v>13.6</v>
      </c>
      <c r="I281" s="8"/>
      <c r="L281" s="119"/>
      <c r="M281" s="124"/>
      <c r="T281" s="125"/>
      <c r="AT281" s="121" t="s">
        <v>176</v>
      </c>
      <c r="AU281" s="121" t="s">
        <v>82</v>
      </c>
      <c r="AV281" s="120" t="s">
        <v>172</v>
      </c>
      <c r="AW281" s="120" t="s">
        <v>30</v>
      </c>
      <c r="AX281" s="120" t="s">
        <v>80</v>
      </c>
      <c r="AY281" s="121" t="s">
        <v>165</v>
      </c>
    </row>
    <row r="282" spans="2:65" s="17" customFormat="1" ht="37.9" customHeight="1">
      <c r="B282" s="16"/>
      <c r="C282" s="88" t="s">
        <v>237</v>
      </c>
      <c r="D282" s="88" t="s">
        <v>168</v>
      </c>
      <c r="E282" s="89" t="s">
        <v>331</v>
      </c>
      <c r="F282" s="90" t="s">
        <v>332</v>
      </c>
      <c r="G282" s="91" t="s">
        <v>195</v>
      </c>
      <c r="H282" s="92">
        <v>28</v>
      </c>
      <c r="I282" s="4"/>
      <c r="J282" s="94">
        <f>ROUND(I282*H282,2)</f>
        <v>0</v>
      </c>
      <c r="K282" s="95"/>
      <c r="L282" s="16"/>
      <c r="M282" s="96" t="s">
        <v>1</v>
      </c>
      <c r="N282" s="97" t="s">
        <v>38</v>
      </c>
      <c r="P282" s="98">
        <f>O282*H282</f>
        <v>0</v>
      </c>
      <c r="Q282" s="98">
        <v>0</v>
      </c>
      <c r="R282" s="98">
        <f>Q282*H282</f>
        <v>0</v>
      </c>
      <c r="S282" s="98">
        <v>0</v>
      </c>
      <c r="T282" s="99">
        <f>S282*H282</f>
        <v>0</v>
      </c>
      <c r="AR282" s="100" t="s">
        <v>172</v>
      </c>
      <c r="AT282" s="100" t="s">
        <v>168</v>
      </c>
      <c r="AU282" s="100" t="s">
        <v>82</v>
      </c>
      <c r="AY282" s="9" t="s">
        <v>165</v>
      </c>
      <c r="BE282" s="101">
        <f>IF(N282="základní",J282,0)</f>
        <v>0</v>
      </c>
      <c r="BF282" s="101">
        <f>IF(N282="snížená",J282,0)</f>
        <v>0</v>
      </c>
      <c r="BG282" s="101">
        <f>IF(N282="zákl. přenesená",J282,0)</f>
        <v>0</v>
      </c>
      <c r="BH282" s="101">
        <f>IF(N282="sníž. přenesená",J282,0)</f>
        <v>0</v>
      </c>
      <c r="BI282" s="101">
        <f>IF(N282="nulová",J282,0)</f>
        <v>0</v>
      </c>
      <c r="BJ282" s="9" t="s">
        <v>80</v>
      </c>
      <c r="BK282" s="101">
        <f>ROUND(I282*H282,2)</f>
        <v>0</v>
      </c>
      <c r="BL282" s="9" t="s">
        <v>172</v>
      </c>
      <c r="BM282" s="100" t="s">
        <v>333</v>
      </c>
    </row>
    <row r="283" spans="2:65" s="17" customFormat="1" ht="19.5">
      <c r="B283" s="16"/>
      <c r="D283" s="102" t="s">
        <v>173</v>
      </c>
      <c r="F283" s="103" t="s">
        <v>332</v>
      </c>
      <c r="I283" s="5"/>
      <c r="L283" s="16"/>
      <c r="M283" s="104"/>
      <c r="T283" s="105"/>
      <c r="AT283" s="9" t="s">
        <v>173</v>
      </c>
      <c r="AU283" s="9" t="s">
        <v>82</v>
      </c>
    </row>
    <row r="284" spans="2:65" s="107" customFormat="1" ht="22.5">
      <c r="B284" s="106"/>
      <c r="D284" s="102" t="s">
        <v>176</v>
      </c>
      <c r="E284" s="108" t="s">
        <v>1</v>
      </c>
      <c r="F284" s="109" t="s">
        <v>323</v>
      </c>
      <c r="H284" s="108" t="s">
        <v>1</v>
      </c>
      <c r="I284" s="6"/>
      <c r="L284" s="106"/>
      <c r="M284" s="110"/>
      <c r="T284" s="111"/>
      <c r="AT284" s="108" t="s">
        <v>176</v>
      </c>
      <c r="AU284" s="108" t="s">
        <v>82</v>
      </c>
      <c r="AV284" s="107" t="s">
        <v>80</v>
      </c>
      <c r="AW284" s="107" t="s">
        <v>30</v>
      </c>
      <c r="AX284" s="107" t="s">
        <v>73</v>
      </c>
      <c r="AY284" s="108" t="s">
        <v>165</v>
      </c>
    </row>
    <row r="285" spans="2:65" s="113" customFormat="1">
      <c r="B285" s="112"/>
      <c r="D285" s="102" t="s">
        <v>176</v>
      </c>
      <c r="E285" s="114" t="s">
        <v>1</v>
      </c>
      <c r="F285" s="115" t="s">
        <v>334</v>
      </c>
      <c r="H285" s="116">
        <v>28</v>
      </c>
      <c r="I285" s="7"/>
      <c r="L285" s="112"/>
      <c r="M285" s="117"/>
      <c r="T285" s="118"/>
      <c r="AT285" s="114" t="s">
        <v>176</v>
      </c>
      <c r="AU285" s="114" t="s">
        <v>82</v>
      </c>
      <c r="AV285" s="113" t="s">
        <v>82</v>
      </c>
      <c r="AW285" s="113" t="s">
        <v>30</v>
      </c>
      <c r="AX285" s="113" t="s">
        <v>73</v>
      </c>
      <c r="AY285" s="114" t="s">
        <v>165</v>
      </c>
    </row>
    <row r="286" spans="2:65" s="120" customFormat="1">
      <c r="B286" s="119"/>
      <c r="D286" s="102" t="s">
        <v>176</v>
      </c>
      <c r="E286" s="121" t="s">
        <v>1</v>
      </c>
      <c r="F286" s="122" t="s">
        <v>181</v>
      </c>
      <c r="H286" s="123">
        <v>28</v>
      </c>
      <c r="I286" s="8"/>
      <c r="L286" s="119"/>
      <c r="M286" s="124"/>
      <c r="T286" s="125"/>
      <c r="AT286" s="121" t="s">
        <v>176</v>
      </c>
      <c r="AU286" s="121" t="s">
        <v>82</v>
      </c>
      <c r="AV286" s="120" t="s">
        <v>172</v>
      </c>
      <c r="AW286" s="120" t="s">
        <v>30</v>
      </c>
      <c r="AX286" s="120" t="s">
        <v>80</v>
      </c>
      <c r="AY286" s="121" t="s">
        <v>165</v>
      </c>
    </row>
    <row r="287" spans="2:65" s="17" customFormat="1" ht="33" customHeight="1">
      <c r="B287" s="16"/>
      <c r="C287" s="88" t="s">
        <v>335</v>
      </c>
      <c r="D287" s="88" t="s">
        <v>168</v>
      </c>
      <c r="E287" s="89" t="s">
        <v>336</v>
      </c>
      <c r="F287" s="90" t="s">
        <v>337</v>
      </c>
      <c r="G287" s="91" t="s">
        <v>195</v>
      </c>
      <c r="H287" s="92">
        <v>12.8</v>
      </c>
      <c r="I287" s="4"/>
      <c r="J287" s="94">
        <f>ROUND(I287*H287,2)</f>
        <v>0</v>
      </c>
      <c r="K287" s="95"/>
      <c r="L287" s="16"/>
      <c r="M287" s="96" t="s">
        <v>1</v>
      </c>
      <c r="N287" s="97" t="s">
        <v>38</v>
      </c>
      <c r="P287" s="98">
        <f>O287*H287</f>
        <v>0</v>
      </c>
      <c r="Q287" s="98">
        <v>0</v>
      </c>
      <c r="R287" s="98">
        <f>Q287*H287</f>
        <v>0</v>
      </c>
      <c r="S287" s="98">
        <v>0</v>
      </c>
      <c r="T287" s="99">
        <f>S287*H287</f>
        <v>0</v>
      </c>
      <c r="AR287" s="100" t="s">
        <v>172</v>
      </c>
      <c r="AT287" s="100" t="s">
        <v>168</v>
      </c>
      <c r="AU287" s="100" t="s">
        <v>82</v>
      </c>
      <c r="AY287" s="9" t="s">
        <v>165</v>
      </c>
      <c r="BE287" s="101">
        <f>IF(N287="základní",J287,0)</f>
        <v>0</v>
      </c>
      <c r="BF287" s="101">
        <f>IF(N287="snížená",J287,0)</f>
        <v>0</v>
      </c>
      <c r="BG287" s="101">
        <f>IF(N287="zákl. přenesená",J287,0)</f>
        <v>0</v>
      </c>
      <c r="BH287" s="101">
        <f>IF(N287="sníž. přenesená",J287,0)</f>
        <v>0</v>
      </c>
      <c r="BI287" s="101">
        <f>IF(N287="nulová",J287,0)</f>
        <v>0</v>
      </c>
      <c r="BJ287" s="9" t="s">
        <v>80</v>
      </c>
      <c r="BK287" s="101">
        <f>ROUND(I287*H287,2)</f>
        <v>0</v>
      </c>
      <c r="BL287" s="9" t="s">
        <v>172</v>
      </c>
      <c r="BM287" s="100" t="s">
        <v>338</v>
      </c>
    </row>
    <row r="288" spans="2:65" s="17" customFormat="1" ht="19.5">
      <c r="B288" s="16"/>
      <c r="D288" s="102" t="s">
        <v>173</v>
      </c>
      <c r="F288" s="103" t="s">
        <v>339</v>
      </c>
      <c r="I288" s="5"/>
      <c r="L288" s="16"/>
      <c r="M288" s="104"/>
      <c r="T288" s="105"/>
      <c r="AT288" s="9" t="s">
        <v>173</v>
      </c>
      <c r="AU288" s="9" t="s">
        <v>82</v>
      </c>
    </row>
    <row r="289" spans="2:65" s="107" customFormat="1" ht="22.5">
      <c r="B289" s="106"/>
      <c r="D289" s="102" t="s">
        <v>176</v>
      </c>
      <c r="E289" s="108" t="s">
        <v>1</v>
      </c>
      <c r="F289" s="109" t="s">
        <v>323</v>
      </c>
      <c r="H289" s="108" t="s">
        <v>1</v>
      </c>
      <c r="I289" s="6"/>
      <c r="L289" s="106"/>
      <c r="M289" s="110"/>
      <c r="T289" s="111"/>
      <c r="AT289" s="108" t="s">
        <v>176</v>
      </c>
      <c r="AU289" s="108" t="s">
        <v>82</v>
      </c>
      <c r="AV289" s="107" t="s">
        <v>80</v>
      </c>
      <c r="AW289" s="107" t="s">
        <v>30</v>
      </c>
      <c r="AX289" s="107" t="s">
        <v>73</v>
      </c>
      <c r="AY289" s="108" t="s">
        <v>165</v>
      </c>
    </row>
    <row r="290" spans="2:65" s="113" customFormat="1">
      <c r="B290" s="112"/>
      <c r="D290" s="102" t="s">
        <v>176</v>
      </c>
      <c r="E290" s="114" t="s">
        <v>1</v>
      </c>
      <c r="F290" s="115" t="s">
        <v>340</v>
      </c>
      <c r="H290" s="116">
        <v>12.8</v>
      </c>
      <c r="I290" s="7"/>
      <c r="L290" s="112"/>
      <c r="M290" s="117"/>
      <c r="T290" s="118"/>
      <c r="AT290" s="114" t="s">
        <v>176</v>
      </c>
      <c r="AU290" s="114" t="s">
        <v>82</v>
      </c>
      <c r="AV290" s="113" t="s">
        <v>82</v>
      </c>
      <c r="AW290" s="113" t="s">
        <v>30</v>
      </c>
      <c r="AX290" s="113" t="s">
        <v>73</v>
      </c>
      <c r="AY290" s="114" t="s">
        <v>165</v>
      </c>
    </row>
    <row r="291" spans="2:65" s="120" customFormat="1">
      <c r="B291" s="119"/>
      <c r="D291" s="102" t="s">
        <v>176</v>
      </c>
      <c r="E291" s="121" t="s">
        <v>1</v>
      </c>
      <c r="F291" s="122" t="s">
        <v>181</v>
      </c>
      <c r="H291" s="123">
        <v>12.8</v>
      </c>
      <c r="I291" s="8"/>
      <c r="L291" s="119"/>
      <c r="M291" s="124"/>
      <c r="T291" s="125"/>
      <c r="AT291" s="121" t="s">
        <v>176</v>
      </c>
      <c r="AU291" s="121" t="s">
        <v>82</v>
      </c>
      <c r="AV291" s="120" t="s">
        <v>172</v>
      </c>
      <c r="AW291" s="120" t="s">
        <v>30</v>
      </c>
      <c r="AX291" s="120" t="s">
        <v>80</v>
      </c>
      <c r="AY291" s="121" t="s">
        <v>165</v>
      </c>
    </row>
    <row r="292" spans="2:65" s="17" customFormat="1" ht="33" customHeight="1">
      <c r="B292" s="16"/>
      <c r="C292" s="88" t="s">
        <v>242</v>
      </c>
      <c r="D292" s="88" t="s">
        <v>168</v>
      </c>
      <c r="E292" s="89" t="s">
        <v>341</v>
      </c>
      <c r="F292" s="90" t="s">
        <v>342</v>
      </c>
      <c r="G292" s="91" t="s">
        <v>195</v>
      </c>
      <c r="H292" s="92">
        <v>10</v>
      </c>
      <c r="I292" s="4"/>
      <c r="J292" s="94">
        <f>ROUND(I292*H292,2)</f>
        <v>0</v>
      </c>
      <c r="K292" s="95"/>
      <c r="L292" s="16"/>
      <c r="M292" s="96" t="s">
        <v>1</v>
      </c>
      <c r="N292" s="97" t="s">
        <v>38</v>
      </c>
      <c r="P292" s="98">
        <f>O292*H292</f>
        <v>0</v>
      </c>
      <c r="Q292" s="98">
        <v>0</v>
      </c>
      <c r="R292" s="98">
        <f>Q292*H292</f>
        <v>0</v>
      </c>
      <c r="S292" s="98">
        <v>0</v>
      </c>
      <c r="T292" s="99">
        <f>S292*H292</f>
        <v>0</v>
      </c>
      <c r="AR292" s="100" t="s">
        <v>172</v>
      </c>
      <c r="AT292" s="100" t="s">
        <v>168</v>
      </c>
      <c r="AU292" s="100" t="s">
        <v>82</v>
      </c>
      <c r="AY292" s="9" t="s">
        <v>165</v>
      </c>
      <c r="BE292" s="101">
        <f>IF(N292="základní",J292,0)</f>
        <v>0</v>
      </c>
      <c r="BF292" s="101">
        <f>IF(N292="snížená",J292,0)</f>
        <v>0</v>
      </c>
      <c r="BG292" s="101">
        <f>IF(N292="zákl. přenesená",J292,0)</f>
        <v>0</v>
      </c>
      <c r="BH292" s="101">
        <f>IF(N292="sníž. přenesená",J292,0)</f>
        <v>0</v>
      </c>
      <c r="BI292" s="101">
        <f>IF(N292="nulová",J292,0)</f>
        <v>0</v>
      </c>
      <c r="BJ292" s="9" t="s">
        <v>80</v>
      </c>
      <c r="BK292" s="101">
        <f>ROUND(I292*H292,2)</f>
        <v>0</v>
      </c>
      <c r="BL292" s="9" t="s">
        <v>172</v>
      </c>
      <c r="BM292" s="100" t="s">
        <v>343</v>
      </c>
    </row>
    <row r="293" spans="2:65" s="17" customFormat="1" ht="19.5">
      <c r="B293" s="16"/>
      <c r="D293" s="102" t="s">
        <v>173</v>
      </c>
      <c r="F293" s="103" t="s">
        <v>344</v>
      </c>
      <c r="I293" s="5"/>
      <c r="L293" s="16"/>
      <c r="M293" s="104"/>
      <c r="T293" s="105"/>
      <c r="AT293" s="9" t="s">
        <v>173</v>
      </c>
      <c r="AU293" s="9" t="s">
        <v>82</v>
      </c>
    </row>
    <row r="294" spans="2:65" s="107" customFormat="1" ht="22.5">
      <c r="B294" s="106"/>
      <c r="D294" s="102" t="s">
        <v>176</v>
      </c>
      <c r="E294" s="108" t="s">
        <v>1</v>
      </c>
      <c r="F294" s="109" t="s">
        <v>323</v>
      </c>
      <c r="H294" s="108" t="s">
        <v>1</v>
      </c>
      <c r="I294" s="6"/>
      <c r="L294" s="106"/>
      <c r="M294" s="110"/>
      <c r="T294" s="111"/>
      <c r="AT294" s="108" t="s">
        <v>176</v>
      </c>
      <c r="AU294" s="108" t="s">
        <v>82</v>
      </c>
      <c r="AV294" s="107" t="s">
        <v>80</v>
      </c>
      <c r="AW294" s="107" t="s">
        <v>30</v>
      </c>
      <c r="AX294" s="107" t="s">
        <v>73</v>
      </c>
      <c r="AY294" s="108" t="s">
        <v>165</v>
      </c>
    </row>
    <row r="295" spans="2:65" s="113" customFormat="1">
      <c r="B295" s="112"/>
      <c r="D295" s="102" t="s">
        <v>176</v>
      </c>
      <c r="E295" s="114" t="s">
        <v>1</v>
      </c>
      <c r="F295" s="115" t="s">
        <v>345</v>
      </c>
      <c r="H295" s="116">
        <v>10</v>
      </c>
      <c r="I295" s="7"/>
      <c r="L295" s="112"/>
      <c r="M295" s="117"/>
      <c r="T295" s="118"/>
      <c r="AT295" s="114" t="s">
        <v>176</v>
      </c>
      <c r="AU295" s="114" t="s">
        <v>82</v>
      </c>
      <c r="AV295" s="113" t="s">
        <v>82</v>
      </c>
      <c r="AW295" s="113" t="s">
        <v>30</v>
      </c>
      <c r="AX295" s="113" t="s">
        <v>73</v>
      </c>
      <c r="AY295" s="114" t="s">
        <v>165</v>
      </c>
    </row>
    <row r="296" spans="2:65" s="120" customFormat="1">
      <c r="B296" s="119"/>
      <c r="D296" s="102" t="s">
        <v>176</v>
      </c>
      <c r="E296" s="121" t="s">
        <v>1</v>
      </c>
      <c r="F296" s="122" t="s">
        <v>181</v>
      </c>
      <c r="H296" s="123">
        <v>10</v>
      </c>
      <c r="I296" s="8"/>
      <c r="L296" s="119"/>
      <c r="M296" s="124"/>
      <c r="T296" s="125"/>
      <c r="AT296" s="121" t="s">
        <v>176</v>
      </c>
      <c r="AU296" s="121" t="s">
        <v>82</v>
      </c>
      <c r="AV296" s="120" t="s">
        <v>172</v>
      </c>
      <c r="AW296" s="120" t="s">
        <v>30</v>
      </c>
      <c r="AX296" s="120" t="s">
        <v>80</v>
      </c>
      <c r="AY296" s="121" t="s">
        <v>165</v>
      </c>
    </row>
    <row r="297" spans="2:65" s="17" customFormat="1" ht="37.9" customHeight="1">
      <c r="B297" s="16"/>
      <c r="C297" s="88" t="s">
        <v>346</v>
      </c>
      <c r="D297" s="88" t="s">
        <v>168</v>
      </c>
      <c r="E297" s="89" t="s">
        <v>347</v>
      </c>
      <c r="F297" s="90" t="s">
        <v>348</v>
      </c>
      <c r="G297" s="91" t="s">
        <v>195</v>
      </c>
      <c r="H297" s="92">
        <v>16.350000000000001</v>
      </c>
      <c r="I297" s="4"/>
      <c r="J297" s="94">
        <f>ROUND(I297*H297,2)</f>
        <v>0</v>
      </c>
      <c r="K297" s="95"/>
      <c r="L297" s="16"/>
      <c r="M297" s="96" t="s">
        <v>1</v>
      </c>
      <c r="N297" s="97" t="s">
        <v>38</v>
      </c>
      <c r="P297" s="98">
        <f>O297*H297</f>
        <v>0</v>
      </c>
      <c r="Q297" s="98">
        <v>0</v>
      </c>
      <c r="R297" s="98">
        <f>Q297*H297</f>
        <v>0</v>
      </c>
      <c r="S297" s="98">
        <v>0</v>
      </c>
      <c r="T297" s="99">
        <f>S297*H297</f>
        <v>0</v>
      </c>
      <c r="AR297" s="100" t="s">
        <v>172</v>
      </c>
      <c r="AT297" s="100" t="s">
        <v>168</v>
      </c>
      <c r="AU297" s="100" t="s">
        <v>82</v>
      </c>
      <c r="AY297" s="9" t="s">
        <v>165</v>
      </c>
      <c r="BE297" s="101">
        <f>IF(N297="základní",J297,0)</f>
        <v>0</v>
      </c>
      <c r="BF297" s="101">
        <f>IF(N297="snížená",J297,0)</f>
        <v>0</v>
      </c>
      <c r="BG297" s="101">
        <f>IF(N297="zákl. přenesená",J297,0)</f>
        <v>0</v>
      </c>
      <c r="BH297" s="101">
        <f>IF(N297="sníž. přenesená",J297,0)</f>
        <v>0</v>
      </c>
      <c r="BI297" s="101">
        <f>IF(N297="nulová",J297,0)</f>
        <v>0</v>
      </c>
      <c r="BJ297" s="9" t="s">
        <v>80</v>
      </c>
      <c r="BK297" s="101">
        <f>ROUND(I297*H297,2)</f>
        <v>0</v>
      </c>
      <c r="BL297" s="9" t="s">
        <v>172</v>
      </c>
      <c r="BM297" s="100" t="s">
        <v>349</v>
      </c>
    </row>
    <row r="298" spans="2:65" s="17" customFormat="1" ht="29.25">
      <c r="B298" s="16"/>
      <c r="D298" s="102" t="s">
        <v>173</v>
      </c>
      <c r="F298" s="103" t="s">
        <v>350</v>
      </c>
      <c r="I298" s="5"/>
      <c r="L298" s="16"/>
      <c r="M298" s="104"/>
      <c r="T298" s="105"/>
      <c r="AT298" s="9" t="s">
        <v>173</v>
      </c>
      <c r="AU298" s="9" t="s">
        <v>82</v>
      </c>
    </row>
    <row r="299" spans="2:65" s="17" customFormat="1" ht="44.25" customHeight="1">
      <c r="B299" s="16"/>
      <c r="C299" s="88" t="s">
        <v>246</v>
      </c>
      <c r="D299" s="88" t="s">
        <v>168</v>
      </c>
      <c r="E299" s="89" t="s">
        <v>351</v>
      </c>
      <c r="F299" s="90" t="s">
        <v>352</v>
      </c>
      <c r="G299" s="91" t="s">
        <v>195</v>
      </c>
      <c r="H299" s="92">
        <v>0.1</v>
      </c>
      <c r="I299" s="4"/>
      <c r="J299" s="94">
        <f>ROUND(I299*H299,2)</f>
        <v>0</v>
      </c>
      <c r="K299" s="95"/>
      <c r="L299" s="16"/>
      <c r="M299" s="96" t="s">
        <v>1</v>
      </c>
      <c r="N299" s="97" t="s">
        <v>38</v>
      </c>
      <c r="P299" s="98">
        <f>O299*H299</f>
        <v>0</v>
      </c>
      <c r="Q299" s="98">
        <v>0</v>
      </c>
      <c r="R299" s="98">
        <f>Q299*H299</f>
        <v>0</v>
      </c>
      <c r="S299" s="98">
        <v>0</v>
      </c>
      <c r="T299" s="99">
        <f>S299*H299</f>
        <v>0</v>
      </c>
      <c r="AR299" s="100" t="s">
        <v>172</v>
      </c>
      <c r="AT299" s="100" t="s">
        <v>168</v>
      </c>
      <c r="AU299" s="100" t="s">
        <v>82</v>
      </c>
      <c r="AY299" s="9" t="s">
        <v>165</v>
      </c>
      <c r="BE299" s="101">
        <f>IF(N299="základní",J299,0)</f>
        <v>0</v>
      </c>
      <c r="BF299" s="101">
        <f>IF(N299="snížená",J299,0)</f>
        <v>0</v>
      </c>
      <c r="BG299" s="101">
        <f>IF(N299="zákl. přenesená",J299,0)</f>
        <v>0</v>
      </c>
      <c r="BH299" s="101">
        <f>IF(N299="sníž. přenesená",J299,0)</f>
        <v>0</v>
      </c>
      <c r="BI299" s="101">
        <f>IF(N299="nulová",J299,0)</f>
        <v>0</v>
      </c>
      <c r="BJ299" s="9" t="s">
        <v>80</v>
      </c>
      <c r="BK299" s="101">
        <f>ROUND(I299*H299,2)</f>
        <v>0</v>
      </c>
      <c r="BL299" s="9" t="s">
        <v>172</v>
      </c>
      <c r="BM299" s="100" t="s">
        <v>353</v>
      </c>
    </row>
    <row r="300" spans="2:65" s="17" customFormat="1" ht="29.25">
      <c r="B300" s="16"/>
      <c r="D300" s="102" t="s">
        <v>173</v>
      </c>
      <c r="F300" s="103" t="s">
        <v>352</v>
      </c>
      <c r="I300" s="5"/>
      <c r="L300" s="16"/>
      <c r="M300" s="104"/>
      <c r="T300" s="105"/>
      <c r="AT300" s="9" t="s">
        <v>173</v>
      </c>
      <c r="AU300" s="9" t="s">
        <v>82</v>
      </c>
    </row>
    <row r="301" spans="2:65" s="107" customFormat="1" ht="22.5">
      <c r="B301" s="106"/>
      <c r="D301" s="102" t="s">
        <v>176</v>
      </c>
      <c r="E301" s="108" t="s">
        <v>1</v>
      </c>
      <c r="F301" s="109" t="s">
        <v>323</v>
      </c>
      <c r="H301" s="108" t="s">
        <v>1</v>
      </c>
      <c r="I301" s="6"/>
      <c r="L301" s="106"/>
      <c r="M301" s="110"/>
      <c r="T301" s="111"/>
      <c r="AT301" s="108" t="s">
        <v>176</v>
      </c>
      <c r="AU301" s="108" t="s">
        <v>82</v>
      </c>
      <c r="AV301" s="107" t="s">
        <v>80</v>
      </c>
      <c r="AW301" s="107" t="s">
        <v>30</v>
      </c>
      <c r="AX301" s="107" t="s">
        <v>73</v>
      </c>
      <c r="AY301" s="108" t="s">
        <v>165</v>
      </c>
    </row>
    <row r="302" spans="2:65" s="113" customFormat="1">
      <c r="B302" s="112"/>
      <c r="D302" s="102" t="s">
        <v>176</v>
      </c>
      <c r="E302" s="114" t="s">
        <v>1</v>
      </c>
      <c r="F302" s="115" t="s">
        <v>354</v>
      </c>
      <c r="H302" s="116">
        <v>0.1</v>
      </c>
      <c r="I302" s="7"/>
      <c r="L302" s="112"/>
      <c r="M302" s="117"/>
      <c r="T302" s="118"/>
      <c r="AT302" s="114" t="s">
        <v>176</v>
      </c>
      <c r="AU302" s="114" t="s">
        <v>82</v>
      </c>
      <c r="AV302" s="113" t="s">
        <v>82</v>
      </c>
      <c r="AW302" s="113" t="s">
        <v>30</v>
      </c>
      <c r="AX302" s="113" t="s">
        <v>73</v>
      </c>
      <c r="AY302" s="114" t="s">
        <v>165</v>
      </c>
    </row>
    <row r="303" spans="2:65" s="120" customFormat="1">
      <c r="B303" s="119"/>
      <c r="D303" s="102" t="s">
        <v>176</v>
      </c>
      <c r="E303" s="121" t="s">
        <v>1</v>
      </c>
      <c r="F303" s="122" t="s">
        <v>181</v>
      </c>
      <c r="H303" s="123">
        <v>0.1</v>
      </c>
      <c r="I303" s="8"/>
      <c r="L303" s="119"/>
      <c r="M303" s="124"/>
      <c r="T303" s="125"/>
      <c r="AT303" s="121" t="s">
        <v>176</v>
      </c>
      <c r="AU303" s="121" t="s">
        <v>82</v>
      </c>
      <c r="AV303" s="120" t="s">
        <v>172</v>
      </c>
      <c r="AW303" s="120" t="s">
        <v>30</v>
      </c>
      <c r="AX303" s="120" t="s">
        <v>80</v>
      </c>
      <c r="AY303" s="121" t="s">
        <v>165</v>
      </c>
    </row>
    <row r="304" spans="2:65" s="17" customFormat="1" ht="37.9" customHeight="1">
      <c r="B304" s="16"/>
      <c r="C304" s="88" t="s">
        <v>355</v>
      </c>
      <c r="D304" s="88" t="s">
        <v>168</v>
      </c>
      <c r="E304" s="89" t="s">
        <v>356</v>
      </c>
      <c r="F304" s="90" t="s">
        <v>357</v>
      </c>
      <c r="G304" s="91" t="s">
        <v>195</v>
      </c>
      <c r="H304" s="92">
        <v>0.2</v>
      </c>
      <c r="I304" s="4"/>
      <c r="J304" s="94">
        <f>ROUND(I304*H304,2)</f>
        <v>0</v>
      </c>
      <c r="K304" s="95"/>
      <c r="L304" s="16"/>
      <c r="M304" s="96" t="s">
        <v>1</v>
      </c>
      <c r="N304" s="97" t="s">
        <v>38</v>
      </c>
      <c r="P304" s="98">
        <f>O304*H304</f>
        <v>0</v>
      </c>
      <c r="Q304" s="98">
        <v>0</v>
      </c>
      <c r="R304" s="98">
        <f>Q304*H304</f>
        <v>0</v>
      </c>
      <c r="S304" s="98">
        <v>0</v>
      </c>
      <c r="T304" s="99">
        <f>S304*H304</f>
        <v>0</v>
      </c>
      <c r="AR304" s="100" t="s">
        <v>172</v>
      </c>
      <c r="AT304" s="100" t="s">
        <v>168</v>
      </c>
      <c r="AU304" s="100" t="s">
        <v>82</v>
      </c>
      <c r="AY304" s="9" t="s">
        <v>165</v>
      </c>
      <c r="BE304" s="101">
        <f>IF(N304="základní",J304,0)</f>
        <v>0</v>
      </c>
      <c r="BF304" s="101">
        <f>IF(N304="snížená",J304,0)</f>
        <v>0</v>
      </c>
      <c r="BG304" s="101">
        <f>IF(N304="zákl. přenesená",J304,0)</f>
        <v>0</v>
      </c>
      <c r="BH304" s="101">
        <f>IF(N304="sníž. přenesená",J304,0)</f>
        <v>0</v>
      </c>
      <c r="BI304" s="101">
        <f>IF(N304="nulová",J304,0)</f>
        <v>0</v>
      </c>
      <c r="BJ304" s="9" t="s">
        <v>80</v>
      </c>
      <c r="BK304" s="101">
        <f>ROUND(I304*H304,2)</f>
        <v>0</v>
      </c>
      <c r="BL304" s="9" t="s">
        <v>172</v>
      </c>
      <c r="BM304" s="100" t="s">
        <v>358</v>
      </c>
    </row>
    <row r="305" spans="2:65" s="17" customFormat="1" ht="19.5">
      <c r="B305" s="16"/>
      <c r="D305" s="102" t="s">
        <v>173</v>
      </c>
      <c r="F305" s="103" t="s">
        <v>357</v>
      </c>
      <c r="I305" s="5"/>
      <c r="L305" s="16"/>
      <c r="M305" s="104"/>
      <c r="T305" s="105"/>
      <c r="AT305" s="9" t="s">
        <v>173</v>
      </c>
      <c r="AU305" s="9" t="s">
        <v>82</v>
      </c>
    </row>
    <row r="306" spans="2:65" s="107" customFormat="1" ht="22.5">
      <c r="B306" s="106"/>
      <c r="D306" s="102" t="s">
        <v>176</v>
      </c>
      <c r="E306" s="108" t="s">
        <v>1</v>
      </c>
      <c r="F306" s="109" t="s">
        <v>323</v>
      </c>
      <c r="H306" s="108" t="s">
        <v>1</v>
      </c>
      <c r="I306" s="6"/>
      <c r="L306" s="106"/>
      <c r="M306" s="110"/>
      <c r="T306" s="111"/>
      <c r="AT306" s="108" t="s">
        <v>176</v>
      </c>
      <c r="AU306" s="108" t="s">
        <v>82</v>
      </c>
      <c r="AV306" s="107" t="s">
        <v>80</v>
      </c>
      <c r="AW306" s="107" t="s">
        <v>30</v>
      </c>
      <c r="AX306" s="107" t="s">
        <v>73</v>
      </c>
      <c r="AY306" s="108" t="s">
        <v>165</v>
      </c>
    </row>
    <row r="307" spans="2:65" s="113" customFormat="1">
      <c r="B307" s="112"/>
      <c r="D307" s="102" t="s">
        <v>176</v>
      </c>
      <c r="E307" s="114" t="s">
        <v>1</v>
      </c>
      <c r="F307" s="115" t="s">
        <v>359</v>
      </c>
      <c r="H307" s="116">
        <v>0.2</v>
      </c>
      <c r="I307" s="7"/>
      <c r="L307" s="112"/>
      <c r="M307" s="117"/>
      <c r="T307" s="118"/>
      <c r="AT307" s="114" t="s">
        <v>176</v>
      </c>
      <c r="AU307" s="114" t="s">
        <v>82</v>
      </c>
      <c r="AV307" s="113" t="s">
        <v>82</v>
      </c>
      <c r="AW307" s="113" t="s">
        <v>30</v>
      </c>
      <c r="AX307" s="113" t="s">
        <v>73</v>
      </c>
      <c r="AY307" s="114" t="s">
        <v>165</v>
      </c>
    </row>
    <row r="308" spans="2:65" s="120" customFormat="1">
      <c r="B308" s="119"/>
      <c r="D308" s="102" t="s">
        <v>176</v>
      </c>
      <c r="E308" s="121" t="s">
        <v>1</v>
      </c>
      <c r="F308" s="122" t="s">
        <v>181</v>
      </c>
      <c r="H308" s="123">
        <v>0.2</v>
      </c>
      <c r="I308" s="8"/>
      <c r="L308" s="119"/>
      <c r="M308" s="124"/>
      <c r="T308" s="125"/>
      <c r="AT308" s="121" t="s">
        <v>176</v>
      </c>
      <c r="AU308" s="121" t="s">
        <v>82</v>
      </c>
      <c r="AV308" s="120" t="s">
        <v>172</v>
      </c>
      <c r="AW308" s="120" t="s">
        <v>30</v>
      </c>
      <c r="AX308" s="120" t="s">
        <v>80</v>
      </c>
      <c r="AY308" s="121" t="s">
        <v>165</v>
      </c>
    </row>
    <row r="309" spans="2:65" s="17" customFormat="1" ht="37.9" customHeight="1">
      <c r="B309" s="16"/>
      <c r="C309" s="88" t="s">
        <v>255</v>
      </c>
      <c r="D309" s="88" t="s">
        <v>168</v>
      </c>
      <c r="E309" s="89" t="s">
        <v>360</v>
      </c>
      <c r="F309" s="90" t="s">
        <v>361</v>
      </c>
      <c r="G309" s="91" t="s">
        <v>195</v>
      </c>
      <c r="H309" s="92">
        <v>6.3</v>
      </c>
      <c r="I309" s="4"/>
      <c r="J309" s="94">
        <f>ROUND(I309*H309,2)</f>
        <v>0</v>
      </c>
      <c r="K309" s="95"/>
      <c r="L309" s="16"/>
      <c r="M309" s="96" t="s">
        <v>1</v>
      </c>
      <c r="N309" s="97" t="s">
        <v>38</v>
      </c>
      <c r="P309" s="98">
        <f>O309*H309</f>
        <v>0</v>
      </c>
      <c r="Q309" s="98">
        <v>0</v>
      </c>
      <c r="R309" s="98">
        <f>Q309*H309</f>
        <v>0</v>
      </c>
      <c r="S309" s="98">
        <v>0</v>
      </c>
      <c r="T309" s="99">
        <f>S309*H309</f>
        <v>0</v>
      </c>
      <c r="AR309" s="100" t="s">
        <v>172</v>
      </c>
      <c r="AT309" s="100" t="s">
        <v>168</v>
      </c>
      <c r="AU309" s="100" t="s">
        <v>82</v>
      </c>
      <c r="AY309" s="9" t="s">
        <v>165</v>
      </c>
      <c r="BE309" s="101">
        <f>IF(N309="základní",J309,0)</f>
        <v>0</v>
      </c>
      <c r="BF309" s="101">
        <f>IF(N309="snížená",J309,0)</f>
        <v>0</v>
      </c>
      <c r="BG309" s="101">
        <f>IF(N309="zákl. přenesená",J309,0)</f>
        <v>0</v>
      </c>
      <c r="BH309" s="101">
        <f>IF(N309="sníž. přenesená",J309,0)</f>
        <v>0</v>
      </c>
      <c r="BI309" s="101">
        <f>IF(N309="nulová",J309,0)</f>
        <v>0</v>
      </c>
      <c r="BJ309" s="9" t="s">
        <v>80</v>
      </c>
      <c r="BK309" s="101">
        <f>ROUND(I309*H309,2)</f>
        <v>0</v>
      </c>
      <c r="BL309" s="9" t="s">
        <v>172</v>
      </c>
      <c r="BM309" s="100" t="s">
        <v>362</v>
      </c>
    </row>
    <row r="310" spans="2:65" s="17" customFormat="1" ht="19.5">
      <c r="B310" s="16"/>
      <c r="D310" s="102" t="s">
        <v>173</v>
      </c>
      <c r="F310" s="103" t="s">
        <v>361</v>
      </c>
      <c r="I310" s="5"/>
      <c r="L310" s="16"/>
      <c r="M310" s="104"/>
      <c r="T310" s="105"/>
      <c r="AT310" s="9" t="s">
        <v>173</v>
      </c>
      <c r="AU310" s="9" t="s">
        <v>82</v>
      </c>
    </row>
    <row r="311" spans="2:65" s="107" customFormat="1" ht="22.5">
      <c r="B311" s="106"/>
      <c r="D311" s="102" t="s">
        <v>176</v>
      </c>
      <c r="E311" s="108" t="s">
        <v>1</v>
      </c>
      <c r="F311" s="109" t="s">
        <v>323</v>
      </c>
      <c r="H311" s="108" t="s">
        <v>1</v>
      </c>
      <c r="I311" s="6"/>
      <c r="L311" s="106"/>
      <c r="M311" s="110"/>
      <c r="T311" s="111"/>
      <c r="AT311" s="108" t="s">
        <v>176</v>
      </c>
      <c r="AU311" s="108" t="s">
        <v>82</v>
      </c>
      <c r="AV311" s="107" t="s">
        <v>80</v>
      </c>
      <c r="AW311" s="107" t="s">
        <v>30</v>
      </c>
      <c r="AX311" s="107" t="s">
        <v>73</v>
      </c>
      <c r="AY311" s="108" t="s">
        <v>165</v>
      </c>
    </row>
    <row r="312" spans="2:65" s="113" customFormat="1">
      <c r="B312" s="112"/>
      <c r="D312" s="102" t="s">
        <v>176</v>
      </c>
      <c r="E312" s="114" t="s">
        <v>1</v>
      </c>
      <c r="F312" s="115" t="s">
        <v>363</v>
      </c>
      <c r="H312" s="116">
        <v>6.3</v>
      </c>
      <c r="I312" s="7"/>
      <c r="L312" s="112"/>
      <c r="M312" s="117"/>
      <c r="T312" s="118"/>
      <c r="AT312" s="114" t="s">
        <v>176</v>
      </c>
      <c r="AU312" s="114" t="s">
        <v>82</v>
      </c>
      <c r="AV312" s="113" t="s">
        <v>82</v>
      </c>
      <c r="AW312" s="113" t="s">
        <v>30</v>
      </c>
      <c r="AX312" s="113" t="s">
        <v>73</v>
      </c>
      <c r="AY312" s="114" t="s">
        <v>165</v>
      </c>
    </row>
    <row r="313" spans="2:65" s="120" customFormat="1">
      <c r="B313" s="119"/>
      <c r="D313" s="102" t="s">
        <v>176</v>
      </c>
      <c r="E313" s="121" t="s">
        <v>1</v>
      </c>
      <c r="F313" s="122" t="s">
        <v>181</v>
      </c>
      <c r="H313" s="123">
        <v>6.3</v>
      </c>
      <c r="I313" s="8"/>
      <c r="L313" s="119"/>
      <c r="M313" s="124"/>
      <c r="T313" s="125"/>
      <c r="AT313" s="121" t="s">
        <v>176</v>
      </c>
      <c r="AU313" s="121" t="s">
        <v>82</v>
      </c>
      <c r="AV313" s="120" t="s">
        <v>172</v>
      </c>
      <c r="AW313" s="120" t="s">
        <v>30</v>
      </c>
      <c r="AX313" s="120" t="s">
        <v>80</v>
      </c>
      <c r="AY313" s="121" t="s">
        <v>165</v>
      </c>
    </row>
    <row r="314" spans="2:65" s="17" customFormat="1" ht="37.9" customHeight="1">
      <c r="B314" s="16"/>
      <c r="C314" s="88" t="s">
        <v>364</v>
      </c>
      <c r="D314" s="88" t="s">
        <v>168</v>
      </c>
      <c r="E314" s="89" t="s">
        <v>365</v>
      </c>
      <c r="F314" s="90" t="s">
        <v>366</v>
      </c>
      <c r="G314" s="91" t="s">
        <v>195</v>
      </c>
      <c r="H314" s="92">
        <v>3.6</v>
      </c>
      <c r="I314" s="4"/>
      <c r="J314" s="94">
        <f>ROUND(I314*H314,2)</f>
        <v>0</v>
      </c>
      <c r="K314" s="95"/>
      <c r="L314" s="16"/>
      <c r="M314" s="96" t="s">
        <v>1</v>
      </c>
      <c r="N314" s="97" t="s">
        <v>38</v>
      </c>
      <c r="P314" s="98">
        <f>O314*H314</f>
        <v>0</v>
      </c>
      <c r="Q314" s="98">
        <v>0</v>
      </c>
      <c r="R314" s="98">
        <f>Q314*H314</f>
        <v>0</v>
      </c>
      <c r="S314" s="98">
        <v>0</v>
      </c>
      <c r="T314" s="99">
        <f>S314*H314</f>
        <v>0</v>
      </c>
      <c r="AR314" s="100" t="s">
        <v>172</v>
      </c>
      <c r="AT314" s="100" t="s">
        <v>168</v>
      </c>
      <c r="AU314" s="100" t="s">
        <v>82</v>
      </c>
      <c r="AY314" s="9" t="s">
        <v>165</v>
      </c>
      <c r="BE314" s="101">
        <f>IF(N314="základní",J314,0)</f>
        <v>0</v>
      </c>
      <c r="BF314" s="101">
        <f>IF(N314="snížená",J314,0)</f>
        <v>0</v>
      </c>
      <c r="BG314" s="101">
        <f>IF(N314="zákl. přenesená",J314,0)</f>
        <v>0</v>
      </c>
      <c r="BH314" s="101">
        <f>IF(N314="sníž. přenesená",J314,0)</f>
        <v>0</v>
      </c>
      <c r="BI314" s="101">
        <f>IF(N314="nulová",J314,0)</f>
        <v>0</v>
      </c>
      <c r="BJ314" s="9" t="s">
        <v>80</v>
      </c>
      <c r="BK314" s="101">
        <f>ROUND(I314*H314,2)</f>
        <v>0</v>
      </c>
      <c r="BL314" s="9" t="s">
        <v>172</v>
      </c>
      <c r="BM314" s="100" t="s">
        <v>367</v>
      </c>
    </row>
    <row r="315" spans="2:65" s="17" customFormat="1" ht="19.5">
      <c r="B315" s="16"/>
      <c r="D315" s="102" t="s">
        <v>173</v>
      </c>
      <c r="F315" s="103" t="s">
        <v>366</v>
      </c>
      <c r="I315" s="5"/>
      <c r="L315" s="16"/>
      <c r="M315" s="104"/>
      <c r="T315" s="105"/>
      <c r="AT315" s="9" t="s">
        <v>173</v>
      </c>
      <c r="AU315" s="9" t="s">
        <v>82</v>
      </c>
    </row>
    <row r="316" spans="2:65" s="107" customFormat="1" ht="22.5">
      <c r="B316" s="106"/>
      <c r="D316" s="102" t="s">
        <v>176</v>
      </c>
      <c r="E316" s="108" t="s">
        <v>1</v>
      </c>
      <c r="F316" s="109" t="s">
        <v>323</v>
      </c>
      <c r="H316" s="108" t="s">
        <v>1</v>
      </c>
      <c r="I316" s="6"/>
      <c r="L316" s="106"/>
      <c r="M316" s="110"/>
      <c r="T316" s="111"/>
      <c r="AT316" s="108" t="s">
        <v>176</v>
      </c>
      <c r="AU316" s="108" t="s">
        <v>82</v>
      </c>
      <c r="AV316" s="107" t="s">
        <v>80</v>
      </c>
      <c r="AW316" s="107" t="s">
        <v>30</v>
      </c>
      <c r="AX316" s="107" t="s">
        <v>73</v>
      </c>
      <c r="AY316" s="108" t="s">
        <v>165</v>
      </c>
    </row>
    <row r="317" spans="2:65" s="113" customFormat="1">
      <c r="B317" s="112"/>
      <c r="D317" s="102" t="s">
        <v>176</v>
      </c>
      <c r="E317" s="114" t="s">
        <v>1</v>
      </c>
      <c r="F317" s="115" t="s">
        <v>368</v>
      </c>
      <c r="H317" s="116">
        <v>3.6</v>
      </c>
      <c r="I317" s="7"/>
      <c r="L317" s="112"/>
      <c r="M317" s="117"/>
      <c r="T317" s="118"/>
      <c r="AT317" s="114" t="s">
        <v>176</v>
      </c>
      <c r="AU317" s="114" t="s">
        <v>82</v>
      </c>
      <c r="AV317" s="113" t="s">
        <v>82</v>
      </c>
      <c r="AW317" s="113" t="s">
        <v>30</v>
      </c>
      <c r="AX317" s="113" t="s">
        <v>73</v>
      </c>
      <c r="AY317" s="114" t="s">
        <v>165</v>
      </c>
    </row>
    <row r="318" spans="2:65" s="120" customFormat="1">
      <c r="B318" s="119"/>
      <c r="D318" s="102" t="s">
        <v>176</v>
      </c>
      <c r="E318" s="121" t="s">
        <v>1</v>
      </c>
      <c r="F318" s="122" t="s">
        <v>181</v>
      </c>
      <c r="H318" s="123">
        <v>3.6</v>
      </c>
      <c r="I318" s="8"/>
      <c r="L318" s="119"/>
      <c r="M318" s="124"/>
      <c r="T318" s="125"/>
      <c r="AT318" s="121" t="s">
        <v>176</v>
      </c>
      <c r="AU318" s="121" t="s">
        <v>82</v>
      </c>
      <c r="AV318" s="120" t="s">
        <v>172</v>
      </c>
      <c r="AW318" s="120" t="s">
        <v>30</v>
      </c>
      <c r="AX318" s="120" t="s">
        <v>80</v>
      </c>
      <c r="AY318" s="121" t="s">
        <v>165</v>
      </c>
    </row>
    <row r="319" spans="2:65" s="17" customFormat="1" ht="37.9" customHeight="1">
      <c r="B319" s="16"/>
      <c r="C319" s="88" t="s">
        <v>260</v>
      </c>
      <c r="D319" s="88" t="s">
        <v>168</v>
      </c>
      <c r="E319" s="89" t="s">
        <v>369</v>
      </c>
      <c r="F319" s="90" t="s">
        <v>370</v>
      </c>
      <c r="G319" s="91" t="s">
        <v>195</v>
      </c>
      <c r="H319" s="92">
        <v>4.0999999999999996</v>
      </c>
      <c r="I319" s="4"/>
      <c r="J319" s="94">
        <f>ROUND(I319*H319,2)</f>
        <v>0</v>
      </c>
      <c r="K319" s="95"/>
      <c r="L319" s="16"/>
      <c r="M319" s="96" t="s">
        <v>1</v>
      </c>
      <c r="N319" s="97" t="s">
        <v>38</v>
      </c>
      <c r="P319" s="98">
        <f>O319*H319</f>
        <v>0</v>
      </c>
      <c r="Q319" s="98">
        <v>0</v>
      </c>
      <c r="R319" s="98">
        <f>Q319*H319</f>
        <v>0</v>
      </c>
      <c r="S319" s="98">
        <v>0</v>
      </c>
      <c r="T319" s="99">
        <f>S319*H319</f>
        <v>0</v>
      </c>
      <c r="AR319" s="100" t="s">
        <v>172</v>
      </c>
      <c r="AT319" s="100" t="s">
        <v>168</v>
      </c>
      <c r="AU319" s="100" t="s">
        <v>82</v>
      </c>
      <c r="AY319" s="9" t="s">
        <v>165</v>
      </c>
      <c r="BE319" s="101">
        <f>IF(N319="základní",J319,0)</f>
        <v>0</v>
      </c>
      <c r="BF319" s="101">
        <f>IF(N319="snížená",J319,0)</f>
        <v>0</v>
      </c>
      <c r="BG319" s="101">
        <f>IF(N319="zákl. přenesená",J319,0)</f>
        <v>0</v>
      </c>
      <c r="BH319" s="101">
        <f>IF(N319="sníž. přenesená",J319,0)</f>
        <v>0</v>
      </c>
      <c r="BI319" s="101">
        <f>IF(N319="nulová",J319,0)</f>
        <v>0</v>
      </c>
      <c r="BJ319" s="9" t="s">
        <v>80</v>
      </c>
      <c r="BK319" s="101">
        <f>ROUND(I319*H319,2)</f>
        <v>0</v>
      </c>
      <c r="BL319" s="9" t="s">
        <v>172</v>
      </c>
      <c r="BM319" s="100" t="s">
        <v>371</v>
      </c>
    </row>
    <row r="320" spans="2:65" s="17" customFormat="1" ht="19.5">
      <c r="B320" s="16"/>
      <c r="D320" s="102" t="s">
        <v>173</v>
      </c>
      <c r="F320" s="103" t="s">
        <v>370</v>
      </c>
      <c r="I320" s="5"/>
      <c r="L320" s="16"/>
      <c r="M320" s="104"/>
      <c r="T320" s="105"/>
      <c r="AT320" s="9" t="s">
        <v>173</v>
      </c>
      <c r="AU320" s="9" t="s">
        <v>82</v>
      </c>
    </row>
    <row r="321" spans="2:65" s="107" customFormat="1" ht="22.5">
      <c r="B321" s="106"/>
      <c r="D321" s="102" t="s">
        <v>176</v>
      </c>
      <c r="E321" s="108" t="s">
        <v>1</v>
      </c>
      <c r="F321" s="109" t="s">
        <v>323</v>
      </c>
      <c r="H321" s="108" t="s">
        <v>1</v>
      </c>
      <c r="I321" s="6"/>
      <c r="L321" s="106"/>
      <c r="M321" s="110"/>
      <c r="T321" s="111"/>
      <c r="AT321" s="108" t="s">
        <v>176</v>
      </c>
      <c r="AU321" s="108" t="s">
        <v>82</v>
      </c>
      <c r="AV321" s="107" t="s">
        <v>80</v>
      </c>
      <c r="AW321" s="107" t="s">
        <v>30</v>
      </c>
      <c r="AX321" s="107" t="s">
        <v>73</v>
      </c>
      <c r="AY321" s="108" t="s">
        <v>165</v>
      </c>
    </row>
    <row r="322" spans="2:65" s="113" customFormat="1">
      <c r="B322" s="112"/>
      <c r="D322" s="102" t="s">
        <v>176</v>
      </c>
      <c r="E322" s="114" t="s">
        <v>1</v>
      </c>
      <c r="F322" s="115" t="s">
        <v>372</v>
      </c>
      <c r="H322" s="116">
        <v>4.0999999999999996</v>
      </c>
      <c r="I322" s="7"/>
      <c r="L322" s="112"/>
      <c r="M322" s="117"/>
      <c r="T322" s="118"/>
      <c r="AT322" s="114" t="s">
        <v>176</v>
      </c>
      <c r="AU322" s="114" t="s">
        <v>82</v>
      </c>
      <c r="AV322" s="113" t="s">
        <v>82</v>
      </c>
      <c r="AW322" s="113" t="s">
        <v>30</v>
      </c>
      <c r="AX322" s="113" t="s">
        <v>73</v>
      </c>
      <c r="AY322" s="114" t="s">
        <v>165</v>
      </c>
    </row>
    <row r="323" spans="2:65" s="120" customFormat="1">
      <c r="B323" s="119"/>
      <c r="D323" s="102" t="s">
        <v>176</v>
      </c>
      <c r="E323" s="121" t="s">
        <v>1</v>
      </c>
      <c r="F323" s="122" t="s">
        <v>181</v>
      </c>
      <c r="H323" s="123">
        <v>4.0999999999999996</v>
      </c>
      <c r="I323" s="8"/>
      <c r="L323" s="119"/>
      <c r="M323" s="124"/>
      <c r="T323" s="125"/>
      <c r="AT323" s="121" t="s">
        <v>176</v>
      </c>
      <c r="AU323" s="121" t="s">
        <v>82</v>
      </c>
      <c r="AV323" s="120" t="s">
        <v>172</v>
      </c>
      <c r="AW323" s="120" t="s">
        <v>30</v>
      </c>
      <c r="AX323" s="120" t="s">
        <v>80</v>
      </c>
      <c r="AY323" s="121" t="s">
        <v>165</v>
      </c>
    </row>
    <row r="324" spans="2:65" s="17" customFormat="1" ht="33" customHeight="1">
      <c r="B324" s="16"/>
      <c r="C324" s="88" t="s">
        <v>373</v>
      </c>
      <c r="D324" s="88" t="s">
        <v>168</v>
      </c>
      <c r="E324" s="89" t="s">
        <v>374</v>
      </c>
      <c r="F324" s="90" t="s">
        <v>375</v>
      </c>
      <c r="G324" s="91" t="s">
        <v>195</v>
      </c>
      <c r="H324" s="92">
        <v>5.476</v>
      </c>
      <c r="I324" s="4"/>
      <c r="J324" s="94">
        <f>ROUND(I324*H324,2)</f>
        <v>0</v>
      </c>
      <c r="K324" s="95"/>
      <c r="L324" s="16"/>
      <c r="M324" s="96" t="s">
        <v>1</v>
      </c>
      <c r="N324" s="97" t="s">
        <v>38</v>
      </c>
      <c r="P324" s="98">
        <f>O324*H324</f>
        <v>0</v>
      </c>
      <c r="Q324" s="98">
        <v>0</v>
      </c>
      <c r="R324" s="98">
        <f>Q324*H324</f>
        <v>0</v>
      </c>
      <c r="S324" s="98">
        <v>0</v>
      </c>
      <c r="T324" s="99">
        <f>S324*H324</f>
        <v>0</v>
      </c>
      <c r="AR324" s="100" t="s">
        <v>172</v>
      </c>
      <c r="AT324" s="100" t="s">
        <v>168</v>
      </c>
      <c r="AU324" s="100" t="s">
        <v>82</v>
      </c>
      <c r="AY324" s="9" t="s">
        <v>165</v>
      </c>
      <c r="BE324" s="101">
        <f>IF(N324="základní",J324,0)</f>
        <v>0</v>
      </c>
      <c r="BF324" s="101">
        <f>IF(N324="snížená",J324,0)</f>
        <v>0</v>
      </c>
      <c r="BG324" s="101">
        <f>IF(N324="zákl. přenesená",J324,0)</f>
        <v>0</v>
      </c>
      <c r="BH324" s="101">
        <f>IF(N324="sníž. přenesená",J324,0)</f>
        <v>0</v>
      </c>
      <c r="BI324" s="101">
        <f>IF(N324="nulová",J324,0)</f>
        <v>0</v>
      </c>
      <c r="BJ324" s="9" t="s">
        <v>80</v>
      </c>
      <c r="BK324" s="101">
        <f>ROUND(I324*H324,2)</f>
        <v>0</v>
      </c>
      <c r="BL324" s="9" t="s">
        <v>172</v>
      </c>
      <c r="BM324" s="100" t="s">
        <v>376</v>
      </c>
    </row>
    <row r="325" spans="2:65" s="17" customFormat="1" ht="29.25">
      <c r="B325" s="16"/>
      <c r="D325" s="102" t="s">
        <v>173</v>
      </c>
      <c r="F325" s="103" t="s">
        <v>377</v>
      </c>
      <c r="I325" s="5"/>
      <c r="L325" s="16"/>
      <c r="M325" s="104"/>
      <c r="T325" s="105"/>
      <c r="AT325" s="9" t="s">
        <v>173</v>
      </c>
      <c r="AU325" s="9" t="s">
        <v>82</v>
      </c>
    </row>
    <row r="326" spans="2:65" s="17" customFormat="1" ht="37.9" customHeight="1">
      <c r="B326" s="16"/>
      <c r="C326" s="88" t="s">
        <v>264</v>
      </c>
      <c r="D326" s="88" t="s">
        <v>168</v>
      </c>
      <c r="E326" s="89" t="s">
        <v>378</v>
      </c>
      <c r="F326" s="90" t="s">
        <v>379</v>
      </c>
      <c r="G326" s="91" t="s">
        <v>195</v>
      </c>
      <c r="H326" s="92">
        <v>0.65</v>
      </c>
      <c r="I326" s="4"/>
      <c r="J326" s="94">
        <f>ROUND(I326*H326,2)</f>
        <v>0</v>
      </c>
      <c r="K326" s="95"/>
      <c r="L326" s="16"/>
      <c r="M326" s="96" t="s">
        <v>1</v>
      </c>
      <c r="N326" s="97" t="s">
        <v>38</v>
      </c>
      <c r="P326" s="98">
        <f>O326*H326</f>
        <v>0</v>
      </c>
      <c r="Q326" s="98">
        <v>0</v>
      </c>
      <c r="R326" s="98">
        <f>Q326*H326</f>
        <v>0</v>
      </c>
      <c r="S326" s="98">
        <v>0</v>
      </c>
      <c r="T326" s="99">
        <f>S326*H326</f>
        <v>0</v>
      </c>
      <c r="AR326" s="100" t="s">
        <v>172</v>
      </c>
      <c r="AT326" s="100" t="s">
        <v>168</v>
      </c>
      <c r="AU326" s="100" t="s">
        <v>82</v>
      </c>
      <c r="AY326" s="9" t="s">
        <v>165</v>
      </c>
      <c r="BE326" s="101">
        <f>IF(N326="základní",J326,0)</f>
        <v>0</v>
      </c>
      <c r="BF326" s="101">
        <f>IF(N326="snížená",J326,0)</f>
        <v>0</v>
      </c>
      <c r="BG326" s="101">
        <f>IF(N326="zákl. přenesená",J326,0)</f>
        <v>0</v>
      </c>
      <c r="BH326" s="101">
        <f>IF(N326="sníž. přenesená",J326,0)</f>
        <v>0</v>
      </c>
      <c r="BI326" s="101">
        <f>IF(N326="nulová",J326,0)</f>
        <v>0</v>
      </c>
      <c r="BJ326" s="9" t="s">
        <v>80</v>
      </c>
      <c r="BK326" s="101">
        <f>ROUND(I326*H326,2)</f>
        <v>0</v>
      </c>
      <c r="BL326" s="9" t="s">
        <v>172</v>
      </c>
      <c r="BM326" s="100" t="s">
        <v>380</v>
      </c>
    </row>
    <row r="327" spans="2:65" s="17" customFormat="1" ht="19.5">
      <c r="B327" s="16"/>
      <c r="D327" s="102" t="s">
        <v>173</v>
      </c>
      <c r="F327" s="103" t="s">
        <v>379</v>
      </c>
      <c r="I327" s="5"/>
      <c r="L327" s="16"/>
      <c r="M327" s="104"/>
      <c r="T327" s="105"/>
      <c r="AT327" s="9" t="s">
        <v>173</v>
      </c>
      <c r="AU327" s="9" t="s">
        <v>82</v>
      </c>
    </row>
    <row r="328" spans="2:65" s="107" customFormat="1" ht="22.5">
      <c r="B328" s="106"/>
      <c r="D328" s="102" t="s">
        <v>176</v>
      </c>
      <c r="E328" s="108" t="s">
        <v>1</v>
      </c>
      <c r="F328" s="109" t="s">
        <v>323</v>
      </c>
      <c r="H328" s="108" t="s">
        <v>1</v>
      </c>
      <c r="I328" s="6"/>
      <c r="L328" s="106"/>
      <c r="M328" s="110"/>
      <c r="T328" s="111"/>
      <c r="AT328" s="108" t="s">
        <v>176</v>
      </c>
      <c r="AU328" s="108" t="s">
        <v>82</v>
      </c>
      <c r="AV328" s="107" t="s">
        <v>80</v>
      </c>
      <c r="AW328" s="107" t="s">
        <v>30</v>
      </c>
      <c r="AX328" s="107" t="s">
        <v>73</v>
      </c>
      <c r="AY328" s="108" t="s">
        <v>165</v>
      </c>
    </row>
    <row r="329" spans="2:65" s="113" customFormat="1">
      <c r="B329" s="112"/>
      <c r="D329" s="102" t="s">
        <v>176</v>
      </c>
      <c r="E329" s="114" t="s">
        <v>1</v>
      </c>
      <c r="F329" s="115" t="s">
        <v>381</v>
      </c>
      <c r="H329" s="116">
        <v>0.65</v>
      </c>
      <c r="I329" s="7"/>
      <c r="L329" s="112"/>
      <c r="M329" s="117"/>
      <c r="T329" s="118"/>
      <c r="AT329" s="114" t="s">
        <v>176</v>
      </c>
      <c r="AU329" s="114" t="s">
        <v>82</v>
      </c>
      <c r="AV329" s="113" t="s">
        <v>82</v>
      </c>
      <c r="AW329" s="113" t="s">
        <v>30</v>
      </c>
      <c r="AX329" s="113" t="s">
        <v>73</v>
      </c>
      <c r="AY329" s="114" t="s">
        <v>165</v>
      </c>
    </row>
    <row r="330" spans="2:65" s="120" customFormat="1">
      <c r="B330" s="119"/>
      <c r="D330" s="102" t="s">
        <v>176</v>
      </c>
      <c r="E330" s="121" t="s">
        <v>1</v>
      </c>
      <c r="F330" s="122" t="s">
        <v>181</v>
      </c>
      <c r="H330" s="123">
        <v>0.65</v>
      </c>
      <c r="I330" s="8"/>
      <c r="L330" s="119"/>
      <c r="M330" s="124"/>
      <c r="T330" s="125"/>
      <c r="AT330" s="121" t="s">
        <v>176</v>
      </c>
      <c r="AU330" s="121" t="s">
        <v>82</v>
      </c>
      <c r="AV330" s="120" t="s">
        <v>172</v>
      </c>
      <c r="AW330" s="120" t="s">
        <v>30</v>
      </c>
      <c r="AX330" s="120" t="s">
        <v>80</v>
      </c>
      <c r="AY330" s="121" t="s">
        <v>165</v>
      </c>
    </row>
    <row r="331" spans="2:65" s="17" customFormat="1" ht="24.2" customHeight="1">
      <c r="B331" s="16"/>
      <c r="C331" s="88" t="s">
        <v>382</v>
      </c>
      <c r="D331" s="88" t="s">
        <v>168</v>
      </c>
      <c r="E331" s="89" t="s">
        <v>383</v>
      </c>
      <c r="F331" s="90" t="s">
        <v>384</v>
      </c>
      <c r="G331" s="91" t="s">
        <v>195</v>
      </c>
      <c r="H331" s="92">
        <v>13.6</v>
      </c>
      <c r="I331" s="4"/>
      <c r="J331" s="94">
        <f>ROUND(I331*H331,2)</f>
        <v>0</v>
      </c>
      <c r="K331" s="95"/>
      <c r="L331" s="16"/>
      <c r="M331" s="96" t="s">
        <v>1</v>
      </c>
      <c r="N331" s="97" t="s">
        <v>38</v>
      </c>
      <c r="P331" s="98">
        <f>O331*H331</f>
        <v>0</v>
      </c>
      <c r="Q331" s="98">
        <v>0</v>
      </c>
      <c r="R331" s="98">
        <f>Q331*H331</f>
        <v>0</v>
      </c>
      <c r="S331" s="98">
        <v>0</v>
      </c>
      <c r="T331" s="99">
        <f>S331*H331</f>
        <v>0</v>
      </c>
      <c r="AR331" s="100" t="s">
        <v>172</v>
      </c>
      <c r="AT331" s="100" t="s">
        <v>168</v>
      </c>
      <c r="AU331" s="100" t="s">
        <v>82</v>
      </c>
      <c r="AY331" s="9" t="s">
        <v>165</v>
      </c>
      <c r="BE331" s="101">
        <f>IF(N331="základní",J331,0)</f>
        <v>0</v>
      </c>
      <c r="BF331" s="101">
        <f>IF(N331="snížená",J331,0)</f>
        <v>0</v>
      </c>
      <c r="BG331" s="101">
        <f>IF(N331="zákl. přenesená",J331,0)</f>
        <v>0</v>
      </c>
      <c r="BH331" s="101">
        <f>IF(N331="sníž. přenesená",J331,0)</f>
        <v>0</v>
      </c>
      <c r="BI331" s="101">
        <f>IF(N331="nulová",J331,0)</f>
        <v>0</v>
      </c>
      <c r="BJ331" s="9" t="s">
        <v>80</v>
      </c>
      <c r="BK331" s="101">
        <f>ROUND(I331*H331,2)</f>
        <v>0</v>
      </c>
      <c r="BL331" s="9" t="s">
        <v>172</v>
      </c>
      <c r="BM331" s="100" t="s">
        <v>385</v>
      </c>
    </row>
    <row r="332" spans="2:65" s="17" customFormat="1" ht="29.25">
      <c r="B332" s="16"/>
      <c r="D332" s="102" t="s">
        <v>173</v>
      </c>
      <c r="F332" s="103" t="s">
        <v>386</v>
      </c>
      <c r="I332" s="5"/>
      <c r="L332" s="16"/>
      <c r="M332" s="104"/>
      <c r="T332" s="105"/>
      <c r="AT332" s="9" t="s">
        <v>173</v>
      </c>
      <c r="AU332" s="9" t="s">
        <v>82</v>
      </c>
    </row>
    <row r="333" spans="2:65" s="107" customFormat="1" ht="22.5">
      <c r="B333" s="106"/>
      <c r="D333" s="102" t="s">
        <v>176</v>
      </c>
      <c r="E333" s="108" t="s">
        <v>1</v>
      </c>
      <c r="F333" s="109" t="s">
        <v>323</v>
      </c>
      <c r="H333" s="108" t="s">
        <v>1</v>
      </c>
      <c r="I333" s="6"/>
      <c r="L333" s="106"/>
      <c r="M333" s="110"/>
      <c r="T333" s="111"/>
      <c r="AT333" s="108" t="s">
        <v>176</v>
      </c>
      <c r="AU333" s="108" t="s">
        <v>82</v>
      </c>
      <c r="AV333" s="107" t="s">
        <v>80</v>
      </c>
      <c r="AW333" s="107" t="s">
        <v>30</v>
      </c>
      <c r="AX333" s="107" t="s">
        <v>73</v>
      </c>
      <c r="AY333" s="108" t="s">
        <v>165</v>
      </c>
    </row>
    <row r="334" spans="2:65" s="113" customFormat="1">
      <c r="B334" s="112"/>
      <c r="D334" s="102" t="s">
        <v>176</v>
      </c>
      <c r="E334" s="114" t="s">
        <v>1</v>
      </c>
      <c r="F334" s="115" t="s">
        <v>330</v>
      </c>
      <c r="H334" s="116">
        <v>13.6</v>
      </c>
      <c r="I334" s="7"/>
      <c r="L334" s="112"/>
      <c r="M334" s="117"/>
      <c r="T334" s="118"/>
      <c r="AT334" s="114" t="s">
        <v>176</v>
      </c>
      <c r="AU334" s="114" t="s">
        <v>82</v>
      </c>
      <c r="AV334" s="113" t="s">
        <v>82</v>
      </c>
      <c r="AW334" s="113" t="s">
        <v>30</v>
      </c>
      <c r="AX334" s="113" t="s">
        <v>73</v>
      </c>
      <c r="AY334" s="114" t="s">
        <v>165</v>
      </c>
    </row>
    <row r="335" spans="2:65" s="120" customFormat="1">
      <c r="B335" s="119"/>
      <c r="D335" s="102" t="s">
        <v>176</v>
      </c>
      <c r="E335" s="121" t="s">
        <v>1</v>
      </c>
      <c r="F335" s="122" t="s">
        <v>181</v>
      </c>
      <c r="H335" s="123">
        <v>13.6</v>
      </c>
      <c r="I335" s="8"/>
      <c r="L335" s="119"/>
      <c r="M335" s="124"/>
      <c r="T335" s="125"/>
      <c r="AT335" s="121" t="s">
        <v>176</v>
      </c>
      <c r="AU335" s="121" t="s">
        <v>82</v>
      </c>
      <c r="AV335" s="120" t="s">
        <v>172</v>
      </c>
      <c r="AW335" s="120" t="s">
        <v>30</v>
      </c>
      <c r="AX335" s="120" t="s">
        <v>80</v>
      </c>
      <c r="AY335" s="121" t="s">
        <v>165</v>
      </c>
    </row>
    <row r="336" spans="2:65" s="17" customFormat="1" ht="33" customHeight="1">
      <c r="B336" s="16"/>
      <c r="C336" s="88" t="s">
        <v>270</v>
      </c>
      <c r="D336" s="88" t="s">
        <v>168</v>
      </c>
      <c r="E336" s="89" t="s">
        <v>387</v>
      </c>
      <c r="F336" s="90" t="s">
        <v>388</v>
      </c>
      <c r="G336" s="91" t="s">
        <v>195</v>
      </c>
      <c r="H336" s="92">
        <v>0.26</v>
      </c>
      <c r="I336" s="4"/>
      <c r="J336" s="94">
        <f>ROUND(I336*H336,2)</f>
        <v>0</v>
      </c>
      <c r="K336" s="95"/>
      <c r="L336" s="16"/>
      <c r="M336" s="96" t="s">
        <v>1</v>
      </c>
      <c r="N336" s="97" t="s">
        <v>38</v>
      </c>
      <c r="P336" s="98">
        <f>O336*H336</f>
        <v>0</v>
      </c>
      <c r="Q336" s="98">
        <v>0</v>
      </c>
      <c r="R336" s="98">
        <f>Q336*H336</f>
        <v>0</v>
      </c>
      <c r="S336" s="98">
        <v>0</v>
      </c>
      <c r="T336" s="99">
        <f>S336*H336</f>
        <v>0</v>
      </c>
      <c r="AR336" s="100" t="s">
        <v>172</v>
      </c>
      <c r="AT336" s="100" t="s">
        <v>168</v>
      </c>
      <c r="AU336" s="100" t="s">
        <v>82</v>
      </c>
      <c r="AY336" s="9" t="s">
        <v>165</v>
      </c>
      <c r="BE336" s="101">
        <f>IF(N336="základní",J336,0)</f>
        <v>0</v>
      </c>
      <c r="BF336" s="101">
        <f>IF(N336="snížená",J336,0)</f>
        <v>0</v>
      </c>
      <c r="BG336" s="101">
        <f>IF(N336="zákl. přenesená",J336,0)</f>
        <v>0</v>
      </c>
      <c r="BH336" s="101">
        <f>IF(N336="sníž. přenesená",J336,0)</f>
        <v>0</v>
      </c>
      <c r="BI336" s="101">
        <f>IF(N336="nulová",J336,0)</f>
        <v>0</v>
      </c>
      <c r="BJ336" s="9" t="s">
        <v>80</v>
      </c>
      <c r="BK336" s="101">
        <f>ROUND(I336*H336,2)</f>
        <v>0</v>
      </c>
      <c r="BL336" s="9" t="s">
        <v>172</v>
      </c>
      <c r="BM336" s="100" t="s">
        <v>389</v>
      </c>
    </row>
    <row r="337" spans="2:65" s="17" customFormat="1" ht="29.25">
      <c r="B337" s="16"/>
      <c r="D337" s="102" t="s">
        <v>173</v>
      </c>
      <c r="F337" s="103" t="s">
        <v>390</v>
      </c>
      <c r="I337" s="5"/>
      <c r="L337" s="16"/>
      <c r="M337" s="104"/>
      <c r="T337" s="105"/>
      <c r="AT337" s="9" t="s">
        <v>173</v>
      </c>
      <c r="AU337" s="9" t="s">
        <v>82</v>
      </c>
    </row>
    <row r="338" spans="2:65" s="107" customFormat="1" ht="22.5">
      <c r="B338" s="106"/>
      <c r="D338" s="102" t="s">
        <v>176</v>
      </c>
      <c r="E338" s="108" t="s">
        <v>1</v>
      </c>
      <c r="F338" s="109" t="s">
        <v>323</v>
      </c>
      <c r="H338" s="108" t="s">
        <v>1</v>
      </c>
      <c r="I338" s="6"/>
      <c r="L338" s="106"/>
      <c r="M338" s="110"/>
      <c r="T338" s="111"/>
      <c r="AT338" s="108" t="s">
        <v>176</v>
      </c>
      <c r="AU338" s="108" t="s">
        <v>82</v>
      </c>
      <c r="AV338" s="107" t="s">
        <v>80</v>
      </c>
      <c r="AW338" s="107" t="s">
        <v>30</v>
      </c>
      <c r="AX338" s="107" t="s">
        <v>73</v>
      </c>
      <c r="AY338" s="108" t="s">
        <v>165</v>
      </c>
    </row>
    <row r="339" spans="2:65" s="113" customFormat="1">
      <c r="B339" s="112"/>
      <c r="D339" s="102" t="s">
        <v>176</v>
      </c>
      <c r="E339" s="114" t="s">
        <v>1</v>
      </c>
      <c r="F339" s="115" t="s">
        <v>391</v>
      </c>
      <c r="H339" s="116">
        <v>0.26</v>
      </c>
      <c r="I339" s="7"/>
      <c r="L339" s="112"/>
      <c r="M339" s="117"/>
      <c r="T339" s="118"/>
      <c r="AT339" s="114" t="s">
        <v>176</v>
      </c>
      <c r="AU339" s="114" t="s">
        <v>82</v>
      </c>
      <c r="AV339" s="113" t="s">
        <v>82</v>
      </c>
      <c r="AW339" s="113" t="s">
        <v>30</v>
      </c>
      <c r="AX339" s="113" t="s">
        <v>73</v>
      </c>
      <c r="AY339" s="114" t="s">
        <v>165</v>
      </c>
    </row>
    <row r="340" spans="2:65" s="120" customFormat="1">
      <c r="B340" s="119"/>
      <c r="D340" s="102" t="s">
        <v>176</v>
      </c>
      <c r="E340" s="121" t="s">
        <v>1</v>
      </c>
      <c r="F340" s="122" t="s">
        <v>181</v>
      </c>
      <c r="H340" s="123">
        <v>0.26</v>
      </c>
      <c r="I340" s="8"/>
      <c r="L340" s="119"/>
      <c r="M340" s="124"/>
      <c r="T340" s="125"/>
      <c r="AT340" s="121" t="s">
        <v>176</v>
      </c>
      <c r="AU340" s="121" t="s">
        <v>82</v>
      </c>
      <c r="AV340" s="120" t="s">
        <v>172</v>
      </c>
      <c r="AW340" s="120" t="s">
        <v>30</v>
      </c>
      <c r="AX340" s="120" t="s">
        <v>80</v>
      </c>
      <c r="AY340" s="121" t="s">
        <v>165</v>
      </c>
    </row>
    <row r="341" spans="2:65" s="17" customFormat="1" ht="33" customHeight="1">
      <c r="B341" s="16"/>
      <c r="C341" s="88" t="s">
        <v>392</v>
      </c>
      <c r="D341" s="88" t="s">
        <v>168</v>
      </c>
      <c r="E341" s="89" t="s">
        <v>393</v>
      </c>
      <c r="F341" s="90" t="s">
        <v>394</v>
      </c>
      <c r="G341" s="91" t="s">
        <v>195</v>
      </c>
      <c r="H341" s="92">
        <v>7.5</v>
      </c>
      <c r="I341" s="4"/>
      <c r="J341" s="94">
        <f>ROUND(I341*H341,2)</f>
        <v>0</v>
      </c>
      <c r="K341" s="95"/>
      <c r="L341" s="16"/>
      <c r="M341" s="96" t="s">
        <v>1</v>
      </c>
      <c r="N341" s="97" t="s">
        <v>38</v>
      </c>
      <c r="P341" s="98">
        <f>O341*H341</f>
        <v>0</v>
      </c>
      <c r="Q341" s="98">
        <v>0</v>
      </c>
      <c r="R341" s="98">
        <f>Q341*H341</f>
        <v>0</v>
      </c>
      <c r="S341" s="98">
        <v>0</v>
      </c>
      <c r="T341" s="99">
        <f>S341*H341</f>
        <v>0</v>
      </c>
      <c r="AR341" s="100" t="s">
        <v>172</v>
      </c>
      <c r="AT341" s="100" t="s">
        <v>168</v>
      </c>
      <c r="AU341" s="100" t="s">
        <v>82</v>
      </c>
      <c r="AY341" s="9" t="s">
        <v>165</v>
      </c>
      <c r="BE341" s="101">
        <f>IF(N341="základní",J341,0)</f>
        <v>0</v>
      </c>
      <c r="BF341" s="101">
        <f>IF(N341="snížená",J341,0)</f>
        <v>0</v>
      </c>
      <c r="BG341" s="101">
        <f>IF(N341="zákl. přenesená",J341,0)</f>
        <v>0</v>
      </c>
      <c r="BH341" s="101">
        <f>IF(N341="sníž. přenesená",J341,0)</f>
        <v>0</v>
      </c>
      <c r="BI341" s="101">
        <f>IF(N341="nulová",J341,0)</f>
        <v>0</v>
      </c>
      <c r="BJ341" s="9" t="s">
        <v>80</v>
      </c>
      <c r="BK341" s="101">
        <f>ROUND(I341*H341,2)</f>
        <v>0</v>
      </c>
      <c r="BL341" s="9" t="s">
        <v>172</v>
      </c>
      <c r="BM341" s="100" t="s">
        <v>395</v>
      </c>
    </row>
    <row r="342" spans="2:65" s="17" customFormat="1" ht="19.5">
      <c r="B342" s="16"/>
      <c r="D342" s="102" t="s">
        <v>173</v>
      </c>
      <c r="F342" s="103" t="s">
        <v>394</v>
      </c>
      <c r="I342" s="5"/>
      <c r="L342" s="16"/>
      <c r="M342" s="104"/>
      <c r="T342" s="105"/>
      <c r="AT342" s="9" t="s">
        <v>173</v>
      </c>
      <c r="AU342" s="9" t="s">
        <v>82</v>
      </c>
    </row>
    <row r="343" spans="2:65" s="107" customFormat="1" ht="22.5">
      <c r="B343" s="106"/>
      <c r="D343" s="102" t="s">
        <v>176</v>
      </c>
      <c r="E343" s="108" t="s">
        <v>1</v>
      </c>
      <c r="F343" s="109" t="s">
        <v>323</v>
      </c>
      <c r="H343" s="108" t="s">
        <v>1</v>
      </c>
      <c r="I343" s="6"/>
      <c r="L343" s="106"/>
      <c r="M343" s="110"/>
      <c r="T343" s="111"/>
      <c r="AT343" s="108" t="s">
        <v>176</v>
      </c>
      <c r="AU343" s="108" t="s">
        <v>82</v>
      </c>
      <c r="AV343" s="107" t="s">
        <v>80</v>
      </c>
      <c r="AW343" s="107" t="s">
        <v>30</v>
      </c>
      <c r="AX343" s="107" t="s">
        <v>73</v>
      </c>
      <c r="AY343" s="108" t="s">
        <v>165</v>
      </c>
    </row>
    <row r="344" spans="2:65" s="113" customFormat="1">
      <c r="B344" s="112"/>
      <c r="D344" s="102" t="s">
        <v>176</v>
      </c>
      <c r="E344" s="114" t="s">
        <v>1</v>
      </c>
      <c r="F344" s="115" t="s">
        <v>396</v>
      </c>
      <c r="H344" s="116">
        <v>7.5</v>
      </c>
      <c r="I344" s="7"/>
      <c r="L344" s="112"/>
      <c r="M344" s="117"/>
      <c r="T344" s="118"/>
      <c r="AT344" s="114" t="s">
        <v>176</v>
      </c>
      <c r="AU344" s="114" t="s">
        <v>82</v>
      </c>
      <c r="AV344" s="113" t="s">
        <v>82</v>
      </c>
      <c r="AW344" s="113" t="s">
        <v>30</v>
      </c>
      <c r="AX344" s="113" t="s">
        <v>73</v>
      </c>
      <c r="AY344" s="114" t="s">
        <v>165</v>
      </c>
    </row>
    <row r="345" spans="2:65" s="120" customFormat="1">
      <c r="B345" s="119"/>
      <c r="D345" s="102" t="s">
        <v>176</v>
      </c>
      <c r="E345" s="121" t="s">
        <v>1</v>
      </c>
      <c r="F345" s="122" t="s">
        <v>181</v>
      </c>
      <c r="H345" s="123">
        <v>7.5</v>
      </c>
      <c r="I345" s="8"/>
      <c r="L345" s="119"/>
      <c r="M345" s="124"/>
      <c r="T345" s="125"/>
      <c r="AT345" s="121" t="s">
        <v>176</v>
      </c>
      <c r="AU345" s="121" t="s">
        <v>82</v>
      </c>
      <c r="AV345" s="120" t="s">
        <v>172</v>
      </c>
      <c r="AW345" s="120" t="s">
        <v>30</v>
      </c>
      <c r="AX345" s="120" t="s">
        <v>80</v>
      </c>
      <c r="AY345" s="121" t="s">
        <v>165</v>
      </c>
    </row>
    <row r="346" spans="2:65" s="77" customFormat="1" ht="25.9" customHeight="1">
      <c r="B346" s="76"/>
      <c r="D346" s="78" t="s">
        <v>72</v>
      </c>
      <c r="E346" s="79" t="s">
        <v>397</v>
      </c>
      <c r="F346" s="79" t="s">
        <v>78</v>
      </c>
      <c r="I346" s="3"/>
      <c r="J346" s="80">
        <f>BK346</f>
        <v>0</v>
      </c>
      <c r="L346" s="76"/>
      <c r="M346" s="81"/>
      <c r="P346" s="82">
        <f>P347+P389+P396+P438+P444+P460+P527+P547+P636+P705+P755+P773+P962+P990+P1130+P1145+P1156+P1194+P1257+P1298+P1315+P1389+P1415+P1422+P1433+P1662+P1712+P1754+P1877+P1898+P1908+P1962+P1976+P2421+P2556+P2617+P2706+P2743+P2750+P2846+P2855+P2860+P2863+P2866</f>
        <v>0</v>
      </c>
      <c r="R346" s="82">
        <f>R347+R389+R396+R438+R444+R460+R527+R547+R636+R705+R755+R773+R962+R990+R1130+R1145+R1156+R1194+R1257+R1298+R1315+R1389+R1415+R1422+R1433+R1662+R1712+R1754+R1877+R1898+R1908+R1962+R1976+R2421+R2556+R2617+R2706+R2743+R2750+R2846+R2855+R2860+R2863+R2866</f>
        <v>4243.3054370492209</v>
      </c>
      <c r="T346" s="83">
        <f>T347+T389+T396+T438+T444+T460+T527+T547+T636+T705+T755+T773+T962+T990+T1130+T1145+T1156+T1194+T1257+T1298+T1315+T1389+T1415+T1422+T1433+T1662+T1712+T1754+T1877+T1898+T1908+T1962+T1976+T2421+T2556+T2617+T2706+T2743+T2750+T2846+T2855+T2860+T2863+T2866</f>
        <v>26.371974999999999</v>
      </c>
      <c r="AR346" s="78" t="s">
        <v>80</v>
      </c>
      <c r="AT346" s="84" t="s">
        <v>72</v>
      </c>
      <c r="AU346" s="84" t="s">
        <v>73</v>
      </c>
      <c r="AY346" s="78" t="s">
        <v>165</v>
      </c>
      <c r="BK346" s="85">
        <f>BK347+BK389+BK396+BK438+BK444+BK460+BK527+BK547+BK636+BK705+BK755+BK773+BK962+BK990+BK1130+BK1145+BK1156+BK1194+BK1257+BK1298+BK1315+BK1389+BK1415+BK1422+BK1433+BK1662+BK1712+BK1754+BK1877+BK1898+BK1908+BK1962+BK1976+BK2421+BK2556+BK2617+BK2706+BK2743+BK2750+BK2846+BK2855+BK2860+BK2863+BK2866</f>
        <v>0</v>
      </c>
    </row>
    <row r="347" spans="2:65" s="77" customFormat="1" ht="22.9" customHeight="1">
      <c r="B347" s="76"/>
      <c r="D347" s="78" t="s">
        <v>72</v>
      </c>
      <c r="E347" s="86" t="s">
        <v>166</v>
      </c>
      <c r="F347" s="86" t="s">
        <v>167</v>
      </c>
      <c r="I347" s="3"/>
      <c r="J347" s="87">
        <f>BK347</f>
        <v>0</v>
      </c>
      <c r="L347" s="76"/>
      <c r="M347" s="81"/>
      <c r="P347" s="82">
        <f>SUM(P348:P388)</f>
        <v>0</v>
      </c>
      <c r="R347" s="82">
        <f>SUM(R348:R388)</f>
        <v>0</v>
      </c>
      <c r="T347" s="83">
        <f>SUM(T348:T388)</f>
        <v>0</v>
      </c>
      <c r="AR347" s="78" t="s">
        <v>80</v>
      </c>
      <c r="AT347" s="84" t="s">
        <v>72</v>
      </c>
      <c r="AU347" s="84" t="s">
        <v>80</v>
      </c>
      <c r="AY347" s="78" t="s">
        <v>165</v>
      </c>
      <c r="BK347" s="85">
        <f>SUM(BK348:BK388)</f>
        <v>0</v>
      </c>
    </row>
    <row r="348" spans="2:65" s="17" customFormat="1" ht="24.2" customHeight="1">
      <c r="B348" s="16"/>
      <c r="C348" s="88" t="s">
        <v>276</v>
      </c>
      <c r="D348" s="88" t="s">
        <v>168</v>
      </c>
      <c r="E348" s="89" t="s">
        <v>398</v>
      </c>
      <c r="F348" s="90" t="s">
        <v>399</v>
      </c>
      <c r="G348" s="91" t="s">
        <v>171</v>
      </c>
      <c r="H348" s="92">
        <v>5893.0129999999999</v>
      </c>
      <c r="I348" s="4"/>
      <c r="J348" s="94">
        <f>ROUND(I348*H348,2)</f>
        <v>0</v>
      </c>
      <c r="K348" s="95"/>
      <c r="L348" s="16"/>
      <c r="M348" s="96" t="s">
        <v>1</v>
      </c>
      <c r="N348" s="97" t="s">
        <v>38</v>
      </c>
      <c r="P348" s="98">
        <f>O348*H348</f>
        <v>0</v>
      </c>
      <c r="Q348" s="98">
        <v>0</v>
      </c>
      <c r="R348" s="98">
        <f>Q348*H348</f>
        <v>0</v>
      </c>
      <c r="S348" s="98">
        <v>0</v>
      </c>
      <c r="T348" s="99">
        <f>S348*H348</f>
        <v>0</v>
      </c>
      <c r="AR348" s="100" t="s">
        <v>172</v>
      </c>
      <c r="AT348" s="100" t="s">
        <v>168</v>
      </c>
      <c r="AU348" s="100" t="s">
        <v>82</v>
      </c>
      <c r="AY348" s="9" t="s">
        <v>165</v>
      </c>
      <c r="BE348" s="101">
        <f>IF(N348="základní",J348,0)</f>
        <v>0</v>
      </c>
      <c r="BF348" s="101">
        <f>IF(N348="snížená",J348,0)</f>
        <v>0</v>
      </c>
      <c r="BG348" s="101">
        <f>IF(N348="zákl. přenesená",J348,0)</f>
        <v>0</v>
      </c>
      <c r="BH348" s="101">
        <f>IF(N348="sníž. přenesená",J348,0)</f>
        <v>0</v>
      </c>
      <c r="BI348" s="101">
        <f>IF(N348="nulová",J348,0)</f>
        <v>0</v>
      </c>
      <c r="BJ348" s="9" t="s">
        <v>80</v>
      </c>
      <c r="BK348" s="101">
        <f>ROUND(I348*H348,2)</f>
        <v>0</v>
      </c>
      <c r="BL348" s="9" t="s">
        <v>172</v>
      </c>
      <c r="BM348" s="100" t="s">
        <v>400</v>
      </c>
    </row>
    <row r="349" spans="2:65" s="17" customFormat="1">
      <c r="B349" s="16"/>
      <c r="D349" s="102" t="s">
        <v>173</v>
      </c>
      <c r="F349" s="103" t="s">
        <v>399</v>
      </c>
      <c r="I349" s="5"/>
      <c r="L349" s="16"/>
      <c r="M349" s="104"/>
      <c r="T349" s="105"/>
      <c r="AT349" s="9" t="s">
        <v>173</v>
      </c>
      <c r="AU349" s="9" t="s">
        <v>82</v>
      </c>
    </row>
    <row r="350" spans="2:65" s="17" customFormat="1" ht="24.2" customHeight="1">
      <c r="B350" s="16"/>
      <c r="C350" s="88" t="s">
        <v>401</v>
      </c>
      <c r="D350" s="88" t="s">
        <v>168</v>
      </c>
      <c r="E350" s="89" t="s">
        <v>402</v>
      </c>
      <c r="F350" s="90" t="s">
        <v>403</v>
      </c>
      <c r="G350" s="91" t="s">
        <v>171</v>
      </c>
      <c r="H350" s="92">
        <v>41.143999999999998</v>
      </c>
      <c r="I350" s="4"/>
      <c r="J350" s="94">
        <f>ROUND(I350*H350,2)</f>
        <v>0</v>
      </c>
      <c r="K350" s="95"/>
      <c r="L350" s="16"/>
      <c r="M350" s="96" t="s">
        <v>1</v>
      </c>
      <c r="N350" s="97" t="s">
        <v>38</v>
      </c>
      <c r="P350" s="98">
        <f>O350*H350</f>
        <v>0</v>
      </c>
      <c r="Q350" s="98">
        <v>0</v>
      </c>
      <c r="R350" s="98">
        <f>Q350*H350</f>
        <v>0</v>
      </c>
      <c r="S350" s="98">
        <v>0</v>
      </c>
      <c r="T350" s="99">
        <f>S350*H350</f>
        <v>0</v>
      </c>
      <c r="AR350" s="100" t="s">
        <v>172</v>
      </c>
      <c r="AT350" s="100" t="s">
        <v>168</v>
      </c>
      <c r="AU350" s="100" t="s">
        <v>82</v>
      </c>
      <c r="AY350" s="9" t="s">
        <v>165</v>
      </c>
      <c r="BE350" s="101">
        <f>IF(N350="základní",J350,0)</f>
        <v>0</v>
      </c>
      <c r="BF350" s="101">
        <f>IF(N350="snížená",J350,0)</f>
        <v>0</v>
      </c>
      <c r="BG350" s="101">
        <f>IF(N350="zákl. přenesená",J350,0)</f>
        <v>0</v>
      </c>
      <c r="BH350" s="101">
        <f>IF(N350="sníž. přenesená",J350,0)</f>
        <v>0</v>
      </c>
      <c r="BI350" s="101">
        <f>IF(N350="nulová",J350,0)</f>
        <v>0</v>
      </c>
      <c r="BJ350" s="9" t="s">
        <v>80</v>
      </c>
      <c r="BK350" s="101">
        <f>ROUND(I350*H350,2)</f>
        <v>0</v>
      </c>
      <c r="BL350" s="9" t="s">
        <v>172</v>
      </c>
      <c r="BM350" s="100" t="s">
        <v>404</v>
      </c>
    </row>
    <row r="351" spans="2:65" s="17" customFormat="1">
      <c r="B351" s="16"/>
      <c r="D351" s="102" t="s">
        <v>173</v>
      </c>
      <c r="F351" s="103" t="s">
        <v>403</v>
      </c>
      <c r="I351" s="5"/>
      <c r="L351" s="16"/>
      <c r="M351" s="104"/>
      <c r="T351" s="105"/>
      <c r="AT351" s="9" t="s">
        <v>173</v>
      </c>
      <c r="AU351" s="9" t="s">
        <v>82</v>
      </c>
    </row>
    <row r="352" spans="2:65" s="107" customFormat="1">
      <c r="B352" s="106"/>
      <c r="D352" s="102" t="s">
        <v>176</v>
      </c>
      <c r="E352" s="108" t="s">
        <v>1</v>
      </c>
      <c r="F352" s="109" t="s">
        <v>405</v>
      </c>
      <c r="H352" s="108" t="s">
        <v>1</v>
      </c>
      <c r="I352" s="6"/>
      <c r="L352" s="106"/>
      <c r="M352" s="110"/>
      <c r="T352" s="111"/>
      <c r="AT352" s="108" t="s">
        <v>176</v>
      </c>
      <c r="AU352" s="108" t="s">
        <v>82</v>
      </c>
      <c r="AV352" s="107" t="s">
        <v>80</v>
      </c>
      <c r="AW352" s="107" t="s">
        <v>30</v>
      </c>
      <c r="AX352" s="107" t="s">
        <v>73</v>
      </c>
      <c r="AY352" s="108" t="s">
        <v>165</v>
      </c>
    </row>
    <row r="353" spans="2:65" s="113" customFormat="1">
      <c r="B353" s="112"/>
      <c r="D353" s="102" t="s">
        <v>176</v>
      </c>
      <c r="E353" s="114" t="s">
        <v>1</v>
      </c>
      <c r="F353" s="115" t="s">
        <v>406</v>
      </c>
      <c r="H353" s="116">
        <v>41.143999999999998</v>
      </c>
      <c r="I353" s="7"/>
      <c r="L353" s="112"/>
      <c r="M353" s="117"/>
      <c r="T353" s="118"/>
      <c r="AT353" s="114" t="s">
        <v>176</v>
      </c>
      <c r="AU353" s="114" t="s">
        <v>82</v>
      </c>
      <c r="AV353" s="113" t="s">
        <v>82</v>
      </c>
      <c r="AW353" s="113" t="s">
        <v>30</v>
      </c>
      <c r="AX353" s="113" t="s">
        <v>73</v>
      </c>
      <c r="AY353" s="114" t="s">
        <v>165</v>
      </c>
    </row>
    <row r="354" spans="2:65" s="120" customFormat="1">
      <c r="B354" s="119"/>
      <c r="D354" s="102" t="s">
        <v>176</v>
      </c>
      <c r="E354" s="121" t="s">
        <v>1</v>
      </c>
      <c r="F354" s="122" t="s">
        <v>181</v>
      </c>
      <c r="H354" s="123">
        <v>41.143999999999998</v>
      </c>
      <c r="I354" s="8"/>
      <c r="L354" s="119"/>
      <c r="M354" s="124"/>
      <c r="T354" s="125"/>
      <c r="AT354" s="121" t="s">
        <v>176</v>
      </c>
      <c r="AU354" s="121" t="s">
        <v>82</v>
      </c>
      <c r="AV354" s="120" t="s">
        <v>172</v>
      </c>
      <c r="AW354" s="120" t="s">
        <v>30</v>
      </c>
      <c r="AX354" s="120" t="s">
        <v>80</v>
      </c>
      <c r="AY354" s="121" t="s">
        <v>165</v>
      </c>
    </row>
    <row r="355" spans="2:65" s="17" customFormat="1" ht="21.75" customHeight="1">
      <c r="B355" s="16"/>
      <c r="C355" s="88" t="s">
        <v>279</v>
      </c>
      <c r="D355" s="88" t="s">
        <v>168</v>
      </c>
      <c r="E355" s="89" t="s">
        <v>407</v>
      </c>
      <c r="F355" s="90" t="s">
        <v>408</v>
      </c>
      <c r="G355" s="91" t="s">
        <v>171</v>
      </c>
      <c r="H355" s="92">
        <v>37.308999999999997</v>
      </c>
      <c r="I355" s="4"/>
      <c r="J355" s="94">
        <f>ROUND(I355*H355,2)</f>
        <v>0</v>
      </c>
      <c r="K355" s="95"/>
      <c r="L355" s="16"/>
      <c r="M355" s="96" t="s">
        <v>1</v>
      </c>
      <c r="N355" s="97" t="s">
        <v>38</v>
      </c>
      <c r="P355" s="98">
        <f>O355*H355</f>
        <v>0</v>
      </c>
      <c r="Q355" s="98">
        <v>0</v>
      </c>
      <c r="R355" s="98">
        <f>Q355*H355</f>
        <v>0</v>
      </c>
      <c r="S355" s="98">
        <v>0</v>
      </c>
      <c r="T355" s="99">
        <f>S355*H355</f>
        <v>0</v>
      </c>
      <c r="AR355" s="100" t="s">
        <v>172</v>
      </c>
      <c r="AT355" s="100" t="s">
        <v>168</v>
      </c>
      <c r="AU355" s="100" t="s">
        <v>82</v>
      </c>
      <c r="AY355" s="9" t="s">
        <v>165</v>
      </c>
      <c r="BE355" s="101">
        <f>IF(N355="základní",J355,0)</f>
        <v>0</v>
      </c>
      <c r="BF355" s="101">
        <f>IF(N355="snížená",J355,0)</f>
        <v>0</v>
      </c>
      <c r="BG355" s="101">
        <f>IF(N355="zákl. přenesená",J355,0)</f>
        <v>0</v>
      </c>
      <c r="BH355" s="101">
        <f>IF(N355="sníž. přenesená",J355,0)</f>
        <v>0</v>
      </c>
      <c r="BI355" s="101">
        <f>IF(N355="nulová",J355,0)</f>
        <v>0</v>
      </c>
      <c r="BJ355" s="9" t="s">
        <v>80</v>
      </c>
      <c r="BK355" s="101">
        <f>ROUND(I355*H355,2)</f>
        <v>0</v>
      </c>
      <c r="BL355" s="9" t="s">
        <v>172</v>
      </c>
      <c r="BM355" s="100" t="s">
        <v>409</v>
      </c>
    </row>
    <row r="356" spans="2:65" s="17" customFormat="1">
      <c r="B356" s="16"/>
      <c r="D356" s="102" t="s">
        <v>173</v>
      </c>
      <c r="F356" s="103" t="s">
        <v>408</v>
      </c>
      <c r="I356" s="5"/>
      <c r="L356" s="16"/>
      <c r="M356" s="104"/>
      <c r="T356" s="105"/>
      <c r="AT356" s="9" t="s">
        <v>173</v>
      </c>
      <c r="AU356" s="9" t="s">
        <v>82</v>
      </c>
    </row>
    <row r="357" spans="2:65" s="107" customFormat="1">
      <c r="B357" s="106"/>
      <c r="D357" s="102" t="s">
        <v>176</v>
      </c>
      <c r="E357" s="108" t="s">
        <v>1</v>
      </c>
      <c r="F357" s="109" t="s">
        <v>410</v>
      </c>
      <c r="H357" s="108" t="s">
        <v>1</v>
      </c>
      <c r="I357" s="6"/>
      <c r="L357" s="106"/>
      <c r="M357" s="110"/>
      <c r="T357" s="111"/>
      <c r="AT357" s="108" t="s">
        <v>176</v>
      </c>
      <c r="AU357" s="108" t="s">
        <v>82</v>
      </c>
      <c r="AV357" s="107" t="s">
        <v>80</v>
      </c>
      <c r="AW357" s="107" t="s">
        <v>30</v>
      </c>
      <c r="AX357" s="107" t="s">
        <v>73</v>
      </c>
      <c r="AY357" s="108" t="s">
        <v>165</v>
      </c>
    </row>
    <row r="358" spans="2:65" s="113" customFormat="1">
      <c r="B358" s="112"/>
      <c r="D358" s="102" t="s">
        <v>176</v>
      </c>
      <c r="E358" s="114" t="s">
        <v>1</v>
      </c>
      <c r="F358" s="115" t="s">
        <v>411</v>
      </c>
      <c r="H358" s="116">
        <v>24.948</v>
      </c>
      <c r="I358" s="7"/>
      <c r="L358" s="112"/>
      <c r="M358" s="117"/>
      <c r="T358" s="118"/>
      <c r="AT358" s="114" t="s">
        <v>176</v>
      </c>
      <c r="AU358" s="114" t="s">
        <v>82</v>
      </c>
      <c r="AV358" s="113" t="s">
        <v>82</v>
      </c>
      <c r="AW358" s="113" t="s">
        <v>30</v>
      </c>
      <c r="AX358" s="113" t="s">
        <v>73</v>
      </c>
      <c r="AY358" s="114" t="s">
        <v>165</v>
      </c>
    </row>
    <row r="359" spans="2:65" s="107" customFormat="1">
      <c r="B359" s="106"/>
      <c r="D359" s="102" t="s">
        <v>176</v>
      </c>
      <c r="E359" s="108" t="s">
        <v>1</v>
      </c>
      <c r="F359" s="109" t="s">
        <v>412</v>
      </c>
      <c r="H359" s="108" t="s">
        <v>1</v>
      </c>
      <c r="I359" s="6"/>
      <c r="L359" s="106"/>
      <c r="M359" s="110"/>
      <c r="T359" s="111"/>
      <c r="AT359" s="108" t="s">
        <v>176</v>
      </c>
      <c r="AU359" s="108" t="s">
        <v>82</v>
      </c>
      <c r="AV359" s="107" t="s">
        <v>80</v>
      </c>
      <c r="AW359" s="107" t="s">
        <v>30</v>
      </c>
      <c r="AX359" s="107" t="s">
        <v>73</v>
      </c>
      <c r="AY359" s="108" t="s">
        <v>165</v>
      </c>
    </row>
    <row r="360" spans="2:65" s="113" customFormat="1">
      <c r="B360" s="112"/>
      <c r="D360" s="102" t="s">
        <v>176</v>
      </c>
      <c r="E360" s="114" t="s">
        <v>1</v>
      </c>
      <c r="F360" s="115" t="s">
        <v>413</v>
      </c>
      <c r="H360" s="116">
        <v>12.361000000000001</v>
      </c>
      <c r="I360" s="7"/>
      <c r="L360" s="112"/>
      <c r="M360" s="117"/>
      <c r="T360" s="118"/>
      <c r="AT360" s="114" t="s">
        <v>176</v>
      </c>
      <c r="AU360" s="114" t="s">
        <v>82</v>
      </c>
      <c r="AV360" s="113" t="s">
        <v>82</v>
      </c>
      <c r="AW360" s="113" t="s">
        <v>30</v>
      </c>
      <c r="AX360" s="113" t="s">
        <v>73</v>
      </c>
      <c r="AY360" s="114" t="s">
        <v>165</v>
      </c>
    </row>
    <row r="361" spans="2:65" s="120" customFormat="1">
      <c r="B361" s="119"/>
      <c r="D361" s="102" t="s">
        <v>176</v>
      </c>
      <c r="E361" s="121" t="s">
        <v>1</v>
      </c>
      <c r="F361" s="122" t="s">
        <v>181</v>
      </c>
      <c r="H361" s="123">
        <v>37.308999999999997</v>
      </c>
      <c r="I361" s="8"/>
      <c r="L361" s="119"/>
      <c r="M361" s="124"/>
      <c r="T361" s="125"/>
      <c r="AT361" s="121" t="s">
        <v>176</v>
      </c>
      <c r="AU361" s="121" t="s">
        <v>82</v>
      </c>
      <c r="AV361" s="120" t="s">
        <v>172</v>
      </c>
      <c r="AW361" s="120" t="s">
        <v>30</v>
      </c>
      <c r="AX361" s="120" t="s">
        <v>80</v>
      </c>
      <c r="AY361" s="121" t="s">
        <v>165</v>
      </c>
    </row>
    <row r="362" spans="2:65" s="17" customFormat="1" ht="24.2" customHeight="1">
      <c r="B362" s="16"/>
      <c r="C362" s="88" t="s">
        <v>414</v>
      </c>
      <c r="D362" s="88" t="s">
        <v>168</v>
      </c>
      <c r="E362" s="89" t="s">
        <v>415</v>
      </c>
      <c r="F362" s="90" t="s">
        <v>416</v>
      </c>
      <c r="G362" s="91" t="s">
        <v>171</v>
      </c>
      <c r="H362" s="92">
        <v>58.8</v>
      </c>
      <c r="I362" s="4"/>
      <c r="J362" s="94">
        <f>ROUND(I362*H362,2)</f>
        <v>0</v>
      </c>
      <c r="K362" s="95"/>
      <c r="L362" s="16"/>
      <c r="M362" s="96" t="s">
        <v>1</v>
      </c>
      <c r="N362" s="97" t="s">
        <v>38</v>
      </c>
      <c r="P362" s="98">
        <f>O362*H362</f>
        <v>0</v>
      </c>
      <c r="Q362" s="98">
        <v>0</v>
      </c>
      <c r="R362" s="98">
        <f>Q362*H362</f>
        <v>0</v>
      </c>
      <c r="S362" s="98">
        <v>0</v>
      </c>
      <c r="T362" s="99">
        <f>S362*H362</f>
        <v>0</v>
      </c>
      <c r="AR362" s="100" t="s">
        <v>172</v>
      </c>
      <c r="AT362" s="100" t="s">
        <v>168</v>
      </c>
      <c r="AU362" s="100" t="s">
        <v>82</v>
      </c>
      <c r="AY362" s="9" t="s">
        <v>165</v>
      </c>
      <c r="BE362" s="101">
        <f>IF(N362="základní",J362,0)</f>
        <v>0</v>
      </c>
      <c r="BF362" s="101">
        <f>IF(N362="snížená",J362,0)</f>
        <v>0</v>
      </c>
      <c r="BG362" s="101">
        <f>IF(N362="zákl. přenesená",J362,0)</f>
        <v>0</v>
      </c>
      <c r="BH362" s="101">
        <f>IF(N362="sníž. přenesená",J362,0)</f>
        <v>0</v>
      </c>
      <c r="BI362" s="101">
        <f>IF(N362="nulová",J362,0)</f>
        <v>0</v>
      </c>
      <c r="BJ362" s="9" t="s">
        <v>80</v>
      </c>
      <c r="BK362" s="101">
        <f>ROUND(I362*H362,2)</f>
        <v>0</v>
      </c>
      <c r="BL362" s="9" t="s">
        <v>172</v>
      </c>
      <c r="BM362" s="100" t="s">
        <v>417</v>
      </c>
    </row>
    <row r="363" spans="2:65" s="17" customFormat="1" ht="29.25">
      <c r="B363" s="16"/>
      <c r="D363" s="102" t="s">
        <v>173</v>
      </c>
      <c r="F363" s="103" t="s">
        <v>418</v>
      </c>
      <c r="I363" s="5"/>
      <c r="L363" s="16"/>
      <c r="M363" s="104"/>
      <c r="T363" s="105"/>
      <c r="AT363" s="9" t="s">
        <v>173</v>
      </c>
      <c r="AU363" s="9" t="s">
        <v>82</v>
      </c>
    </row>
    <row r="364" spans="2:65" s="107" customFormat="1">
      <c r="B364" s="106"/>
      <c r="D364" s="102" t="s">
        <v>176</v>
      </c>
      <c r="E364" s="108" t="s">
        <v>1</v>
      </c>
      <c r="F364" s="109" t="s">
        <v>419</v>
      </c>
      <c r="H364" s="108" t="s">
        <v>1</v>
      </c>
      <c r="I364" s="6"/>
      <c r="L364" s="106"/>
      <c r="M364" s="110"/>
      <c r="T364" s="111"/>
      <c r="AT364" s="108" t="s">
        <v>176</v>
      </c>
      <c r="AU364" s="108" t="s">
        <v>82</v>
      </c>
      <c r="AV364" s="107" t="s">
        <v>80</v>
      </c>
      <c r="AW364" s="107" t="s">
        <v>30</v>
      </c>
      <c r="AX364" s="107" t="s">
        <v>73</v>
      </c>
      <c r="AY364" s="108" t="s">
        <v>165</v>
      </c>
    </row>
    <row r="365" spans="2:65" s="113" customFormat="1">
      <c r="B365" s="112"/>
      <c r="D365" s="102" t="s">
        <v>176</v>
      </c>
      <c r="E365" s="114" t="s">
        <v>1</v>
      </c>
      <c r="F365" s="115" t="s">
        <v>420</v>
      </c>
      <c r="H365" s="116">
        <v>19.440000000000001</v>
      </c>
      <c r="I365" s="7"/>
      <c r="L365" s="112"/>
      <c r="M365" s="117"/>
      <c r="T365" s="118"/>
      <c r="AT365" s="114" t="s">
        <v>176</v>
      </c>
      <c r="AU365" s="114" t="s">
        <v>82</v>
      </c>
      <c r="AV365" s="113" t="s">
        <v>82</v>
      </c>
      <c r="AW365" s="113" t="s">
        <v>30</v>
      </c>
      <c r="AX365" s="113" t="s">
        <v>73</v>
      </c>
      <c r="AY365" s="114" t="s">
        <v>165</v>
      </c>
    </row>
    <row r="366" spans="2:65" s="107" customFormat="1">
      <c r="B366" s="106"/>
      <c r="D366" s="102" t="s">
        <v>176</v>
      </c>
      <c r="E366" s="108" t="s">
        <v>1</v>
      </c>
      <c r="F366" s="109" t="s">
        <v>421</v>
      </c>
      <c r="H366" s="108" t="s">
        <v>1</v>
      </c>
      <c r="I366" s="6"/>
      <c r="L366" s="106"/>
      <c r="M366" s="110"/>
      <c r="T366" s="111"/>
      <c r="AT366" s="108" t="s">
        <v>176</v>
      </c>
      <c r="AU366" s="108" t="s">
        <v>82</v>
      </c>
      <c r="AV366" s="107" t="s">
        <v>80</v>
      </c>
      <c r="AW366" s="107" t="s">
        <v>30</v>
      </c>
      <c r="AX366" s="107" t="s">
        <v>73</v>
      </c>
      <c r="AY366" s="108" t="s">
        <v>165</v>
      </c>
    </row>
    <row r="367" spans="2:65" s="113" customFormat="1">
      <c r="B367" s="112"/>
      <c r="D367" s="102" t="s">
        <v>176</v>
      </c>
      <c r="E367" s="114" t="s">
        <v>1</v>
      </c>
      <c r="F367" s="115" t="s">
        <v>422</v>
      </c>
      <c r="H367" s="116">
        <v>34.72</v>
      </c>
      <c r="I367" s="7"/>
      <c r="L367" s="112"/>
      <c r="M367" s="117"/>
      <c r="T367" s="118"/>
      <c r="AT367" s="114" t="s">
        <v>176</v>
      </c>
      <c r="AU367" s="114" t="s">
        <v>82</v>
      </c>
      <c r="AV367" s="113" t="s">
        <v>82</v>
      </c>
      <c r="AW367" s="113" t="s">
        <v>30</v>
      </c>
      <c r="AX367" s="113" t="s">
        <v>73</v>
      </c>
      <c r="AY367" s="114" t="s">
        <v>165</v>
      </c>
    </row>
    <row r="368" spans="2:65" s="113" customFormat="1">
      <c r="B368" s="112"/>
      <c r="D368" s="102" t="s">
        <v>176</v>
      </c>
      <c r="E368" s="114" t="s">
        <v>1</v>
      </c>
      <c r="F368" s="115" t="s">
        <v>423</v>
      </c>
      <c r="H368" s="116">
        <v>4.6399999999999997</v>
      </c>
      <c r="I368" s="7"/>
      <c r="L368" s="112"/>
      <c r="M368" s="117"/>
      <c r="T368" s="118"/>
      <c r="AT368" s="114" t="s">
        <v>176</v>
      </c>
      <c r="AU368" s="114" t="s">
        <v>82</v>
      </c>
      <c r="AV368" s="113" t="s">
        <v>82</v>
      </c>
      <c r="AW368" s="113" t="s">
        <v>30</v>
      </c>
      <c r="AX368" s="113" t="s">
        <v>73</v>
      </c>
      <c r="AY368" s="114" t="s">
        <v>165</v>
      </c>
    </row>
    <row r="369" spans="2:65" s="120" customFormat="1">
      <c r="B369" s="119"/>
      <c r="D369" s="102" t="s">
        <v>176</v>
      </c>
      <c r="E369" s="121" t="s">
        <v>1</v>
      </c>
      <c r="F369" s="122" t="s">
        <v>181</v>
      </c>
      <c r="H369" s="123">
        <v>58.8</v>
      </c>
      <c r="I369" s="8"/>
      <c r="L369" s="119"/>
      <c r="M369" s="124"/>
      <c r="T369" s="125"/>
      <c r="AT369" s="121" t="s">
        <v>176</v>
      </c>
      <c r="AU369" s="121" t="s">
        <v>82</v>
      </c>
      <c r="AV369" s="120" t="s">
        <v>172</v>
      </c>
      <c r="AW369" s="120" t="s">
        <v>30</v>
      </c>
      <c r="AX369" s="120" t="s">
        <v>80</v>
      </c>
      <c r="AY369" s="121" t="s">
        <v>165</v>
      </c>
    </row>
    <row r="370" spans="2:65" s="17" customFormat="1" ht="24.2" customHeight="1">
      <c r="B370" s="16"/>
      <c r="C370" s="88" t="s">
        <v>286</v>
      </c>
      <c r="D370" s="88" t="s">
        <v>168</v>
      </c>
      <c r="E370" s="89" t="s">
        <v>424</v>
      </c>
      <c r="F370" s="90" t="s">
        <v>425</v>
      </c>
      <c r="G370" s="91" t="s">
        <v>171</v>
      </c>
      <c r="H370" s="92">
        <v>1761.665</v>
      </c>
      <c r="I370" s="4"/>
      <c r="J370" s="94">
        <f>ROUND(I370*H370,2)</f>
        <v>0</v>
      </c>
      <c r="K370" s="95"/>
      <c r="L370" s="16"/>
      <c r="M370" s="96" t="s">
        <v>1</v>
      </c>
      <c r="N370" s="97" t="s">
        <v>38</v>
      </c>
      <c r="P370" s="98">
        <f>O370*H370</f>
        <v>0</v>
      </c>
      <c r="Q370" s="98">
        <v>0</v>
      </c>
      <c r="R370" s="98">
        <f>Q370*H370</f>
        <v>0</v>
      </c>
      <c r="S370" s="98">
        <v>0</v>
      </c>
      <c r="T370" s="99">
        <f>S370*H370</f>
        <v>0</v>
      </c>
      <c r="AR370" s="100" t="s">
        <v>172</v>
      </c>
      <c r="AT370" s="100" t="s">
        <v>168</v>
      </c>
      <c r="AU370" s="100" t="s">
        <v>82</v>
      </c>
      <c r="AY370" s="9" t="s">
        <v>165</v>
      </c>
      <c r="BE370" s="101">
        <f>IF(N370="základní",J370,0)</f>
        <v>0</v>
      </c>
      <c r="BF370" s="101">
        <f>IF(N370="snížená",J370,0)</f>
        <v>0</v>
      </c>
      <c r="BG370" s="101">
        <f>IF(N370="zákl. přenesená",J370,0)</f>
        <v>0</v>
      </c>
      <c r="BH370" s="101">
        <f>IF(N370="sníž. přenesená",J370,0)</f>
        <v>0</v>
      </c>
      <c r="BI370" s="101">
        <f>IF(N370="nulová",J370,0)</f>
        <v>0</v>
      </c>
      <c r="BJ370" s="9" t="s">
        <v>80</v>
      </c>
      <c r="BK370" s="101">
        <f>ROUND(I370*H370,2)</f>
        <v>0</v>
      </c>
      <c r="BL370" s="9" t="s">
        <v>172</v>
      </c>
      <c r="BM370" s="100" t="s">
        <v>426</v>
      </c>
    </row>
    <row r="371" spans="2:65" s="17" customFormat="1" ht="19.5">
      <c r="B371" s="16"/>
      <c r="D371" s="102" t="s">
        <v>173</v>
      </c>
      <c r="F371" s="103" t="s">
        <v>425</v>
      </c>
      <c r="I371" s="5"/>
      <c r="L371" s="16"/>
      <c r="M371" s="104"/>
      <c r="T371" s="105"/>
      <c r="AT371" s="9" t="s">
        <v>173</v>
      </c>
      <c r="AU371" s="9" t="s">
        <v>82</v>
      </c>
    </row>
    <row r="372" spans="2:65" s="107" customFormat="1">
      <c r="B372" s="106"/>
      <c r="D372" s="102" t="s">
        <v>176</v>
      </c>
      <c r="E372" s="108" t="s">
        <v>1</v>
      </c>
      <c r="F372" s="109" t="s">
        <v>427</v>
      </c>
      <c r="H372" s="108" t="s">
        <v>1</v>
      </c>
      <c r="I372" s="6"/>
      <c r="L372" s="106"/>
      <c r="M372" s="110"/>
      <c r="T372" s="111"/>
      <c r="AT372" s="108" t="s">
        <v>176</v>
      </c>
      <c r="AU372" s="108" t="s">
        <v>82</v>
      </c>
      <c r="AV372" s="107" t="s">
        <v>80</v>
      </c>
      <c r="AW372" s="107" t="s">
        <v>30</v>
      </c>
      <c r="AX372" s="107" t="s">
        <v>73</v>
      </c>
      <c r="AY372" s="108" t="s">
        <v>165</v>
      </c>
    </row>
    <row r="373" spans="2:65" s="113" customFormat="1">
      <c r="B373" s="112"/>
      <c r="D373" s="102" t="s">
        <v>176</v>
      </c>
      <c r="E373" s="114" t="s">
        <v>1</v>
      </c>
      <c r="F373" s="115" t="s">
        <v>428</v>
      </c>
      <c r="H373" s="116">
        <v>404.31599999999997</v>
      </c>
      <c r="I373" s="7"/>
      <c r="L373" s="112"/>
      <c r="M373" s="117"/>
      <c r="T373" s="118"/>
      <c r="AT373" s="114" t="s">
        <v>176</v>
      </c>
      <c r="AU373" s="114" t="s">
        <v>82</v>
      </c>
      <c r="AV373" s="113" t="s">
        <v>82</v>
      </c>
      <c r="AW373" s="113" t="s">
        <v>30</v>
      </c>
      <c r="AX373" s="113" t="s">
        <v>73</v>
      </c>
      <c r="AY373" s="114" t="s">
        <v>165</v>
      </c>
    </row>
    <row r="374" spans="2:65" s="107" customFormat="1">
      <c r="B374" s="106"/>
      <c r="D374" s="102" t="s">
        <v>176</v>
      </c>
      <c r="E374" s="108" t="s">
        <v>1</v>
      </c>
      <c r="F374" s="109" t="s">
        <v>429</v>
      </c>
      <c r="H374" s="108" t="s">
        <v>1</v>
      </c>
      <c r="I374" s="6"/>
      <c r="L374" s="106"/>
      <c r="M374" s="110"/>
      <c r="T374" s="111"/>
      <c r="AT374" s="108" t="s">
        <v>176</v>
      </c>
      <c r="AU374" s="108" t="s">
        <v>82</v>
      </c>
      <c r="AV374" s="107" t="s">
        <v>80</v>
      </c>
      <c r="AW374" s="107" t="s">
        <v>30</v>
      </c>
      <c r="AX374" s="107" t="s">
        <v>73</v>
      </c>
      <c r="AY374" s="108" t="s">
        <v>165</v>
      </c>
    </row>
    <row r="375" spans="2:65" s="113" customFormat="1">
      <c r="B375" s="112"/>
      <c r="D375" s="102" t="s">
        <v>176</v>
      </c>
      <c r="E375" s="114" t="s">
        <v>1</v>
      </c>
      <c r="F375" s="115" t="s">
        <v>430</v>
      </c>
      <c r="H375" s="116">
        <v>222.37899999999999</v>
      </c>
      <c r="I375" s="7"/>
      <c r="L375" s="112"/>
      <c r="M375" s="117"/>
      <c r="T375" s="118"/>
      <c r="AT375" s="114" t="s">
        <v>176</v>
      </c>
      <c r="AU375" s="114" t="s">
        <v>82</v>
      </c>
      <c r="AV375" s="113" t="s">
        <v>82</v>
      </c>
      <c r="AW375" s="113" t="s">
        <v>30</v>
      </c>
      <c r="AX375" s="113" t="s">
        <v>73</v>
      </c>
      <c r="AY375" s="114" t="s">
        <v>165</v>
      </c>
    </row>
    <row r="376" spans="2:65" s="113" customFormat="1">
      <c r="B376" s="112"/>
      <c r="D376" s="102" t="s">
        <v>176</v>
      </c>
      <c r="E376" s="114" t="s">
        <v>1</v>
      </c>
      <c r="F376" s="115" t="s">
        <v>431</v>
      </c>
      <c r="H376" s="116">
        <v>1134.97</v>
      </c>
      <c r="I376" s="7"/>
      <c r="L376" s="112"/>
      <c r="M376" s="117"/>
      <c r="T376" s="118"/>
      <c r="AT376" s="114" t="s">
        <v>176</v>
      </c>
      <c r="AU376" s="114" t="s">
        <v>82</v>
      </c>
      <c r="AV376" s="113" t="s">
        <v>82</v>
      </c>
      <c r="AW376" s="113" t="s">
        <v>30</v>
      </c>
      <c r="AX376" s="113" t="s">
        <v>73</v>
      </c>
      <c r="AY376" s="114" t="s">
        <v>165</v>
      </c>
    </row>
    <row r="377" spans="2:65" s="120" customFormat="1">
      <c r="B377" s="119"/>
      <c r="D377" s="102" t="s">
        <v>176</v>
      </c>
      <c r="E377" s="121" t="s">
        <v>1</v>
      </c>
      <c r="F377" s="122" t="s">
        <v>181</v>
      </c>
      <c r="H377" s="123">
        <v>1761.665</v>
      </c>
      <c r="I377" s="8"/>
      <c r="L377" s="119"/>
      <c r="M377" s="124"/>
      <c r="T377" s="125"/>
      <c r="AT377" s="121" t="s">
        <v>176</v>
      </c>
      <c r="AU377" s="121" t="s">
        <v>82</v>
      </c>
      <c r="AV377" s="120" t="s">
        <v>172</v>
      </c>
      <c r="AW377" s="120" t="s">
        <v>30</v>
      </c>
      <c r="AX377" s="120" t="s">
        <v>80</v>
      </c>
      <c r="AY377" s="121" t="s">
        <v>165</v>
      </c>
    </row>
    <row r="378" spans="2:65" s="17" customFormat="1" ht="24.2" customHeight="1">
      <c r="B378" s="16"/>
      <c r="C378" s="88" t="s">
        <v>432</v>
      </c>
      <c r="D378" s="88" t="s">
        <v>168</v>
      </c>
      <c r="E378" s="89" t="s">
        <v>433</v>
      </c>
      <c r="F378" s="90" t="s">
        <v>434</v>
      </c>
      <c r="G378" s="91" t="s">
        <v>171</v>
      </c>
      <c r="H378" s="92">
        <v>185.429</v>
      </c>
      <c r="I378" s="4"/>
      <c r="J378" s="94">
        <f>ROUND(I378*H378,2)</f>
        <v>0</v>
      </c>
      <c r="K378" s="95"/>
      <c r="L378" s="16"/>
      <c r="M378" s="96" t="s">
        <v>1</v>
      </c>
      <c r="N378" s="97" t="s">
        <v>38</v>
      </c>
      <c r="P378" s="98">
        <f>O378*H378</f>
        <v>0</v>
      </c>
      <c r="Q378" s="98">
        <v>0</v>
      </c>
      <c r="R378" s="98">
        <f>Q378*H378</f>
        <v>0</v>
      </c>
      <c r="S378" s="98">
        <v>0</v>
      </c>
      <c r="T378" s="99">
        <f>S378*H378</f>
        <v>0</v>
      </c>
      <c r="AR378" s="100" t="s">
        <v>172</v>
      </c>
      <c r="AT378" s="100" t="s">
        <v>168</v>
      </c>
      <c r="AU378" s="100" t="s">
        <v>82</v>
      </c>
      <c r="AY378" s="9" t="s">
        <v>165</v>
      </c>
      <c r="BE378" s="101">
        <f>IF(N378="základní",J378,0)</f>
        <v>0</v>
      </c>
      <c r="BF378" s="101">
        <f>IF(N378="snížená",J378,0)</f>
        <v>0</v>
      </c>
      <c r="BG378" s="101">
        <f>IF(N378="zákl. přenesená",J378,0)</f>
        <v>0</v>
      </c>
      <c r="BH378" s="101">
        <f>IF(N378="sníž. přenesená",J378,0)</f>
        <v>0</v>
      </c>
      <c r="BI378" s="101">
        <f>IF(N378="nulová",J378,0)</f>
        <v>0</v>
      </c>
      <c r="BJ378" s="9" t="s">
        <v>80</v>
      </c>
      <c r="BK378" s="101">
        <f>ROUND(I378*H378,2)</f>
        <v>0</v>
      </c>
      <c r="BL378" s="9" t="s">
        <v>172</v>
      </c>
      <c r="BM378" s="100" t="s">
        <v>435</v>
      </c>
    </row>
    <row r="379" spans="2:65" s="17" customFormat="1">
      <c r="B379" s="16"/>
      <c r="D379" s="102" t="s">
        <v>173</v>
      </c>
      <c r="F379" s="103" t="s">
        <v>434</v>
      </c>
      <c r="I379" s="5"/>
      <c r="L379" s="16"/>
      <c r="M379" s="104"/>
      <c r="T379" s="105"/>
      <c r="AT379" s="9" t="s">
        <v>173</v>
      </c>
      <c r="AU379" s="9" t="s">
        <v>82</v>
      </c>
    </row>
    <row r="380" spans="2:65" s="107" customFormat="1">
      <c r="B380" s="106"/>
      <c r="D380" s="102" t="s">
        <v>176</v>
      </c>
      <c r="E380" s="108" t="s">
        <v>1</v>
      </c>
      <c r="F380" s="109" t="s">
        <v>436</v>
      </c>
      <c r="H380" s="108" t="s">
        <v>1</v>
      </c>
      <c r="I380" s="6"/>
      <c r="L380" s="106"/>
      <c r="M380" s="110"/>
      <c r="T380" s="111"/>
      <c r="AT380" s="108" t="s">
        <v>176</v>
      </c>
      <c r="AU380" s="108" t="s">
        <v>82</v>
      </c>
      <c r="AV380" s="107" t="s">
        <v>80</v>
      </c>
      <c r="AW380" s="107" t="s">
        <v>30</v>
      </c>
      <c r="AX380" s="107" t="s">
        <v>73</v>
      </c>
      <c r="AY380" s="108" t="s">
        <v>165</v>
      </c>
    </row>
    <row r="381" spans="2:65" s="113" customFormat="1">
      <c r="B381" s="112"/>
      <c r="D381" s="102" t="s">
        <v>176</v>
      </c>
      <c r="E381" s="114" t="s">
        <v>1</v>
      </c>
      <c r="F381" s="115" t="s">
        <v>437</v>
      </c>
      <c r="H381" s="116">
        <v>185.429</v>
      </c>
      <c r="I381" s="7"/>
      <c r="L381" s="112"/>
      <c r="M381" s="117"/>
      <c r="T381" s="118"/>
      <c r="AT381" s="114" t="s">
        <v>176</v>
      </c>
      <c r="AU381" s="114" t="s">
        <v>82</v>
      </c>
      <c r="AV381" s="113" t="s">
        <v>82</v>
      </c>
      <c r="AW381" s="113" t="s">
        <v>30</v>
      </c>
      <c r="AX381" s="113" t="s">
        <v>73</v>
      </c>
      <c r="AY381" s="114" t="s">
        <v>165</v>
      </c>
    </row>
    <row r="382" spans="2:65" s="120" customFormat="1">
      <c r="B382" s="119"/>
      <c r="D382" s="102" t="s">
        <v>176</v>
      </c>
      <c r="E382" s="121" t="s">
        <v>1</v>
      </c>
      <c r="F382" s="122" t="s">
        <v>181</v>
      </c>
      <c r="H382" s="123">
        <v>185.429</v>
      </c>
      <c r="I382" s="8"/>
      <c r="L382" s="119"/>
      <c r="M382" s="124"/>
      <c r="T382" s="125"/>
      <c r="AT382" s="121" t="s">
        <v>176</v>
      </c>
      <c r="AU382" s="121" t="s">
        <v>82</v>
      </c>
      <c r="AV382" s="120" t="s">
        <v>172</v>
      </c>
      <c r="AW382" s="120" t="s">
        <v>30</v>
      </c>
      <c r="AX382" s="120" t="s">
        <v>80</v>
      </c>
      <c r="AY382" s="121" t="s">
        <v>165</v>
      </c>
    </row>
    <row r="383" spans="2:65" s="17" customFormat="1" ht="24.2" customHeight="1">
      <c r="B383" s="16"/>
      <c r="C383" s="88" t="s">
        <v>304</v>
      </c>
      <c r="D383" s="88" t="s">
        <v>168</v>
      </c>
      <c r="E383" s="89" t="s">
        <v>438</v>
      </c>
      <c r="F383" s="90" t="s">
        <v>439</v>
      </c>
      <c r="G383" s="91" t="s">
        <v>171</v>
      </c>
      <c r="H383" s="92">
        <v>1259.646</v>
      </c>
      <c r="I383" s="4"/>
      <c r="J383" s="94">
        <f>ROUND(I383*H383,2)</f>
        <v>0</v>
      </c>
      <c r="K383" s="95"/>
      <c r="L383" s="16"/>
      <c r="M383" s="96" t="s">
        <v>1</v>
      </c>
      <c r="N383" s="97" t="s">
        <v>38</v>
      </c>
      <c r="P383" s="98">
        <f>O383*H383</f>
        <v>0</v>
      </c>
      <c r="Q383" s="98">
        <v>0</v>
      </c>
      <c r="R383" s="98">
        <f>Q383*H383</f>
        <v>0</v>
      </c>
      <c r="S383" s="98">
        <v>0</v>
      </c>
      <c r="T383" s="99">
        <f>S383*H383</f>
        <v>0</v>
      </c>
      <c r="AR383" s="100" t="s">
        <v>172</v>
      </c>
      <c r="AT383" s="100" t="s">
        <v>168</v>
      </c>
      <c r="AU383" s="100" t="s">
        <v>82</v>
      </c>
      <c r="AY383" s="9" t="s">
        <v>165</v>
      </c>
      <c r="BE383" s="101">
        <f>IF(N383="základní",J383,0)</f>
        <v>0</v>
      </c>
      <c r="BF383" s="101">
        <f>IF(N383="snížená",J383,0)</f>
        <v>0</v>
      </c>
      <c r="BG383" s="101">
        <f>IF(N383="zákl. přenesená",J383,0)</f>
        <v>0</v>
      </c>
      <c r="BH383" s="101">
        <f>IF(N383="sníž. přenesená",J383,0)</f>
        <v>0</v>
      </c>
      <c r="BI383" s="101">
        <f>IF(N383="nulová",J383,0)</f>
        <v>0</v>
      </c>
      <c r="BJ383" s="9" t="s">
        <v>80</v>
      </c>
      <c r="BK383" s="101">
        <f>ROUND(I383*H383,2)</f>
        <v>0</v>
      </c>
      <c r="BL383" s="9" t="s">
        <v>172</v>
      </c>
      <c r="BM383" s="100" t="s">
        <v>440</v>
      </c>
    </row>
    <row r="384" spans="2:65" s="17" customFormat="1" ht="29.25">
      <c r="B384" s="16"/>
      <c r="D384" s="102" t="s">
        <v>173</v>
      </c>
      <c r="F384" s="103" t="s">
        <v>441</v>
      </c>
      <c r="I384" s="5"/>
      <c r="L384" s="16"/>
      <c r="M384" s="104"/>
      <c r="T384" s="105"/>
      <c r="AT384" s="9" t="s">
        <v>173</v>
      </c>
      <c r="AU384" s="9" t="s">
        <v>82</v>
      </c>
    </row>
    <row r="385" spans="2:65" s="17" customFormat="1" ht="24.2" customHeight="1">
      <c r="B385" s="16"/>
      <c r="C385" s="88" t="s">
        <v>442</v>
      </c>
      <c r="D385" s="88" t="s">
        <v>168</v>
      </c>
      <c r="E385" s="89" t="s">
        <v>443</v>
      </c>
      <c r="F385" s="90" t="s">
        <v>444</v>
      </c>
      <c r="G385" s="91" t="s">
        <v>171</v>
      </c>
      <c r="H385" s="92">
        <v>2519.2919999999999</v>
      </c>
      <c r="I385" s="4"/>
      <c r="J385" s="94">
        <f>ROUND(I385*H385,2)</f>
        <v>0</v>
      </c>
      <c r="K385" s="95"/>
      <c r="L385" s="16"/>
      <c r="M385" s="96" t="s">
        <v>1</v>
      </c>
      <c r="N385" s="97" t="s">
        <v>38</v>
      </c>
      <c r="P385" s="98">
        <f>O385*H385</f>
        <v>0</v>
      </c>
      <c r="Q385" s="98">
        <v>0</v>
      </c>
      <c r="R385" s="98">
        <f>Q385*H385</f>
        <v>0</v>
      </c>
      <c r="S385" s="98">
        <v>0</v>
      </c>
      <c r="T385" s="99">
        <f>S385*H385</f>
        <v>0</v>
      </c>
      <c r="AR385" s="100" t="s">
        <v>172</v>
      </c>
      <c r="AT385" s="100" t="s">
        <v>168</v>
      </c>
      <c r="AU385" s="100" t="s">
        <v>82</v>
      </c>
      <c r="AY385" s="9" t="s">
        <v>165</v>
      </c>
      <c r="BE385" s="101">
        <f>IF(N385="základní",J385,0)</f>
        <v>0</v>
      </c>
      <c r="BF385" s="101">
        <f>IF(N385="snížená",J385,0)</f>
        <v>0</v>
      </c>
      <c r="BG385" s="101">
        <f>IF(N385="zákl. přenesená",J385,0)</f>
        <v>0</v>
      </c>
      <c r="BH385" s="101">
        <f>IF(N385="sníž. přenesená",J385,0)</f>
        <v>0</v>
      </c>
      <c r="BI385" s="101">
        <f>IF(N385="nulová",J385,0)</f>
        <v>0</v>
      </c>
      <c r="BJ385" s="9" t="s">
        <v>80</v>
      </c>
      <c r="BK385" s="101">
        <f>ROUND(I385*H385,2)</f>
        <v>0</v>
      </c>
      <c r="BL385" s="9" t="s">
        <v>172</v>
      </c>
      <c r="BM385" s="100" t="s">
        <v>445</v>
      </c>
    </row>
    <row r="386" spans="2:65" s="17" customFormat="1" ht="19.5">
      <c r="B386" s="16"/>
      <c r="D386" s="102" t="s">
        <v>173</v>
      </c>
      <c r="F386" s="103" t="s">
        <v>444</v>
      </c>
      <c r="I386" s="5"/>
      <c r="L386" s="16"/>
      <c r="M386" s="104"/>
      <c r="T386" s="105"/>
      <c r="AT386" s="9" t="s">
        <v>173</v>
      </c>
      <c r="AU386" s="9" t="s">
        <v>82</v>
      </c>
    </row>
    <row r="387" spans="2:65" s="17" customFormat="1" ht="21.75" customHeight="1">
      <c r="B387" s="16"/>
      <c r="C387" s="88" t="s">
        <v>309</v>
      </c>
      <c r="D387" s="88" t="s">
        <v>168</v>
      </c>
      <c r="E387" s="89" t="s">
        <v>446</v>
      </c>
      <c r="F387" s="90" t="s">
        <v>447</v>
      </c>
      <c r="G387" s="91" t="s">
        <v>171</v>
      </c>
      <c r="H387" s="92">
        <v>1259.646</v>
      </c>
      <c r="I387" s="4"/>
      <c r="J387" s="94">
        <f>ROUND(I387*H387,2)</f>
        <v>0</v>
      </c>
      <c r="K387" s="95"/>
      <c r="L387" s="16"/>
      <c r="M387" s="96" t="s">
        <v>1</v>
      </c>
      <c r="N387" s="97" t="s">
        <v>38</v>
      </c>
      <c r="P387" s="98">
        <f>O387*H387</f>
        <v>0</v>
      </c>
      <c r="Q387" s="98">
        <v>0</v>
      </c>
      <c r="R387" s="98">
        <f>Q387*H387</f>
        <v>0</v>
      </c>
      <c r="S387" s="98">
        <v>0</v>
      </c>
      <c r="T387" s="99">
        <f>S387*H387</f>
        <v>0</v>
      </c>
      <c r="AR387" s="100" t="s">
        <v>172</v>
      </c>
      <c r="AT387" s="100" t="s">
        <v>168</v>
      </c>
      <c r="AU387" s="100" t="s">
        <v>82</v>
      </c>
      <c r="AY387" s="9" t="s">
        <v>165</v>
      </c>
      <c r="BE387" s="101">
        <f>IF(N387="základní",J387,0)</f>
        <v>0</v>
      </c>
      <c r="BF387" s="101">
        <f>IF(N387="snížená",J387,0)</f>
        <v>0</v>
      </c>
      <c r="BG387" s="101">
        <f>IF(N387="zákl. přenesená",J387,0)</f>
        <v>0</v>
      </c>
      <c r="BH387" s="101">
        <f>IF(N387="sníž. přenesená",J387,0)</f>
        <v>0</v>
      </c>
      <c r="BI387" s="101">
        <f>IF(N387="nulová",J387,0)</f>
        <v>0</v>
      </c>
      <c r="BJ387" s="9" t="s">
        <v>80</v>
      </c>
      <c r="BK387" s="101">
        <f>ROUND(I387*H387,2)</f>
        <v>0</v>
      </c>
      <c r="BL387" s="9" t="s">
        <v>172</v>
      </c>
      <c r="BM387" s="100" t="s">
        <v>448</v>
      </c>
    </row>
    <row r="388" spans="2:65" s="17" customFormat="1">
      <c r="B388" s="16"/>
      <c r="D388" s="102" t="s">
        <v>173</v>
      </c>
      <c r="F388" s="103" t="s">
        <v>447</v>
      </c>
      <c r="I388" s="5"/>
      <c r="L388" s="16"/>
      <c r="M388" s="104"/>
      <c r="T388" s="105"/>
      <c r="AT388" s="9" t="s">
        <v>173</v>
      </c>
      <c r="AU388" s="9" t="s">
        <v>82</v>
      </c>
    </row>
    <row r="389" spans="2:65" s="77" customFormat="1" ht="22.9" customHeight="1">
      <c r="B389" s="76"/>
      <c r="D389" s="78" t="s">
        <v>72</v>
      </c>
      <c r="E389" s="86" t="s">
        <v>449</v>
      </c>
      <c r="F389" s="86" t="s">
        <v>450</v>
      </c>
      <c r="I389" s="3"/>
      <c r="J389" s="87">
        <f>BK389</f>
        <v>0</v>
      </c>
      <c r="L389" s="76"/>
      <c r="M389" s="81"/>
      <c r="P389" s="82">
        <f>SUM(P390:P395)</f>
        <v>0</v>
      </c>
      <c r="R389" s="82">
        <f>SUM(R390:R395)</f>
        <v>0</v>
      </c>
      <c r="T389" s="83">
        <f>SUM(T390:T395)</f>
        <v>0</v>
      </c>
      <c r="AR389" s="78" t="s">
        <v>80</v>
      </c>
      <c r="AT389" s="84" t="s">
        <v>72</v>
      </c>
      <c r="AU389" s="84" t="s">
        <v>80</v>
      </c>
      <c r="AY389" s="78" t="s">
        <v>165</v>
      </c>
      <c r="BK389" s="85">
        <f>SUM(BK390:BK395)</f>
        <v>0</v>
      </c>
    </row>
    <row r="390" spans="2:65" s="17" customFormat="1" ht="24.2" customHeight="1">
      <c r="B390" s="16"/>
      <c r="C390" s="88" t="s">
        <v>451</v>
      </c>
      <c r="D390" s="88" t="s">
        <v>168</v>
      </c>
      <c r="E390" s="89" t="s">
        <v>452</v>
      </c>
      <c r="F390" s="90" t="s">
        <v>453</v>
      </c>
      <c r="G390" s="91" t="s">
        <v>171</v>
      </c>
      <c r="H390" s="92">
        <v>6658.9139999999998</v>
      </c>
      <c r="I390" s="4"/>
      <c r="J390" s="94">
        <f>ROUND(I390*H390,2)</f>
        <v>0</v>
      </c>
      <c r="K390" s="95"/>
      <c r="L390" s="16"/>
      <c r="M390" s="96" t="s">
        <v>1</v>
      </c>
      <c r="N390" s="97" t="s">
        <v>38</v>
      </c>
      <c r="P390" s="98">
        <f>O390*H390</f>
        <v>0</v>
      </c>
      <c r="Q390" s="98">
        <v>0</v>
      </c>
      <c r="R390" s="98">
        <f>Q390*H390</f>
        <v>0</v>
      </c>
      <c r="S390" s="98">
        <v>0</v>
      </c>
      <c r="T390" s="99">
        <f>S390*H390</f>
        <v>0</v>
      </c>
      <c r="AR390" s="100" t="s">
        <v>172</v>
      </c>
      <c r="AT390" s="100" t="s">
        <v>168</v>
      </c>
      <c r="AU390" s="100" t="s">
        <v>82</v>
      </c>
      <c r="AY390" s="9" t="s">
        <v>165</v>
      </c>
      <c r="BE390" s="101">
        <f>IF(N390="základní",J390,0)</f>
        <v>0</v>
      </c>
      <c r="BF390" s="101">
        <f>IF(N390="snížená",J390,0)</f>
        <v>0</v>
      </c>
      <c r="BG390" s="101">
        <f>IF(N390="zákl. přenesená",J390,0)</f>
        <v>0</v>
      </c>
      <c r="BH390" s="101">
        <f>IF(N390="sníž. přenesená",J390,0)</f>
        <v>0</v>
      </c>
      <c r="BI390" s="101">
        <f>IF(N390="nulová",J390,0)</f>
        <v>0</v>
      </c>
      <c r="BJ390" s="9" t="s">
        <v>80</v>
      </c>
      <c r="BK390" s="101">
        <f>ROUND(I390*H390,2)</f>
        <v>0</v>
      </c>
      <c r="BL390" s="9" t="s">
        <v>172</v>
      </c>
      <c r="BM390" s="100" t="s">
        <v>454</v>
      </c>
    </row>
    <row r="391" spans="2:65" s="17" customFormat="1" ht="19.5">
      <c r="B391" s="16"/>
      <c r="D391" s="102" t="s">
        <v>173</v>
      </c>
      <c r="F391" s="103" t="s">
        <v>453</v>
      </c>
      <c r="I391" s="5"/>
      <c r="L391" s="16"/>
      <c r="M391" s="104"/>
      <c r="T391" s="105"/>
      <c r="AT391" s="9" t="s">
        <v>173</v>
      </c>
      <c r="AU391" s="9" t="s">
        <v>82</v>
      </c>
    </row>
    <row r="392" spans="2:65" s="17" customFormat="1" ht="16.5" customHeight="1">
      <c r="B392" s="16"/>
      <c r="C392" s="88" t="s">
        <v>313</v>
      </c>
      <c r="D392" s="88" t="s">
        <v>168</v>
      </c>
      <c r="E392" s="89" t="s">
        <v>190</v>
      </c>
      <c r="F392" s="90" t="s">
        <v>191</v>
      </c>
      <c r="G392" s="91" t="s">
        <v>171</v>
      </c>
      <c r="H392" s="92">
        <v>6658.9139999999998</v>
      </c>
      <c r="I392" s="4"/>
      <c r="J392" s="94">
        <f>ROUND(I392*H392,2)</f>
        <v>0</v>
      </c>
      <c r="K392" s="95"/>
      <c r="L392" s="16"/>
      <c r="M392" s="96" t="s">
        <v>1</v>
      </c>
      <c r="N392" s="97" t="s">
        <v>38</v>
      </c>
      <c r="P392" s="98">
        <f>O392*H392</f>
        <v>0</v>
      </c>
      <c r="Q392" s="98">
        <v>0</v>
      </c>
      <c r="R392" s="98">
        <f>Q392*H392</f>
        <v>0</v>
      </c>
      <c r="S392" s="98">
        <v>0</v>
      </c>
      <c r="T392" s="99">
        <f>S392*H392</f>
        <v>0</v>
      </c>
      <c r="AR392" s="100" t="s">
        <v>172</v>
      </c>
      <c r="AT392" s="100" t="s">
        <v>168</v>
      </c>
      <c r="AU392" s="100" t="s">
        <v>82</v>
      </c>
      <c r="AY392" s="9" t="s">
        <v>165</v>
      </c>
      <c r="BE392" s="101">
        <f>IF(N392="základní",J392,0)</f>
        <v>0</v>
      </c>
      <c r="BF392" s="101">
        <f>IF(N392="snížená",J392,0)</f>
        <v>0</v>
      </c>
      <c r="BG392" s="101">
        <f>IF(N392="zákl. přenesená",J392,0)</f>
        <v>0</v>
      </c>
      <c r="BH392" s="101">
        <f>IF(N392="sníž. přenesená",J392,0)</f>
        <v>0</v>
      </c>
      <c r="BI392" s="101">
        <f>IF(N392="nulová",J392,0)</f>
        <v>0</v>
      </c>
      <c r="BJ392" s="9" t="s">
        <v>80</v>
      </c>
      <c r="BK392" s="101">
        <f>ROUND(I392*H392,2)</f>
        <v>0</v>
      </c>
      <c r="BL392" s="9" t="s">
        <v>172</v>
      </c>
      <c r="BM392" s="100" t="s">
        <v>455</v>
      </c>
    </row>
    <row r="393" spans="2:65" s="17" customFormat="1">
      <c r="B393" s="16"/>
      <c r="D393" s="102" t="s">
        <v>173</v>
      </c>
      <c r="F393" s="103" t="s">
        <v>191</v>
      </c>
      <c r="I393" s="5"/>
      <c r="L393" s="16"/>
      <c r="M393" s="104"/>
      <c r="T393" s="105"/>
      <c r="AT393" s="9" t="s">
        <v>173</v>
      </c>
      <c r="AU393" s="9" t="s">
        <v>82</v>
      </c>
    </row>
    <row r="394" spans="2:65" s="17" customFormat="1" ht="24.2" customHeight="1">
      <c r="B394" s="16"/>
      <c r="C394" s="88" t="s">
        <v>456</v>
      </c>
      <c r="D394" s="88" t="s">
        <v>168</v>
      </c>
      <c r="E394" s="89" t="s">
        <v>193</v>
      </c>
      <c r="F394" s="90" t="s">
        <v>194</v>
      </c>
      <c r="G394" s="91" t="s">
        <v>195</v>
      </c>
      <c r="H394" s="92">
        <v>11320.154</v>
      </c>
      <c r="I394" s="4"/>
      <c r="J394" s="94">
        <f>ROUND(I394*H394,2)</f>
        <v>0</v>
      </c>
      <c r="K394" s="95"/>
      <c r="L394" s="16"/>
      <c r="M394" s="96" t="s">
        <v>1</v>
      </c>
      <c r="N394" s="97" t="s">
        <v>38</v>
      </c>
      <c r="P394" s="98">
        <f>O394*H394</f>
        <v>0</v>
      </c>
      <c r="Q394" s="98">
        <v>0</v>
      </c>
      <c r="R394" s="98">
        <f>Q394*H394</f>
        <v>0</v>
      </c>
      <c r="S394" s="98">
        <v>0</v>
      </c>
      <c r="T394" s="99">
        <f>S394*H394</f>
        <v>0</v>
      </c>
      <c r="AR394" s="100" t="s">
        <v>172</v>
      </c>
      <c r="AT394" s="100" t="s">
        <v>168</v>
      </c>
      <c r="AU394" s="100" t="s">
        <v>82</v>
      </c>
      <c r="AY394" s="9" t="s">
        <v>165</v>
      </c>
      <c r="BE394" s="101">
        <f>IF(N394="základní",J394,0)</f>
        <v>0</v>
      </c>
      <c r="BF394" s="101">
        <f>IF(N394="snížená",J394,0)</f>
        <v>0</v>
      </c>
      <c r="BG394" s="101">
        <f>IF(N394="zákl. přenesená",J394,0)</f>
        <v>0</v>
      </c>
      <c r="BH394" s="101">
        <f>IF(N394="sníž. přenesená",J394,0)</f>
        <v>0</v>
      </c>
      <c r="BI394" s="101">
        <f>IF(N394="nulová",J394,0)</f>
        <v>0</v>
      </c>
      <c r="BJ394" s="9" t="s">
        <v>80</v>
      </c>
      <c r="BK394" s="101">
        <f>ROUND(I394*H394,2)</f>
        <v>0</v>
      </c>
      <c r="BL394" s="9" t="s">
        <v>172</v>
      </c>
      <c r="BM394" s="100" t="s">
        <v>457</v>
      </c>
    </row>
    <row r="395" spans="2:65" s="17" customFormat="1" ht="19.5">
      <c r="B395" s="16"/>
      <c r="D395" s="102" t="s">
        <v>173</v>
      </c>
      <c r="F395" s="103" t="s">
        <v>194</v>
      </c>
      <c r="I395" s="5"/>
      <c r="L395" s="16"/>
      <c r="M395" s="104"/>
      <c r="T395" s="105"/>
      <c r="AT395" s="9" t="s">
        <v>173</v>
      </c>
      <c r="AU395" s="9" t="s">
        <v>82</v>
      </c>
    </row>
    <row r="396" spans="2:65" s="77" customFormat="1" ht="22.9" customHeight="1">
      <c r="B396" s="76"/>
      <c r="D396" s="78" t="s">
        <v>72</v>
      </c>
      <c r="E396" s="86" t="s">
        <v>458</v>
      </c>
      <c r="F396" s="86" t="s">
        <v>459</v>
      </c>
      <c r="I396" s="3"/>
      <c r="J396" s="87">
        <f>BK396</f>
        <v>0</v>
      </c>
      <c r="L396" s="76"/>
      <c r="M396" s="81"/>
      <c r="P396" s="82">
        <f>SUM(P397:P437)</f>
        <v>0</v>
      </c>
      <c r="R396" s="82">
        <f>SUM(R397:R437)</f>
        <v>493.07375967610074</v>
      </c>
      <c r="T396" s="83">
        <f>SUM(T397:T437)</f>
        <v>0</v>
      </c>
      <c r="AR396" s="78" t="s">
        <v>80</v>
      </c>
      <c r="AT396" s="84" t="s">
        <v>72</v>
      </c>
      <c r="AU396" s="84" t="s">
        <v>80</v>
      </c>
      <c r="AY396" s="78" t="s">
        <v>165</v>
      </c>
      <c r="BK396" s="85">
        <f>SUM(BK397:BK437)</f>
        <v>0</v>
      </c>
    </row>
    <row r="397" spans="2:65" s="17" customFormat="1" ht="24.2" customHeight="1">
      <c r="B397" s="16"/>
      <c r="C397" s="88" t="s">
        <v>317</v>
      </c>
      <c r="D397" s="88" t="s">
        <v>168</v>
      </c>
      <c r="E397" s="89" t="s">
        <v>460</v>
      </c>
      <c r="F397" s="90" t="s">
        <v>461</v>
      </c>
      <c r="G397" s="91" t="s">
        <v>202</v>
      </c>
      <c r="H397" s="92">
        <v>1876.8910000000001</v>
      </c>
      <c r="I397" s="4"/>
      <c r="J397" s="94">
        <f>ROUND(I397*H397,2)</f>
        <v>0</v>
      </c>
      <c r="K397" s="95"/>
      <c r="L397" s="16"/>
      <c r="M397" s="96" t="s">
        <v>1</v>
      </c>
      <c r="N397" s="97" t="s">
        <v>38</v>
      </c>
      <c r="P397" s="98">
        <f>O397*H397</f>
        <v>0</v>
      </c>
      <c r="Q397" s="98">
        <v>0</v>
      </c>
      <c r="R397" s="98">
        <f>Q397*H397</f>
        <v>0</v>
      </c>
      <c r="S397" s="98">
        <v>0</v>
      </c>
      <c r="T397" s="99">
        <f>S397*H397</f>
        <v>0</v>
      </c>
      <c r="AR397" s="100" t="s">
        <v>172</v>
      </c>
      <c r="AT397" s="100" t="s">
        <v>168</v>
      </c>
      <c r="AU397" s="100" t="s">
        <v>82</v>
      </c>
      <c r="AY397" s="9" t="s">
        <v>165</v>
      </c>
      <c r="BE397" s="101">
        <f>IF(N397="základní",J397,0)</f>
        <v>0</v>
      </c>
      <c r="BF397" s="101">
        <f>IF(N397="snížená",J397,0)</f>
        <v>0</v>
      </c>
      <c r="BG397" s="101">
        <f>IF(N397="zákl. přenesená",J397,0)</f>
        <v>0</v>
      </c>
      <c r="BH397" s="101">
        <f>IF(N397="sníž. přenesená",J397,0)</f>
        <v>0</v>
      </c>
      <c r="BI397" s="101">
        <f>IF(N397="nulová",J397,0)</f>
        <v>0</v>
      </c>
      <c r="BJ397" s="9" t="s">
        <v>80</v>
      </c>
      <c r="BK397" s="101">
        <f>ROUND(I397*H397,2)</f>
        <v>0</v>
      </c>
      <c r="BL397" s="9" t="s">
        <v>172</v>
      </c>
      <c r="BM397" s="100" t="s">
        <v>462</v>
      </c>
    </row>
    <row r="398" spans="2:65" s="17" customFormat="1" ht="19.5">
      <c r="B398" s="16"/>
      <c r="D398" s="102" t="s">
        <v>173</v>
      </c>
      <c r="F398" s="103" t="s">
        <v>461</v>
      </c>
      <c r="I398" s="5"/>
      <c r="L398" s="16"/>
      <c r="M398" s="104"/>
      <c r="T398" s="105"/>
      <c r="AT398" s="9" t="s">
        <v>173</v>
      </c>
      <c r="AU398" s="9" t="s">
        <v>82</v>
      </c>
    </row>
    <row r="399" spans="2:65" s="107" customFormat="1">
      <c r="B399" s="106"/>
      <c r="D399" s="102" t="s">
        <v>176</v>
      </c>
      <c r="E399" s="108" t="s">
        <v>1</v>
      </c>
      <c r="F399" s="109" t="s">
        <v>463</v>
      </c>
      <c r="H399" s="108" t="s">
        <v>1</v>
      </c>
      <c r="I399" s="6"/>
      <c r="L399" s="106"/>
      <c r="M399" s="110"/>
      <c r="T399" s="111"/>
      <c r="AT399" s="108" t="s">
        <v>176</v>
      </c>
      <c r="AU399" s="108" t="s">
        <v>82</v>
      </c>
      <c r="AV399" s="107" t="s">
        <v>80</v>
      </c>
      <c r="AW399" s="107" t="s">
        <v>30</v>
      </c>
      <c r="AX399" s="107" t="s">
        <v>73</v>
      </c>
      <c r="AY399" s="108" t="s">
        <v>165</v>
      </c>
    </row>
    <row r="400" spans="2:65" s="113" customFormat="1">
      <c r="B400" s="112"/>
      <c r="D400" s="102" t="s">
        <v>176</v>
      </c>
      <c r="E400" s="114" t="s">
        <v>1</v>
      </c>
      <c r="F400" s="115" t="s">
        <v>464</v>
      </c>
      <c r="H400" s="116">
        <v>1817.721</v>
      </c>
      <c r="I400" s="7"/>
      <c r="L400" s="112"/>
      <c r="M400" s="117"/>
      <c r="T400" s="118"/>
      <c r="AT400" s="114" t="s">
        <v>176</v>
      </c>
      <c r="AU400" s="114" t="s">
        <v>82</v>
      </c>
      <c r="AV400" s="113" t="s">
        <v>82</v>
      </c>
      <c r="AW400" s="113" t="s">
        <v>30</v>
      </c>
      <c r="AX400" s="113" t="s">
        <v>73</v>
      </c>
      <c r="AY400" s="114" t="s">
        <v>165</v>
      </c>
    </row>
    <row r="401" spans="2:65" s="107" customFormat="1">
      <c r="B401" s="106"/>
      <c r="D401" s="102" t="s">
        <v>176</v>
      </c>
      <c r="E401" s="108" t="s">
        <v>1</v>
      </c>
      <c r="F401" s="109" t="s">
        <v>465</v>
      </c>
      <c r="H401" s="108" t="s">
        <v>1</v>
      </c>
      <c r="I401" s="6"/>
      <c r="L401" s="106"/>
      <c r="M401" s="110"/>
      <c r="T401" s="111"/>
      <c r="AT401" s="108" t="s">
        <v>176</v>
      </c>
      <c r="AU401" s="108" t="s">
        <v>82</v>
      </c>
      <c r="AV401" s="107" t="s">
        <v>80</v>
      </c>
      <c r="AW401" s="107" t="s">
        <v>30</v>
      </c>
      <c r="AX401" s="107" t="s">
        <v>73</v>
      </c>
      <c r="AY401" s="108" t="s">
        <v>165</v>
      </c>
    </row>
    <row r="402" spans="2:65" s="113" customFormat="1">
      <c r="B402" s="112"/>
      <c r="D402" s="102" t="s">
        <v>176</v>
      </c>
      <c r="E402" s="114" t="s">
        <v>1</v>
      </c>
      <c r="F402" s="115" t="s">
        <v>466</v>
      </c>
      <c r="H402" s="116">
        <v>51.58</v>
      </c>
      <c r="I402" s="7"/>
      <c r="L402" s="112"/>
      <c r="M402" s="117"/>
      <c r="T402" s="118"/>
      <c r="AT402" s="114" t="s">
        <v>176</v>
      </c>
      <c r="AU402" s="114" t="s">
        <v>82</v>
      </c>
      <c r="AV402" s="113" t="s">
        <v>82</v>
      </c>
      <c r="AW402" s="113" t="s">
        <v>30</v>
      </c>
      <c r="AX402" s="113" t="s">
        <v>73</v>
      </c>
      <c r="AY402" s="114" t="s">
        <v>165</v>
      </c>
    </row>
    <row r="403" spans="2:65" s="107" customFormat="1">
      <c r="B403" s="106"/>
      <c r="D403" s="102" t="s">
        <v>176</v>
      </c>
      <c r="E403" s="108" t="s">
        <v>1</v>
      </c>
      <c r="F403" s="109" t="s">
        <v>467</v>
      </c>
      <c r="H403" s="108" t="s">
        <v>1</v>
      </c>
      <c r="I403" s="6"/>
      <c r="L403" s="106"/>
      <c r="M403" s="110"/>
      <c r="T403" s="111"/>
      <c r="AT403" s="108" t="s">
        <v>176</v>
      </c>
      <c r="AU403" s="108" t="s">
        <v>82</v>
      </c>
      <c r="AV403" s="107" t="s">
        <v>80</v>
      </c>
      <c r="AW403" s="107" t="s">
        <v>30</v>
      </c>
      <c r="AX403" s="107" t="s">
        <v>73</v>
      </c>
      <c r="AY403" s="108" t="s">
        <v>165</v>
      </c>
    </row>
    <row r="404" spans="2:65" s="113" customFormat="1">
      <c r="B404" s="112"/>
      <c r="D404" s="102" t="s">
        <v>176</v>
      </c>
      <c r="E404" s="114" t="s">
        <v>1</v>
      </c>
      <c r="F404" s="115" t="s">
        <v>468</v>
      </c>
      <c r="H404" s="116">
        <v>7.59</v>
      </c>
      <c r="I404" s="7"/>
      <c r="L404" s="112"/>
      <c r="M404" s="117"/>
      <c r="T404" s="118"/>
      <c r="AT404" s="114" t="s">
        <v>176</v>
      </c>
      <c r="AU404" s="114" t="s">
        <v>82</v>
      </c>
      <c r="AV404" s="113" t="s">
        <v>82</v>
      </c>
      <c r="AW404" s="113" t="s">
        <v>30</v>
      </c>
      <c r="AX404" s="113" t="s">
        <v>73</v>
      </c>
      <c r="AY404" s="114" t="s">
        <v>165</v>
      </c>
    </row>
    <row r="405" spans="2:65" s="120" customFormat="1">
      <c r="B405" s="119"/>
      <c r="D405" s="102" t="s">
        <v>176</v>
      </c>
      <c r="E405" s="121" t="s">
        <v>1</v>
      </c>
      <c r="F405" s="122" t="s">
        <v>181</v>
      </c>
      <c r="H405" s="123">
        <v>1876.8909999999998</v>
      </c>
      <c r="I405" s="8"/>
      <c r="L405" s="119"/>
      <c r="M405" s="124"/>
      <c r="T405" s="125"/>
      <c r="AT405" s="121" t="s">
        <v>176</v>
      </c>
      <c r="AU405" s="121" t="s">
        <v>82</v>
      </c>
      <c r="AV405" s="120" t="s">
        <v>172</v>
      </c>
      <c r="AW405" s="120" t="s">
        <v>30</v>
      </c>
      <c r="AX405" s="120" t="s">
        <v>80</v>
      </c>
      <c r="AY405" s="121" t="s">
        <v>165</v>
      </c>
    </row>
    <row r="406" spans="2:65" s="17" customFormat="1" ht="24.2" customHeight="1">
      <c r="B406" s="16"/>
      <c r="C406" s="88" t="s">
        <v>469</v>
      </c>
      <c r="D406" s="88" t="s">
        <v>168</v>
      </c>
      <c r="E406" s="89" t="s">
        <v>470</v>
      </c>
      <c r="F406" s="90" t="s">
        <v>471</v>
      </c>
      <c r="G406" s="91" t="s">
        <v>171</v>
      </c>
      <c r="H406" s="92">
        <v>182.54400000000001</v>
      </c>
      <c r="I406" s="4"/>
      <c r="J406" s="94">
        <f>ROUND(I406*H406,2)</f>
        <v>0</v>
      </c>
      <c r="K406" s="95"/>
      <c r="L406" s="16"/>
      <c r="M406" s="96" t="s">
        <v>1</v>
      </c>
      <c r="N406" s="97" t="s">
        <v>38</v>
      </c>
      <c r="P406" s="98">
        <f>O406*H406</f>
        <v>0</v>
      </c>
      <c r="Q406" s="98">
        <v>2.3010199999999998</v>
      </c>
      <c r="R406" s="98">
        <f>Q406*H406</f>
        <v>420.03739488000002</v>
      </c>
      <c r="S406" s="98">
        <v>0</v>
      </c>
      <c r="T406" s="99">
        <f>S406*H406</f>
        <v>0</v>
      </c>
      <c r="AR406" s="100" t="s">
        <v>172</v>
      </c>
      <c r="AT406" s="100" t="s">
        <v>168</v>
      </c>
      <c r="AU406" s="100" t="s">
        <v>82</v>
      </c>
      <c r="AY406" s="9" t="s">
        <v>165</v>
      </c>
      <c r="BE406" s="101">
        <f>IF(N406="základní",J406,0)</f>
        <v>0</v>
      </c>
      <c r="BF406" s="101">
        <f>IF(N406="snížená",J406,0)</f>
        <v>0</v>
      </c>
      <c r="BG406" s="101">
        <f>IF(N406="zákl. přenesená",J406,0)</f>
        <v>0</v>
      </c>
      <c r="BH406" s="101">
        <f>IF(N406="sníž. přenesená",J406,0)</f>
        <v>0</v>
      </c>
      <c r="BI406" s="101">
        <f>IF(N406="nulová",J406,0)</f>
        <v>0</v>
      </c>
      <c r="BJ406" s="9" t="s">
        <v>80</v>
      </c>
      <c r="BK406" s="101">
        <f>ROUND(I406*H406,2)</f>
        <v>0</v>
      </c>
      <c r="BL406" s="9" t="s">
        <v>172</v>
      </c>
      <c r="BM406" s="100" t="s">
        <v>472</v>
      </c>
    </row>
    <row r="407" spans="2:65" s="17" customFormat="1" ht="19.5">
      <c r="B407" s="16"/>
      <c r="D407" s="102" t="s">
        <v>173</v>
      </c>
      <c r="F407" s="103" t="s">
        <v>473</v>
      </c>
      <c r="I407" s="5"/>
      <c r="L407" s="16"/>
      <c r="M407" s="104"/>
      <c r="T407" s="105"/>
      <c r="AT407" s="9" t="s">
        <v>173</v>
      </c>
      <c r="AU407" s="9" t="s">
        <v>82</v>
      </c>
    </row>
    <row r="408" spans="2:65" s="17" customFormat="1" ht="24.2" customHeight="1">
      <c r="B408" s="16"/>
      <c r="C408" s="88" t="s">
        <v>321</v>
      </c>
      <c r="D408" s="88" t="s">
        <v>168</v>
      </c>
      <c r="E408" s="89" t="s">
        <v>474</v>
      </c>
      <c r="F408" s="90" t="s">
        <v>475</v>
      </c>
      <c r="G408" s="91" t="s">
        <v>171</v>
      </c>
      <c r="H408" s="92">
        <v>182.54400000000001</v>
      </c>
      <c r="I408" s="4"/>
      <c r="J408" s="94">
        <f>ROUND(I408*H408,2)</f>
        <v>0</v>
      </c>
      <c r="K408" s="95"/>
      <c r="L408" s="16"/>
      <c r="M408" s="96" t="s">
        <v>1</v>
      </c>
      <c r="N408" s="97" t="s">
        <v>38</v>
      </c>
      <c r="P408" s="98">
        <f>O408*H408</f>
        <v>0</v>
      </c>
      <c r="Q408" s="98">
        <v>0</v>
      </c>
      <c r="R408" s="98">
        <f>Q408*H408</f>
        <v>0</v>
      </c>
      <c r="S408" s="98">
        <v>0</v>
      </c>
      <c r="T408" s="99">
        <f>S408*H408</f>
        <v>0</v>
      </c>
      <c r="AR408" s="100" t="s">
        <v>172</v>
      </c>
      <c r="AT408" s="100" t="s">
        <v>168</v>
      </c>
      <c r="AU408" s="100" t="s">
        <v>82</v>
      </c>
      <c r="AY408" s="9" t="s">
        <v>165</v>
      </c>
      <c r="BE408" s="101">
        <f>IF(N408="základní",J408,0)</f>
        <v>0</v>
      </c>
      <c r="BF408" s="101">
        <f>IF(N408="snížená",J408,0)</f>
        <v>0</v>
      </c>
      <c r="BG408" s="101">
        <f>IF(N408="zákl. přenesená",J408,0)</f>
        <v>0</v>
      </c>
      <c r="BH408" s="101">
        <f>IF(N408="sníž. přenesená",J408,0)</f>
        <v>0</v>
      </c>
      <c r="BI408" s="101">
        <f>IF(N408="nulová",J408,0)</f>
        <v>0</v>
      </c>
      <c r="BJ408" s="9" t="s">
        <v>80</v>
      </c>
      <c r="BK408" s="101">
        <f>ROUND(I408*H408,2)</f>
        <v>0</v>
      </c>
      <c r="BL408" s="9" t="s">
        <v>172</v>
      </c>
      <c r="BM408" s="100" t="s">
        <v>476</v>
      </c>
    </row>
    <row r="409" spans="2:65" s="17" customFormat="1" ht="29.25">
      <c r="B409" s="16"/>
      <c r="D409" s="102" t="s">
        <v>173</v>
      </c>
      <c r="F409" s="103" t="s">
        <v>477</v>
      </c>
      <c r="I409" s="5"/>
      <c r="L409" s="16"/>
      <c r="M409" s="104"/>
      <c r="T409" s="105"/>
      <c r="AT409" s="9" t="s">
        <v>173</v>
      </c>
      <c r="AU409" s="9" t="s">
        <v>82</v>
      </c>
    </row>
    <row r="410" spans="2:65" s="17" customFormat="1" ht="16.5" customHeight="1">
      <c r="B410" s="16"/>
      <c r="C410" s="88" t="s">
        <v>478</v>
      </c>
      <c r="D410" s="88" t="s">
        <v>168</v>
      </c>
      <c r="E410" s="89" t="s">
        <v>479</v>
      </c>
      <c r="F410" s="90" t="s">
        <v>480</v>
      </c>
      <c r="G410" s="91" t="s">
        <v>195</v>
      </c>
      <c r="H410" s="92">
        <v>10.131</v>
      </c>
      <c r="I410" s="4"/>
      <c r="J410" s="94">
        <f>ROUND(I410*H410,2)</f>
        <v>0</v>
      </c>
      <c r="K410" s="95"/>
      <c r="L410" s="16"/>
      <c r="M410" s="96" t="s">
        <v>1</v>
      </c>
      <c r="N410" s="97" t="s">
        <v>38</v>
      </c>
      <c r="P410" s="98">
        <f>O410*H410</f>
        <v>0</v>
      </c>
      <c r="Q410" s="98">
        <v>1.0627727796999999</v>
      </c>
      <c r="R410" s="98">
        <f>Q410*H410</f>
        <v>10.7669510311407</v>
      </c>
      <c r="S410" s="98">
        <v>0</v>
      </c>
      <c r="T410" s="99">
        <f>S410*H410</f>
        <v>0</v>
      </c>
      <c r="AR410" s="100" t="s">
        <v>172</v>
      </c>
      <c r="AT410" s="100" t="s">
        <v>168</v>
      </c>
      <c r="AU410" s="100" t="s">
        <v>82</v>
      </c>
      <c r="AY410" s="9" t="s">
        <v>165</v>
      </c>
      <c r="BE410" s="101">
        <f>IF(N410="základní",J410,0)</f>
        <v>0</v>
      </c>
      <c r="BF410" s="101">
        <f>IF(N410="snížená",J410,0)</f>
        <v>0</v>
      </c>
      <c r="BG410" s="101">
        <f>IF(N410="zákl. přenesená",J410,0)</f>
        <v>0</v>
      </c>
      <c r="BH410" s="101">
        <f>IF(N410="sníž. přenesená",J410,0)</f>
        <v>0</v>
      </c>
      <c r="BI410" s="101">
        <f>IF(N410="nulová",J410,0)</f>
        <v>0</v>
      </c>
      <c r="BJ410" s="9" t="s">
        <v>80</v>
      </c>
      <c r="BK410" s="101">
        <f>ROUND(I410*H410,2)</f>
        <v>0</v>
      </c>
      <c r="BL410" s="9" t="s">
        <v>172</v>
      </c>
      <c r="BM410" s="100" t="s">
        <v>481</v>
      </c>
    </row>
    <row r="411" spans="2:65" s="17" customFormat="1">
      <c r="B411" s="16"/>
      <c r="D411" s="102" t="s">
        <v>173</v>
      </c>
      <c r="F411" s="103" t="s">
        <v>482</v>
      </c>
      <c r="I411" s="5"/>
      <c r="L411" s="16"/>
      <c r="M411" s="104"/>
      <c r="T411" s="105"/>
      <c r="AT411" s="9" t="s">
        <v>173</v>
      </c>
      <c r="AU411" s="9" t="s">
        <v>82</v>
      </c>
    </row>
    <row r="412" spans="2:65" s="17" customFormat="1" ht="16.5" customHeight="1">
      <c r="B412" s="16"/>
      <c r="C412" s="88" t="s">
        <v>328</v>
      </c>
      <c r="D412" s="88" t="s">
        <v>168</v>
      </c>
      <c r="E412" s="89" t="s">
        <v>483</v>
      </c>
      <c r="F412" s="90" t="s">
        <v>484</v>
      </c>
      <c r="G412" s="91" t="s">
        <v>202</v>
      </c>
      <c r="H412" s="92">
        <v>25.114000000000001</v>
      </c>
      <c r="I412" s="4"/>
      <c r="J412" s="94">
        <f>ROUND(I412*H412,2)</f>
        <v>0</v>
      </c>
      <c r="K412" s="95"/>
      <c r="L412" s="16"/>
      <c r="M412" s="96" t="s">
        <v>1</v>
      </c>
      <c r="N412" s="97" t="s">
        <v>38</v>
      </c>
      <c r="P412" s="98">
        <f>O412*H412</f>
        <v>0</v>
      </c>
      <c r="Q412" s="98">
        <v>1.3524639999999999E-2</v>
      </c>
      <c r="R412" s="98">
        <f>Q412*H412</f>
        <v>0.33965780895999997</v>
      </c>
      <c r="S412" s="98">
        <v>0</v>
      </c>
      <c r="T412" s="99">
        <f>S412*H412</f>
        <v>0</v>
      </c>
      <c r="AR412" s="100" t="s">
        <v>172</v>
      </c>
      <c r="AT412" s="100" t="s">
        <v>168</v>
      </c>
      <c r="AU412" s="100" t="s">
        <v>82</v>
      </c>
      <c r="AY412" s="9" t="s">
        <v>165</v>
      </c>
      <c r="BE412" s="101">
        <f>IF(N412="základní",J412,0)</f>
        <v>0</v>
      </c>
      <c r="BF412" s="101">
        <f>IF(N412="snížená",J412,0)</f>
        <v>0</v>
      </c>
      <c r="BG412" s="101">
        <f>IF(N412="zákl. přenesená",J412,0)</f>
        <v>0</v>
      </c>
      <c r="BH412" s="101">
        <f>IF(N412="sníž. přenesená",J412,0)</f>
        <v>0</v>
      </c>
      <c r="BI412" s="101">
        <f>IF(N412="nulová",J412,0)</f>
        <v>0</v>
      </c>
      <c r="BJ412" s="9" t="s">
        <v>80</v>
      </c>
      <c r="BK412" s="101">
        <f>ROUND(I412*H412,2)</f>
        <v>0</v>
      </c>
      <c r="BL412" s="9" t="s">
        <v>172</v>
      </c>
      <c r="BM412" s="100" t="s">
        <v>485</v>
      </c>
    </row>
    <row r="413" spans="2:65" s="17" customFormat="1">
      <c r="B413" s="16"/>
      <c r="D413" s="102" t="s">
        <v>173</v>
      </c>
      <c r="F413" s="103" t="s">
        <v>486</v>
      </c>
      <c r="I413" s="5"/>
      <c r="L413" s="16"/>
      <c r="M413" s="104"/>
      <c r="T413" s="105"/>
      <c r="AT413" s="9" t="s">
        <v>173</v>
      </c>
      <c r="AU413" s="9" t="s">
        <v>82</v>
      </c>
    </row>
    <row r="414" spans="2:65" s="113" customFormat="1">
      <c r="B414" s="112"/>
      <c r="D414" s="102" t="s">
        <v>176</v>
      </c>
      <c r="E414" s="114" t="s">
        <v>1</v>
      </c>
      <c r="F414" s="115" t="s">
        <v>487</v>
      </c>
      <c r="H414" s="116">
        <v>18.09</v>
      </c>
      <c r="I414" s="7"/>
      <c r="L414" s="112"/>
      <c r="M414" s="117"/>
      <c r="T414" s="118"/>
      <c r="AT414" s="114" t="s">
        <v>176</v>
      </c>
      <c r="AU414" s="114" t="s">
        <v>82</v>
      </c>
      <c r="AV414" s="113" t="s">
        <v>82</v>
      </c>
      <c r="AW414" s="113" t="s">
        <v>30</v>
      </c>
      <c r="AX414" s="113" t="s">
        <v>73</v>
      </c>
      <c r="AY414" s="114" t="s">
        <v>165</v>
      </c>
    </row>
    <row r="415" spans="2:65" s="107" customFormat="1">
      <c r="B415" s="106"/>
      <c r="D415" s="102" t="s">
        <v>176</v>
      </c>
      <c r="E415" s="108" t="s">
        <v>1</v>
      </c>
      <c r="F415" s="109" t="s">
        <v>488</v>
      </c>
      <c r="H415" s="108" t="s">
        <v>1</v>
      </c>
      <c r="I415" s="6"/>
      <c r="L415" s="106"/>
      <c r="M415" s="110"/>
      <c r="T415" s="111"/>
      <c r="AT415" s="108" t="s">
        <v>176</v>
      </c>
      <c r="AU415" s="108" t="s">
        <v>82</v>
      </c>
      <c r="AV415" s="107" t="s">
        <v>80</v>
      </c>
      <c r="AW415" s="107" t="s">
        <v>30</v>
      </c>
      <c r="AX415" s="107" t="s">
        <v>73</v>
      </c>
      <c r="AY415" s="108" t="s">
        <v>165</v>
      </c>
    </row>
    <row r="416" spans="2:65" s="113" customFormat="1">
      <c r="B416" s="112"/>
      <c r="D416" s="102" t="s">
        <v>176</v>
      </c>
      <c r="E416" s="114" t="s">
        <v>1</v>
      </c>
      <c r="F416" s="115" t="s">
        <v>489</v>
      </c>
      <c r="H416" s="116">
        <v>2.62</v>
      </c>
      <c r="I416" s="7"/>
      <c r="L416" s="112"/>
      <c r="M416" s="117"/>
      <c r="T416" s="118"/>
      <c r="AT416" s="114" t="s">
        <v>176</v>
      </c>
      <c r="AU416" s="114" t="s">
        <v>82</v>
      </c>
      <c r="AV416" s="113" t="s">
        <v>82</v>
      </c>
      <c r="AW416" s="113" t="s">
        <v>30</v>
      </c>
      <c r="AX416" s="113" t="s">
        <v>73</v>
      </c>
      <c r="AY416" s="114" t="s">
        <v>165</v>
      </c>
    </row>
    <row r="417" spans="2:65" s="113" customFormat="1">
      <c r="B417" s="112"/>
      <c r="D417" s="102" t="s">
        <v>176</v>
      </c>
      <c r="E417" s="114" t="s">
        <v>1</v>
      </c>
      <c r="F417" s="115" t="s">
        <v>490</v>
      </c>
      <c r="H417" s="116">
        <v>3.2839999999999998</v>
      </c>
      <c r="I417" s="7"/>
      <c r="L417" s="112"/>
      <c r="M417" s="117"/>
      <c r="T417" s="118"/>
      <c r="AT417" s="114" t="s">
        <v>176</v>
      </c>
      <c r="AU417" s="114" t="s">
        <v>82</v>
      </c>
      <c r="AV417" s="113" t="s">
        <v>82</v>
      </c>
      <c r="AW417" s="113" t="s">
        <v>30</v>
      </c>
      <c r="AX417" s="113" t="s">
        <v>73</v>
      </c>
      <c r="AY417" s="114" t="s">
        <v>165</v>
      </c>
    </row>
    <row r="418" spans="2:65" s="113" customFormat="1">
      <c r="B418" s="112"/>
      <c r="D418" s="102" t="s">
        <v>176</v>
      </c>
      <c r="E418" s="114" t="s">
        <v>1</v>
      </c>
      <c r="F418" s="115" t="s">
        <v>491</v>
      </c>
      <c r="H418" s="116">
        <v>1.1200000000000001</v>
      </c>
      <c r="I418" s="7"/>
      <c r="L418" s="112"/>
      <c r="M418" s="117"/>
      <c r="T418" s="118"/>
      <c r="AT418" s="114" t="s">
        <v>176</v>
      </c>
      <c r="AU418" s="114" t="s">
        <v>82</v>
      </c>
      <c r="AV418" s="113" t="s">
        <v>82</v>
      </c>
      <c r="AW418" s="113" t="s">
        <v>30</v>
      </c>
      <c r="AX418" s="113" t="s">
        <v>73</v>
      </c>
      <c r="AY418" s="114" t="s">
        <v>165</v>
      </c>
    </row>
    <row r="419" spans="2:65" s="120" customFormat="1">
      <c r="B419" s="119"/>
      <c r="D419" s="102" t="s">
        <v>176</v>
      </c>
      <c r="E419" s="121" t="s">
        <v>1</v>
      </c>
      <c r="F419" s="122" t="s">
        <v>181</v>
      </c>
      <c r="H419" s="123">
        <v>25.114000000000001</v>
      </c>
      <c r="I419" s="8"/>
      <c r="L419" s="119"/>
      <c r="M419" s="124"/>
      <c r="T419" s="125"/>
      <c r="AT419" s="121" t="s">
        <v>176</v>
      </c>
      <c r="AU419" s="121" t="s">
        <v>82</v>
      </c>
      <c r="AV419" s="120" t="s">
        <v>172</v>
      </c>
      <c r="AW419" s="120" t="s">
        <v>30</v>
      </c>
      <c r="AX419" s="120" t="s">
        <v>80</v>
      </c>
      <c r="AY419" s="121" t="s">
        <v>165</v>
      </c>
    </row>
    <row r="420" spans="2:65" s="17" customFormat="1" ht="16.5" customHeight="1">
      <c r="B420" s="16"/>
      <c r="C420" s="88" t="s">
        <v>492</v>
      </c>
      <c r="D420" s="88" t="s">
        <v>168</v>
      </c>
      <c r="E420" s="89" t="s">
        <v>493</v>
      </c>
      <c r="F420" s="90" t="s">
        <v>494</v>
      </c>
      <c r="G420" s="91" t="s">
        <v>202</v>
      </c>
      <c r="H420" s="92">
        <v>25.114000000000001</v>
      </c>
      <c r="I420" s="4"/>
      <c r="J420" s="94">
        <f>ROUND(I420*H420,2)</f>
        <v>0</v>
      </c>
      <c r="K420" s="95"/>
      <c r="L420" s="16"/>
      <c r="M420" s="96" t="s">
        <v>1</v>
      </c>
      <c r="N420" s="97" t="s">
        <v>38</v>
      </c>
      <c r="P420" s="98">
        <f>O420*H420</f>
        <v>0</v>
      </c>
      <c r="Q420" s="98">
        <v>0</v>
      </c>
      <c r="R420" s="98">
        <f>Q420*H420</f>
        <v>0</v>
      </c>
      <c r="S420" s="98">
        <v>0</v>
      </c>
      <c r="T420" s="99">
        <f>S420*H420</f>
        <v>0</v>
      </c>
      <c r="AR420" s="100" t="s">
        <v>172</v>
      </c>
      <c r="AT420" s="100" t="s">
        <v>168</v>
      </c>
      <c r="AU420" s="100" t="s">
        <v>82</v>
      </c>
      <c r="AY420" s="9" t="s">
        <v>165</v>
      </c>
      <c r="BE420" s="101">
        <f>IF(N420="základní",J420,0)</f>
        <v>0</v>
      </c>
      <c r="BF420" s="101">
        <f>IF(N420="snížená",J420,0)</f>
        <v>0</v>
      </c>
      <c r="BG420" s="101">
        <f>IF(N420="zákl. přenesená",J420,0)</f>
        <v>0</v>
      </c>
      <c r="BH420" s="101">
        <f>IF(N420="sníž. přenesená",J420,0)</f>
        <v>0</v>
      </c>
      <c r="BI420" s="101">
        <f>IF(N420="nulová",J420,0)</f>
        <v>0</v>
      </c>
      <c r="BJ420" s="9" t="s">
        <v>80</v>
      </c>
      <c r="BK420" s="101">
        <f>ROUND(I420*H420,2)</f>
        <v>0</v>
      </c>
      <c r="BL420" s="9" t="s">
        <v>172</v>
      </c>
      <c r="BM420" s="100" t="s">
        <v>495</v>
      </c>
    </row>
    <row r="421" spans="2:65" s="17" customFormat="1">
      <c r="B421" s="16"/>
      <c r="D421" s="102" t="s">
        <v>173</v>
      </c>
      <c r="F421" s="103" t="s">
        <v>496</v>
      </c>
      <c r="I421" s="5"/>
      <c r="L421" s="16"/>
      <c r="M421" s="104"/>
      <c r="T421" s="105"/>
      <c r="AT421" s="9" t="s">
        <v>173</v>
      </c>
      <c r="AU421" s="9" t="s">
        <v>82</v>
      </c>
    </row>
    <row r="422" spans="2:65" s="17" customFormat="1" ht="24.2" customHeight="1">
      <c r="B422" s="16"/>
      <c r="C422" s="88" t="s">
        <v>333</v>
      </c>
      <c r="D422" s="88" t="s">
        <v>168</v>
      </c>
      <c r="E422" s="89" t="s">
        <v>497</v>
      </c>
      <c r="F422" s="90" t="s">
        <v>498</v>
      </c>
      <c r="G422" s="91" t="s">
        <v>254</v>
      </c>
      <c r="H422" s="92">
        <v>143.6</v>
      </c>
      <c r="I422" s="4"/>
      <c r="J422" s="94">
        <f>ROUND(I422*H422,2)</f>
        <v>0</v>
      </c>
      <c r="K422" s="95"/>
      <c r="L422" s="16"/>
      <c r="M422" s="96" t="s">
        <v>1</v>
      </c>
      <c r="N422" s="97" t="s">
        <v>38</v>
      </c>
      <c r="P422" s="98">
        <f>O422*H422</f>
        <v>0</v>
      </c>
      <c r="Q422" s="98">
        <v>1.1628000000000001E-3</v>
      </c>
      <c r="R422" s="98">
        <f>Q422*H422</f>
        <v>0.16697808</v>
      </c>
      <c r="S422" s="98">
        <v>0</v>
      </c>
      <c r="T422" s="99">
        <f>S422*H422</f>
        <v>0</v>
      </c>
      <c r="AR422" s="100" t="s">
        <v>172</v>
      </c>
      <c r="AT422" s="100" t="s">
        <v>168</v>
      </c>
      <c r="AU422" s="100" t="s">
        <v>82</v>
      </c>
      <c r="AY422" s="9" t="s">
        <v>165</v>
      </c>
      <c r="BE422" s="101">
        <f>IF(N422="základní",J422,0)</f>
        <v>0</v>
      </c>
      <c r="BF422" s="101">
        <f>IF(N422="snížená",J422,0)</f>
        <v>0</v>
      </c>
      <c r="BG422" s="101">
        <f>IF(N422="zákl. přenesená",J422,0)</f>
        <v>0</v>
      </c>
      <c r="BH422" s="101">
        <f>IF(N422="sníž. přenesená",J422,0)</f>
        <v>0</v>
      </c>
      <c r="BI422" s="101">
        <f>IF(N422="nulová",J422,0)</f>
        <v>0</v>
      </c>
      <c r="BJ422" s="9" t="s">
        <v>80</v>
      </c>
      <c r="BK422" s="101">
        <f>ROUND(I422*H422,2)</f>
        <v>0</v>
      </c>
      <c r="BL422" s="9" t="s">
        <v>172</v>
      </c>
      <c r="BM422" s="100" t="s">
        <v>499</v>
      </c>
    </row>
    <row r="423" spans="2:65" s="17" customFormat="1" ht="19.5">
      <c r="B423" s="16"/>
      <c r="D423" s="102" t="s">
        <v>173</v>
      </c>
      <c r="F423" s="103" t="s">
        <v>500</v>
      </c>
      <c r="I423" s="5"/>
      <c r="L423" s="16"/>
      <c r="M423" s="104"/>
      <c r="T423" s="105"/>
      <c r="AT423" s="9" t="s">
        <v>173</v>
      </c>
      <c r="AU423" s="9" t="s">
        <v>82</v>
      </c>
    </row>
    <row r="424" spans="2:65" s="17" customFormat="1" ht="16.5" customHeight="1">
      <c r="B424" s="16"/>
      <c r="C424" s="88" t="s">
        <v>501</v>
      </c>
      <c r="D424" s="88" t="s">
        <v>168</v>
      </c>
      <c r="E424" s="89" t="s">
        <v>502</v>
      </c>
      <c r="F424" s="90" t="s">
        <v>503</v>
      </c>
      <c r="G424" s="91" t="s">
        <v>171</v>
      </c>
      <c r="H424" s="92">
        <v>6.4619999999999997</v>
      </c>
      <c r="I424" s="4"/>
      <c r="J424" s="94">
        <f>ROUND(I424*H424,2)</f>
        <v>0</v>
      </c>
      <c r="K424" s="95"/>
      <c r="L424" s="16"/>
      <c r="M424" s="96" t="s">
        <v>1</v>
      </c>
      <c r="N424" s="97" t="s">
        <v>38</v>
      </c>
      <c r="P424" s="98">
        <f>O424*H424</f>
        <v>0</v>
      </c>
      <c r="Q424" s="98">
        <v>2.3010199999999998</v>
      </c>
      <c r="R424" s="98">
        <f>Q424*H424</f>
        <v>14.869191239999999</v>
      </c>
      <c r="S424" s="98">
        <v>0</v>
      </c>
      <c r="T424" s="99">
        <f>S424*H424</f>
        <v>0</v>
      </c>
      <c r="AR424" s="100" t="s">
        <v>172</v>
      </c>
      <c r="AT424" s="100" t="s">
        <v>168</v>
      </c>
      <c r="AU424" s="100" t="s">
        <v>82</v>
      </c>
      <c r="AY424" s="9" t="s">
        <v>165</v>
      </c>
      <c r="BE424" s="101">
        <f>IF(N424="základní",J424,0)</f>
        <v>0</v>
      </c>
      <c r="BF424" s="101">
        <f>IF(N424="snížená",J424,0)</f>
        <v>0</v>
      </c>
      <c r="BG424" s="101">
        <f>IF(N424="zákl. přenesená",J424,0)</f>
        <v>0</v>
      </c>
      <c r="BH424" s="101">
        <f>IF(N424="sníž. přenesená",J424,0)</f>
        <v>0</v>
      </c>
      <c r="BI424" s="101">
        <f>IF(N424="nulová",J424,0)</f>
        <v>0</v>
      </c>
      <c r="BJ424" s="9" t="s">
        <v>80</v>
      </c>
      <c r="BK424" s="101">
        <f>ROUND(I424*H424,2)</f>
        <v>0</v>
      </c>
      <c r="BL424" s="9" t="s">
        <v>172</v>
      </c>
      <c r="BM424" s="100" t="s">
        <v>504</v>
      </c>
    </row>
    <row r="425" spans="2:65" s="17" customFormat="1">
      <c r="B425" s="16"/>
      <c r="D425" s="102" t="s">
        <v>173</v>
      </c>
      <c r="F425" s="103" t="s">
        <v>503</v>
      </c>
      <c r="I425" s="5"/>
      <c r="L425" s="16"/>
      <c r="M425" s="104"/>
      <c r="T425" s="105"/>
      <c r="AT425" s="9" t="s">
        <v>173</v>
      </c>
      <c r="AU425" s="9" t="s">
        <v>82</v>
      </c>
    </row>
    <row r="426" spans="2:65" s="113" customFormat="1">
      <c r="B426" s="112"/>
      <c r="D426" s="102" t="s">
        <v>176</v>
      </c>
      <c r="E426" s="114" t="s">
        <v>1</v>
      </c>
      <c r="F426" s="115" t="s">
        <v>505</v>
      </c>
      <c r="H426" s="116">
        <v>6.4619999999999997</v>
      </c>
      <c r="I426" s="7"/>
      <c r="L426" s="112"/>
      <c r="M426" s="117"/>
      <c r="T426" s="118"/>
      <c r="AT426" s="114" t="s">
        <v>176</v>
      </c>
      <c r="AU426" s="114" t="s">
        <v>82</v>
      </c>
      <c r="AV426" s="113" t="s">
        <v>82</v>
      </c>
      <c r="AW426" s="113" t="s">
        <v>30</v>
      </c>
      <c r="AX426" s="113" t="s">
        <v>73</v>
      </c>
      <c r="AY426" s="114" t="s">
        <v>165</v>
      </c>
    </row>
    <row r="427" spans="2:65" s="120" customFormat="1">
      <c r="B427" s="119"/>
      <c r="D427" s="102" t="s">
        <v>176</v>
      </c>
      <c r="E427" s="121" t="s">
        <v>1</v>
      </c>
      <c r="F427" s="122" t="s">
        <v>181</v>
      </c>
      <c r="H427" s="123">
        <v>6.4619999999999997</v>
      </c>
      <c r="I427" s="8"/>
      <c r="L427" s="119"/>
      <c r="M427" s="124"/>
      <c r="T427" s="125"/>
      <c r="AT427" s="121" t="s">
        <v>176</v>
      </c>
      <c r="AU427" s="121" t="s">
        <v>82</v>
      </c>
      <c r="AV427" s="120" t="s">
        <v>172</v>
      </c>
      <c r="AW427" s="120" t="s">
        <v>30</v>
      </c>
      <c r="AX427" s="120" t="s">
        <v>80</v>
      </c>
      <c r="AY427" s="121" t="s">
        <v>165</v>
      </c>
    </row>
    <row r="428" spans="2:65" s="17" customFormat="1" ht="33" customHeight="1">
      <c r="B428" s="16"/>
      <c r="C428" s="88" t="s">
        <v>338</v>
      </c>
      <c r="D428" s="88" t="s">
        <v>168</v>
      </c>
      <c r="E428" s="89" t="s">
        <v>506</v>
      </c>
      <c r="F428" s="90" t="s">
        <v>507</v>
      </c>
      <c r="G428" s="91" t="s">
        <v>171</v>
      </c>
      <c r="H428" s="92">
        <v>28.72</v>
      </c>
      <c r="I428" s="4"/>
      <c r="J428" s="94">
        <f>ROUND(I428*H428,2)</f>
        <v>0</v>
      </c>
      <c r="K428" s="95"/>
      <c r="L428" s="16"/>
      <c r="M428" s="96" t="s">
        <v>1</v>
      </c>
      <c r="N428" s="97" t="s">
        <v>38</v>
      </c>
      <c r="P428" s="98">
        <f>O428*H428</f>
        <v>0</v>
      </c>
      <c r="Q428" s="98">
        <v>1.63</v>
      </c>
      <c r="R428" s="98">
        <f>Q428*H428</f>
        <v>46.813599999999994</v>
      </c>
      <c r="S428" s="98">
        <v>0</v>
      </c>
      <c r="T428" s="99">
        <f>S428*H428</f>
        <v>0</v>
      </c>
      <c r="AR428" s="100" t="s">
        <v>172</v>
      </c>
      <c r="AT428" s="100" t="s">
        <v>168</v>
      </c>
      <c r="AU428" s="100" t="s">
        <v>82</v>
      </c>
      <c r="AY428" s="9" t="s">
        <v>165</v>
      </c>
      <c r="BE428" s="101">
        <f>IF(N428="základní",J428,0)</f>
        <v>0</v>
      </c>
      <c r="BF428" s="101">
        <f>IF(N428="snížená",J428,0)</f>
        <v>0</v>
      </c>
      <c r="BG428" s="101">
        <f>IF(N428="zákl. přenesená",J428,0)</f>
        <v>0</v>
      </c>
      <c r="BH428" s="101">
        <f>IF(N428="sníž. přenesená",J428,0)</f>
        <v>0</v>
      </c>
      <c r="BI428" s="101">
        <f>IF(N428="nulová",J428,0)</f>
        <v>0</v>
      </c>
      <c r="BJ428" s="9" t="s">
        <v>80</v>
      </c>
      <c r="BK428" s="101">
        <f>ROUND(I428*H428,2)</f>
        <v>0</v>
      </c>
      <c r="BL428" s="9" t="s">
        <v>172</v>
      </c>
      <c r="BM428" s="100" t="s">
        <v>508</v>
      </c>
    </row>
    <row r="429" spans="2:65" s="17" customFormat="1" ht="29.25">
      <c r="B429" s="16"/>
      <c r="D429" s="102" t="s">
        <v>173</v>
      </c>
      <c r="F429" s="103" t="s">
        <v>509</v>
      </c>
      <c r="I429" s="5"/>
      <c r="L429" s="16"/>
      <c r="M429" s="104"/>
      <c r="T429" s="105"/>
      <c r="AT429" s="9" t="s">
        <v>173</v>
      </c>
      <c r="AU429" s="9" t="s">
        <v>82</v>
      </c>
    </row>
    <row r="430" spans="2:65" s="113" customFormat="1">
      <c r="B430" s="112"/>
      <c r="D430" s="102" t="s">
        <v>176</v>
      </c>
      <c r="E430" s="114" t="s">
        <v>1</v>
      </c>
      <c r="F430" s="115" t="s">
        <v>510</v>
      </c>
      <c r="H430" s="116">
        <v>28.72</v>
      </c>
      <c r="I430" s="7"/>
      <c r="L430" s="112"/>
      <c r="M430" s="117"/>
      <c r="T430" s="118"/>
      <c r="AT430" s="114" t="s">
        <v>176</v>
      </c>
      <c r="AU430" s="114" t="s">
        <v>82</v>
      </c>
      <c r="AV430" s="113" t="s">
        <v>82</v>
      </c>
      <c r="AW430" s="113" t="s">
        <v>30</v>
      </c>
      <c r="AX430" s="113" t="s">
        <v>73</v>
      </c>
      <c r="AY430" s="114" t="s">
        <v>165</v>
      </c>
    </row>
    <row r="431" spans="2:65" s="120" customFormat="1">
      <c r="B431" s="119"/>
      <c r="D431" s="102" t="s">
        <v>176</v>
      </c>
      <c r="E431" s="121" t="s">
        <v>1</v>
      </c>
      <c r="F431" s="122" t="s">
        <v>181</v>
      </c>
      <c r="H431" s="123">
        <v>28.72</v>
      </c>
      <c r="I431" s="8"/>
      <c r="L431" s="119"/>
      <c r="M431" s="124"/>
      <c r="T431" s="125"/>
      <c r="AT431" s="121" t="s">
        <v>176</v>
      </c>
      <c r="AU431" s="121" t="s">
        <v>82</v>
      </c>
      <c r="AV431" s="120" t="s">
        <v>172</v>
      </c>
      <c r="AW431" s="120" t="s">
        <v>30</v>
      </c>
      <c r="AX431" s="120" t="s">
        <v>80</v>
      </c>
      <c r="AY431" s="121" t="s">
        <v>165</v>
      </c>
    </row>
    <row r="432" spans="2:65" s="17" customFormat="1" ht="33" customHeight="1">
      <c r="B432" s="16"/>
      <c r="C432" s="88" t="s">
        <v>511</v>
      </c>
      <c r="D432" s="88" t="s">
        <v>168</v>
      </c>
      <c r="E432" s="89" t="s">
        <v>512</v>
      </c>
      <c r="F432" s="90" t="s">
        <v>513</v>
      </c>
      <c r="G432" s="91" t="s">
        <v>202</v>
      </c>
      <c r="H432" s="92">
        <v>258.48</v>
      </c>
      <c r="I432" s="4"/>
      <c r="J432" s="94">
        <f>ROUND(I432*H432,2)</f>
        <v>0</v>
      </c>
      <c r="K432" s="95"/>
      <c r="L432" s="16"/>
      <c r="M432" s="96" t="s">
        <v>1</v>
      </c>
      <c r="N432" s="97" t="s">
        <v>38</v>
      </c>
      <c r="P432" s="98">
        <f>O432*H432</f>
        <v>0</v>
      </c>
      <c r="Q432" s="98">
        <v>3.0945000000000001E-4</v>
      </c>
      <c r="R432" s="98">
        <f>Q432*H432</f>
        <v>7.9986636000000014E-2</v>
      </c>
      <c r="S432" s="98">
        <v>0</v>
      </c>
      <c r="T432" s="99">
        <f>S432*H432</f>
        <v>0</v>
      </c>
      <c r="AR432" s="100" t="s">
        <v>172</v>
      </c>
      <c r="AT432" s="100" t="s">
        <v>168</v>
      </c>
      <c r="AU432" s="100" t="s">
        <v>82</v>
      </c>
      <c r="AY432" s="9" t="s">
        <v>165</v>
      </c>
      <c r="BE432" s="101">
        <f>IF(N432="základní",J432,0)</f>
        <v>0</v>
      </c>
      <c r="BF432" s="101">
        <f>IF(N432="snížená",J432,0)</f>
        <v>0</v>
      </c>
      <c r="BG432" s="101">
        <f>IF(N432="zákl. přenesená",J432,0)</f>
        <v>0</v>
      </c>
      <c r="BH432" s="101">
        <f>IF(N432="sníž. přenesená",J432,0)</f>
        <v>0</v>
      </c>
      <c r="BI432" s="101">
        <f>IF(N432="nulová",J432,0)</f>
        <v>0</v>
      </c>
      <c r="BJ432" s="9" t="s">
        <v>80</v>
      </c>
      <c r="BK432" s="101">
        <f>ROUND(I432*H432,2)</f>
        <v>0</v>
      </c>
      <c r="BL432" s="9" t="s">
        <v>172</v>
      </c>
      <c r="BM432" s="100" t="s">
        <v>514</v>
      </c>
    </row>
    <row r="433" spans="2:65" s="17" customFormat="1" ht="29.25">
      <c r="B433" s="16"/>
      <c r="D433" s="102" t="s">
        <v>173</v>
      </c>
      <c r="F433" s="103" t="s">
        <v>515</v>
      </c>
      <c r="I433" s="5"/>
      <c r="L433" s="16"/>
      <c r="M433" s="104"/>
      <c r="T433" s="105"/>
      <c r="AT433" s="9" t="s">
        <v>173</v>
      </c>
      <c r="AU433" s="9" t="s">
        <v>82</v>
      </c>
    </row>
    <row r="434" spans="2:65" s="113" customFormat="1">
      <c r="B434" s="112"/>
      <c r="D434" s="102" t="s">
        <v>176</v>
      </c>
      <c r="E434" s="114" t="s">
        <v>1</v>
      </c>
      <c r="F434" s="115" t="s">
        <v>516</v>
      </c>
      <c r="H434" s="116">
        <v>258.48</v>
      </c>
      <c r="I434" s="7"/>
      <c r="L434" s="112"/>
      <c r="M434" s="117"/>
      <c r="T434" s="118"/>
      <c r="AT434" s="114" t="s">
        <v>176</v>
      </c>
      <c r="AU434" s="114" t="s">
        <v>82</v>
      </c>
      <c r="AV434" s="113" t="s">
        <v>82</v>
      </c>
      <c r="AW434" s="113" t="s">
        <v>30</v>
      </c>
      <c r="AX434" s="113" t="s">
        <v>73</v>
      </c>
      <c r="AY434" s="114" t="s">
        <v>165</v>
      </c>
    </row>
    <row r="435" spans="2:65" s="120" customFormat="1">
      <c r="B435" s="119"/>
      <c r="D435" s="102" t="s">
        <v>176</v>
      </c>
      <c r="E435" s="121" t="s">
        <v>1</v>
      </c>
      <c r="F435" s="122" t="s">
        <v>181</v>
      </c>
      <c r="H435" s="123">
        <v>258.48</v>
      </c>
      <c r="I435" s="8"/>
      <c r="L435" s="119"/>
      <c r="M435" s="124"/>
      <c r="T435" s="125"/>
      <c r="AT435" s="121" t="s">
        <v>176</v>
      </c>
      <c r="AU435" s="121" t="s">
        <v>82</v>
      </c>
      <c r="AV435" s="120" t="s">
        <v>172</v>
      </c>
      <c r="AW435" s="120" t="s">
        <v>30</v>
      </c>
      <c r="AX435" s="120" t="s">
        <v>80</v>
      </c>
      <c r="AY435" s="121" t="s">
        <v>165</v>
      </c>
    </row>
    <row r="436" spans="2:65" s="17" customFormat="1" ht="21.75" customHeight="1">
      <c r="B436" s="16"/>
      <c r="C436" s="88" t="s">
        <v>343</v>
      </c>
      <c r="D436" s="88" t="s">
        <v>168</v>
      </c>
      <c r="E436" s="89" t="s">
        <v>517</v>
      </c>
      <c r="F436" s="90" t="s">
        <v>518</v>
      </c>
      <c r="G436" s="91" t="s">
        <v>202</v>
      </c>
      <c r="H436" s="92">
        <v>310.17599999999999</v>
      </c>
      <c r="I436" s="4"/>
      <c r="J436" s="94">
        <f>ROUND(I436*H436,2)</f>
        <v>0</v>
      </c>
      <c r="K436" s="95"/>
      <c r="L436" s="16"/>
      <c r="M436" s="96" t="s">
        <v>1</v>
      </c>
      <c r="N436" s="97" t="s">
        <v>38</v>
      </c>
      <c r="P436" s="98">
        <f>O436*H436</f>
        <v>0</v>
      </c>
      <c r="Q436" s="98">
        <v>0</v>
      </c>
      <c r="R436" s="98">
        <f>Q436*H436</f>
        <v>0</v>
      </c>
      <c r="S436" s="98">
        <v>0</v>
      </c>
      <c r="T436" s="99">
        <f>S436*H436</f>
        <v>0</v>
      </c>
      <c r="AR436" s="100" t="s">
        <v>172</v>
      </c>
      <c r="AT436" s="100" t="s">
        <v>168</v>
      </c>
      <c r="AU436" s="100" t="s">
        <v>82</v>
      </c>
      <c r="AY436" s="9" t="s">
        <v>165</v>
      </c>
      <c r="BE436" s="101">
        <f>IF(N436="základní",J436,0)</f>
        <v>0</v>
      </c>
      <c r="BF436" s="101">
        <f>IF(N436="snížená",J436,0)</f>
        <v>0</v>
      </c>
      <c r="BG436" s="101">
        <f>IF(N436="zákl. přenesená",J436,0)</f>
        <v>0</v>
      </c>
      <c r="BH436" s="101">
        <f>IF(N436="sníž. přenesená",J436,0)</f>
        <v>0</v>
      </c>
      <c r="BI436" s="101">
        <f>IF(N436="nulová",J436,0)</f>
        <v>0</v>
      </c>
      <c r="BJ436" s="9" t="s">
        <v>80</v>
      </c>
      <c r="BK436" s="101">
        <f>ROUND(I436*H436,2)</f>
        <v>0</v>
      </c>
      <c r="BL436" s="9" t="s">
        <v>172</v>
      </c>
      <c r="BM436" s="100" t="s">
        <v>519</v>
      </c>
    </row>
    <row r="437" spans="2:65" s="17" customFormat="1">
      <c r="B437" s="16"/>
      <c r="D437" s="102" t="s">
        <v>173</v>
      </c>
      <c r="F437" s="103" t="s">
        <v>518</v>
      </c>
      <c r="I437" s="5"/>
      <c r="L437" s="16"/>
      <c r="M437" s="104"/>
      <c r="T437" s="105"/>
      <c r="AT437" s="9" t="s">
        <v>173</v>
      </c>
      <c r="AU437" s="9" t="s">
        <v>82</v>
      </c>
    </row>
    <row r="438" spans="2:65" s="77" customFormat="1" ht="22.9" customHeight="1">
      <c r="B438" s="76"/>
      <c r="D438" s="78" t="s">
        <v>72</v>
      </c>
      <c r="E438" s="86" t="s">
        <v>520</v>
      </c>
      <c r="F438" s="86" t="s">
        <v>521</v>
      </c>
      <c r="I438" s="3"/>
      <c r="J438" s="87">
        <f>BK438</f>
        <v>0</v>
      </c>
      <c r="L438" s="76"/>
      <c r="M438" s="81"/>
      <c r="P438" s="82">
        <f>SUM(P439:P443)</f>
        <v>0</v>
      </c>
      <c r="R438" s="82">
        <f>SUM(R439:R443)</f>
        <v>4.2382800000000005E-2</v>
      </c>
      <c r="T438" s="83">
        <f>SUM(T439:T443)</f>
        <v>0</v>
      </c>
      <c r="AR438" s="78" t="s">
        <v>80</v>
      </c>
      <c r="AT438" s="84" t="s">
        <v>72</v>
      </c>
      <c r="AU438" s="84" t="s">
        <v>80</v>
      </c>
      <c r="AY438" s="78" t="s">
        <v>165</v>
      </c>
      <c r="BK438" s="85">
        <f>SUM(BK439:BK443)</f>
        <v>0</v>
      </c>
    </row>
    <row r="439" spans="2:65" s="17" customFormat="1" ht="24.2" customHeight="1">
      <c r="B439" s="16"/>
      <c r="C439" s="88" t="s">
        <v>522</v>
      </c>
      <c r="D439" s="88" t="s">
        <v>168</v>
      </c>
      <c r="E439" s="89" t="s">
        <v>523</v>
      </c>
      <c r="F439" s="90" t="s">
        <v>524</v>
      </c>
      <c r="G439" s="91" t="s">
        <v>254</v>
      </c>
      <c r="H439" s="92">
        <v>1158</v>
      </c>
      <c r="I439" s="4"/>
      <c r="J439" s="94">
        <f>ROUND(I439*H439,2)</f>
        <v>0</v>
      </c>
      <c r="K439" s="95"/>
      <c r="L439" s="16"/>
      <c r="M439" s="96" t="s">
        <v>1</v>
      </c>
      <c r="N439" s="97" t="s">
        <v>38</v>
      </c>
      <c r="P439" s="98">
        <f>O439*H439</f>
        <v>0</v>
      </c>
      <c r="Q439" s="98">
        <v>3.6600000000000002E-5</v>
      </c>
      <c r="R439" s="98">
        <f>Q439*H439</f>
        <v>4.2382800000000005E-2</v>
      </c>
      <c r="S439" s="98">
        <v>0</v>
      </c>
      <c r="T439" s="99">
        <f>S439*H439</f>
        <v>0</v>
      </c>
      <c r="AR439" s="100" t="s">
        <v>172</v>
      </c>
      <c r="AT439" s="100" t="s">
        <v>168</v>
      </c>
      <c r="AU439" s="100" t="s">
        <v>82</v>
      </c>
      <c r="AY439" s="9" t="s">
        <v>165</v>
      </c>
      <c r="BE439" s="101">
        <f>IF(N439="základní",J439,0)</f>
        <v>0</v>
      </c>
      <c r="BF439" s="101">
        <f>IF(N439="snížená",J439,0)</f>
        <v>0</v>
      </c>
      <c r="BG439" s="101">
        <f>IF(N439="zákl. přenesená",J439,0)</f>
        <v>0</v>
      </c>
      <c r="BH439" s="101">
        <f>IF(N439="sníž. přenesená",J439,0)</f>
        <v>0</v>
      </c>
      <c r="BI439" s="101">
        <f>IF(N439="nulová",J439,0)</f>
        <v>0</v>
      </c>
      <c r="BJ439" s="9" t="s">
        <v>80</v>
      </c>
      <c r="BK439" s="101">
        <f>ROUND(I439*H439,2)</f>
        <v>0</v>
      </c>
      <c r="BL439" s="9" t="s">
        <v>172</v>
      </c>
      <c r="BM439" s="100" t="s">
        <v>525</v>
      </c>
    </row>
    <row r="440" spans="2:65" s="17" customFormat="1" ht="19.5">
      <c r="B440" s="16"/>
      <c r="D440" s="102" t="s">
        <v>173</v>
      </c>
      <c r="F440" s="103" t="s">
        <v>526</v>
      </c>
      <c r="I440" s="5"/>
      <c r="L440" s="16"/>
      <c r="M440" s="104"/>
      <c r="T440" s="105"/>
      <c r="AT440" s="9" t="s">
        <v>173</v>
      </c>
      <c r="AU440" s="9" t="s">
        <v>82</v>
      </c>
    </row>
    <row r="441" spans="2:65" s="107" customFormat="1">
      <c r="B441" s="106"/>
      <c r="D441" s="102" t="s">
        <v>176</v>
      </c>
      <c r="E441" s="108" t="s">
        <v>1</v>
      </c>
      <c r="F441" s="109" t="s">
        <v>527</v>
      </c>
      <c r="H441" s="108" t="s">
        <v>1</v>
      </c>
      <c r="I441" s="6"/>
      <c r="L441" s="106"/>
      <c r="M441" s="110"/>
      <c r="T441" s="111"/>
      <c r="AT441" s="108" t="s">
        <v>176</v>
      </c>
      <c r="AU441" s="108" t="s">
        <v>82</v>
      </c>
      <c r="AV441" s="107" t="s">
        <v>80</v>
      </c>
      <c r="AW441" s="107" t="s">
        <v>30</v>
      </c>
      <c r="AX441" s="107" t="s">
        <v>73</v>
      </c>
      <c r="AY441" s="108" t="s">
        <v>165</v>
      </c>
    </row>
    <row r="442" spans="2:65" s="113" customFormat="1">
      <c r="B442" s="112"/>
      <c r="D442" s="102" t="s">
        <v>176</v>
      </c>
      <c r="E442" s="114" t="s">
        <v>1</v>
      </c>
      <c r="F442" s="115" t="s">
        <v>528</v>
      </c>
      <c r="H442" s="116">
        <v>1158</v>
      </c>
      <c r="I442" s="7"/>
      <c r="L442" s="112"/>
      <c r="M442" s="117"/>
      <c r="T442" s="118"/>
      <c r="AT442" s="114" t="s">
        <v>176</v>
      </c>
      <c r="AU442" s="114" t="s">
        <v>82</v>
      </c>
      <c r="AV442" s="113" t="s">
        <v>82</v>
      </c>
      <c r="AW442" s="113" t="s">
        <v>30</v>
      </c>
      <c r="AX442" s="113" t="s">
        <v>73</v>
      </c>
      <c r="AY442" s="114" t="s">
        <v>165</v>
      </c>
    </row>
    <row r="443" spans="2:65" s="120" customFormat="1">
      <c r="B443" s="119"/>
      <c r="D443" s="102" t="s">
        <v>176</v>
      </c>
      <c r="E443" s="121" t="s">
        <v>1</v>
      </c>
      <c r="F443" s="122" t="s">
        <v>181</v>
      </c>
      <c r="H443" s="123">
        <v>1158</v>
      </c>
      <c r="I443" s="8"/>
      <c r="L443" s="119"/>
      <c r="M443" s="124"/>
      <c r="T443" s="125"/>
      <c r="AT443" s="121" t="s">
        <v>176</v>
      </c>
      <c r="AU443" s="121" t="s">
        <v>82</v>
      </c>
      <c r="AV443" s="120" t="s">
        <v>172</v>
      </c>
      <c r="AW443" s="120" t="s">
        <v>30</v>
      </c>
      <c r="AX443" s="120" t="s">
        <v>80</v>
      </c>
      <c r="AY443" s="121" t="s">
        <v>165</v>
      </c>
    </row>
    <row r="444" spans="2:65" s="77" customFormat="1" ht="22.9" customHeight="1">
      <c r="B444" s="76"/>
      <c r="D444" s="78" t="s">
        <v>72</v>
      </c>
      <c r="E444" s="86" t="s">
        <v>529</v>
      </c>
      <c r="F444" s="86" t="s">
        <v>530</v>
      </c>
      <c r="I444" s="3"/>
      <c r="J444" s="87">
        <f>BK444</f>
        <v>0</v>
      </c>
      <c r="L444" s="76"/>
      <c r="M444" s="81"/>
      <c r="P444" s="82">
        <f>SUM(P445:P459)</f>
        <v>0</v>
      </c>
      <c r="R444" s="82">
        <f>SUM(R445:R459)</f>
        <v>23.390014787999998</v>
      </c>
      <c r="T444" s="83">
        <f>SUM(T445:T459)</f>
        <v>16.472549999999998</v>
      </c>
      <c r="AR444" s="78" t="s">
        <v>80</v>
      </c>
      <c r="AT444" s="84" t="s">
        <v>72</v>
      </c>
      <c r="AU444" s="84" t="s">
        <v>80</v>
      </c>
      <c r="AY444" s="78" t="s">
        <v>165</v>
      </c>
      <c r="BK444" s="85">
        <f>SUM(BK445:BK459)</f>
        <v>0</v>
      </c>
    </row>
    <row r="445" spans="2:65" s="17" customFormat="1" ht="24.2" customHeight="1">
      <c r="B445" s="16"/>
      <c r="C445" s="88" t="s">
        <v>349</v>
      </c>
      <c r="D445" s="88" t="s">
        <v>168</v>
      </c>
      <c r="E445" s="89" t="s">
        <v>531</v>
      </c>
      <c r="F445" s="90" t="s">
        <v>532</v>
      </c>
      <c r="G445" s="91" t="s">
        <v>254</v>
      </c>
      <c r="H445" s="92">
        <v>1158</v>
      </c>
      <c r="I445" s="4"/>
      <c r="J445" s="94">
        <f>ROUND(I445*H445,2)</f>
        <v>0</v>
      </c>
      <c r="K445" s="95"/>
      <c r="L445" s="16"/>
      <c r="M445" s="96" t="s">
        <v>1</v>
      </c>
      <c r="N445" s="97" t="s">
        <v>38</v>
      </c>
      <c r="P445" s="98">
        <f>O445*H445</f>
        <v>0</v>
      </c>
      <c r="Q445" s="98">
        <v>0</v>
      </c>
      <c r="R445" s="98">
        <f>Q445*H445</f>
        <v>0</v>
      </c>
      <c r="S445" s="98">
        <v>0</v>
      </c>
      <c r="T445" s="99">
        <f>S445*H445</f>
        <v>0</v>
      </c>
      <c r="AR445" s="100" t="s">
        <v>172</v>
      </c>
      <c r="AT445" s="100" t="s">
        <v>168</v>
      </c>
      <c r="AU445" s="100" t="s">
        <v>82</v>
      </c>
      <c r="AY445" s="9" t="s">
        <v>165</v>
      </c>
      <c r="BE445" s="101">
        <f>IF(N445="základní",J445,0)</f>
        <v>0</v>
      </c>
      <c r="BF445" s="101">
        <f>IF(N445="snížená",J445,0)</f>
        <v>0</v>
      </c>
      <c r="BG445" s="101">
        <f>IF(N445="zákl. přenesená",J445,0)</f>
        <v>0</v>
      </c>
      <c r="BH445" s="101">
        <f>IF(N445="sníž. přenesená",J445,0)</f>
        <v>0</v>
      </c>
      <c r="BI445" s="101">
        <f>IF(N445="nulová",J445,0)</f>
        <v>0</v>
      </c>
      <c r="BJ445" s="9" t="s">
        <v>80</v>
      </c>
      <c r="BK445" s="101">
        <f>ROUND(I445*H445,2)</f>
        <v>0</v>
      </c>
      <c r="BL445" s="9" t="s">
        <v>172</v>
      </c>
      <c r="BM445" s="100" t="s">
        <v>533</v>
      </c>
    </row>
    <row r="446" spans="2:65" s="17" customFormat="1" ht="29.25">
      <c r="B446" s="16"/>
      <c r="D446" s="102" t="s">
        <v>173</v>
      </c>
      <c r="F446" s="103" t="s">
        <v>534</v>
      </c>
      <c r="I446" s="5"/>
      <c r="L446" s="16"/>
      <c r="M446" s="104"/>
      <c r="T446" s="105"/>
      <c r="AT446" s="9" t="s">
        <v>173</v>
      </c>
      <c r="AU446" s="9" t="s">
        <v>82</v>
      </c>
    </row>
    <row r="447" spans="2:65" s="113" customFormat="1">
      <c r="B447" s="112"/>
      <c r="D447" s="102" t="s">
        <v>176</v>
      </c>
      <c r="E447" s="114" t="s">
        <v>1</v>
      </c>
      <c r="F447" s="115" t="s">
        <v>528</v>
      </c>
      <c r="H447" s="116">
        <v>1158</v>
      </c>
      <c r="I447" s="7"/>
      <c r="L447" s="112"/>
      <c r="M447" s="117"/>
      <c r="T447" s="118"/>
      <c r="AT447" s="114" t="s">
        <v>176</v>
      </c>
      <c r="AU447" s="114" t="s">
        <v>82</v>
      </c>
      <c r="AV447" s="113" t="s">
        <v>82</v>
      </c>
      <c r="AW447" s="113" t="s">
        <v>30</v>
      </c>
      <c r="AX447" s="113" t="s">
        <v>73</v>
      </c>
      <c r="AY447" s="114" t="s">
        <v>165</v>
      </c>
    </row>
    <row r="448" spans="2:65" s="120" customFormat="1">
      <c r="B448" s="119"/>
      <c r="D448" s="102" t="s">
        <v>176</v>
      </c>
      <c r="E448" s="121" t="s">
        <v>1</v>
      </c>
      <c r="F448" s="122" t="s">
        <v>181</v>
      </c>
      <c r="H448" s="123">
        <v>1158</v>
      </c>
      <c r="I448" s="8"/>
      <c r="L448" s="119"/>
      <c r="M448" s="124"/>
      <c r="T448" s="125"/>
      <c r="AT448" s="121" t="s">
        <v>176</v>
      </c>
      <c r="AU448" s="121" t="s">
        <v>82</v>
      </c>
      <c r="AV448" s="120" t="s">
        <v>172</v>
      </c>
      <c r="AW448" s="120" t="s">
        <v>30</v>
      </c>
      <c r="AX448" s="120" t="s">
        <v>80</v>
      </c>
      <c r="AY448" s="121" t="s">
        <v>165</v>
      </c>
    </row>
    <row r="449" spans="2:65" s="17" customFormat="1" ht="21.75" customHeight="1">
      <c r="B449" s="16"/>
      <c r="C449" s="88" t="s">
        <v>535</v>
      </c>
      <c r="D449" s="88" t="s">
        <v>168</v>
      </c>
      <c r="E449" s="89" t="s">
        <v>536</v>
      </c>
      <c r="F449" s="90" t="s">
        <v>537</v>
      </c>
      <c r="G449" s="91" t="s">
        <v>171</v>
      </c>
      <c r="H449" s="92">
        <v>384.37400000000002</v>
      </c>
      <c r="I449" s="4"/>
      <c r="J449" s="94">
        <f>ROUND(I449*H449,2)</f>
        <v>0</v>
      </c>
      <c r="K449" s="95"/>
      <c r="L449" s="16"/>
      <c r="M449" s="96" t="s">
        <v>1</v>
      </c>
      <c r="N449" s="97" t="s">
        <v>38</v>
      </c>
      <c r="P449" s="98">
        <f>O449*H449</f>
        <v>0</v>
      </c>
      <c r="Q449" s="98">
        <v>0</v>
      </c>
      <c r="R449" s="98">
        <f>Q449*H449</f>
        <v>0</v>
      </c>
      <c r="S449" s="98">
        <v>0</v>
      </c>
      <c r="T449" s="99">
        <f>S449*H449</f>
        <v>0</v>
      </c>
      <c r="AR449" s="100" t="s">
        <v>172</v>
      </c>
      <c r="AT449" s="100" t="s">
        <v>168</v>
      </c>
      <c r="AU449" s="100" t="s">
        <v>82</v>
      </c>
      <c r="AY449" s="9" t="s">
        <v>165</v>
      </c>
      <c r="BE449" s="101">
        <f>IF(N449="základní",J449,0)</f>
        <v>0</v>
      </c>
      <c r="BF449" s="101">
        <f>IF(N449="snížená",J449,0)</f>
        <v>0</v>
      </c>
      <c r="BG449" s="101">
        <f>IF(N449="zákl. přenesená",J449,0)</f>
        <v>0</v>
      </c>
      <c r="BH449" s="101">
        <f>IF(N449="sníž. přenesená",J449,0)</f>
        <v>0</v>
      </c>
      <c r="BI449" s="101">
        <f>IF(N449="nulová",J449,0)</f>
        <v>0</v>
      </c>
      <c r="BJ449" s="9" t="s">
        <v>80</v>
      </c>
      <c r="BK449" s="101">
        <f>ROUND(I449*H449,2)</f>
        <v>0</v>
      </c>
      <c r="BL449" s="9" t="s">
        <v>172</v>
      </c>
      <c r="BM449" s="100" t="s">
        <v>538</v>
      </c>
    </row>
    <row r="450" spans="2:65" s="17" customFormat="1">
      <c r="B450" s="16"/>
      <c r="D450" s="102" t="s">
        <v>173</v>
      </c>
      <c r="F450" s="103" t="s">
        <v>537</v>
      </c>
      <c r="I450" s="5"/>
      <c r="L450" s="16"/>
      <c r="M450" s="104"/>
      <c r="T450" s="105"/>
      <c r="AT450" s="9" t="s">
        <v>173</v>
      </c>
      <c r="AU450" s="9" t="s">
        <v>82</v>
      </c>
    </row>
    <row r="451" spans="2:65" s="113" customFormat="1">
      <c r="B451" s="112"/>
      <c r="D451" s="102" t="s">
        <v>176</v>
      </c>
      <c r="E451" s="114" t="s">
        <v>1</v>
      </c>
      <c r="F451" s="115" t="s">
        <v>539</v>
      </c>
      <c r="H451" s="116">
        <v>384.37400000000002</v>
      </c>
      <c r="I451" s="7"/>
      <c r="L451" s="112"/>
      <c r="M451" s="117"/>
      <c r="T451" s="118"/>
      <c r="AT451" s="114" t="s">
        <v>176</v>
      </c>
      <c r="AU451" s="114" t="s">
        <v>82</v>
      </c>
      <c r="AV451" s="113" t="s">
        <v>82</v>
      </c>
      <c r="AW451" s="113" t="s">
        <v>30</v>
      </c>
      <c r="AX451" s="113" t="s">
        <v>73</v>
      </c>
      <c r="AY451" s="114" t="s">
        <v>165</v>
      </c>
    </row>
    <row r="452" spans="2:65" s="120" customFormat="1">
      <c r="B452" s="119"/>
      <c r="D452" s="102" t="s">
        <v>176</v>
      </c>
      <c r="E452" s="121" t="s">
        <v>1</v>
      </c>
      <c r="F452" s="122" t="s">
        <v>181</v>
      </c>
      <c r="H452" s="123">
        <v>384.37400000000002</v>
      </c>
      <c r="I452" s="8"/>
      <c r="L452" s="119"/>
      <c r="M452" s="124"/>
      <c r="T452" s="125"/>
      <c r="AT452" s="121" t="s">
        <v>176</v>
      </c>
      <c r="AU452" s="121" t="s">
        <v>82</v>
      </c>
      <c r="AV452" s="120" t="s">
        <v>172</v>
      </c>
      <c r="AW452" s="120" t="s">
        <v>30</v>
      </c>
      <c r="AX452" s="120" t="s">
        <v>80</v>
      </c>
      <c r="AY452" s="121" t="s">
        <v>165</v>
      </c>
    </row>
    <row r="453" spans="2:65" s="17" customFormat="1" ht="24.2" customHeight="1">
      <c r="B453" s="16"/>
      <c r="C453" s="88" t="s">
        <v>353</v>
      </c>
      <c r="D453" s="88" t="s">
        <v>168</v>
      </c>
      <c r="E453" s="89" t="s">
        <v>540</v>
      </c>
      <c r="F453" s="90" t="s">
        <v>541</v>
      </c>
      <c r="G453" s="91" t="s">
        <v>195</v>
      </c>
      <c r="H453" s="92">
        <v>21</v>
      </c>
      <c r="I453" s="4"/>
      <c r="J453" s="94">
        <f>ROUND(I453*H453,2)</f>
        <v>0</v>
      </c>
      <c r="K453" s="95"/>
      <c r="L453" s="16"/>
      <c r="M453" s="96" t="s">
        <v>1</v>
      </c>
      <c r="N453" s="97" t="s">
        <v>38</v>
      </c>
      <c r="P453" s="98">
        <f>O453*H453</f>
        <v>0</v>
      </c>
      <c r="Q453" s="98">
        <v>1.113810228</v>
      </c>
      <c r="R453" s="98">
        <f>Q453*H453</f>
        <v>23.390014787999998</v>
      </c>
      <c r="S453" s="98">
        <v>0</v>
      </c>
      <c r="T453" s="99">
        <f>S453*H453</f>
        <v>0</v>
      </c>
      <c r="AR453" s="100" t="s">
        <v>172</v>
      </c>
      <c r="AT453" s="100" t="s">
        <v>168</v>
      </c>
      <c r="AU453" s="100" t="s">
        <v>82</v>
      </c>
      <c r="AY453" s="9" t="s">
        <v>165</v>
      </c>
      <c r="BE453" s="101">
        <f>IF(N453="základní",J453,0)</f>
        <v>0</v>
      </c>
      <c r="BF453" s="101">
        <f>IF(N453="snížená",J453,0)</f>
        <v>0</v>
      </c>
      <c r="BG453" s="101">
        <f>IF(N453="zákl. přenesená",J453,0)</f>
        <v>0</v>
      </c>
      <c r="BH453" s="101">
        <f>IF(N453="sníž. přenesená",J453,0)</f>
        <v>0</v>
      </c>
      <c r="BI453" s="101">
        <f>IF(N453="nulová",J453,0)</f>
        <v>0</v>
      </c>
      <c r="BJ453" s="9" t="s">
        <v>80</v>
      </c>
      <c r="BK453" s="101">
        <f>ROUND(I453*H453,2)</f>
        <v>0</v>
      </c>
      <c r="BL453" s="9" t="s">
        <v>172</v>
      </c>
      <c r="BM453" s="100" t="s">
        <v>542</v>
      </c>
    </row>
    <row r="454" spans="2:65" s="17" customFormat="1">
      <c r="B454" s="16"/>
      <c r="D454" s="102" t="s">
        <v>173</v>
      </c>
      <c r="F454" s="103" t="s">
        <v>543</v>
      </c>
      <c r="I454" s="5"/>
      <c r="L454" s="16"/>
      <c r="M454" s="104"/>
      <c r="T454" s="105"/>
      <c r="AT454" s="9" t="s">
        <v>173</v>
      </c>
      <c r="AU454" s="9" t="s">
        <v>82</v>
      </c>
    </row>
    <row r="455" spans="2:65" s="17" customFormat="1" ht="24.2" customHeight="1">
      <c r="B455" s="16"/>
      <c r="C455" s="88" t="s">
        <v>544</v>
      </c>
      <c r="D455" s="88" t="s">
        <v>168</v>
      </c>
      <c r="E455" s="89" t="s">
        <v>545</v>
      </c>
      <c r="F455" s="90" t="s">
        <v>546</v>
      </c>
      <c r="G455" s="91" t="s">
        <v>254</v>
      </c>
      <c r="H455" s="92">
        <v>28.95</v>
      </c>
      <c r="I455" s="4"/>
      <c r="J455" s="94">
        <f>ROUND(I455*H455,2)</f>
        <v>0</v>
      </c>
      <c r="K455" s="95"/>
      <c r="L455" s="16"/>
      <c r="M455" s="96" t="s">
        <v>1</v>
      </c>
      <c r="N455" s="97" t="s">
        <v>38</v>
      </c>
      <c r="P455" s="98">
        <f>O455*H455</f>
        <v>0</v>
      </c>
      <c r="Q455" s="98">
        <v>0</v>
      </c>
      <c r="R455" s="98">
        <f>Q455*H455</f>
        <v>0</v>
      </c>
      <c r="S455" s="98">
        <v>0.56899999999999995</v>
      </c>
      <c r="T455" s="99">
        <f>S455*H455</f>
        <v>16.472549999999998</v>
      </c>
      <c r="AR455" s="100" t="s">
        <v>172</v>
      </c>
      <c r="AT455" s="100" t="s">
        <v>168</v>
      </c>
      <c r="AU455" s="100" t="s">
        <v>82</v>
      </c>
      <c r="AY455" s="9" t="s">
        <v>165</v>
      </c>
      <c r="BE455" s="101">
        <f>IF(N455="základní",J455,0)</f>
        <v>0</v>
      </c>
      <c r="BF455" s="101">
        <f>IF(N455="snížená",J455,0)</f>
        <v>0</v>
      </c>
      <c r="BG455" s="101">
        <f>IF(N455="zákl. přenesená",J455,0)</f>
        <v>0</v>
      </c>
      <c r="BH455" s="101">
        <f>IF(N455="sníž. přenesená",J455,0)</f>
        <v>0</v>
      </c>
      <c r="BI455" s="101">
        <f>IF(N455="nulová",J455,0)</f>
        <v>0</v>
      </c>
      <c r="BJ455" s="9" t="s">
        <v>80</v>
      </c>
      <c r="BK455" s="101">
        <f>ROUND(I455*H455,2)</f>
        <v>0</v>
      </c>
      <c r="BL455" s="9" t="s">
        <v>172</v>
      </c>
      <c r="BM455" s="100" t="s">
        <v>547</v>
      </c>
    </row>
    <row r="456" spans="2:65" s="17" customFormat="1" ht="19.5">
      <c r="B456" s="16"/>
      <c r="D456" s="102" t="s">
        <v>173</v>
      </c>
      <c r="F456" s="103" t="s">
        <v>548</v>
      </c>
      <c r="I456" s="5"/>
      <c r="L456" s="16"/>
      <c r="M456" s="104"/>
      <c r="T456" s="105"/>
      <c r="AT456" s="9" t="s">
        <v>173</v>
      </c>
      <c r="AU456" s="9" t="s">
        <v>82</v>
      </c>
    </row>
    <row r="457" spans="2:65" s="107" customFormat="1">
      <c r="B457" s="106"/>
      <c r="D457" s="102" t="s">
        <v>176</v>
      </c>
      <c r="E457" s="108" t="s">
        <v>1</v>
      </c>
      <c r="F457" s="109" t="s">
        <v>549</v>
      </c>
      <c r="H457" s="108" t="s">
        <v>1</v>
      </c>
      <c r="I457" s="6"/>
      <c r="L457" s="106"/>
      <c r="M457" s="110"/>
      <c r="T457" s="111"/>
      <c r="AT457" s="108" t="s">
        <v>176</v>
      </c>
      <c r="AU457" s="108" t="s">
        <v>82</v>
      </c>
      <c r="AV457" s="107" t="s">
        <v>80</v>
      </c>
      <c r="AW457" s="107" t="s">
        <v>30</v>
      </c>
      <c r="AX457" s="107" t="s">
        <v>73</v>
      </c>
      <c r="AY457" s="108" t="s">
        <v>165</v>
      </c>
    </row>
    <row r="458" spans="2:65" s="113" customFormat="1">
      <c r="B458" s="112"/>
      <c r="D458" s="102" t="s">
        <v>176</v>
      </c>
      <c r="E458" s="114" t="s">
        <v>1</v>
      </c>
      <c r="F458" s="115" t="s">
        <v>550</v>
      </c>
      <c r="H458" s="116">
        <v>28.95</v>
      </c>
      <c r="I458" s="7"/>
      <c r="L458" s="112"/>
      <c r="M458" s="117"/>
      <c r="T458" s="118"/>
      <c r="AT458" s="114" t="s">
        <v>176</v>
      </c>
      <c r="AU458" s="114" t="s">
        <v>82</v>
      </c>
      <c r="AV458" s="113" t="s">
        <v>82</v>
      </c>
      <c r="AW458" s="113" t="s">
        <v>30</v>
      </c>
      <c r="AX458" s="113" t="s">
        <v>73</v>
      </c>
      <c r="AY458" s="114" t="s">
        <v>165</v>
      </c>
    </row>
    <row r="459" spans="2:65" s="120" customFormat="1">
      <c r="B459" s="119"/>
      <c r="D459" s="102" t="s">
        <v>176</v>
      </c>
      <c r="E459" s="121" t="s">
        <v>1</v>
      </c>
      <c r="F459" s="122" t="s">
        <v>181</v>
      </c>
      <c r="H459" s="123">
        <v>28.95</v>
      </c>
      <c r="I459" s="8"/>
      <c r="L459" s="119"/>
      <c r="M459" s="124"/>
      <c r="T459" s="125"/>
      <c r="AT459" s="121" t="s">
        <v>176</v>
      </c>
      <c r="AU459" s="121" t="s">
        <v>82</v>
      </c>
      <c r="AV459" s="120" t="s">
        <v>172</v>
      </c>
      <c r="AW459" s="120" t="s">
        <v>30</v>
      </c>
      <c r="AX459" s="120" t="s">
        <v>80</v>
      </c>
      <c r="AY459" s="121" t="s">
        <v>165</v>
      </c>
    </row>
    <row r="460" spans="2:65" s="77" customFormat="1" ht="22.9" customHeight="1">
      <c r="B460" s="76"/>
      <c r="D460" s="78" t="s">
        <v>72</v>
      </c>
      <c r="E460" s="86" t="s">
        <v>551</v>
      </c>
      <c r="F460" s="86" t="s">
        <v>552</v>
      </c>
      <c r="I460" s="3"/>
      <c r="J460" s="87">
        <f>BK460</f>
        <v>0</v>
      </c>
      <c r="L460" s="76"/>
      <c r="M460" s="81"/>
      <c r="P460" s="82">
        <f>SUM(P461:P526)</f>
        <v>0</v>
      </c>
      <c r="R460" s="82">
        <f>SUM(R461:R526)</f>
        <v>1688.1521236176598</v>
      </c>
      <c r="T460" s="83">
        <f>SUM(T461:T526)</f>
        <v>0</v>
      </c>
      <c r="AR460" s="78" t="s">
        <v>80</v>
      </c>
      <c r="AT460" s="84" t="s">
        <v>72</v>
      </c>
      <c r="AU460" s="84" t="s">
        <v>80</v>
      </c>
      <c r="AY460" s="78" t="s">
        <v>165</v>
      </c>
      <c r="BK460" s="85">
        <f>SUM(BK461:BK526)</f>
        <v>0</v>
      </c>
    </row>
    <row r="461" spans="2:65" s="17" customFormat="1" ht="24.2" customHeight="1">
      <c r="B461" s="16"/>
      <c r="C461" s="88" t="s">
        <v>358</v>
      </c>
      <c r="D461" s="88" t="s">
        <v>168</v>
      </c>
      <c r="E461" s="89" t="s">
        <v>553</v>
      </c>
      <c r="F461" s="90" t="s">
        <v>554</v>
      </c>
      <c r="G461" s="91" t="s">
        <v>171</v>
      </c>
      <c r="H461" s="92">
        <v>67.748000000000005</v>
      </c>
      <c r="I461" s="4"/>
      <c r="J461" s="94">
        <f>ROUND(I461*H461,2)</f>
        <v>0</v>
      </c>
      <c r="K461" s="95"/>
      <c r="L461" s="16"/>
      <c r="M461" s="96" t="s">
        <v>1</v>
      </c>
      <c r="N461" s="97" t="s">
        <v>38</v>
      </c>
      <c r="P461" s="98">
        <f>O461*H461</f>
        <v>0</v>
      </c>
      <c r="Q461" s="98">
        <v>2.16</v>
      </c>
      <c r="R461" s="98">
        <f>Q461*H461</f>
        <v>146.33568000000002</v>
      </c>
      <c r="S461" s="98">
        <v>0</v>
      </c>
      <c r="T461" s="99">
        <f>S461*H461</f>
        <v>0</v>
      </c>
      <c r="AR461" s="100" t="s">
        <v>172</v>
      </c>
      <c r="AT461" s="100" t="s">
        <v>168</v>
      </c>
      <c r="AU461" s="100" t="s">
        <v>82</v>
      </c>
      <c r="AY461" s="9" t="s">
        <v>165</v>
      </c>
      <c r="BE461" s="101">
        <f>IF(N461="základní",J461,0)</f>
        <v>0</v>
      </c>
      <c r="BF461" s="101">
        <f>IF(N461="snížená",J461,0)</f>
        <v>0</v>
      </c>
      <c r="BG461" s="101">
        <f>IF(N461="zákl. přenesená",J461,0)</f>
        <v>0</v>
      </c>
      <c r="BH461" s="101">
        <f>IF(N461="sníž. přenesená",J461,0)</f>
        <v>0</v>
      </c>
      <c r="BI461" s="101">
        <f>IF(N461="nulová",J461,0)</f>
        <v>0</v>
      </c>
      <c r="BJ461" s="9" t="s">
        <v>80</v>
      </c>
      <c r="BK461" s="101">
        <f>ROUND(I461*H461,2)</f>
        <v>0</v>
      </c>
      <c r="BL461" s="9" t="s">
        <v>172</v>
      </c>
      <c r="BM461" s="100" t="s">
        <v>555</v>
      </c>
    </row>
    <row r="462" spans="2:65" s="17" customFormat="1" ht="19.5">
      <c r="B462" s="16"/>
      <c r="D462" s="102" t="s">
        <v>173</v>
      </c>
      <c r="F462" s="103" t="s">
        <v>556</v>
      </c>
      <c r="I462" s="5"/>
      <c r="L462" s="16"/>
      <c r="M462" s="104"/>
      <c r="T462" s="105"/>
      <c r="AT462" s="9" t="s">
        <v>173</v>
      </c>
      <c r="AU462" s="9" t="s">
        <v>82</v>
      </c>
    </row>
    <row r="463" spans="2:65" s="107" customFormat="1">
      <c r="B463" s="106"/>
      <c r="D463" s="102" t="s">
        <v>176</v>
      </c>
      <c r="E463" s="108" t="s">
        <v>1</v>
      </c>
      <c r="F463" s="109" t="s">
        <v>557</v>
      </c>
      <c r="H463" s="108" t="s">
        <v>1</v>
      </c>
      <c r="I463" s="6"/>
      <c r="L463" s="106"/>
      <c r="M463" s="110"/>
      <c r="T463" s="111"/>
      <c r="AT463" s="108" t="s">
        <v>176</v>
      </c>
      <c r="AU463" s="108" t="s">
        <v>82</v>
      </c>
      <c r="AV463" s="107" t="s">
        <v>80</v>
      </c>
      <c r="AW463" s="107" t="s">
        <v>30</v>
      </c>
      <c r="AX463" s="107" t="s">
        <v>73</v>
      </c>
      <c r="AY463" s="108" t="s">
        <v>165</v>
      </c>
    </row>
    <row r="464" spans="2:65" s="113" customFormat="1">
      <c r="B464" s="112"/>
      <c r="D464" s="102" t="s">
        <v>176</v>
      </c>
      <c r="E464" s="114" t="s">
        <v>1</v>
      </c>
      <c r="F464" s="115" t="s">
        <v>558</v>
      </c>
      <c r="H464" s="116">
        <v>67.748000000000005</v>
      </c>
      <c r="I464" s="7"/>
      <c r="L464" s="112"/>
      <c r="M464" s="117"/>
      <c r="T464" s="118"/>
      <c r="AT464" s="114" t="s">
        <v>176</v>
      </c>
      <c r="AU464" s="114" t="s">
        <v>82</v>
      </c>
      <c r="AV464" s="113" t="s">
        <v>82</v>
      </c>
      <c r="AW464" s="113" t="s">
        <v>30</v>
      </c>
      <c r="AX464" s="113" t="s">
        <v>73</v>
      </c>
      <c r="AY464" s="114" t="s">
        <v>165</v>
      </c>
    </row>
    <row r="465" spans="2:65" s="120" customFormat="1">
      <c r="B465" s="119"/>
      <c r="D465" s="102" t="s">
        <v>176</v>
      </c>
      <c r="E465" s="121" t="s">
        <v>1</v>
      </c>
      <c r="F465" s="122" t="s">
        <v>181</v>
      </c>
      <c r="H465" s="123">
        <v>67.748000000000005</v>
      </c>
      <c r="I465" s="8"/>
      <c r="L465" s="119"/>
      <c r="M465" s="124"/>
      <c r="T465" s="125"/>
      <c r="AT465" s="121" t="s">
        <v>176</v>
      </c>
      <c r="AU465" s="121" t="s">
        <v>82</v>
      </c>
      <c r="AV465" s="120" t="s">
        <v>172</v>
      </c>
      <c r="AW465" s="120" t="s">
        <v>30</v>
      </c>
      <c r="AX465" s="120" t="s">
        <v>80</v>
      </c>
      <c r="AY465" s="121" t="s">
        <v>165</v>
      </c>
    </row>
    <row r="466" spans="2:65" s="17" customFormat="1" ht="24.2" customHeight="1">
      <c r="B466" s="16"/>
      <c r="C466" s="88" t="s">
        <v>559</v>
      </c>
      <c r="D466" s="88" t="s">
        <v>168</v>
      </c>
      <c r="E466" s="89" t="s">
        <v>560</v>
      </c>
      <c r="F466" s="90" t="s">
        <v>561</v>
      </c>
      <c r="G466" s="91" t="s">
        <v>171</v>
      </c>
      <c r="H466" s="92">
        <v>3.4510000000000001</v>
      </c>
      <c r="I466" s="4"/>
      <c r="J466" s="94">
        <f>ROUND(I466*H466,2)</f>
        <v>0</v>
      </c>
      <c r="K466" s="95"/>
      <c r="L466" s="16"/>
      <c r="M466" s="96" t="s">
        <v>1</v>
      </c>
      <c r="N466" s="97" t="s">
        <v>38</v>
      </c>
      <c r="P466" s="98">
        <f>O466*H466</f>
        <v>0</v>
      </c>
      <c r="Q466" s="98">
        <v>2.4532922039999998</v>
      </c>
      <c r="R466" s="98">
        <f>Q466*H466</f>
        <v>8.4663113960039986</v>
      </c>
      <c r="S466" s="98">
        <v>0</v>
      </c>
      <c r="T466" s="99">
        <f>S466*H466</f>
        <v>0</v>
      </c>
      <c r="AR466" s="100" t="s">
        <v>172</v>
      </c>
      <c r="AT466" s="100" t="s">
        <v>168</v>
      </c>
      <c r="AU466" s="100" t="s">
        <v>82</v>
      </c>
      <c r="AY466" s="9" t="s">
        <v>165</v>
      </c>
      <c r="BE466" s="101">
        <f>IF(N466="základní",J466,0)</f>
        <v>0</v>
      </c>
      <c r="BF466" s="101">
        <f>IF(N466="snížená",J466,0)</f>
        <v>0</v>
      </c>
      <c r="BG466" s="101">
        <f>IF(N466="zákl. přenesená",J466,0)</f>
        <v>0</v>
      </c>
      <c r="BH466" s="101">
        <f>IF(N466="sníž. přenesená",J466,0)</f>
        <v>0</v>
      </c>
      <c r="BI466" s="101">
        <f>IF(N466="nulová",J466,0)</f>
        <v>0</v>
      </c>
      <c r="BJ466" s="9" t="s">
        <v>80</v>
      </c>
      <c r="BK466" s="101">
        <f>ROUND(I466*H466,2)</f>
        <v>0</v>
      </c>
      <c r="BL466" s="9" t="s">
        <v>172</v>
      </c>
      <c r="BM466" s="100" t="s">
        <v>562</v>
      </c>
    </row>
    <row r="467" spans="2:65" s="17" customFormat="1">
      <c r="B467" s="16"/>
      <c r="D467" s="102" t="s">
        <v>173</v>
      </c>
      <c r="F467" s="103" t="s">
        <v>561</v>
      </c>
      <c r="I467" s="5"/>
      <c r="L467" s="16"/>
      <c r="M467" s="104"/>
      <c r="T467" s="105"/>
      <c r="AT467" s="9" t="s">
        <v>173</v>
      </c>
      <c r="AU467" s="9" t="s">
        <v>82</v>
      </c>
    </row>
    <row r="468" spans="2:65" s="107" customFormat="1">
      <c r="B468" s="106"/>
      <c r="D468" s="102" t="s">
        <v>176</v>
      </c>
      <c r="E468" s="108" t="s">
        <v>1</v>
      </c>
      <c r="F468" s="109" t="s">
        <v>563</v>
      </c>
      <c r="H468" s="108" t="s">
        <v>1</v>
      </c>
      <c r="I468" s="6"/>
      <c r="L468" s="106"/>
      <c r="M468" s="110"/>
      <c r="T468" s="111"/>
      <c r="AT468" s="108" t="s">
        <v>176</v>
      </c>
      <c r="AU468" s="108" t="s">
        <v>82</v>
      </c>
      <c r="AV468" s="107" t="s">
        <v>80</v>
      </c>
      <c r="AW468" s="107" t="s">
        <v>30</v>
      </c>
      <c r="AX468" s="107" t="s">
        <v>73</v>
      </c>
      <c r="AY468" s="108" t="s">
        <v>165</v>
      </c>
    </row>
    <row r="469" spans="2:65" s="113" customFormat="1">
      <c r="B469" s="112"/>
      <c r="D469" s="102" t="s">
        <v>176</v>
      </c>
      <c r="E469" s="114" t="s">
        <v>1</v>
      </c>
      <c r="F469" s="115" t="s">
        <v>564</v>
      </c>
      <c r="H469" s="116">
        <v>2.14</v>
      </c>
      <c r="I469" s="7"/>
      <c r="L469" s="112"/>
      <c r="M469" s="117"/>
      <c r="T469" s="118"/>
      <c r="AT469" s="114" t="s">
        <v>176</v>
      </c>
      <c r="AU469" s="114" t="s">
        <v>82</v>
      </c>
      <c r="AV469" s="113" t="s">
        <v>82</v>
      </c>
      <c r="AW469" s="113" t="s">
        <v>30</v>
      </c>
      <c r="AX469" s="113" t="s">
        <v>73</v>
      </c>
      <c r="AY469" s="114" t="s">
        <v>165</v>
      </c>
    </row>
    <row r="470" spans="2:65" s="107" customFormat="1">
      <c r="B470" s="106"/>
      <c r="D470" s="102" t="s">
        <v>176</v>
      </c>
      <c r="E470" s="108" t="s">
        <v>1</v>
      </c>
      <c r="F470" s="109" t="s">
        <v>565</v>
      </c>
      <c r="H470" s="108" t="s">
        <v>1</v>
      </c>
      <c r="I470" s="6"/>
      <c r="L470" s="106"/>
      <c r="M470" s="110"/>
      <c r="T470" s="111"/>
      <c r="AT470" s="108" t="s">
        <v>176</v>
      </c>
      <c r="AU470" s="108" t="s">
        <v>82</v>
      </c>
      <c r="AV470" s="107" t="s">
        <v>80</v>
      </c>
      <c r="AW470" s="107" t="s">
        <v>30</v>
      </c>
      <c r="AX470" s="107" t="s">
        <v>73</v>
      </c>
      <c r="AY470" s="108" t="s">
        <v>165</v>
      </c>
    </row>
    <row r="471" spans="2:65" s="113" customFormat="1">
      <c r="B471" s="112"/>
      <c r="D471" s="102" t="s">
        <v>176</v>
      </c>
      <c r="E471" s="114" t="s">
        <v>1</v>
      </c>
      <c r="F471" s="115" t="s">
        <v>566</v>
      </c>
      <c r="H471" s="116">
        <v>1.3109999999999999</v>
      </c>
      <c r="I471" s="7"/>
      <c r="L471" s="112"/>
      <c r="M471" s="117"/>
      <c r="T471" s="118"/>
      <c r="AT471" s="114" t="s">
        <v>176</v>
      </c>
      <c r="AU471" s="114" t="s">
        <v>82</v>
      </c>
      <c r="AV471" s="113" t="s">
        <v>82</v>
      </c>
      <c r="AW471" s="113" t="s">
        <v>30</v>
      </c>
      <c r="AX471" s="113" t="s">
        <v>73</v>
      </c>
      <c r="AY471" s="114" t="s">
        <v>165</v>
      </c>
    </row>
    <row r="472" spans="2:65" s="120" customFormat="1">
      <c r="B472" s="119"/>
      <c r="D472" s="102" t="s">
        <v>176</v>
      </c>
      <c r="E472" s="121" t="s">
        <v>1</v>
      </c>
      <c r="F472" s="122" t="s">
        <v>181</v>
      </c>
      <c r="H472" s="123">
        <v>3.4510000000000001</v>
      </c>
      <c r="I472" s="8"/>
      <c r="L472" s="119"/>
      <c r="M472" s="124"/>
      <c r="T472" s="125"/>
      <c r="AT472" s="121" t="s">
        <v>176</v>
      </c>
      <c r="AU472" s="121" t="s">
        <v>82</v>
      </c>
      <c r="AV472" s="120" t="s">
        <v>172</v>
      </c>
      <c r="AW472" s="120" t="s">
        <v>30</v>
      </c>
      <c r="AX472" s="120" t="s">
        <v>80</v>
      </c>
      <c r="AY472" s="121" t="s">
        <v>165</v>
      </c>
    </row>
    <row r="473" spans="2:65" s="17" customFormat="1" ht="24.2" customHeight="1">
      <c r="B473" s="16"/>
      <c r="C473" s="88" t="s">
        <v>362</v>
      </c>
      <c r="D473" s="88" t="s">
        <v>168</v>
      </c>
      <c r="E473" s="89" t="s">
        <v>567</v>
      </c>
      <c r="F473" s="90" t="s">
        <v>568</v>
      </c>
      <c r="G473" s="91" t="s">
        <v>195</v>
      </c>
      <c r="H473" s="92">
        <v>0</v>
      </c>
      <c r="I473" s="4"/>
      <c r="J473" s="94">
        <f>ROUND(I473*H473,2)</f>
        <v>0</v>
      </c>
      <c r="K473" s="95"/>
      <c r="L473" s="16"/>
      <c r="M473" s="96" t="s">
        <v>1</v>
      </c>
      <c r="N473" s="97" t="s">
        <v>38</v>
      </c>
      <c r="P473" s="98">
        <f>O473*H473</f>
        <v>0</v>
      </c>
      <c r="Q473" s="98">
        <v>1.0606207999999999</v>
      </c>
      <c r="R473" s="98">
        <f>Q473*H473</f>
        <v>0</v>
      </c>
      <c r="S473" s="98">
        <v>0</v>
      </c>
      <c r="T473" s="99">
        <f>S473*H473</f>
        <v>0</v>
      </c>
      <c r="AR473" s="100" t="s">
        <v>172</v>
      </c>
      <c r="AT473" s="100" t="s">
        <v>168</v>
      </c>
      <c r="AU473" s="100" t="s">
        <v>82</v>
      </c>
      <c r="AY473" s="9" t="s">
        <v>165</v>
      </c>
      <c r="BE473" s="101">
        <f>IF(N473="základní",J473,0)</f>
        <v>0</v>
      </c>
      <c r="BF473" s="101">
        <f>IF(N473="snížená",J473,0)</f>
        <v>0</v>
      </c>
      <c r="BG473" s="101">
        <f>IF(N473="zákl. přenesená",J473,0)</f>
        <v>0</v>
      </c>
      <c r="BH473" s="101">
        <f>IF(N473="sníž. přenesená",J473,0)</f>
        <v>0</v>
      </c>
      <c r="BI473" s="101">
        <f>IF(N473="nulová",J473,0)</f>
        <v>0</v>
      </c>
      <c r="BJ473" s="9" t="s">
        <v>80</v>
      </c>
      <c r="BK473" s="101">
        <f>ROUND(I473*H473,2)</f>
        <v>0</v>
      </c>
      <c r="BL473" s="9" t="s">
        <v>172</v>
      </c>
      <c r="BM473" s="100" t="s">
        <v>569</v>
      </c>
    </row>
    <row r="474" spans="2:65" s="17" customFormat="1">
      <c r="B474" s="16"/>
      <c r="D474" s="102" t="s">
        <v>173</v>
      </c>
      <c r="F474" s="103" t="s">
        <v>570</v>
      </c>
      <c r="I474" s="5"/>
      <c r="L474" s="16"/>
      <c r="M474" s="104"/>
      <c r="T474" s="105"/>
      <c r="AT474" s="9" t="s">
        <v>173</v>
      </c>
      <c r="AU474" s="9" t="s">
        <v>82</v>
      </c>
    </row>
    <row r="475" spans="2:65" s="107" customFormat="1">
      <c r="B475" s="106"/>
      <c r="D475" s="102" t="s">
        <v>176</v>
      </c>
      <c r="E475" s="108" t="s">
        <v>1</v>
      </c>
      <c r="F475" s="109" t="s">
        <v>571</v>
      </c>
      <c r="H475" s="108" t="s">
        <v>1</v>
      </c>
      <c r="I475" s="6"/>
      <c r="L475" s="106"/>
      <c r="M475" s="110"/>
      <c r="T475" s="111"/>
      <c r="AT475" s="108" t="s">
        <v>176</v>
      </c>
      <c r="AU475" s="108" t="s">
        <v>82</v>
      </c>
      <c r="AV475" s="107" t="s">
        <v>80</v>
      </c>
      <c r="AW475" s="107" t="s">
        <v>30</v>
      </c>
      <c r="AX475" s="107" t="s">
        <v>73</v>
      </c>
      <c r="AY475" s="108" t="s">
        <v>165</v>
      </c>
    </row>
    <row r="476" spans="2:65" s="120" customFormat="1">
      <c r="B476" s="119"/>
      <c r="D476" s="102" t="s">
        <v>176</v>
      </c>
      <c r="E476" s="121" t="s">
        <v>1</v>
      </c>
      <c r="F476" s="122" t="s">
        <v>181</v>
      </c>
      <c r="H476" s="123">
        <v>0</v>
      </c>
      <c r="I476" s="8"/>
      <c r="L476" s="119"/>
      <c r="M476" s="124"/>
      <c r="T476" s="125"/>
      <c r="AT476" s="121" t="s">
        <v>176</v>
      </c>
      <c r="AU476" s="121" t="s">
        <v>82</v>
      </c>
      <c r="AV476" s="120" t="s">
        <v>172</v>
      </c>
      <c r="AW476" s="120" t="s">
        <v>30</v>
      </c>
      <c r="AX476" s="120" t="s">
        <v>80</v>
      </c>
      <c r="AY476" s="121" t="s">
        <v>165</v>
      </c>
    </row>
    <row r="477" spans="2:65" s="17" customFormat="1" ht="16.5" customHeight="1">
      <c r="B477" s="16"/>
      <c r="C477" s="88" t="s">
        <v>572</v>
      </c>
      <c r="D477" s="88" t="s">
        <v>168</v>
      </c>
      <c r="E477" s="89" t="s">
        <v>573</v>
      </c>
      <c r="F477" s="90" t="s">
        <v>574</v>
      </c>
      <c r="G477" s="91" t="s">
        <v>202</v>
      </c>
      <c r="H477" s="92">
        <v>14.57</v>
      </c>
      <c r="I477" s="4"/>
      <c r="J477" s="94">
        <f>ROUND(I477*H477,2)</f>
        <v>0</v>
      </c>
      <c r="K477" s="95"/>
      <c r="L477" s="16"/>
      <c r="M477" s="96" t="s">
        <v>1</v>
      </c>
      <c r="N477" s="97" t="s">
        <v>38</v>
      </c>
      <c r="P477" s="98">
        <f>O477*H477</f>
        <v>0</v>
      </c>
      <c r="Q477" s="98">
        <v>0</v>
      </c>
      <c r="R477" s="98">
        <f>Q477*H477</f>
        <v>0</v>
      </c>
      <c r="S477" s="98">
        <v>0</v>
      </c>
      <c r="T477" s="99">
        <f>S477*H477</f>
        <v>0</v>
      </c>
      <c r="AR477" s="100" t="s">
        <v>172</v>
      </c>
      <c r="AT477" s="100" t="s">
        <v>168</v>
      </c>
      <c r="AU477" s="100" t="s">
        <v>82</v>
      </c>
      <c r="AY477" s="9" t="s">
        <v>165</v>
      </c>
      <c r="BE477" s="101">
        <f>IF(N477="základní",J477,0)</f>
        <v>0</v>
      </c>
      <c r="BF477" s="101">
        <f>IF(N477="snížená",J477,0)</f>
        <v>0</v>
      </c>
      <c r="BG477" s="101">
        <f>IF(N477="zákl. přenesená",J477,0)</f>
        <v>0</v>
      </c>
      <c r="BH477" s="101">
        <f>IF(N477="sníž. přenesená",J477,0)</f>
        <v>0</v>
      </c>
      <c r="BI477" s="101">
        <f>IF(N477="nulová",J477,0)</f>
        <v>0</v>
      </c>
      <c r="BJ477" s="9" t="s">
        <v>80</v>
      </c>
      <c r="BK477" s="101">
        <f>ROUND(I477*H477,2)</f>
        <v>0</v>
      </c>
      <c r="BL477" s="9" t="s">
        <v>172</v>
      </c>
      <c r="BM477" s="100" t="s">
        <v>575</v>
      </c>
    </row>
    <row r="478" spans="2:65" s="17" customFormat="1">
      <c r="B478" s="16"/>
      <c r="D478" s="102" t="s">
        <v>173</v>
      </c>
      <c r="F478" s="103" t="s">
        <v>574</v>
      </c>
      <c r="I478" s="5"/>
      <c r="L478" s="16"/>
      <c r="M478" s="104"/>
      <c r="T478" s="105"/>
      <c r="AT478" s="9" t="s">
        <v>173</v>
      </c>
      <c r="AU478" s="9" t="s">
        <v>82</v>
      </c>
    </row>
    <row r="479" spans="2:65" s="113" customFormat="1">
      <c r="B479" s="112"/>
      <c r="D479" s="102" t="s">
        <v>176</v>
      </c>
      <c r="E479" s="114" t="s">
        <v>1</v>
      </c>
      <c r="F479" s="115" t="s">
        <v>576</v>
      </c>
      <c r="H479" s="116">
        <v>9.06</v>
      </c>
      <c r="I479" s="7"/>
      <c r="L479" s="112"/>
      <c r="M479" s="117"/>
      <c r="T479" s="118"/>
      <c r="AT479" s="114" t="s">
        <v>176</v>
      </c>
      <c r="AU479" s="114" t="s">
        <v>82</v>
      </c>
      <c r="AV479" s="113" t="s">
        <v>82</v>
      </c>
      <c r="AW479" s="113" t="s">
        <v>30</v>
      </c>
      <c r="AX479" s="113" t="s">
        <v>73</v>
      </c>
      <c r="AY479" s="114" t="s">
        <v>165</v>
      </c>
    </row>
    <row r="480" spans="2:65" s="113" customFormat="1">
      <c r="B480" s="112"/>
      <c r="D480" s="102" t="s">
        <v>176</v>
      </c>
      <c r="E480" s="114" t="s">
        <v>1</v>
      </c>
      <c r="F480" s="115" t="s">
        <v>577</v>
      </c>
      <c r="H480" s="116">
        <v>5.51</v>
      </c>
      <c r="I480" s="7"/>
      <c r="L480" s="112"/>
      <c r="M480" s="117"/>
      <c r="T480" s="118"/>
      <c r="AT480" s="114" t="s">
        <v>176</v>
      </c>
      <c r="AU480" s="114" t="s">
        <v>82</v>
      </c>
      <c r="AV480" s="113" t="s">
        <v>82</v>
      </c>
      <c r="AW480" s="113" t="s">
        <v>30</v>
      </c>
      <c r="AX480" s="113" t="s">
        <v>73</v>
      </c>
      <c r="AY480" s="114" t="s">
        <v>165</v>
      </c>
    </row>
    <row r="481" spans="2:65" s="120" customFormat="1">
      <c r="B481" s="119"/>
      <c r="D481" s="102" t="s">
        <v>176</v>
      </c>
      <c r="E481" s="121" t="s">
        <v>1</v>
      </c>
      <c r="F481" s="122" t="s">
        <v>181</v>
      </c>
      <c r="H481" s="123">
        <v>14.57</v>
      </c>
      <c r="I481" s="8"/>
      <c r="L481" s="119"/>
      <c r="M481" s="124"/>
      <c r="T481" s="125"/>
      <c r="AT481" s="121" t="s">
        <v>176</v>
      </c>
      <c r="AU481" s="121" t="s">
        <v>82</v>
      </c>
      <c r="AV481" s="120" t="s">
        <v>172</v>
      </c>
      <c r="AW481" s="120" t="s">
        <v>30</v>
      </c>
      <c r="AX481" s="120" t="s">
        <v>80</v>
      </c>
      <c r="AY481" s="121" t="s">
        <v>165</v>
      </c>
    </row>
    <row r="482" spans="2:65" s="17" customFormat="1" ht="16.5" customHeight="1">
      <c r="B482" s="16"/>
      <c r="C482" s="88" t="s">
        <v>367</v>
      </c>
      <c r="D482" s="88" t="s">
        <v>168</v>
      </c>
      <c r="E482" s="89" t="s">
        <v>578</v>
      </c>
      <c r="F482" s="90" t="s">
        <v>579</v>
      </c>
      <c r="G482" s="91" t="s">
        <v>202</v>
      </c>
      <c r="H482" s="92">
        <v>14.57</v>
      </c>
      <c r="I482" s="4"/>
      <c r="J482" s="94">
        <f>ROUND(I482*H482,2)</f>
        <v>0</v>
      </c>
      <c r="K482" s="95"/>
      <c r="L482" s="16"/>
      <c r="M482" s="96" t="s">
        <v>1</v>
      </c>
      <c r="N482" s="97" t="s">
        <v>38</v>
      </c>
      <c r="P482" s="98">
        <f>O482*H482</f>
        <v>0</v>
      </c>
      <c r="Q482" s="98">
        <v>0</v>
      </c>
      <c r="R482" s="98">
        <f>Q482*H482</f>
        <v>0</v>
      </c>
      <c r="S482" s="98">
        <v>0</v>
      </c>
      <c r="T482" s="99">
        <f>S482*H482</f>
        <v>0</v>
      </c>
      <c r="AR482" s="100" t="s">
        <v>172</v>
      </c>
      <c r="AT482" s="100" t="s">
        <v>168</v>
      </c>
      <c r="AU482" s="100" t="s">
        <v>82</v>
      </c>
      <c r="AY482" s="9" t="s">
        <v>165</v>
      </c>
      <c r="BE482" s="101">
        <f>IF(N482="základní",J482,0)</f>
        <v>0</v>
      </c>
      <c r="BF482" s="101">
        <f>IF(N482="snížená",J482,0)</f>
        <v>0</v>
      </c>
      <c r="BG482" s="101">
        <f>IF(N482="zákl. přenesená",J482,0)</f>
        <v>0</v>
      </c>
      <c r="BH482" s="101">
        <f>IF(N482="sníž. přenesená",J482,0)</f>
        <v>0</v>
      </c>
      <c r="BI482" s="101">
        <f>IF(N482="nulová",J482,0)</f>
        <v>0</v>
      </c>
      <c r="BJ482" s="9" t="s">
        <v>80</v>
      </c>
      <c r="BK482" s="101">
        <f>ROUND(I482*H482,2)</f>
        <v>0</v>
      </c>
      <c r="BL482" s="9" t="s">
        <v>172</v>
      </c>
      <c r="BM482" s="100" t="s">
        <v>580</v>
      </c>
    </row>
    <row r="483" spans="2:65" s="17" customFormat="1">
      <c r="B483" s="16"/>
      <c r="D483" s="102" t="s">
        <v>173</v>
      </c>
      <c r="F483" s="103" t="s">
        <v>579</v>
      </c>
      <c r="I483" s="5"/>
      <c r="L483" s="16"/>
      <c r="M483" s="104"/>
      <c r="T483" s="105"/>
      <c r="AT483" s="9" t="s">
        <v>173</v>
      </c>
      <c r="AU483" s="9" t="s">
        <v>82</v>
      </c>
    </row>
    <row r="484" spans="2:65" s="17" customFormat="1" ht="24.2" customHeight="1">
      <c r="B484" s="16"/>
      <c r="C484" s="88" t="s">
        <v>581</v>
      </c>
      <c r="D484" s="88" t="s">
        <v>168</v>
      </c>
      <c r="E484" s="89" t="s">
        <v>582</v>
      </c>
      <c r="F484" s="90" t="s">
        <v>583</v>
      </c>
      <c r="G484" s="91" t="s">
        <v>171</v>
      </c>
      <c r="H484" s="92">
        <v>562.30799999999999</v>
      </c>
      <c r="I484" s="4"/>
      <c r="J484" s="94">
        <f>ROUND(I484*H484,2)</f>
        <v>0</v>
      </c>
      <c r="K484" s="95"/>
      <c r="L484" s="16"/>
      <c r="M484" s="96" t="s">
        <v>1</v>
      </c>
      <c r="N484" s="97" t="s">
        <v>38</v>
      </c>
      <c r="P484" s="98">
        <f>O484*H484</f>
        <v>0</v>
      </c>
      <c r="Q484" s="98">
        <v>2.4532922039999998</v>
      </c>
      <c r="R484" s="98">
        <f>Q484*H484</f>
        <v>1379.5058326468318</v>
      </c>
      <c r="S484" s="98">
        <v>0</v>
      </c>
      <c r="T484" s="99">
        <f>S484*H484</f>
        <v>0</v>
      </c>
      <c r="AR484" s="100" t="s">
        <v>172</v>
      </c>
      <c r="AT484" s="100" t="s">
        <v>168</v>
      </c>
      <c r="AU484" s="100" t="s">
        <v>82</v>
      </c>
      <c r="AY484" s="9" t="s">
        <v>165</v>
      </c>
      <c r="BE484" s="101">
        <f>IF(N484="základní",J484,0)</f>
        <v>0</v>
      </c>
      <c r="BF484" s="101">
        <f>IF(N484="snížená",J484,0)</f>
        <v>0</v>
      </c>
      <c r="BG484" s="101">
        <f>IF(N484="zákl. přenesená",J484,0)</f>
        <v>0</v>
      </c>
      <c r="BH484" s="101">
        <f>IF(N484="sníž. přenesená",J484,0)</f>
        <v>0</v>
      </c>
      <c r="BI484" s="101">
        <f>IF(N484="nulová",J484,0)</f>
        <v>0</v>
      </c>
      <c r="BJ484" s="9" t="s">
        <v>80</v>
      </c>
      <c r="BK484" s="101">
        <f>ROUND(I484*H484,2)</f>
        <v>0</v>
      </c>
      <c r="BL484" s="9" t="s">
        <v>172</v>
      </c>
      <c r="BM484" s="100" t="s">
        <v>584</v>
      </c>
    </row>
    <row r="485" spans="2:65" s="17" customFormat="1">
      <c r="B485" s="16"/>
      <c r="D485" s="102" t="s">
        <v>173</v>
      </c>
      <c r="F485" s="103" t="s">
        <v>583</v>
      </c>
      <c r="I485" s="5"/>
      <c r="L485" s="16"/>
      <c r="M485" s="104"/>
      <c r="T485" s="105"/>
      <c r="AT485" s="9" t="s">
        <v>173</v>
      </c>
      <c r="AU485" s="9" t="s">
        <v>82</v>
      </c>
    </row>
    <row r="486" spans="2:65" s="107" customFormat="1">
      <c r="B486" s="106"/>
      <c r="D486" s="102" t="s">
        <v>176</v>
      </c>
      <c r="E486" s="108" t="s">
        <v>1</v>
      </c>
      <c r="F486" s="109" t="s">
        <v>585</v>
      </c>
      <c r="H486" s="108" t="s">
        <v>1</v>
      </c>
      <c r="I486" s="6"/>
      <c r="L486" s="106"/>
      <c r="M486" s="110"/>
      <c r="T486" s="111"/>
      <c r="AT486" s="108" t="s">
        <v>176</v>
      </c>
      <c r="AU486" s="108" t="s">
        <v>82</v>
      </c>
      <c r="AV486" s="107" t="s">
        <v>80</v>
      </c>
      <c r="AW486" s="107" t="s">
        <v>30</v>
      </c>
      <c r="AX486" s="107" t="s">
        <v>73</v>
      </c>
      <c r="AY486" s="108" t="s">
        <v>165</v>
      </c>
    </row>
    <row r="487" spans="2:65" s="113" customFormat="1">
      <c r="B487" s="112"/>
      <c r="D487" s="102" t="s">
        <v>176</v>
      </c>
      <c r="E487" s="114" t="s">
        <v>1</v>
      </c>
      <c r="F487" s="115" t="s">
        <v>586</v>
      </c>
      <c r="H487" s="116">
        <v>545.31600000000003</v>
      </c>
      <c r="I487" s="7"/>
      <c r="L487" s="112"/>
      <c r="M487" s="117"/>
      <c r="T487" s="118"/>
      <c r="AT487" s="114" t="s">
        <v>176</v>
      </c>
      <c r="AU487" s="114" t="s">
        <v>82</v>
      </c>
      <c r="AV487" s="113" t="s">
        <v>82</v>
      </c>
      <c r="AW487" s="113" t="s">
        <v>30</v>
      </c>
      <c r="AX487" s="113" t="s">
        <v>73</v>
      </c>
      <c r="AY487" s="114" t="s">
        <v>165</v>
      </c>
    </row>
    <row r="488" spans="2:65" s="107" customFormat="1">
      <c r="B488" s="106"/>
      <c r="D488" s="102" t="s">
        <v>176</v>
      </c>
      <c r="E488" s="108" t="s">
        <v>1</v>
      </c>
      <c r="F488" s="109" t="s">
        <v>587</v>
      </c>
      <c r="H488" s="108" t="s">
        <v>1</v>
      </c>
      <c r="I488" s="6"/>
      <c r="L488" s="106"/>
      <c r="M488" s="110"/>
      <c r="T488" s="111"/>
      <c r="AT488" s="108" t="s">
        <v>176</v>
      </c>
      <c r="AU488" s="108" t="s">
        <v>82</v>
      </c>
      <c r="AV488" s="107" t="s">
        <v>80</v>
      </c>
      <c r="AW488" s="107" t="s">
        <v>30</v>
      </c>
      <c r="AX488" s="107" t="s">
        <v>73</v>
      </c>
      <c r="AY488" s="108" t="s">
        <v>165</v>
      </c>
    </row>
    <row r="489" spans="2:65" s="113" customFormat="1">
      <c r="B489" s="112"/>
      <c r="D489" s="102" t="s">
        <v>176</v>
      </c>
      <c r="E489" s="114" t="s">
        <v>1</v>
      </c>
      <c r="F489" s="115" t="s">
        <v>588</v>
      </c>
      <c r="H489" s="116">
        <v>15.474</v>
      </c>
      <c r="I489" s="7"/>
      <c r="L489" s="112"/>
      <c r="M489" s="117"/>
      <c r="T489" s="118"/>
      <c r="AT489" s="114" t="s">
        <v>176</v>
      </c>
      <c r="AU489" s="114" t="s">
        <v>82</v>
      </c>
      <c r="AV489" s="113" t="s">
        <v>82</v>
      </c>
      <c r="AW489" s="113" t="s">
        <v>30</v>
      </c>
      <c r="AX489" s="113" t="s">
        <v>73</v>
      </c>
      <c r="AY489" s="114" t="s">
        <v>165</v>
      </c>
    </row>
    <row r="490" spans="2:65" s="107" customFormat="1">
      <c r="B490" s="106"/>
      <c r="D490" s="102" t="s">
        <v>176</v>
      </c>
      <c r="E490" s="108" t="s">
        <v>1</v>
      </c>
      <c r="F490" s="109" t="s">
        <v>589</v>
      </c>
      <c r="H490" s="108" t="s">
        <v>1</v>
      </c>
      <c r="I490" s="6"/>
      <c r="L490" s="106"/>
      <c r="M490" s="110"/>
      <c r="T490" s="111"/>
      <c r="AT490" s="108" t="s">
        <v>176</v>
      </c>
      <c r="AU490" s="108" t="s">
        <v>82</v>
      </c>
      <c r="AV490" s="107" t="s">
        <v>80</v>
      </c>
      <c r="AW490" s="107" t="s">
        <v>30</v>
      </c>
      <c r="AX490" s="107" t="s">
        <v>73</v>
      </c>
      <c r="AY490" s="108" t="s">
        <v>165</v>
      </c>
    </row>
    <row r="491" spans="2:65" s="113" customFormat="1">
      <c r="B491" s="112"/>
      <c r="D491" s="102" t="s">
        <v>176</v>
      </c>
      <c r="E491" s="114" t="s">
        <v>1</v>
      </c>
      <c r="F491" s="115" t="s">
        <v>590</v>
      </c>
      <c r="H491" s="116">
        <v>1.518</v>
      </c>
      <c r="I491" s="7"/>
      <c r="L491" s="112"/>
      <c r="M491" s="117"/>
      <c r="T491" s="118"/>
      <c r="AT491" s="114" t="s">
        <v>176</v>
      </c>
      <c r="AU491" s="114" t="s">
        <v>82</v>
      </c>
      <c r="AV491" s="113" t="s">
        <v>82</v>
      </c>
      <c r="AW491" s="113" t="s">
        <v>30</v>
      </c>
      <c r="AX491" s="113" t="s">
        <v>73</v>
      </c>
      <c r="AY491" s="114" t="s">
        <v>165</v>
      </c>
    </row>
    <row r="492" spans="2:65" s="120" customFormat="1">
      <c r="B492" s="119"/>
      <c r="D492" s="102" t="s">
        <v>176</v>
      </c>
      <c r="E492" s="121" t="s">
        <v>1</v>
      </c>
      <c r="F492" s="122" t="s">
        <v>181</v>
      </c>
      <c r="H492" s="123">
        <v>562.30800000000011</v>
      </c>
      <c r="I492" s="8"/>
      <c r="L492" s="119"/>
      <c r="M492" s="124"/>
      <c r="T492" s="125"/>
      <c r="AT492" s="121" t="s">
        <v>176</v>
      </c>
      <c r="AU492" s="121" t="s">
        <v>82</v>
      </c>
      <c r="AV492" s="120" t="s">
        <v>172</v>
      </c>
      <c r="AW492" s="120" t="s">
        <v>30</v>
      </c>
      <c r="AX492" s="120" t="s">
        <v>80</v>
      </c>
      <c r="AY492" s="121" t="s">
        <v>165</v>
      </c>
    </row>
    <row r="493" spans="2:65" s="17" customFormat="1" ht="21.75" customHeight="1">
      <c r="B493" s="16"/>
      <c r="C493" s="88" t="s">
        <v>371</v>
      </c>
      <c r="D493" s="88" t="s">
        <v>168</v>
      </c>
      <c r="E493" s="89" t="s">
        <v>591</v>
      </c>
      <c r="F493" s="90" t="s">
        <v>592</v>
      </c>
      <c r="G493" s="91" t="s">
        <v>195</v>
      </c>
      <c r="H493" s="92">
        <v>115</v>
      </c>
      <c r="I493" s="4"/>
      <c r="J493" s="94">
        <f>ROUND(I493*H493,2)</f>
        <v>0</v>
      </c>
      <c r="K493" s="95"/>
      <c r="L493" s="16"/>
      <c r="M493" s="96" t="s">
        <v>1</v>
      </c>
      <c r="N493" s="97" t="s">
        <v>38</v>
      </c>
      <c r="P493" s="98">
        <f>O493*H493</f>
        <v>0</v>
      </c>
      <c r="Q493" s="98">
        <v>1.0606207999999999</v>
      </c>
      <c r="R493" s="98">
        <f>Q493*H493</f>
        <v>121.97139199999999</v>
      </c>
      <c r="S493" s="98">
        <v>0</v>
      </c>
      <c r="T493" s="99">
        <f>S493*H493</f>
        <v>0</v>
      </c>
      <c r="AR493" s="100" t="s">
        <v>172</v>
      </c>
      <c r="AT493" s="100" t="s">
        <v>168</v>
      </c>
      <c r="AU493" s="100" t="s">
        <v>82</v>
      </c>
      <c r="AY493" s="9" t="s">
        <v>165</v>
      </c>
      <c r="BE493" s="101">
        <f>IF(N493="základní",J493,0)</f>
        <v>0</v>
      </c>
      <c r="BF493" s="101">
        <f>IF(N493="snížená",J493,0)</f>
        <v>0</v>
      </c>
      <c r="BG493" s="101">
        <f>IF(N493="zákl. přenesená",J493,0)</f>
        <v>0</v>
      </c>
      <c r="BH493" s="101">
        <f>IF(N493="sníž. přenesená",J493,0)</f>
        <v>0</v>
      </c>
      <c r="BI493" s="101">
        <f>IF(N493="nulová",J493,0)</f>
        <v>0</v>
      </c>
      <c r="BJ493" s="9" t="s">
        <v>80</v>
      </c>
      <c r="BK493" s="101">
        <f>ROUND(I493*H493,2)</f>
        <v>0</v>
      </c>
      <c r="BL493" s="9" t="s">
        <v>172</v>
      </c>
      <c r="BM493" s="100" t="s">
        <v>593</v>
      </c>
    </row>
    <row r="494" spans="2:65" s="17" customFormat="1">
      <c r="B494" s="16"/>
      <c r="D494" s="102" t="s">
        <v>173</v>
      </c>
      <c r="F494" s="103" t="s">
        <v>594</v>
      </c>
      <c r="I494" s="5"/>
      <c r="L494" s="16"/>
      <c r="M494" s="104"/>
      <c r="T494" s="105"/>
      <c r="AT494" s="9" t="s">
        <v>173</v>
      </c>
      <c r="AU494" s="9" t="s">
        <v>82</v>
      </c>
    </row>
    <row r="495" spans="2:65" s="17" customFormat="1" ht="16.5" customHeight="1">
      <c r="B495" s="16"/>
      <c r="C495" s="88" t="s">
        <v>595</v>
      </c>
      <c r="D495" s="88" t="s">
        <v>168</v>
      </c>
      <c r="E495" s="89" t="s">
        <v>596</v>
      </c>
      <c r="F495" s="90" t="s">
        <v>597</v>
      </c>
      <c r="G495" s="91" t="s">
        <v>202</v>
      </c>
      <c r="H495" s="92">
        <v>76.037000000000006</v>
      </c>
      <c r="I495" s="4"/>
      <c r="J495" s="94">
        <f>ROUND(I495*H495,2)</f>
        <v>0</v>
      </c>
      <c r="K495" s="95"/>
      <c r="L495" s="16"/>
      <c r="M495" s="96" t="s">
        <v>1</v>
      </c>
      <c r="N495" s="97" t="s">
        <v>38</v>
      </c>
      <c r="P495" s="98">
        <f>O495*H495</f>
        <v>0</v>
      </c>
      <c r="Q495" s="98">
        <v>0</v>
      </c>
      <c r="R495" s="98">
        <f>Q495*H495</f>
        <v>0</v>
      </c>
      <c r="S495" s="98">
        <v>0</v>
      </c>
      <c r="T495" s="99">
        <f>S495*H495</f>
        <v>0</v>
      </c>
      <c r="AR495" s="100" t="s">
        <v>172</v>
      </c>
      <c r="AT495" s="100" t="s">
        <v>168</v>
      </c>
      <c r="AU495" s="100" t="s">
        <v>82</v>
      </c>
      <c r="AY495" s="9" t="s">
        <v>165</v>
      </c>
      <c r="BE495" s="101">
        <f>IF(N495="základní",J495,0)</f>
        <v>0</v>
      </c>
      <c r="BF495" s="101">
        <f>IF(N495="snížená",J495,0)</f>
        <v>0</v>
      </c>
      <c r="BG495" s="101">
        <f>IF(N495="zákl. přenesená",J495,0)</f>
        <v>0</v>
      </c>
      <c r="BH495" s="101">
        <f>IF(N495="sníž. přenesená",J495,0)</f>
        <v>0</v>
      </c>
      <c r="BI495" s="101">
        <f>IF(N495="nulová",J495,0)</f>
        <v>0</v>
      </c>
      <c r="BJ495" s="9" t="s">
        <v>80</v>
      </c>
      <c r="BK495" s="101">
        <f>ROUND(I495*H495,2)</f>
        <v>0</v>
      </c>
      <c r="BL495" s="9" t="s">
        <v>172</v>
      </c>
      <c r="BM495" s="100" t="s">
        <v>598</v>
      </c>
    </row>
    <row r="496" spans="2:65" s="17" customFormat="1">
      <c r="B496" s="16"/>
      <c r="D496" s="102" t="s">
        <v>173</v>
      </c>
      <c r="F496" s="103" t="s">
        <v>597</v>
      </c>
      <c r="I496" s="5"/>
      <c r="L496" s="16"/>
      <c r="M496" s="104"/>
      <c r="T496" s="105"/>
      <c r="AT496" s="9" t="s">
        <v>173</v>
      </c>
      <c r="AU496" s="9" t="s">
        <v>82</v>
      </c>
    </row>
    <row r="497" spans="2:65" s="113" customFormat="1">
      <c r="B497" s="112"/>
      <c r="D497" s="102" t="s">
        <v>176</v>
      </c>
      <c r="E497" s="114" t="s">
        <v>1</v>
      </c>
      <c r="F497" s="115" t="s">
        <v>599</v>
      </c>
      <c r="H497" s="116">
        <v>54.27</v>
      </c>
      <c r="I497" s="7"/>
      <c r="L497" s="112"/>
      <c r="M497" s="117"/>
      <c r="T497" s="118"/>
      <c r="AT497" s="114" t="s">
        <v>176</v>
      </c>
      <c r="AU497" s="114" t="s">
        <v>82</v>
      </c>
      <c r="AV497" s="113" t="s">
        <v>82</v>
      </c>
      <c r="AW497" s="113" t="s">
        <v>30</v>
      </c>
      <c r="AX497" s="113" t="s">
        <v>73</v>
      </c>
      <c r="AY497" s="114" t="s">
        <v>165</v>
      </c>
    </row>
    <row r="498" spans="2:65" s="113" customFormat="1">
      <c r="B498" s="112"/>
      <c r="D498" s="102" t="s">
        <v>176</v>
      </c>
      <c r="E498" s="114" t="s">
        <v>1</v>
      </c>
      <c r="F498" s="115" t="s">
        <v>600</v>
      </c>
      <c r="H498" s="116">
        <v>9.6750000000000007</v>
      </c>
      <c r="I498" s="7"/>
      <c r="L498" s="112"/>
      <c r="M498" s="117"/>
      <c r="T498" s="118"/>
      <c r="AT498" s="114" t="s">
        <v>176</v>
      </c>
      <c r="AU498" s="114" t="s">
        <v>82</v>
      </c>
      <c r="AV498" s="113" t="s">
        <v>82</v>
      </c>
      <c r="AW498" s="113" t="s">
        <v>30</v>
      </c>
      <c r="AX498" s="113" t="s">
        <v>73</v>
      </c>
      <c r="AY498" s="114" t="s">
        <v>165</v>
      </c>
    </row>
    <row r="499" spans="2:65" s="113" customFormat="1">
      <c r="B499" s="112"/>
      <c r="D499" s="102" t="s">
        <v>176</v>
      </c>
      <c r="E499" s="114" t="s">
        <v>1</v>
      </c>
      <c r="F499" s="115" t="s">
        <v>601</v>
      </c>
      <c r="H499" s="116">
        <v>9.8520000000000003</v>
      </c>
      <c r="I499" s="7"/>
      <c r="L499" s="112"/>
      <c r="M499" s="117"/>
      <c r="T499" s="118"/>
      <c r="AT499" s="114" t="s">
        <v>176</v>
      </c>
      <c r="AU499" s="114" t="s">
        <v>82</v>
      </c>
      <c r="AV499" s="113" t="s">
        <v>82</v>
      </c>
      <c r="AW499" s="113" t="s">
        <v>30</v>
      </c>
      <c r="AX499" s="113" t="s">
        <v>73</v>
      </c>
      <c r="AY499" s="114" t="s">
        <v>165</v>
      </c>
    </row>
    <row r="500" spans="2:65" s="113" customFormat="1">
      <c r="B500" s="112"/>
      <c r="D500" s="102" t="s">
        <v>176</v>
      </c>
      <c r="E500" s="114" t="s">
        <v>1</v>
      </c>
      <c r="F500" s="115" t="s">
        <v>602</v>
      </c>
      <c r="H500" s="116">
        <v>2.2400000000000002</v>
      </c>
      <c r="I500" s="7"/>
      <c r="L500" s="112"/>
      <c r="M500" s="117"/>
      <c r="T500" s="118"/>
      <c r="AT500" s="114" t="s">
        <v>176</v>
      </c>
      <c r="AU500" s="114" t="s">
        <v>82</v>
      </c>
      <c r="AV500" s="113" t="s">
        <v>82</v>
      </c>
      <c r="AW500" s="113" t="s">
        <v>30</v>
      </c>
      <c r="AX500" s="113" t="s">
        <v>73</v>
      </c>
      <c r="AY500" s="114" t="s">
        <v>165</v>
      </c>
    </row>
    <row r="501" spans="2:65" s="120" customFormat="1">
      <c r="B501" s="119"/>
      <c r="D501" s="102" t="s">
        <v>176</v>
      </c>
      <c r="E501" s="121" t="s">
        <v>1</v>
      </c>
      <c r="F501" s="122" t="s">
        <v>181</v>
      </c>
      <c r="H501" s="123">
        <v>76.037000000000006</v>
      </c>
      <c r="I501" s="8"/>
      <c r="L501" s="119"/>
      <c r="M501" s="124"/>
      <c r="T501" s="125"/>
      <c r="AT501" s="121" t="s">
        <v>176</v>
      </c>
      <c r="AU501" s="121" t="s">
        <v>82</v>
      </c>
      <c r="AV501" s="120" t="s">
        <v>172</v>
      </c>
      <c r="AW501" s="120" t="s">
        <v>30</v>
      </c>
      <c r="AX501" s="120" t="s">
        <v>80</v>
      </c>
      <c r="AY501" s="121" t="s">
        <v>165</v>
      </c>
    </row>
    <row r="502" spans="2:65" s="17" customFormat="1" ht="16.5" customHeight="1">
      <c r="B502" s="16"/>
      <c r="C502" s="88" t="s">
        <v>376</v>
      </c>
      <c r="D502" s="88" t="s">
        <v>168</v>
      </c>
      <c r="E502" s="89" t="s">
        <v>603</v>
      </c>
      <c r="F502" s="90" t="s">
        <v>604</v>
      </c>
      <c r="G502" s="91" t="s">
        <v>202</v>
      </c>
      <c r="H502" s="92">
        <v>76.037000000000006</v>
      </c>
      <c r="I502" s="4"/>
      <c r="J502" s="94">
        <f>ROUND(I502*H502,2)</f>
        <v>0</v>
      </c>
      <c r="K502" s="95"/>
      <c r="L502" s="16"/>
      <c r="M502" s="96" t="s">
        <v>1</v>
      </c>
      <c r="N502" s="97" t="s">
        <v>38</v>
      </c>
      <c r="P502" s="98">
        <f>O502*H502</f>
        <v>0</v>
      </c>
      <c r="Q502" s="98">
        <v>0</v>
      </c>
      <c r="R502" s="98">
        <f>Q502*H502</f>
        <v>0</v>
      </c>
      <c r="S502" s="98">
        <v>0</v>
      </c>
      <c r="T502" s="99">
        <f>S502*H502</f>
        <v>0</v>
      </c>
      <c r="AR502" s="100" t="s">
        <v>172</v>
      </c>
      <c r="AT502" s="100" t="s">
        <v>168</v>
      </c>
      <c r="AU502" s="100" t="s">
        <v>82</v>
      </c>
      <c r="AY502" s="9" t="s">
        <v>165</v>
      </c>
      <c r="BE502" s="101">
        <f>IF(N502="základní",J502,0)</f>
        <v>0</v>
      </c>
      <c r="BF502" s="101">
        <f>IF(N502="snížená",J502,0)</f>
        <v>0</v>
      </c>
      <c r="BG502" s="101">
        <f>IF(N502="zákl. přenesená",J502,0)</f>
        <v>0</v>
      </c>
      <c r="BH502" s="101">
        <f>IF(N502="sníž. přenesená",J502,0)</f>
        <v>0</v>
      </c>
      <c r="BI502" s="101">
        <f>IF(N502="nulová",J502,0)</f>
        <v>0</v>
      </c>
      <c r="BJ502" s="9" t="s">
        <v>80</v>
      </c>
      <c r="BK502" s="101">
        <f>ROUND(I502*H502,2)</f>
        <v>0</v>
      </c>
      <c r="BL502" s="9" t="s">
        <v>172</v>
      </c>
      <c r="BM502" s="100" t="s">
        <v>605</v>
      </c>
    </row>
    <row r="503" spans="2:65" s="17" customFormat="1">
      <c r="B503" s="16"/>
      <c r="D503" s="102" t="s">
        <v>173</v>
      </c>
      <c r="F503" s="103" t="s">
        <v>604</v>
      </c>
      <c r="I503" s="5"/>
      <c r="L503" s="16"/>
      <c r="M503" s="104"/>
      <c r="T503" s="105"/>
      <c r="AT503" s="9" t="s">
        <v>173</v>
      </c>
      <c r="AU503" s="9" t="s">
        <v>82</v>
      </c>
    </row>
    <row r="504" spans="2:65" s="17" customFormat="1" ht="24.2" customHeight="1">
      <c r="B504" s="16"/>
      <c r="C504" s="88" t="s">
        <v>606</v>
      </c>
      <c r="D504" s="88" t="s">
        <v>168</v>
      </c>
      <c r="E504" s="89" t="s">
        <v>607</v>
      </c>
      <c r="F504" s="90" t="s">
        <v>608</v>
      </c>
      <c r="G504" s="91" t="s">
        <v>171</v>
      </c>
      <c r="H504" s="92">
        <v>5.0199999999999996</v>
      </c>
      <c r="I504" s="4"/>
      <c r="J504" s="94">
        <f>ROUND(I504*H504,2)</f>
        <v>0</v>
      </c>
      <c r="K504" s="95"/>
      <c r="L504" s="16"/>
      <c r="M504" s="96" t="s">
        <v>1</v>
      </c>
      <c r="N504" s="97" t="s">
        <v>38</v>
      </c>
      <c r="P504" s="98">
        <f>O504*H504</f>
        <v>0</v>
      </c>
      <c r="Q504" s="98">
        <v>2.4532922039999998</v>
      </c>
      <c r="R504" s="98">
        <f>Q504*H504</f>
        <v>12.315526864079999</v>
      </c>
      <c r="S504" s="98">
        <v>0</v>
      </c>
      <c r="T504" s="99">
        <f>S504*H504</f>
        <v>0</v>
      </c>
      <c r="AR504" s="100" t="s">
        <v>172</v>
      </c>
      <c r="AT504" s="100" t="s">
        <v>168</v>
      </c>
      <c r="AU504" s="100" t="s">
        <v>82</v>
      </c>
      <c r="AY504" s="9" t="s">
        <v>165</v>
      </c>
      <c r="BE504" s="101">
        <f>IF(N504="základní",J504,0)</f>
        <v>0</v>
      </c>
      <c r="BF504" s="101">
        <f>IF(N504="snížená",J504,0)</f>
        <v>0</v>
      </c>
      <c r="BG504" s="101">
        <f>IF(N504="zákl. přenesená",J504,0)</f>
        <v>0</v>
      </c>
      <c r="BH504" s="101">
        <f>IF(N504="sníž. přenesená",J504,0)</f>
        <v>0</v>
      </c>
      <c r="BI504" s="101">
        <f>IF(N504="nulová",J504,0)</f>
        <v>0</v>
      </c>
      <c r="BJ504" s="9" t="s">
        <v>80</v>
      </c>
      <c r="BK504" s="101">
        <f>ROUND(I504*H504,2)</f>
        <v>0</v>
      </c>
      <c r="BL504" s="9" t="s">
        <v>172</v>
      </c>
      <c r="BM504" s="100" t="s">
        <v>609</v>
      </c>
    </row>
    <row r="505" spans="2:65" s="17" customFormat="1">
      <c r="B505" s="16"/>
      <c r="D505" s="102" t="s">
        <v>173</v>
      </c>
      <c r="F505" s="103" t="s">
        <v>608</v>
      </c>
      <c r="I505" s="5"/>
      <c r="L505" s="16"/>
      <c r="M505" s="104"/>
      <c r="T505" s="105"/>
      <c r="AT505" s="9" t="s">
        <v>173</v>
      </c>
      <c r="AU505" s="9" t="s">
        <v>82</v>
      </c>
    </row>
    <row r="506" spans="2:65" s="107" customFormat="1">
      <c r="B506" s="106"/>
      <c r="D506" s="102" t="s">
        <v>176</v>
      </c>
      <c r="E506" s="108" t="s">
        <v>1</v>
      </c>
      <c r="F506" s="109" t="s">
        <v>610</v>
      </c>
      <c r="H506" s="108" t="s">
        <v>1</v>
      </c>
      <c r="I506" s="6"/>
      <c r="L506" s="106"/>
      <c r="M506" s="110"/>
      <c r="T506" s="111"/>
      <c r="AT506" s="108" t="s">
        <v>176</v>
      </c>
      <c r="AU506" s="108" t="s">
        <v>82</v>
      </c>
      <c r="AV506" s="107" t="s">
        <v>80</v>
      </c>
      <c r="AW506" s="107" t="s">
        <v>30</v>
      </c>
      <c r="AX506" s="107" t="s">
        <v>73</v>
      </c>
      <c r="AY506" s="108" t="s">
        <v>165</v>
      </c>
    </row>
    <row r="507" spans="2:65" s="107" customFormat="1">
      <c r="B507" s="106"/>
      <c r="D507" s="102" t="s">
        <v>176</v>
      </c>
      <c r="E507" s="108" t="s">
        <v>1</v>
      </c>
      <c r="F507" s="109" t="s">
        <v>611</v>
      </c>
      <c r="H507" s="108" t="s">
        <v>1</v>
      </c>
      <c r="I507" s="6"/>
      <c r="L507" s="106"/>
      <c r="M507" s="110"/>
      <c r="T507" s="111"/>
      <c r="AT507" s="108" t="s">
        <v>176</v>
      </c>
      <c r="AU507" s="108" t="s">
        <v>82</v>
      </c>
      <c r="AV507" s="107" t="s">
        <v>80</v>
      </c>
      <c r="AW507" s="107" t="s">
        <v>30</v>
      </c>
      <c r="AX507" s="107" t="s">
        <v>73</v>
      </c>
      <c r="AY507" s="108" t="s">
        <v>165</v>
      </c>
    </row>
    <row r="508" spans="2:65" s="113" customFormat="1">
      <c r="B508" s="112"/>
      <c r="D508" s="102" t="s">
        <v>176</v>
      </c>
      <c r="E508" s="114" t="s">
        <v>1</v>
      </c>
      <c r="F508" s="115" t="s">
        <v>612</v>
      </c>
      <c r="H508" s="116">
        <v>4.1580000000000004</v>
      </c>
      <c r="I508" s="7"/>
      <c r="L508" s="112"/>
      <c r="M508" s="117"/>
      <c r="T508" s="118"/>
      <c r="AT508" s="114" t="s">
        <v>176</v>
      </c>
      <c r="AU508" s="114" t="s">
        <v>82</v>
      </c>
      <c r="AV508" s="113" t="s">
        <v>82</v>
      </c>
      <c r="AW508" s="113" t="s">
        <v>30</v>
      </c>
      <c r="AX508" s="113" t="s">
        <v>73</v>
      </c>
      <c r="AY508" s="114" t="s">
        <v>165</v>
      </c>
    </row>
    <row r="509" spans="2:65" s="107" customFormat="1">
      <c r="B509" s="106"/>
      <c r="D509" s="102" t="s">
        <v>176</v>
      </c>
      <c r="E509" s="108" t="s">
        <v>1</v>
      </c>
      <c r="F509" s="109" t="s">
        <v>613</v>
      </c>
      <c r="H509" s="108" t="s">
        <v>1</v>
      </c>
      <c r="I509" s="6"/>
      <c r="L509" s="106"/>
      <c r="M509" s="110"/>
      <c r="T509" s="111"/>
      <c r="AT509" s="108" t="s">
        <v>176</v>
      </c>
      <c r="AU509" s="108" t="s">
        <v>82</v>
      </c>
      <c r="AV509" s="107" t="s">
        <v>80</v>
      </c>
      <c r="AW509" s="107" t="s">
        <v>30</v>
      </c>
      <c r="AX509" s="107" t="s">
        <v>73</v>
      </c>
      <c r="AY509" s="108" t="s">
        <v>165</v>
      </c>
    </row>
    <row r="510" spans="2:65" s="113" customFormat="1">
      <c r="B510" s="112"/>
      <c r="D510" s="102" t="s">
        <v>176</v>
      </c>
      <c r="E510" s="114" t="s">
        <v>1</v>
      </c>
      <c r="F510" s="115" t="s">
        <v>614</v>
      </c>
      <c r="H510" s="116">
        <v>0.86199999999999999</v>
      </c>
      <c r="I510" s="7"/>
      <c r="L510" s="112"/>
      <c r="M510" s="117"/>
      <c r="T510" s="118"/>
      <c r="AT510" s="114" t="s">
        <v>176</v>
      </c>
      <c r="AU510" s="114" t="s">
        <v>82</v>
      </c>
      <c r="AV510" s="113" t="s">
        <v>82</v>
      </c>
      <c r="AW510" s="113" t="s">
        <v>30</v>
      </c>
      <c r="AX510" s="113" t="s">
        <v>73</v>
      </c>
      <c r="AY510" s="114" t="s">
        <v>165</v>
      </c>
    </row>
    <row r="511" spans="2:65" s="120" customFormat="1">
      <c r="B511" s="119"/>
      <c r="D511" s="102" t="s">
        <v>176</v>
      </c>
      <c r="E511" s="121" t="s">
        <v>1</v>
      </c>
      <c r="F511" s="122" t="s">
        <v>181</v>
      </c>
      <c r="H511" s="123">
        <v>5.0200000000000005</v>
      </c>
      <c r="I511" s="8"/>
      <c r="L511" s="119"/>
      <c r="M511" s="124"/>
      <c r="T511" s="125"/>
      <c r="AT511" s="121" t="s">
        <v>176</v>
      </c>
      <c r="AU511" s="121" t="s">
        <v>82</v>
      </c>
      <c r="AV511" s="120" t="s">
        <v>172</v>
      </c>
      <c r="AW511" s="120" t="s">
        <v>30</v>
      </c>
      <c r="AX511" s="120" t="s">
        <v>80</v>
      </c>
      <c r="AY511" s="121" t="s">
        <v>165</v>
      </c>
    </row>
    <row r="512" spans="2:65" s="17" customFormat="1" ht="24.2" customHeight="1">
      <c r="B512" s="16"/>
      <c r="C512" s="88" t="s">
        <v>380</v>
      </c>
      <c r="D512" s="88" t="s">
        <v>168</v>
      </c>
      <c r="E512" s="89" t="s">
        <v>615</v>
      </c>
      <c r="F512" s="90" t="s">
        <v>616</v>
      </c>
      <c r="G512" s="91" t="s">
        <v>195</v>
      </c>
      <c r="H512" s="92">
        <v>0</v>
      </c>
      <c r="I512" s="4"/>
      <c r="J512" s="94">
        <f>ROUND(I512*H512,2)</f>
        <v>0</v>
      </c>
      <c r="K512" s="95"/>
      <c r="L512" s="16"/>
      <c r="M512" s="96" t="s">
        <v>1</v>
      </c>
      <c r="N512" s="97" t="s">
        <v>38</v>
      </c>
      <c r="P512" s="98">
        <f>O512*H512</f>
        <v>0</v>
      </c>
      <c r="Q512" s="98">
        <v>1.05940312</v>
      </c>
      <c r="R512" s="98">
        <f>Q512*H512</f>
        <v>0</v>
      </c>
      <c r="S512" s="98">
        <v>0</v>
      </c>
      <c r="T512" s="99">
        <f>S512*H512</f>
        <v>0</v>
      </c>
      <c r="AR512" s="100" t="s">
        <v>172</v>
      </c>
      <c r="AT512" s="100" t="s">
        <v>168</v>
      </c>
      <c r="AU512" s="100" t="s">
        <v>82</v>
      </c>
      <c r="AY512" s="9" t="s">
        <v>165</v>
      </c>
      <c r="BE512" s="101">
        <f>IF(N512="základní",J512,0)</f>
        <v>0</v>
      </c>
      <c r="BF512" s="101">
        <f>IF(N512="snížená",J512,0)</f>
        <v>0</v>
      </c>
      <c r="BG512" s="101">
        <f>IF(N512="zákl. přenesená",J512,0)</f>
        <v>0</v>
      </c>
      <c r="BH512" s="101">
        <f>IF(N512="sníž. přenesená",J512,0)</f>
        <v>0</v>
      </c>
      <c r="BI512" s="101">
        <f>IF(N512="nulová",J512,0)</f>
        <v>0</v>
      </c>
      <c r="BJ512" s="9" t="s">
        <v>80</v>
      </c>
      <c r="BK512" s="101">
        <f>ROUND(I512*H512,2)</f>
        <v>0</v>
      </c>
      <c r="BL512" s="9" t="s">
        <v>172</v>
      </c>
      <c r="BM512" s="100" t="s">
        <v>617</v>
      </c>
    </row>
    <row r="513" spans="2:65" s="17" customFormat="1" ht="29.25">
      <c r="B513" s="16"/>
      <c r="D513" s="102" t="s">
        <v>173</v>
      </c>
      <c r="F513" s="103" t="s">
        <v>618</v>
      </c>
      <c r="I513" s="5"/>
      <c r="L513" s="16"/>
      <c r="M513" s="104"/>
      <c r="T513" s="105"/>
      <c r="AT513" s="9" t="s">
        <v>173</v>
      </c>
      <c r="AU513" s="9" t="s">
        <v>82</v>
      </c>
    </row>
    <row r="514" spans="2:65" s="107" customFormat="1">
      <c r="B514" s="106"/>
      <c r="D514" s="102" t="s">
        <v>176</v>
      </c>
      <c r="E514" s="108" t="s">
        <v>1</v>
      </c>
      <c r="F514" s="109" t="s">
        <v>571</v>
      </c>
      <c r="H514" s="108" t="s">
        <v>1</v>
      </c>
      <c r="I514" s="6"/>
      <c r="L514" s="106"/>
      <c r="M514" s="110"/>
      <c r="T514" s="111"/>
      <c r="AT514" s="108" t="s">
        <v>176</v>
      </c>
      <c r="AU514" s="108" t="s">
        <v>82</v>
      </c>
      <c r="AV514" s="107" t="s">
        <v>80</v>
      </c>
      <c r="AW514" s="107" t="s">
        <v>30</v>
      </c>
      <c r="AX514" s="107" t="s">
        <v>73</v>
      </c>
      <c r="AY514" s="108" t="s">
        <v>165</v>
      </c>
    </row>
    <row r="515" spans="2:65" s="120" customFormat="1">
      <c r="B515" s="119"/>
      <c r="D515" s="102" t="s">
        <v>176</v>
      </c>
      <c r="E515" s="121" t="s">
        <v>1</v>
      </c>
      <c r="F515" s="122" t="s">
        <v>181</v>
      </c>
      <c r="H515" s="123">
        <v>0</v>
      </c>
      <c r="I515" s="8"/>
      <c r="L515" s="119"/>
      <c r="M515" s="124"/>
      <c r="T515" s="125"/>
      <c r="AT515" s="121" t="s">
        <v>176</v>
      </c>
      <c r="AU515" s="121" t="s">
        <v>82</v>
      </c>
      <c r="AV515" s="120" t="s">
        <v>172</v>
      </c>
      <c r="AW515" s="120" t="s">
        <v>30</v>
      </c>
      <c r="AX515" s="120" t="s">
        <v>80</v>
      </c>
      <c r="AY515" s="121" t="s">
        <v>165</v>
      </c>
    </row>
    <row r="516" spans="2:65" s="17" customFormat="1" ht="16.5" customHeight="1">
      <c r="B516" s="16"/>
      <c r="C516" s="88" t="s">
        <v>619</v>
      </c>
      <c r="D516" s="88" t="s">
        <v>168</v>
      </c>
      <c r="E516" s="89" t="s">
        <v>620</v>
      </c>
      <c r="F516" s="90" t="s">
        <v>621</v>
      </c>
      <c r="G516" s="91" t="s">
        <v>202</v>
      </c>
      <c r="H516" s="92">
        <v>36.792000000000002</v>
      </c>
      <c r="I516" s="4"/>
      <c r="J516" s="94">
        <f>ROUND(I516*H516,2)</f>
        <v>0</v>
      </c>
      <c r="K516" s="95"/>
      <c r="L516" s="16"/>
      <c r="M516" s="96" t="s">
        <v>1</v>
      </c>
      <c r="N516" s="97" t="s">
        <v>38</v>
      </c>
      <c r="P516" s="98">
        <f>O516*H516</f>
        <v>0</v>
      </c>
      <c r="Q516" s="98">
        <v>0</v>
      </c>
      <c r="R516" s="98">
        <f>Q516*H516</f>
        <v>0</v>
      </c>
      <c r="S516" s="98">
        <v>0</v>
      </c>
      <c r="T516" s="99">
        <f>S516*H516</f>
        <v>0</v>
      </c>
      <c r="AR516" s="100" t="s">
        <v>172</v>
      </c>
      <c r="AT516" s="100" t="s">
        <v>168</v>
      </c>
      <c r="AU516" s="100" t="s">
        <v>82</v>
      </c>
      <c r="AY516" s="9" t="s">
        <v>165</v>
      </c>
      <c r="BE516" s="101">
        <f>IF(N516="základní",J516,0)</f>
        <v>0</v>
      </c>
      <c r="BF516" s="101">
        <f>IF(N516="snížená",J516,0)</f>
        <v>0</v>
      </c>
      <c r="BG516" s="101">
        <f>IF(N516="zákl. přenesená",J516,0)</f>
        <v>0</v>
      </c>
      <c r="BH516" s="101">
        <f>IF(N516="sníž. přenesená",J516,0)</f>
        <v>0</v>
      </c>
      <c r="BI516" s="101">
        <f>IF(N516="nulová",J516,0)</f>
        <v>0</v>
      </c>
      <c r="BJ516" s="9" t="s">
        <v>80</v>
      </c>
      <c r="BK516" s="101">
        <f>ROUND(I516*H516,2)</f>
        <v>0</v>
      </c>
      <c r="BL516" s="9" t="s">
        <v>172</v>
      </c>
      <c r="BM516" s="100" t="s">
        <v>622</v>
      </c>
    </row>
    <row r="517" spans="2:65" s="17" customFormat="1">
      <c r="B517" s="16"/>
      <c r="D517" s="102" t="s">
        <v>173</v>
      </c>
      <c r="F517" s="103" t="s">
        <v>621</v>
      </c>
      <c r="I517" s="5"/>
      <c r="L517" s="16"/>
      <c r="M517" s="104"/>
      <c r="T517" s="105"/>
      <c r="AT517" s="9" t="s">
        <v>173</v>
      </c>
      <c r="AU517" s="9" t="s">
        <v>82</v>
      </c>
    </row>
    <row r="518" spans="2:65" s="113" customFormat="1">
      <c r="B518" s="112"/>
      <c r="D518" s="102" t="s">
        <v>176</v>
      </c>
      <c r="E518" s="114" t="s">
        <v>1</v>
      </c>
      <c r="F518" s="115" t="s">
        <v>623</v>
      </c>
      <c r="H518" s="116">
        <v>11.087999999999999</v>
      </c>
      <c r="I518" s="7"/>
      <c r="L518" s="112"/>
      <c r="M518" s="117"/>
      <c r="T518" s="118"/>
      <c r="AT518" s="114" t="s">
        <v>176</v>
      </c>
      <c r="AU518" s="114" t="s">
        <v>82</v>
      </c>
      <c r="AV518" s="113" t="s">
        <v>82</v>
      </c>
      <c r="AW518" s="113" t="s">
        <v>30</v>
      </c>
      <c r="AX518" s="113" t="s">
        <v>73</v>
      </c>
      <c r="AY518" s="114" t="s">
        <v>165</v>
      </c>
    </row>
    <row r="519" spans="2:65" s="113" customFormat="1">
      <c r="B519" s="112"/>
      <c r="D519" s="102" t="s">
        <v>176</v>
      </c>
      <c r="E519" s="114" t="s">
        <v>1</v>
      </c>
      <c r="F519" s="115" t="s">
        <v>624</v>
      </c>
      <c r="H519" s="116">
        <v>16.632000000000001</v>
      </c>
      <c r="I519" s="7"/>
      <c r="L519" s="112"/>
      <c r="M519" s="117"/>
      <c r="T519" s="118"/>
      <c r="AT519" s="114" t="s">
        <v>176</v>
      </c>
      <c r="AU519" s="114" t="s">
        <v>82</v>
      </c>
      <c r="AV519" s="113" t="s">
        <v>82</v>
      </c>
      <c r="AW519" s="113" t="s">
        <v>30</v>
      </c>
      <c r="AX519" s="113" t="s">
        <v>73</v>
      </c>
      <c r="AY519" s="114" t="s">
        <v>165</v>
      </c>
    </row>
    <row r="520" spans="2:65" s="113" customFormat="1">
      <c r="B520" s="112"/>
      <c r="D520" s="102" t="s">
        <v>176</v>
      </c>
      <c r="E520" s="114" t="s">
        <v>1</v>
      </c>
      <c r="F520" s="115" t="s">
        <v>625</v>
      </c>
      <c r="H520" s="116">
        <v>4.08</v>
      </c>
      <c r="I520" s="7"/>
      <c r="L520" s="112"/>
      <c r="M520" s="117"/>
      <c r="T520" s="118"/>
      <c r="AT520" s="114" t="s">
        <v>176</v>
      </c>
      <c r="AU520" s="114" t="s">
        <v>82</v>
      </c>
      <c r="AV520" s="113" t="s">
        <v>82</v>
      </c>
      <c r="AW520" s="113" t="s">
        <v>30</v>
      </c>
      <c r="AX520" s="113" t="s">
        <v>73</v>
      </c>
      <c r="AY520" s="114" t="s">
        <v>165</v>
      </c>
    </row>
    <row r="521" spans="2:65" s="113" customFormat="1">
      <c r="B521" s="112"/>
      <c r="D521" s="102" t="s">
        <v>176</v>
      </c>
      <c r="E521" s="114" t="s">
        <v>1</v>
      </c>
      <c r="F521" s="115" t="s">
        <v>626</v>
      </c>
      <c r="H521" s="116">
        <v>4.992</v>
      </c>
      <c r="I521" s="7"/>
      <c r="L521" s="112"/>
      <c r="M521" s="117"/>
      <c r="T521" s="118"/>
      <c r="AT521" s="114" t="s">
        <v>176</v>
      </c>
      <c r="AU521" s="114" t="s">
        <v>82</v>
      </c>
      <c r="AV521" s="113" t="s">
        <v>82</v>
      </c>
      <c r="AW521" s="113" t="s">
        <v>30</v>
      </c>
      <c r="AX521" s="113" t="s">
        <v>73</v>
      </c>
      <c r="AY521" s="114" t="s">
        <v>165</v>
      </c>
    </row>
    <row r="522" spans="2:65" s="120" customFormat="1">
      <c r="B522" s="119"/>
      <c r="D522" s="102" t="s">
        <v>176</v>
      </c>
      <c r="E522" s="121" t="s">
        <v>1</v>
      </c>
      <c r="F522" s="122" t="s">
        <v>181</v>
      </c>
      <c r="H522" s="123">
        <v>36.791999999999994</v>
      </c>
      <c r="I522" s="8"/>
      <c r="L522" s="119"/>
      <c r="M522" s="124"/>
      <c r="T522" s="125"/>
      <c r="AT522" s="121" t="s">
        <v>176</v>
      </c>
      <c r="AU522" s="121" t="s">
        <v>82</v>
      </c>
      <c r="AV522" s="120" t="s">
        <v>172</v>
      </c>
      <c r="AW522" s="120" t="s">
        <v>30</v>
      </c>
      <c r="AX522" s="120" t="s">
        <v>80</v>
      </c>
      <c r="AY522" s="121" t="s">
        <v>165</v>
      </c>
    </row>
    <row r="523" spans="2:65" s="17" customFormat="1" ht="16.5" customHeight="1">
      <c r="B523" s="16"/>
      <c r="C523" s="88" t="s">
        <v>385</v>
      </c>
      <c r="D523" s="88" t="s">
        <v>168</v>
      </c>
      <c r="E523" s="89" t="s">
        <v>627</v>
      </c>
      <c r="F523" s="90" t="s">
        <v>628</v>
      </c>
      <c r="G523" s="91" t="s">
        <v>202</v>
      </c>
      <c r="H523" s="92">
        <v>36.792000000000002</v>
      </c>
      <c r="I523" s="4"/>
      <c r="J523" s="94">
        <f>ROUND(I523*H523,2)</f>
        <v>0</v>
      </c>
      <c r="K523" s="95"/>
      <c r="L523" s="16"/>
      <c r="M523" s="96" t="s">
        <v>1</v>
      </c>
      <c r="N523" s="97" t="s">
        <v>38</v>
      </c>
      <c r="P523" s="98">
        <f>O523*H523</f>
        <v>0</v>
      </c>
      <c r="Q523" s="98">
        <v>0</v>
      </c>
      <c r="R523" s="98">
        <f>Q523*H523</f>
        <v>0</v>
      </c>
      <c r="S523" s="98">
        <v>0</v>
      </c>
      <c r="T523" s="99">
        <f>S523*H523</f>
        <v>0</v>
      </c>
      <c r="AR523" s="100" t="s">
        <v>172</v>
      </c>
      <c r="AT523" s="100" t="s">
        <v>168</v>
      </c>
      <c r="AU523" s="100" t="s">
        <v>82</v>
      </c>
      <c r="AY523" s="9" t="s">
        <v>165</v>
      </c>
      <c r="BE523" s="101">
        <f>IF(N523="základní",J523,0)</f>
        <v>0</v>
      </c>
      <c r="BF523" s="101">
        <f>IF(N523="snížená",J523,0)</f>
        <v>0</v>
      </c>
      <c r="BG523" s="101">
        <f>IF(N523="zákl. přenesená",J523,0)</f>
        <v>0</v>
      </c>
      <c r="BH523" s="101">
        <f>IF(N523="sníž. přenesená",J523,0)</f>
        <v>0</v>
      </c>
      <c r="BI523" s="101">
        <f>IF(N523="nulová",J523,0)</f>
        <v>0</v>
      </c>
      <c r="BJ523" s="9" t="s">
        <v>80</v>
      </c>
      <c r="BK523" s="101">
        <f>ROUND(I523*H523,2)</f>
        <v>0</v>
      </c>
      <c r="BL523" s="9" t="s">
        <v>172</v>
      </c>
      <c r="BM523" s="100" t="s">
        <v>629</v>
      </c>
    </row>
    <row r="524" spans="2:65" s="17" customFormat="1">
      <c r="B524" s="16"/>
      <c r="D524" s="102" t="s">
        <v>173</v>
      </c>
      <c r="F524" s="103" t="s">
        <v>628</v>
      </c>
      <c r="I524" s="5"/>
      <c r="L524" s="16"/>
      <c r="M524" s="104"/>
      <c r="T524" s="105"/>
      <c r="AT524" s="9" t="s">
        <v>173</v>
      </c>
      <c r="AU524" s="9" t="s">
        <v>82</v>
      </c>
    </row>
    <row r="525" spans="2:65" s="17" customFormat="1" ht="24.2" customHeight="1">
      <c r="B525" s="16"/>
      <c r="C525" s="88" t="s">
        <v>630</v>
      </c>
      <c r="D525" s="88" t="s">
        <v>168</v>
      </c>
      <c r="E525" s="89" t="s">
        <v>631</v>
      </c>
      <c r="F525" s="90" t="s">
        <v>632</v>
      </c>
      <c r="G525" s="91" t="s">
        <v>171</v>
      </c>
      <c r="H525" s="92">
        <v>7.6909999999999998</v>
      </c>
      <c r="I525" s="4"/>
      <c r="J525" s="94">
        <f>ROUND(I525*H525,2)</f>
        <v>0</v>
      </c>
      <c r="K525" s="95"/>
      <c r="L525" s="16"/>
      <c r="M525" s="96" t="s">
        <v>1</v>
      </c>
      <c r="N525" s="97" t="s">
        <v>38</v>
      </c>
      <c r="P525" s="98">
        <f>O525*H525</f>
        <v>0</v>
      </c>
      <c r="Q525" s="98">
        <v>2.542891784</v>
      </c>
      <c r="R525" s="98">
        <f>Q525*H525</f>
        <v>19.557380710743999</v>
      </c>
      <c r="S525" s="98">
        <v>0</v>
      </c>
      <c r="T525" s="99">
        <f>S525*H525</f>
        <v>0</v>
      </c>
      <c r="AR525" s="100" t="s">
        <v>172</v>
      </c>
      <c r="AT525" s="100" t="s">
        <v>168</v>
      </c>
      <c r="AU525" s="100" t="s">
        <v>82</v>
      </c>
      <c r="AY525" s="9" t="s">
        <v>165</v>
      </c>
      <c r="BE525" s="101">
        <f>IF(N525="základní",J525,0)</f>
        <v>0</v>
      </c>
      <c r="BF525" s="101">
        <f>IF(N525="snížená",J525,0)</f>
        <v>0</v>
      </c>
      <c r="BG525" s="101">
        <f>IF(N525="zákl. přenesená",J525,0)</f>
        <v>0</v>
      </c>
      <c r="BH525" s="101">
        <f>IF(N525="sníž. přenesená",J525,0)</f>
        <v>0</v>
      </c>
      <c r="BI525" s="101">
        <f>IF(N525="nulová",J525,0)</f>
        <v>0</v>
      </c>
      <c r="BJ525" s="9" t="s">
        <v>80</v>
      </c>
      <c r="BK525" s="101">
        <f>ROUND(I525*H525,2)</f>
        <v>0</v>
      </c>
      <c r="BL525" s="9" t="s">
        <v>172</v>
      </c>
      <c r="BM525" s="100" t="s">
        <v>633</v>
      </c>
    </row>
    <row r="526" spans="2:65" s="17" customFormat="1" ht="39">
      <c r="B526" s="16"/>
      <c r="D526" s="102" t="s">
        <v>173</v>
      </c>
      <c r="F526" s="103" t="s">
        <v>634</v>
      </c>
      <c r="I526" s="5"/>
      <c r="L526" s="16"/>
      <c r="M526" s="104"/>
      <c r="T526" s="105"/>
      <c r="AT526" s="9" t="s">
        <v>173</v>
      </c>
      <c r="AU526" s="9" t="s">
        <v>82</v>
      </c>
    </row>
    <row r="527" spans="2:65" s="77" customFormat="1" ht="22.9" customHeight="1">
      <c r="B527" s="76"/>
      <c r="D527" s="78" t="s">
        <v>72</v>
      </c>
      <c r="E527" s="86" t="s">
        <v>635</v>
      </c>
      <c r="F527" s="86" t="s">
        <v>636</v>
      </c>
      <c r="I527" s="3"/>
      <c r="J527" s="87">
        <f>BK527</f>
        <v>0</v>
      </c>
      <c r="L527" s="76"/>
      <c r="M527" s="81"/>
      <c r="P527" s="82">
        <f>SUM(P528:P546)</f>
        <v>0</v>
      </c>
      <c r="R527" s="82">
        <f>SUM(R528:R546)</f>
        <v>35.349267906000001</v>
      </c>
      <c r="T527" s="83">
        <f>SUM(T528:T546)</f>
        <v>0</v>
      </c>
      <c r="AR527" s="78" t="s">
        <v>80</v>
      </c>
      <c r="AT527" s="84" t="s">
        <v>72</v>
      </c>
      <c r="AU527" s="84" t="s">
        <v>80</v>
      </c>
      <c r="AY527" s="78" t="s">
        <v>165</v>
      </c>
      <c r="BK527" s="85">
        <f>SUM(BK528:BK546)</f>
        <v>0</v>
      </c>
    </row>
    <row r="528" spans="2:65" s="17" customFormat="1" ht="24.2" customHeight="1">
      <c r="B528" s="16"/>
      <c r="C528" s="88" t="s">
        <v>389</v>
      </c>
      <c r="D528" s="88" t="s">
        <v>168</v>
      </c>
      <c r="E528" s="89" t="s">
        <v>637</v>
      </c>
      <c r="F528" s="90" t="s">
        <v>638</v>
      </c>
      <c r="G528" s="91" t="s">
        <v>171</v>
      </c>
      <c r="H528" s="92">
        <v>351.00400000000002</v>
      </c>
      <c r="I528" s="4"/>
      <c r="J528" s="94">
        <f>ROUND(I528*H528,2)</f>
        <v>0</v>
      </c>
      <c r="K528" s="95"/>
      <c r="L528" s="16"/>
      <c r="M528" s="96" t="s">
        <v>1</v>
      </c>
      <c r="N528" s="97" t="s">
        <v>38</v>
      </c>
      <c r="P528" s="98">
        <f>O528*H528</f>
        <v>0</v>
      </c>
      <c r="Q528" s="98">
        <v>0</v>
      </c>
      <c r="R528" s="98">
        <f>Q528*H528</f>
        <v>0</v>
      </c>
      <c r="S528" s="98">
        <v>0</v>
      </c>
      <c r="T528" s="99">
        <f>S528*H528</f>
        <v>0</v>
      </c>
      <c r="AR528" s="100" t="s">
        <v>172</v>
      </c>
      <c r="AT528" s="100" t="s">
        <v>168</v>
      </c>
      <c r="AU528" s="100" t="s">
        <v>82</v>
      </c>
      <c r="AY528" s="9" t="s">
        <v>165</v>
      </c>
      <c r="BE528" s="101">
        <f>IF(N528="základní",J528,0)</f>
        <v>0</v>
      </c>
      <c r="BF528" s="101">
        <f>IF(N528="snížená",J528,0)</f>
        <v>0</v>
      </c>
      <c r="BG528" s="101">
        <f>IF(N528="zákl. přenesená",J528,0)</f>
        <v>0</v>
      </c>
      <c r="BH528" s="101">
        <f>IF(N528="sníž. přenesená",J528,0)</f>
        <v>0</v>
      </c>
      <c r="BI528" s="101">
        <f>IF(N528="nulová",J528,0)</f>
        <v>0</v>
      </c>
      <c r="BJ528" s="9" t="s">
        <v>80</v>
      </c>
      <c r="BK528" s="101">
        <f>ROUND(I528*H528,2)</f>
        <v>0</v>
      </c>
      <c r="BL528" s="9" t="s">
        <v>172</v>
      </c>
      <c r="BM528" s="100" t="s">
        <v>639</v>
      </c>
    </row>
    <row r="529" spans="2:65" s="17" customFormat="1" ht="19.5">
      <c r="B529" s="16"/>
      <c r="D529" s="102" t="s">
        <v>173</v>
      </c>
      <c r="F529" s="103" t="s">
        <v>638</v>
      </c>
      <c r="I529" s="5"/>
      <c r="L529" s="16"/>
      <c r="M529" s="104"/>
      <c r="T529" s="105"/>
      <c r="AT529" s="9" t="s">
        <v>173</v>
      </c>
      <c r="AU529" s="9" t="s">
        <v>82</v>
      </c>
    </row>
    <row r="530" spans="2:65" s="17" customFormat="1" ht="16.5" customHeight="1">
      <c r="B530" s="16"/>
      <c r="C530" s="88" t="s">
        <v>640</v>
      </c>
      <c r="D530" s="88" t="s">
        <v>168</v>
      </c>
      <c r="E530" s="89" t="s">
        <v>641</v>
      </c>
      <c r="F530" s="90" t="s">
        <v>642</v>
      </c>
      <c r="G530" s="91" t="s">
        <v>195</v>
      </c>
      <c r="H530" s="92">
        <v>31.59</v>
      </c>
      <c r="I530" s="4"/>
      <c r="J530" s="94">
        <f>ROUND(I530*H530,2)</f>
        <v>0</v>
      </c>
      <c r="K530" s="95"/>
      <c r="L530" s="16"/>
      <c r="M530" s="96" t="s">
        <v>1</v>
      </c>
      <c r="N530" s="97" t="s">
        <v>38</v>
      </c>
      <c r="P530" s="98">
        <f>O530*H530</f>
        <v>0</v>
      </c>
      <c r="Q530" s="98">
        <v>1.0492218</v>
      </c>
      <c r="R530" s="98">
        <f>Q530*H530</f>
        <v>33.144916662</v>
      </c>
      <c r="S530" s="98">
        <v>0</v>
      </c>
      <c r="T530" s="99">
        <f>S530*H530</f>
        <v>0</v>
      </c>
      <c r="AR530" s="100" t="s">
        <v>172</v>
      </c>
      <c r="AT530" s="100" t="s">
        <v>168</v>
      </c>
      <c r="AU530" s="100" t="s">
        <v>82</v>
      </c>
      <c r="AY530" s="9" t="s">
        <v>165</v>
      </c>
      <c r="BE530" s="101">
        <f>IF(N530="základní",J530,0)</f>
        <v>0</v>
      </c>
      <c r="BF530" s="101">
        <f>IF(N530="snížená",J530,0)</f>
        <v>0</v>
      </c>
      <c r="BG530" s="101">
        <f>IF(N530="zákl. přenesená",J530,0)</f>
        <v>0</v>
      </c>
      <c r="BH530" s="101">
        <f>IF(N530="sníž. přenesená",J530,0)</f>
        <v>0</v>
      </c>
      <c r="BI530" s="101">
        <f>IF(N530="nulová",J530,0)</f>
        <v>0</v>
      </c>
      <c r="BJ530" s="9" t="s">
        <v>80</v>
      </c>
      <c r="BK530" s="101">
        <f>ROUND(I530*H530,2)</f>
        <v>0</v>
      </c>
      <c r="BL530" s="9" t="s">
        <v>172</v>
      </c>
      <c r="BM530" s="100" t="s">
        <v>643</v>
      </c>
    </row>
    <row r="531" spans="2:65" s="17" customFormat="1" ht="29.25">
      <c r="B531" s="16"/>
      <c r="D531" s="102" t="s">
        <v>173</v>
      </c>
      <c r="F531" s="103" t="s">
        <v>644</v>
      </c>
      <c r="I531" s="5"/>
      <c r="L531" s="16"/>
      <c r="M531" s="104"/>
      <c r="T531" s="105"/>
      <c r="AT531" s="9" t="s">
        <v>173</v>
      </c>
      <c r="AU531" s="9" t="s">
        <v>82</v>
      </c>
    </row>
    <row r="532" spans="2:65" s="17" customFormat="1" ht="24.2" customHeight="1">
      <c r="B532" s="16"/>
      <c r="C532" s="88" t="s">
        <v>395</v>
      </c>
      <c r="D532" s="88" t="s">
        <v>168</v>
      </c>
      <c r="E532" s="89" t="s">
        <v>645</v>
      </c>
      <c r="F532" s="90" t="s">
        <v>646</v>
      </c>
      <c r="G532" s="91" t="s">
        <v>202</v>
      </c>
      <c r="H532" s="92">
        <v>2656.97</v>
      </c>
      <c r="I532" s="4"/>
      <c r="J532" s="94">
        <f>ROUND(I532*H532,2)</f>
        <v>0</v>
      </c>
      <c r="K532" s="95"/>
      <c r="L532" s="16"/>
      <c r="M532" s="96" t="s">
        <v>1</v>
      </c>
      <c r="N532" s="97" t="s">
        <v>38</v>
      </c>
      <c r="P532" s="98">
        <f>O532*H532</f>
        <v>0</v>
      </c>
      <c r="Q532" s="98">
        <v>0</v>
      </c>
      <c r="R532" s="98">
        <f>Q532*H532</f>
        <v>0</v>
      </c>
      <c r="S532" s="98">
        <v>0</v>
      </c>
      <c r="T532" s="99">
        <f>S532*H532</f>
        <v>0</v>
      </c>
      <c r="AR532" s="100" t="s">
        <v>172</v>
      </c>
      <c r="AT532" s="100" t="s">
        <v>168</v>
      </c>
      <c r="AU532" s="100" t="s">
        <v>82</v>
      </c>
      <c r="AY532" s="9" t="s">
        <v>165</v>
      </c>
      <c r="BE532" s="101">
        <f>IF(N532="základní",J532,0)</f>
        <v>0</v>
      </c>
      <c r="BF532" s="101">
        <f>IF(N532="snížená",J532,0)</f>
        <v>0</v>
      </c>
      <c r="BG532" s="101">
        <f>IF(N532="zákl. přenesená",J532,0)</f>
        <v>0</v>
      </c>
      <c r="BH532" s="101">
        <f>IF(N532="sníž. přenesená",J532,0)</f>
        <v>0</v>
      </c>
      <c r="BI532" s="101">
        <f>IF(N532="nulová",J532,0)</f>
        <v>0</v>
      </c>
      <c r="BJ532" s="9" t="s">
        <v>80</v>
      </c>
      <c r="BK532" s="101">
        <f>ROUND(I532*H532,2)</f>
        <v>0</v>
      </c>
      <c r="BL532" s="9" t="s">
        <v>172</v>
      </c>
      <c r="BM532" s="100" t="s">
        <v>647</v>
      </c>
    </row>
    <row r="533" spans="2:65" s="17" customFormat="1">
      <c r="B533" s="16"/>
      <c r="D533" s="102" t="s">
        <v>173</v>
      </c>
      <c r="F533" s="103" t="s">
        <v>646</v>
      </c>
      <c r="I533" s="5"/>
      <c r="L533" s="16"/>
      <c r="M533" s="104"/>
      <c r="T533" s="105"/>
      <c r="AT533" s="9" t="s">
        <v>173</v>
      </c>
      <c r="AU533" s="9" t="s">
        <v>82</v>
      </c>
    </row>
    <row r="534" spans="2:65" s="17" customFormat="1" ht="24.2" customHeight="1">
      <c r="B534" s="16"/>
      <c r="C534" s="88" t="s">
        <v>648</v>
      </c>
      <c r="D534" s="88" t="s">
        <v>168</v>
      </c>
      <c r="E534" s="89" t="s">
        <v>649</v>
      </c>
      <c r="F534" s="90" t="s">
        <v>650</v>
      </c>
      <c r="G534" s="91" t="s">
        <v>202</v>
      </c>
      <c r="H534" s="92">
        <v>2656.9690000000001</v>
      </c>
      <c r="I534" s="4"/>
      <c r="J534" s="94">
        <f>ROUND(I534*H534,2)</f>
        <v>0</v>
      </c>
      <c r="K534" s="95"/>
      <c r="L534" s="16"/>
      <c r="M534" s="96" t="s">
        <v>1</v>
      </c>
      <c r="N534" s="97" t="s">
        <v>38</v>
      </c>
      <c r="P534" s="98">
        <f>O534*H534</f>
        <v>0</v>
      </c>
      <c r="Q534" s="98">
        <v>0</v>
      </c>
      <c r="R534" s="98">
        <f>Q534*H534</f>
        <v>0</v>
      </c>
      <c r="S534" s="98">
        <v>0</v>
      </c>
      <c r="T534" s="99">
        <f>S534*H534</f>
        <v>0</v>
      </c>
      <c r="AR534" s="100" t="s">
        <v>172</v>
      </c>
      <c r="AT534" s="100" t="s">
        <v>168</v>
      </c>
      <c r="AU534" s="100" t="s">
        <v>82</v>
      </c>
      <c r="AY534" s="9" t="s">
        <v>165</v>
      </c>
      <c r="BE534" s="101">
        <f>IF(N534="základní",J534,0)</f>
        <v>0</v>
      </c>
      <c r="BF534" s="101">
        <f>IF(N534="snížená",J534,0)</f>
        <v>0</v>
      </c>
      <c r="BG534" s="101">
        <f>IF(N534="zákl. přenesená",J534,0)</f>
        <v>0</v>
      </c>
      <c r="BH534" s="101">
        <f>IF(N534="sníž. přenesená",J534,0)</f>
        <v>0</v>
      </c>
      <c r="BI534" s="101">
        <f>IF(N534="nulová",J534,0)</f>
        <v>0</v>
      </c>
      <c r="BJ534" s="9" t="s">
        <v>80</v>
      </c>
      <c r="BK534" s="101">
        <f>ROUND(I534*H534,2)</f>
        <v>0</v>
      </c>
      <c r="BL534" s="9" t="s">
        <v>172</v>
      </c>
      <c r="BM534" s="100" t="s">
        <v>651</v>
      </c>
    </row>
    <row r="535" spans="2:65" s="17" customFormat="1">
      <c r="B535" s="16"/>
      <c r="D535" s="102" t="s">
        <v>173</v>
      </c>
      <c r="F535" s="103" t="s">
        <v>650</v>
      </c>
      <c r="I535" s="5"/>
      <c r="L535" s="16"/>
      <c r="M535" s="104"/>
      <c r="T535" s="105"/>
      <c r="AT535" s="9" t="s">
        <v>173</v>
      </c>
      <c r="AU535" s="9" t="s">
        <v>82</v>
      </c>
    </row>
    <row r="536" spans="2:65" s="17" customFormat="1" ht="33" customHeight="1">
      <c r="B536" s="16"/>
      <c r="C536" s="88" t="s">
        <v>400</v>
      </c>
      <c r="D536" s="88" t="s">
        <v>168</v>
      </c>
      <c r="E536" s="89" t="s">
        <v>652</v>
      </c>
      <c r="F536" s="90" t="s">
        <v>653</v>
      </c>
      <c r="G536" s="91" t="s">
        <v>202</v>
      </c>
      <c r="H536" s="92">
        <v>6.3</v>
      </c>
      <c r="I536" s="4"/>
      <c r="J536" s="94">
        <f>ROUND(I536*H536,2)</f>
        <v>0</v>
      </c>
      <c r="K536" s="95"/>
      <c r="L536" s="16"/>
      <c r="M536" s="96" t="s">
        <v>1</v>
      </c>
      <c r="N536" s="97" t="s">
        <v>38</v>
      </c>
      <c r="P536" s="98">
        <f>O536*H536</f>
        <v>0</v>
      </c>
      <c r="Q536" s="98">
        <v>0.34661987999999999</v>
      </c>
      <c r="R536" s="98">
        <f>Q536*H536</f>
        <v>2.183705244</v>
      </c>
      <c r="S536" s="98">
        <v>0</v>
      </c>
      <c r="T536" s="99">
        <f>S536*H536</f>
        <v>0</v>
      </c>
      <c r="AR536" s="100" t="s">
        <v>172</v>
      </c>
      <c r="AT536" s="100" t="s">
        <v>168</v>
      </c>
      <c r="AU536" s="100" t="s">
        <v>82</v>
      </c>
      <c r="AY536" s="9" t="s">
        <v>165</v>
      </c>
      <c r="BE536" s="101">
        <f>IF(N536="základní",J536,0)</f>
        <v>0</v>
      </c>
      <c r="BF536" s="101">
        <f>IF(N536="snížená",J536,0)</f>
        <v>0</v>
      </c>
      <c r="BG536" s="101">
        <f>IF(N536="zákl. přenesená",J536,0)</f>
        <v>0</v>
      </c>
      <c r="BH536" s="101">
        <f>IF(N536="sníž. přenesená",J536,0)</f>
        <v>0</v>
      </c>
      <c r="BI536" s="101">
        <f>IF(N536="nulová",J536,0)</f>
        <v>0</v>
      </c>
      <c r="BJ536" s="9" t="s">
        <v>80</v>
      </c>
      <c r="BK536" s="101">
        <f>ROUND(I536*H536,2)</f>
        <v>0</v>
      </c>
      <c r="BL536" s="9" t="s">
        <v>172</v>
      </c>
      <c r="BM536" s="100" t="s">
        <v>654</v>
      </c>
    </row>
    <row r="537" spans="2:65" s="17" customFormat="1" ht="19.5">
      <c r="B537" s="16"/>
      <c r="D537" s="102" t="s">
        <v>173</v>
      </c>
      <c r="F537" s="103" t="s">
        <v>655</v>
      </c>
      <c r="I537" s="5"/>
      <c r="L537" s="16"/>
      <c r="M537" s="104"/>
      <c r="T537" s="105"/>
      <c r="AT537" s="9" t="s">
        <v>173</v>
      </c>
      <c r="AU537" s="9" t="s">
        <v>82</v>
      </c>
    </row>
    <row r="538" spans="2:65" s="107" customFormat="1">
      <c r="B538" s="106"/>
      <c r="D538" s="102" t="s">
        <v>176</v>
      </c>
      <c r="E538" s="108" t="s">
        <v>1</v>
      </c>
      <c r="F538" s="109" t="s">
        <v>656</v>
      </c>
      <c r="H538" s="108" t="s">
        <v>1</v>
      </c>
      <c r="I538" s="6"/>
      <c r="L538" s="106"/>
      <c r="M538" s="110"/>
      <c r="T538" s="111"/>
      <c r="AT538" s="108" t="s">
        <v>176</v>
      </c>
      <c r="AU538" s="108" t="s">
        <v>82</v>
      </c>
      <c r="AV538" s="107" t="s">
        <v>80</v>
      </c>
      <c r="AW538" s="107" t="s">
        <v>30</v>
      </c>
      <c r="AX538" s="107" t="s">
        <v>73</v>
      </c>
      <c r="AY538" s="108" t="s">
        <v>165</v>
      </c>
    </row>
    <row r="539" spans="2:65" s="113" customFormat="1">
      <c r="B539" s="112"/>
      <c r="D539" s="102" t="s">
        <v>176</v>
      </c>
      <c r="E539" s="114" t="s">
        <v>1</v>
      </c>
      <c r="F539" s="115" t="s">
        <v>657</v>
      </c>
      <c r="H539" s="116">
        <v>6.3</v>
      </c>
      <c r="I539" s="7"/>
      <c r="L539" s="112"/>
      <c r="M539" s="117"/>
      <c r="T539" s="118"/>
      <c r="AT539" s="114" t="s">
        <v>176</v>
      </c>
      <c r="AU539" s="114" t="s">
        <v>82</v>
      </c>
      <c r="AV539" s="113" t="s">
        <v>82</v>
      </c>
      <c r="AW539" s="113" t="s">
        <v>30</v>
      </c>
      <c r="AX539" s="113" t="s">
        <v>73</v>
      </c>
      <c r="AY539" s="114" t="s">
        <v>165</v>
      </c>
    </row>
    <row r="540" spans="2:65" s="120" customFormat="1">
      <c r="B540" s="119"/>
      <c r="D540" s="102" t="s">
        <v>176</v>
      </c>
      <c r="E540" s="121" t="s">
        <v>1</v>
      </c>
      <c r="F540" s="122" t="s">
        <v>181</v>
      </c>
      <c r="H540" s="123">
        <v>6.3</v>
      </c>
      <c r="I540" s="8"/>
      <c r="L540" s="119"/>
      <c r="M540" s="124"/>
      <c r="T540" s="125"/>
      <c r="AT540" s="121" t="s">
        <v>176</v>
      </c>
      <c r="AU540" s="121" t="s">
        <v>82</v>
      </c>
      <c r="AV540" s="120" t="s">
        <v>172</v>
      </c>
      <c r="AW540" s="120" t="s">
        <v>30</v>
      </c>
      <c r="AX540" s="120" t="s">
        <v>80</v>
      </c>
      <c r="AY540" s="121" t="s">
        <v>165</v>
      </c>
    </row>
    <row r="541" spans="2:65" s="17" customFormat="1" ht="21.75" customHeight="1">
      <c r="B541" s="16"/>
      <c r="C541" s="88" t="s">
        <v>658</v>
      </c>
      <c r="D541" s="88" t="s">
        <v>168</v>
      </c>
      <c r="E541" s="89" t="s">
        <v>659</v>
      </c>
      <c r="F541" s="90" t="s">
        <v>660</v>
      </c>
      <c r="G541" s="91" t="s">
        <v>259</v>
      </c>
      <c r="H541" s="92">
        <v>3</v>
      </c>
      <c r="I541" s="4"/>
      <c r="J541" s="94">
        <f>ROUND(I541*H541,2)</f>
        <v>0</v>
      </c>
      <c r="K541" s="95"/>
      <c r="L541" s="16"/>
      <c r="M541" s="96" t="s">
        <v>1</v>
      </c>
      <c r="N541" s="97" t="s">
        <v>38</v>
      </c>
      <c r="P541" s="98">
        <f>O541*H541</f>
        <v>0</v>
      </c>
      <c r="Q541" s="98">
        <v>6.8820000000000001E-3</v>
      </c>
      <c r="R541" s="98">
        <f>Q541*H541</f>
        <v>2.0646000000000001E-2</v>
      </c>
      <c r="S541" s="98">
        <v>0</v>
      </c>
      <c r="T541" s="99">
        <f>S541*H541</f>
        <v>0</v>
      </c>
      <c r="AR541" s="100" t="s">
        <v>172</v>
      </c>
      <c r="AT541" s="100" t="s">
        <v>168</v>
      </c>
      <c r="AU541" s="100" t="s">
        <v>82</v>
      </c>
      <c r="AY541" s="9" t="s">
        <v>165</v>
      </c>
      <c r="BE541" s="101">
        <f>IF(N541="základní",J541,0)</f>
        <v>0</v>
      </c>
      <c r="BF541" s="101">
        <f>IF(N541="snížená",J541,0)</f>
        <v>0</v>
      </c>
      <c r="BG541" s="101">
        <f>IF(N541="zákl. přenesená",J541,0)</f>
        <v>0</v>
      </c>
      <c r="BH541" s="101">
        <f>IF(N541="sníž. přenesená",J541,0)</f>
        <v>0</v>
      </c>
      <c r="BI541" s="101">
        <f>IF(N541="nulová",J541,0)</f>
        <v>0</v>
      </c>
      <c r="BJ541" s="9" t="s">
        <v>80</v>
      </c>
      <c r="BK541" s="101">
        <f>ROUND(I541*H541,2)</f>
        <v>0</v>
      </c>
      <c r="BL541" s="9" t="s">
        <v>172</v>
      </c>
      <c r="BM541" s="100" t="s">
        <v>661</v>
      </c>
    </row>
    <row r="542" spans="2:65" s="17" customFormat="1">
      <c r="B542" s="16"/>
      <c r="D542" s="102" t="s">
        <v>173</v>
      </c>
      <c r="F542" s="103" t="s">
        <v>662</v>
      </c>
      <c r="I542" s="5"/>
      <c r="L542" s="16"/>
      <c r="M542" s="104"/>
      <c r="T542" s="105"/>
      <c r="AT542" s="9" t="s">
        <v>173</v>
      </c>
      <c r="AU542" s="9" t="s">
        <v>82</v>
      </c>
    </row>
    <row r="543" spans="2:65" s="17" customFormat="1" ht="16.5" customHeight="1">
      <c r="B543" s="16"/>
      <c r="C543" s="88" t="s">
        <v>404</v>
      </c>
      <c r="D543" s="88" t="s">
        <v>168</v>
      </c>
      <c r="E543" s="89" t="s">
        <v>663</v>
      </c>
      <c r="F543" s="90" t="s">
        <v>664</v>
      </c>
      <c r="G543" s="91" t="s">
        <v>259</v>
      </c>
      <c r="H543" s="92">
        <v>3</v>
      </c>
      <c r="I543" s="4"/>
      <c r="J543" s="94">
        <f>ROUND(I543*H543,2)</f>
        <v>0</v>
      </c>
      <c r="K543" s="95"/>
      <c r="L543" s="16"/>
      <c r="M543" s="96" t="s">
        <v>1</v>
      </c>
      <c r="N543" s="97" t="s">
        <v>38</v>
      </c>
      <c r="P543" s="98">
        <f>O543*H543</f>
        <v>0</v>
      </c>
      <c r="Q543" s="98">
        <v>0</v>
      </c>
      <c r="R543" s="98">
        <f>Q543*H543</f>
        <v>0</v>
      </c>
      <c r="S543" s="98">
        <v>0</v>
      </c>
      <c r="T543" s="99">
        <f>S543*H543</f>
        <v>0</v>
      </c>
      <c r="AR543" s="100" t="s">
        <v>172</v>
      </c>
      <c r="AT543" s="100" t="s">
        <v>168</v>
      </c>
      <c r="AU543" s="100" t="s">
        <v>82</v>
      </c>
      <c r="AY543" s="9" t="s">
        <v>165</v>
      </c>
      <c r="BE543" s="101">
        <f>IF(N543="základní",J543,0)</f>
        <v>0</v>
      </c>
      <c r="BF543" s="101">
        <f>IF(N543="snížená",J543,0)</f>
        <v>0</v>
      </c>
      <c r="BG543" s="101">
        <f>IF(N543="zákl. přenesená",J543,0)</f>
        <v>0</v>
      </c>
      <c r="BH543" s="101">
        <f>IF(N543="sníž. přenesená",J543,0)</f>
        <v>0</v>
      </c>
      <c r="BI543" s="101">
        <f>IF(N543="nulová",J543,0)</f>
        <v>0</v>
      </c>
      <c r="BJ543" s="9" t="s">
        <v>80</v>
      </c>
      <c r="BK543" s="101">
        <f>ROUND(I543*H543,2)</f>
        <v>0</v>
      </c>
      <c r="BL543" s="9" t="s">
        <v>172</v>
      </c>
      <c r="BM543" s="100" t="s">
        <v>665</v>
      </c>
    </row>
    <row r="544" spans="2:65" s="17" customFormat="1">
      <c r="B544" s="16"/>
      <c r="D544" s="102" t="s">
        <v>173</v>
      </c>
      <c r="F544" s="103" t="s">
        <v>664</v>
      </c>
      <c r="I544" s="5"/>
      <c r="L544" s="16"/>
      <c r="M544" s="104"/>
      <c r="T544" s="105"/>
      <c r="AT544" s="9" t="s">
        <v>173</v>
      </c>
      <c r="AU544" s="9" t="s">
        <v>82</v>
      </c>
    </row>
    <row r="545" spans="2:65" s="113" customFormat="1">
      <c r="B545" s="112"/>
      <c r="D545" s="102" t="s">
        <v>176</v>
      </c>
      <c r="E545" s="114" t="s">
        <v>1</v>
      </c>
      <c r="F545" s="115" t="s">
        <v>182</v>
      </c>
      <c r="H545" s="116">
        <v>3</v>
      </c>
      <c r="I545" s="7"/>
      <c r="L545" s="112"/>
      <c r="M545" s="117"/>
      <c r="T545" s="118"/>
      <c r="AT545" s="114" t="s">
        <v>176</v>
      </c>
      <c r="AU545" s="114" t="s">
        <v>82</v>
      </c>
      <c r="AV545" s="113" t="s">
        <v>82</v>
      </c>
      <c r="AW545" s="113" t="s">
        <v>30</v>
      </c>
      <c r="AX545" s="113" t="s">
        <v>73</v>
      </c>
      <c r="AY545" s="114" t="s">
        <v>165</v>
      </c>
    </row>
    <row r="546" spans="2:65" s="120" customFormat="1">
      <c r="B546" s="119"/>
      <c r="D546" s="102" t="s">
        <v>176</v>
      </c>
      <c r="E546" s="121" t="s">
        <v>1</v>
      </c>
      <c r="F546" s="122" t="s">
        <v>181</v>
      </c>
      <c r="H546" s="123">
        <v>3</v>
      </c>
      <c r="I546" s="8"/>
      <c r="L546" s="119"/>
      <c r="M546" s="124"/>
      <c r="T546" s="125"/>
      <c r="AT546" s="121" t="s">
        <v>176</v>
      </c>
      <c r="AU546" s="121" t="s">
        <v>82</v>
      </c>
      <c r="AV546" s="120" t="s">
        <v>172</v>
      </c>
      <c r="AW546" s="120" t="s">
        <v>30</v>
      </c>
      <c r="AX546" s="120" t="s">
        <v>80</v>
      </c>
      <c r="AY546" s="121" t="s">
        <v>165</v>
      </c>
    </row>
    <row r="547" spans="2:65" s="77" customFormat="1" ht="22.9" customHeight="1">
      <c r="B547" s="76"/>
      <c r="D547" s="78" t="s">
        <v>72</v>
      </c>
      <c r="E547" s="86" t="s">
        <v>666</v>
      </c>
      <c r="F547" s="86" t="s">
        <v>667</v>
      </c>
      <c r="I547" s="3"/>
      <c r="J547" s="87">
        <f>BK547</f>
        <v>0</v>
      </c>
      <c r="L547" s="76"/>
      <c r="M547" s="81"/>
      <c r="P547" s="82">
        <f>SUM(P548:P635)</f>
        <v>0</v>
      </c>
      <c r="R547" s="82">
        <f>SUM(R548:R635)</f>
        <v>499.28823150059998</v>
      </c>
      <c r="T547" s="83">
        <f>SUM(T548:T635)</f>
        <v>0</v>
      </c>
      <c r="AR547" s="78" t="s">
        <v>80</v>
      </c>
      <c r="AT547" s="84" t="s">
        <v>72</v>
      </c>
      <c r="AU547" s="84" t="s">
        <v>80</v>
      </c>
      <c r="AY547" s="78" t="s">
        <v>165</v>
      </c>
      <c r="BK547" s="85">
        <f>SUM(BK548:BK635)</f>
        <v>0</v>
      </c>
    </row>
    <row r="548" spans="2:65" s="17" customFormat="1" ht="33" customHeight="1">
      <c r="B548" s="16"/>
      <c r="C548" s="88" t="s">
        <v>668</v>
      </c>
      <c r="D548" s="88" t="s">
        <v>168</v>
      </c>
      <c r="E548" s="89" t="s">
        <v>669</v>
      </c>
      <c r="F548" s="90" t="s">
        <v>670</v>
      </c>
      <c r="G548" s="91" t="s">
        <v>202</v>
      </c>
      <c r="H548" s="92">
        <v>549.74599999999998</v>
      </c>
      <c r="I548" s="4"/>
      <c r="J548" s="94">
        <f>ROUND(I548*H548,2)</f>
        <v>0</v>
      </c>
      <c r="K548" s="95"/>
      <c r="L548" s="16"/>
      <c r="M548" s="96" t="s">
        <v>1</v>
      </c>
      <c r="N548" s="97" t="s">
        <v>38</v>
      </c>
      <c r="P548" s="98">
        <f>O548*H548</f>
        <v>0</v>
      </c>
      <c r="Q548" s="98">
        <v>0.20222799999999999</v>
      </c>
      <c r="R548" s="98">
        <f>Q548*H548</f>
        <v>111.17403408799998</v>
      </c>
      <c r="S548" s="98">
        <v>0</v>
      </c>
      <c r="T548" s="99">
        <f>S548*H548</f>
        <v>0</v>
      </c>
      <c r="AR548" s="100" t="s">
        <v>172</v>
      </c>
      <c r="AT548" s="100" t="s">
        <v>168</v>
      </c>
      <c r="AU548" s="100" t="s">
        <v>82</v>
      </c>
      <c r="AY548" s="9" t="s">
        <v>165</v>
      </c>
      <c r="BE548" s="101">
        <f>IF(N548="základní",J548,0)</f>
        <v>0</v>
      </c>
      <c r="BF548" s="101">
        <f>IF(N548="snížená",J548,0)</f>
        <v>0</v>
      </c>
      <c r="BG548" s="101">
        <f>IF(N548="zákl. přenesená",J548,0)</f>
        <v>0</v>
      </c>
      <c r="BH548" s="101">
        <f>IF(N548="sníž. přenesená",J548,0)</f>
        <v>0</v>
      </c>
      <c r="BI548" s="101">
        <f>IF(N548="nulová",J548,0)</f>
        <v>0</v>
      </c>
      <c r="BJ548" s="9" t="s">
        <v>80</v>
      </c>
      <c r="BK548" s="101">
        <f>ROUND(I548*H548,2)</f>
        <v>0</v>
      </c>
      <c r="BL548" s="9" t="s">
        <v>172</v>
      </c>
      <c r="BM548" s="100" t="s">
        <v>671</v>
      </c>
    </row>
    <row r="549" spans="2:65" s="17" customFormat="1" ht="19.5">
      <c r="B549" s="16"/>
      <c r="D549" s="102" t="s">
        <v>173</v>
      </c>
      <c r="F549" s="103" t="s">
        <v>670</v>
      </c>
      <c r="I549" s="5"/>
      <c r="L549" s="16"/>
      <c r="M549" s="104"/>
      <c r="T549" s="105"/>
      <c r="AT549" s="9" t="s">
        <v>173</v>
      </c>
      <c r="AU549" s="9" t="s">
        <v>82</v>
      </c>
    </row>
    <row r="550" spans="2:65" s="107" customFormat="1">
      <c r="B550" s="106"/>
      <c r="D550" s="102" t="s">
        <v>176</v>
      </c>
      <c r="E550" s="108" t="s">
        <v>1</v>
      </c>
      <c r="F550" s="109" t="s">
        <v>672</v>
      </c>
      <c r="H550" s="108" t="s">
        <v>1</v>
      </c>
      <c r="I550" s="6"/>
      <c r="L550" s="106"/>
      <c r="M550" s="110"/>
      <c r="T550" s="111"/>
      <c r="AT550" s="108" t="s">
        <v>176</v>
      </c>
      <c r="AU550" s="108" t="s">
        <v>82</v>
      </c>
      <c r="AV550" s="107" t="s">
        <v>80</v>
      </c>
      <c r="AW550" s="107" t="s">
        <v>30</v>
      </c>
      <c r="AX550" s="107" t="s">
        <v>73</v>
      </c>
      <c r="AY550" s="108" t="s">
        <v>165</v>
      </c>
    </row>
    <row r="551" spans="2:65" s="107" customFormat="1">
      <c r="B551" s="106"/>
      <c r="D551" s="102" t="s">
        <v>176</v>
      </c>
      <c r="E551" s="108" t="s">
        <v>1</v>
      </c>
      <c r="F551" s="109" t="s">
        <v>673</v>
      </c>
      <c r="H551" s="108" t="s">
        <v>1</v>
      </c>
      <c r="I551" s="6"/>
      <c r="L551" s="106"/>
      <c r="M551" s="110"/>
      <c r="T551" s="111"/>
      <c r="AT551" s="108" t="s">
        <v>176</v>
      </c>
      <c r="AU551" s="108" t="s">
        <v>82</v>
      </c>
      <c r="AV551" s="107" t="s">
        <v>80</v>
      </c>
      <c r="AW551" s="107" t="s">
        <v>30</v>
      </c>
      <c r="AX551" s="107" t="s">
        <v>73</v>
      </c>
      <c r="AY551" s="108" t="s">
        <v>165</v>
      </c>
    </row>
    <row r="552" spans="2:65" s="113" customFormat="1">
      <c r="B552" s="112"/>
      <c r="D552" s="102" t="s">
        <v>176</v>
      </c>
      <c r="E552" s="114" t="s">
        <v>1</v>
      </c>
      <c r="F552" s="115" t="s">
        <v>674</v>
      </c>
      <c r="H552" s="116">
        <v>157.76</v>
      </c>
      <c r="I552" s="7"/>
      <c r="L552" s="112"/>
      <c r="M552" s="117"/>
      <c r="T552" s="118"/>
      <c r="AT552" s="114" t="s">
        <v>176</v>
      </c>
      <c r="AU552" s="114" t="s">
        <v>82</v>
      </c>
      <c r="AV552" s="113" t="s">
        <v>82</v>
      </c>
      <c r="AW552" s="113" t="s">
        <v>30</v>
      </c>
      <c r="AX552" s="113" t="s">
        <v>73</v>
      </c>
      <c r="AY552" s="114" t="s">
        <v>165</v>
      </c>
    </row>
    <row r="553" spans="2:65" s="113" customFormat="1">
      <c r="B553" s="112"/>
      <c r="D553" s="102" t="s">
        <v>176</v>
      </c>
      <c r="E553" s="114" t="s">
        <v>1</v>
      </c>
      <c r="F553" s="115" t="s">
        <v>675</v>
      </c>
      <c r="H553" s="116">
        <v>-6.8</v>
      </c>
      <c r="I553" s="7"/>
      <c r="L553" s="112"/>
      <c r="M553" s="117"/>
      <c r="T553" s="118"/>
      <c r="AT553" s="114" t="s">
        <v>176</v>
      </c>
      <c r="AU553" s="114" t="s">
        <v>82</v>
      </c>
      <c r="AV553" s="113" t="s">
        <v>82</v>
      </c>
      <c r="AW553" s="113" t="s">
        <v>30</v>
      </c>
      <c r="AX553" s="113" t="s">
        <v>73</v>
      </c>
      <c r="AY553" s="114" t="s">
        <v>165</v>
      </c>
    </row>
    <row r="554" spans="2:65" s="113" customFormat="1">
      <c r="B554" s="112"/>
      <c r="D554" s="102" t="s">
        <v>176</v>
      </c>
      <c r="E554" s="114" t="s">
        <v>1</v>
      </c>
      <c r="F554" s="115" t="s">
        <v>676</v>
      </c>
      <c r="H554" s="116">
        <v>-18.899999999999999</v>
      </c>
      <c r="I554" s="7"/>
      <c r="L554" s="112"/>
      <c r="M554" s="117"/>
      <c r="T554" s="118"/>
      <c r="AT554" s="114" t="s">
        <v>176</v>
      </c>
      <c r="AU554" s="114" t="s">
        <v>82</v>
      </c>
      <c r="AV554" s="113" t="s">
        <v>82</v>
      </c>
      <c r="AW554" s="113" t="s">
        <v>30</v>
      </c>
      <c r="AX554" s="113" t="s">
        <v>73</v>
      </c>
      <c r="AY554" s="114" t="s">
        <v>165</v>
      </c>
    </row>
    <row r="555" spans="2:65" s="113" customFormat="1">
      <c r="B555" s="112"/>
      <c r="D555" s="102" t="s">
        <v>176</v>
      </c>
      <c r="E555" s="114" t="s">
        <v>1</v>
      </c>
      <c r="F555" s="115" t="s">
        <v>677</v>
      </c>
      <c r="H555" s="116">
        <v>-5.3</v>
      </c>
      <c r="I555" s="7"/>
      <c r="L555" s="112"/>
      <c r="M555" s="117"/>
      <c r="T555" s="118"/>
      <c r="AT555" s="114" t="s">
        <v>176</v>
      </c>
      <c r="AU555" s="114" t="s">
        <v>82</v>
      </c>
      <c r="AV555" s="113" t="s">
        <v>82</v>
      </c>
      <c r="AW555" s="113" t="s">
        <v>30</v>
      </c>
      <c r="AX555" s="113" t="s">
        <v>73</v>
      </c>
      <c r="AY555" s="114" t="s">
        <v>165</v>
      </c>
    </row>
    <row r="556" spans="2:65" s="107" customFormat="1">
      <c r="B556" s="106"/>
      <c r="D556" s="102" t="s">
        <v>176</v>
      </c>
      <c r="E556" s="108" t="s">
        <v>1</v>
      </c>
      <c r="F556" s="109" t="s">
        <v>678</v>
      </c>
      <c r="H556" s="108" t="s">
        <v>1</v>
      </c>
      <c r="I556" s="6"/>
      <c r="L556" s="106"/>
      <c r="M556" s="110"/>
      <c r="T556" s="111"/>
      <c r="AT556" s="108" t="s">
        <v>176</v>
      </c>
      <c r="AU556" s="108" t="s">
        <v>82</v>
      </c>
      <c r="AV556" s="107" t="s">
        <v>80</v>
      </c>
      <c r="AW556" s="107" t="s">
        <v>30</v>
      </c>
      <c r="AX556" s="107" t="s">
        <v>73</v>
      </c>
      <c r="AY556" s="108" t="s">
        <v>165</v>
      </c>
    </row>
    <row r="557" spans="2:65" s="113" customFormat="1">
      <c r="B557" s="112"/>
      <c r="D557" s="102" t="s">
        <v>176</v>
      </c>
      <c r="E557" s="114" t="s">
        <v>1</v>
      </c>
      <c r="F557" s="115" t="s">
        <v>679</v>
      </c>
      <c r="H557" s="116">
        <v>54.4</v>
      </c>
      <c r="I557" s="7"/>
      <c r="L557" s="112"/>
      <c r="M557" s="117"/>
      <c r="T557" s="118"/>
      <c r="AT557" s="114" t="s">
        <v>176</v>
      </c>
      <c r="AU557" s="114" t="s">
        <v>82</v>
      </c>
      <c r="AV557" s="113" t="s">
        <v>82</v>
      </c>
      <c r="AW557" s="113" t="s">
        <v>30</v>
      </c>
      <c r="AX557" s="113" t="s">
        <v>73</v>
      </c>
      <c r="AY557" s="114" t="s">
        <v>165</v>
      </c>
    </row>
    <row r="558" spans="2:65" s="113" customFormat="1">
      <c r="B558" s="112"/>
      <c r="D558" s="102" t="s">
        <v>176</v>
      </c>
      <c r="E558" s="114" t="s">
        <v>1</v>
      </c>
      <c r="F558" s="115" t="s">
        <v>680</v>
      </c>
      <c r="H558" s="116">
        <v>-10.8</v>
      </c>
      <c r="I558" s="7"/>
      <c r="L558" s="112"/>
      <c r="M558" s="117"/>
      <c r="T558" s="118"/>
      <c r="AT558" s="114" t="s">
        <v>176</v>
      </c>
      <c r="AU558" s="114" t="s">
        <v>82</v>
      </c>
      <c r="AV558" s="113" t="s">
        <v>82</v>
      </c>
      <c r="AW558" s="113" t="s">
        <v>30</v>
      </c>
      <c r="AX558" s="113" t="s">
        <v>73</v>
      </c>
      <c r="AY558" s="114" t="s">
        <v>165</v>
      </c>
    </row>
    <row r="559" spans="2:65" s="107" customFormat="1">
      <c r="B559" s="106"/>
      <c r="D559" s="102" t="s">
        <v>176</v>
      </c>
      <c r="E559" s="108" t="s">
        <v>1</v>
      </c>
      <c r="F559" s="109" t="s">
        <v>681</v>
      </c>
      <c r="H559" s="108" t="s">
        <v>1</v>
      </c>
      <c r="I559" s="6"/>
      <c r="L559" s="106"/>
      <c r="M559" s="110"/>
      <c r="T559" s="111"/>
      <c r="AT559" s="108" t="s">
        <v>176</v>
      </c>
      <c r="AU559" s="108" t="s">
        <v>82</v>
      </c>
      <c r="AV559" s="107" t="s">
        <v>80</v>
      </c>
      <c r="AW559" s="107" t="s">
        <v>30</v>
      </c>
      <c r="AX559" s="107" t="s">
        <v>73</v>
      </c>
      <c r="AY559" s="108" t="s">
        <v>165</v>
      </c>
    </row>
    <row r="560" spans="2:65" s="113" customFormat="1">
      <c r="B560" s="112"/>
      <c r="D560" s="102" t="s">
        <v>176</v>
      </c>
      <c r="E560" s="114" t="s">
        <v>1</v>
      </c>
      <c r="F560" s="115" t="s">
        <v>682</v>
      </c>
      <c r="H560" s="116">
        <v>108.8</v>
      </c>
      <c r="I560" s="7"/>
      <c r="L560" s="112"/>
      <c r="M560" s="117"/>
      <c r="T560" s="118"/>
      <c r="AT560" s="114" t="s">
        <v>176</v>
      </c>
      <c r="AU560" s="114" t="s">
        <v>82</v>
      </c>
      <c r="AV560" s="113" t="s">
        <v>82</v>
      </c>
      <c r="AW560" s="113" t="s">
        <v>30</v>
      </c>
      <c r="AX560" s="113" t="s">
        <v>73</v>
      </c>
      <c r="AY560" s="114" t="s">
        <v>165</v>
      </c>
    </row>
    <row r="561" spans="2:51" s="113" customFormat="1">
      <c r="B561" s="112"/>
      <c r="D561" s="102" t="s">
        <v>176</v>
      </c>
      <c r="E561" s="114" t="s">
        <v>1</v>
      </c>
      <c r="F561" s="115" t="s">
        <v>683</v>
      </c>
      <c r="H561" s="116">
        <v>-18</v>
      </c>
      <c r="I561" s="7"/>
      <c r="L561" s="112"/>
      <c r="M561" s="117"/>
      <c r="T561" s="118"/>
      <c r="AT561" s="114" t="s">
        <v>176</v>
      </c>
      <c r="AU561" s="114" t="s">
        <v>82</v>
      </c>
      <c r="AV561" s="113" t="s">
        <v>82</v>
      </c>
      <c r="AW561" s="113" t="s">
        <v>30</v>
      </c>
      <c r="AX561" s="113" t="s">
        <v>73</v>
      </c>
      <c r="AY561" s="114" t="s">
        <v>165</v>
      </c>
    </row>
    <row r="562" spans="2:51" s="113" customFormat="1">
      <c r="B562" s="112"/>
      <c r="D562" s="102" t="s">
        <v>176</v>
      </c>
      <c r="E562" s="114" t="s">
        <v>1</v>
      </c>
      <c r="F562" s="115" t="s">
        <v>684</v>
      </c>
      <c r="H562" s="116">
        <v>-8.1999999999999993</v>
      </c>
      <c r="I562" s="7"/>
      <c r="L562" s="112"/>
      <c r="M562" s="117"/>
      <c r="T562" s="118"/>
      <c r="AT562" s="114" t="s">
        <v>176</v>
      </c>
      <c r="AU562" s="114" t="s">
        <v>82</v>
      </c>
      <c r="AV562" s="113" t="s">
        <v>82</v>
      </c>
      <c r="AW562" s="113" t="s">
        <v>30</v>
      </c>
      <c r="AX562" s="113" t="s">
        <v>73</v>
      </c>
      <c r="AY562" s="114" t="s">
        <v>165</v>
      </c>
    </row>
    <row r="563" spans="2:51" s="107" customFormat="1">
      <c r="B563" s="106"/>
      <c r="D563" s="102" t="s">
        <v>176</v>
      </c>
      <c r="E563" s="108" t="s">
        <v>1</v>
      </c>
      <c r="F563" s="109" t="s">
        <v>685</v>
      </c>
      <c r="H563" s="108" t="s">
        <v>1</v>
      </c>
      <c r="I563" s="6"/>
      <c r="L563" s="106"/>
      <c r="M563" s="110"/>
      <c r="T563" s="111"/>
      <c r="AT563" s="108" t="s">
        <v>176</v>
      </c>
      <c r="AU563" s="108" t="s">
        <v>82</v>
      </c>
      <c r="AV563" s="107" t="s">
        <v>80</v>
      </c>
      <c r="AW563" s="107" t="s">
        <v>30</v>
      </c>
      <c r="AX563" s="107" t="s">
        <v>73</v>
      </c>
      <c r="AY563" s="108" t="s">
        <v>165</v>
      </c>
    </row>
    <row r="564" spans="2:51" s="113" customFormat="1">
      <c r="B564" s="112"/>
      <c r="D564" s="102" t="s">
        <v>176</v>
      </c>
      <c r="E564" s="114" t="s">
        <v>1</v>
      </c>
      <c r="F564" s="115" t="s">
        <v>686</v>
      </c>
      <c r="H564" s="116">
        <v>162.4</v>
      </c>
      <c r="I564" s="7"/>
      <c r="L564" s="112"/>
      <c r="M564" s="117"/>
      <c r="T564" s="118"/>
      <c r="AT564" s="114" t="s">
        <v>176</v>
      </c>
      <c r="AU564" s="114" t="s">
        <v>82</v>
      </c>
      <c r="AV564" s="113" t="s">
        <v>82</v>
      </c>
      <c r="AW564" s="113" t="s">
        <v>30</v>
      </c>
      <c r="AX564" s="113" t="s">
        <v>73</v>
      </c>
      <c r="AY564" s="114" t="s">
        <v>165</v>
      </c>
    </row>
    <row r="565" spans="2:51" s="113" customFormat="1">
      <c r="B565" s="112"/>
      <c r="D565" s="102" t="s">
        <v>176</v>
      </c>
      <c r="E565" s="114" t="s">
        <v>1</v>
      </c>
      <c r="F565" s="115" t="s">
        <v>687</v>
      </c>
      <c r="H565" s="116">
        <v>-4.5</v>
      </c>
      <c r="I565" s="7"/>
      <c r="L565" s="112"/>
      <c r="M565" s="117"/>
      <c r="T565" s="118"/>
      <c r="AT565" s="114" t="s">
        <v>176</v>
      </c>
      <c r="AU565" s="114" t="s">
        <v>82</v>
      </c>
      <c r="AV565" s="113" t="s">
        <v>82</v>
      </c>
      <c r="AW565" s="113" t="s">
        <v>30</v>
      </c>
      <c r="AX565" s="113" t="s">
        <v>73</v>
      </c>
      <c r="AY565" s="114" t="s">
        <v>165</v>
      </c>
    </row>
    <row r="566" spans="2:51" s="113" customFormat="1">
      <c r="B566" s="112"/>
      <c r="D566" s="102" t="s">
        <v>176</v>
      </c>
      <c r="E566" s="114" t="s">
        <v>1</v>
      </c>
      <c r="F566" s="115" t="s">
        <v>688</v>
      </c>
      <c r="H566" s="116">
        <v>-20</v>
      </c>
      <c r="I566" s="7"/>
      <c r="L566" s="112"/>
      <c r="M566" s="117"/>
      <c r="T566" s="118"/>
      <c r="AT566" s="114" t="s">
        <v>176</v>
      </c>
      <c r="AU566" s="114" t="s">
        <v>82</v>
      </c>
      <c r="AV566" s="113" t="s">
        <v>82</v>
      </c>
      <c r="AW566" s="113" t="s">
        <v>30</v>
      </c>
      <c r="AX566" s="113" t="s">
        <v>73</v>
      </c>
      <c r="AY566" s="114" t="s">
        <v>165</v>
      </c>
    </row>
    <row r="567" spans="2:51" s="113" customFormat="1">
      <c r="B567" s="112"/>
      <c r="D567" s="102" t="s">
        <v>176</v>
      </c>
      <c r="E567" s="114" t="s">
        <v>1</v>
      </c>
      <c r="F567" s="115" t="s">
        <v>689</v>
      </c>
      <c r="H567" s="116">
        <v>-6</v>
      </c>
      <c r="I567" s="7"/>
      <c r="L567" s="112"/>
      <c r="M567" s="117"/>
      <c r="T567" s="118"/>
      <c r="AT567" s="114" t="s">
        <v>176</v>
      </c>
      <c r="AU567" s="114" t="s">
        <v>82</v>
      </c>
      <c r="AV567" s="113" t="s">
        <v>82</v>
      </c>
      <c r="AW567" s="113" t="s">
        <v>30</v>
      </c>
      <c r="AX567" s="113" t="s">
        <v>73</v>
      </c>
      <c r="AY567" s="114" t="s">
        <v>165</v>
      </c>
    </row>
    <row r="568" spans="2:51" s="107" customFormat="1">
      <c r="B568" s="106"/>
      <c r="D568" s="102" t="s">
        <v>176</v>
      </c>
      <c r="E568" s="108" t="s">
        <v>1</v>
      </c>
      <c r="F568" s="109" t="s">
        <v>690</v>
      </c>
      <c r="H568" s="108" t="s">
        <v>1</v>
      </c>
      <c r="I568" s="6"/>
      <c r="L568" s="106"/>
      <c r="M568" s="110"/>
      <c r="T568" s="111"/>
      <c r="AT568" s="108" t="s">
        <v>176</v>
      </c>
      <c r="AU568" s="108" t="s">
        <v>82</v>
      </c>
      <c r="AV568" s="107" t="s">
        <v>80</v>
      </c>
      <c r="AW568" s="107" t="s">
        <v>30</v>
      </c>
      <c r="AX568" s="107" t="s">
        <v>73</v>
      </c>
      <c r="AY568" s="108" t="s">
        <v>165</v>
      </c>
    </row>
    <row r="569" spans="2:51" s="113" customFormat="1">
      <c r="B569" s="112"/>
      <c r="D569" s="102" t="s">
        <v>176</v>
      </c>
      <c r="E569" s="114" t="s">
        <v>1</v>
      </c>
      <c r="F569" s="115" t="s">
        <v>691</v>
      </c>
      <c r="H569" s="116">
        <v>56</v>
      </c>
      <c r="I569" s="7"/>
      <c r="L569" s="112"/>
      <c r="M569" s="117"/>
      <c r="T569" s="118"/>
      <c r="AT569" s="114" t="s">
        <v>176</v>
      </c>
      <c r="AU569" s="114" t="s">
        <v>82</v>
      </c>
      <c r="AV569" s="113" t="s">
        <v>82</v>
      </c>
      <c r="AW569" s="113" t="s">
        <v>30</v>
      </c>
      <c r="AX569" s="113" t="s">
        <v>73</v>
      </c>
      <c r="AY569" s="114" t="s">
        <v>165</v>
      </c>
    </row>
    <row r="570" spans="2:51" s="113" customFormat="1">
      <c r="B570" s="112"/>
      <c r="D570" s="102" t="s">
        <v>176</v>
      </c>
      <c r="E570" s="114" t="s">
        <v>1</v>
      </c>
      <c r="F570" s="115" t="s">
        <v>692</v>
      </c>
      <c r="H570" s="116">
        <v>-3</v>
      </c>
      <c r="I570" s="7"/>
      <c r="L570" s="112"/>
      <c r="M570" s="117"/>
      <c r="T570" s="118"/>
      <c r="AT570" s="114" t="s">
        <v>176</v>
      </c>
      <c r="AU570" s="114" t="s">
        <v>82</v>
      </c>
      <c r="AV570" s="113" t="s">
        <v>82</v>
      </c>
      <c r="AW570" s="113" t="s">
        <v>30</v>
      </c>
      <c r="AX570" s="113" t="s">
        <v>73</v>
      </c>
      <c r="AY570" s="114" t="s">
        <v>165</v>
      </c>
    </row>
    <row r="571" spans="2:51" s="107" customFormat="1">
      <c r="B571" s="106"/>
      <c r="D571" s="102" t="s">
        <v>176</v>
      </c>
      <c r="E571" s="108" t="s">
        <v>1</v>
      </c>
      <c r="F571" s="109" t="s">
        <v>693</v>
      </c>
      <c r="H571" s="108" t="s">
        <v>1</v>
      </c>
      <c r="I571" s="6"/>
      <c r="L571" s="106"/>
      <c r="M571" s="110"/>
      <c r="T571" s="111"/>
      <c r="AT571" s="108" t="s">
        <v>176</v>
      </c>
      <c r="AU571" s="108" t="s">
        <v>82</v>
      </c>
      <c r="AV571" s="107" t="s">
        <v>80</v>
      </c>
      <c r="AW571" s="107" t="s">
        <v>30</v>
      </c>
      <c r="AX571" s="107" t="s">
        <v>73</v>
      </c>
      <c r="AY571" s="108" t="s">
        <v>165</v>
      </c>
    </row>
    <row r="572" spans="2:51" s="113" customFormat="1">
      <c r="B572" s="112"/>
      <c r="D572" s="102" t="s">
        <v>176</v>
      </c>
      <c r="E572" s="114" t="s">
        <v>1</v>
      </c>
      <c r="F572" s="115" t="s">
        <v>694</v>
      </c>
      <c r="H572" s="116">
        <v>84</v>
      </c>
      <c r="I572" s="7"/>
      <c r="L572" s="112"/>
      <c r="M572" s="117"/>
      <c r="T572" s="118"/>
      <c r="AT572" s="114" t="s">
        <v>176</v>
      </c>
      <c r="AU572" s="114" t="s">
        <v>82</v>
      </c>
      <c r="AV572" s="113" t="s">
        <v>82</v>
      </c>
      <c r="AW572" s="113" t="s">
        <v>30</v>
      </c>
      <c r="AX572" s="113" t="s">
        <v>73</v>
      </c>
      <c r="AY572" s="114" t="s">
        <v>165</v>
      </c>
    </row>
    <row r="573" spans="2:51" s="107" customFormat="1">
      <c r="B573" s="106"/>
      <c r="D573" s="102" t="s">
        <v>176</v>
      </c>
      <c r="E573" s="108" t="s">
        <v>1</v>
      </c>
      <c r="F573" s="109" t="s">
        <v>695</v>
      </c>
      <c r="H573" s="108" t="s">
        <v>1</v>
      </c>
      <c r="I573" s="6"/>
      <c r="L573" s="106"/>
      <c r="M573" s="110"/>
      <c r="T573" s="111"/>
      <c r="AT573" s="108" t="s">
        <v>176</v>
      </c>
      <c r="AU573" s="108" t="s">
        <v>82</v>
      </c>
      <c r="AV573" s="107" t="s">
        <v>80</v>
      </c>
      <c r="AW573" s="107" t="s">
        <v>30</v>
      </c>
      <c r="AX573" s="107" t="s">
        <v>73</v>
      </c>
      <c r="AY573" s="108" t="s">
        <v>165</v>
      </c>
    </row>
    <row r="574" spans="2:51" s="113" customFormat="1">
      <c r="B574" s="112"/>
      <c r="D574" s="102" t="s">
        <v>176</v>
      </c>
      <c r="E574" s="114" t="s">
        <v>1</v>
      </c>
      <c r="F574" s="115" t="s">
        <v>696</v>
      </c>
      <c r="H574" s="116">
        <v>37.886000000000003</v>
      </c>
      <c r="I574" s="7"/>
      <c r="L574" s="112"/>
      <c r="M574" s="117"/>
      <c r="T574" s="118"/>
      <c r="AT574" s="114" t="s">
        <v>176</v>
      </c>
      <c r="AU574" s="114" t="s">
        <v>82</v>
      </c>
      <c r="AV574" s="113" t="s">
        <v>82</v>
      </c>
      <c r="AW574" s="113" t="s">
        <v>30</v>
      </c>
      <c r="AX574" s="113" t="s">
        <v>73</v>
      </c>
      <c r="AY574" s="114" t="s">
        <v>165</v>
      </c>
    </row>
    <row r="575" spans="2:51" s="113" customFormat="1">
      <c r="B575" s="112"/>
      <c r="D575" s="102" t="s">
        <v>176</v>
      </c>
      <c r="E575" s="114" t="s">
        <v>1</v>
      </c>
      <c r="F575" s="115" t="s">
        <v>697</v>
      </c>
      <c r="H575" s="116">
        <v>-10</v>
      </c>
      <c r="I575" s="7"/>
      <c r="L575" s="112"/>
      <c r="M575" s="117"/>
      <c r="T575" s="118"/>
      <c r="AT575" s="114" t="s">
        <v>176</v>
      </c>
      <c r="AU575" s="114" t="s">
        <v>82</v>
      </c>
      <c r="AV575" s="113" t="s">
        <v>82</v>
      </c>
      <c r="AW575" s="113" t="s">
        <v>30</v>
      </c>
      <c r="AX575" s="113" t="s">
        <v>73</v>
      </c>
      <c r="AY575" s="114" t="s">
        <v>165</v>
      </c>
    </row>
    <row r="576" spans="2:51" s="120" customFormat="1">
      <c r="B576" s="119"/>
      <c r="D576" s="102" t="s">
        <v>176</v>
      </c>
      <c r="E576" s="121" t="s">
        <v>1</v>
      </c>
      <c r="F576" s="122" t="s">
        <v>181</v>
      </c>
      <c r="H576" s="123">
        <v>549.74599999999998</v>
      </c>
      <c r="I576" s="8"/>
      <c r="L576" s="119"/>
      <c r="M576" s="124"/>
      <c r="T576" s="125"/>
      <c r="AT576" s="121" t="s">
        <v>176</v>
      </c>
      <c r="AU576" s="121" t="s">
        <v>82</v>
      </c>
      <c r="AV576" s="120" t="s">
        <v>172</v>
      </c>
      <c r="AW576" s="120" t="s">
        <v>30</v>
      </c>
      <c r="AX576" s="120" t="s">
        <v>80</v>
      </c>
      <c r="AY576" s="121" t="s">
        <v>165</v>
      </c>
    </row>
    <row r="577" spans="2:65" s="17" customFormat="1" ht="33" customHeight="1">
      <c r="B577" s="16"/>
      <c r="C577" s="88" t="s">
        <v>409</v>
      </c>
      <c r="D577" s="88" t="s">
        <v>168</v>
      </c>
      <c r="E577" s="89" t="s">
        <v>698</v>
      </c>
      <c r="F577" s="90" t="s">
        <v>699</v>
      </c>
      <c r="G577" s="91" t="s">
        <v>202</v>
      </c>
      <c r="H577" s="92">
        <v>438.84399999999999</v>
      </c>
      <c r="I577" s="4"/>
      <c r="J577" s="94">
        <f>ROUND(I577*H577,2)</f>
        <v>0</v>
      </c>
      <c r="K577" s="95"/>
      <c r="L577" s="16"/>
      <c r="M577" s="96" t="s">
        <v>1</v>
      </c>
      <c r="N577" s="97" t="s">
        <v>38</v>
      </c>
      <c r="P577" s="98">
        <f>O577*H577</f>
        <v>0</v>
      </c>
      <c r="Q577" s="98">
        <v>0.20222799999999999</v>
      </c>
      <c r="R577" s="98">
        <f>Q577*H577</f>
        <v>88.746544431999993</v>
      </c>
      <c r="S577" s="98">
        <v>0</v>
      </c>
      <c r="T577" s="99">
        <f>S577*H577</f>
        <v>0</v>
      </c>
      <c r="AR577" s="100" t="s">
        <v>172</v>
      </c>
      <c r="AT577" s="100" t="s">
        <v>168</v>
      </c>
      <c r="AU577" s="100" t="s">
        <v>82</v>
      </c>
      <c r="AY577" s="9" t="s">
        <v>165</v>
      </c>
      <c r="BE577" s="101">
        <f>IF(N577="základní",J577,0)</f>
        <v>0</v>
      </c>
      <c r="BF577" s="101">
        <f>IF(N577="snížená",J577,0)</f>
        <v>0</v>
      </c>
      <c r="BG577" s="101">
        <f>IF(N577="zákl. přenesená",J577,0)</f>
        <v>0</v>
      </c>
      <c r="BH577" s="101">
        <f>IF(N577="sníž. přenesená",J577,0)</f>
        <v>0</v>
      </c>
      <c r="BI577" s="101">
        <f>IF(N577="nulová",J577,0)</f>
        <v>0</v>
      </c>
      <c r="BJ577" s="9" t="s">
        <v>80</v>
      </c>
      <c r="BK577" s="101">
        <f>ROUND(I577*H577,2)</f>
        <v>0</v>
      </c>
      <c r="BL577" s="9" t="s">
        <v>172</v>
      </c>
      <c r="BM577" s="100" t="s">
        <v>700</v>
      </c>
    </row>
    <row r="578" spans="2:65" s="17" customFormat="1" ht="19.5">
      <c r="B578" s="16"/>
      <c r="D578" s="102" t="s">
        <v>173</v>
      </c>
      <c r="F578" s="103" t="s">
        <v>699</v>
      </c>
      <c r="I578" s="5"/>
      <c r="L578" s="16"/>
      <c r="M578" s="104"/>
      <c r="T578" s="105"/>
      <c r="AT578" s="9" t="s">
        <v>173</v>
      </c>
      <c r="AU578" s="9" t="s">
        <v>82</v>
      </c>
    </row>
    <row r="579" spans="2:65" s="17" customFormat="1" ht="24.2" customHeight="1">
      <c r="B579" s="16"/>
      <c r="C579" s="88" t="s">
        <v>701</v>
      </c>
      <c r="D579" s="88" t="s">
        <v>168</v>
      </c>
      <c r="E579" s="89" t="s">
        <v>702</v>
      </c>
      <c r="F579" s="90" t="s">
        <v>703</v>
      </c>
      <c r="G579" s="91" t="s">
        <v>202</v>
      </c>
      <c r="H579" s="92">
        <v>180.16800000000001</v>
      </c>
      <c r="I579" s="4"/>
      <c r="J579" s="94">
        <f>ROUND(I579*H579,2)</f>
        <v>0</v>
      </c>
      <c r="K579" s="95"/>
      <c r="L579" s="16"/>
      <c r="M579" s="96" t="s">
        <v>1</v>
      </c>
      <c r="N579" s="97" t="s">
        <v>38</v>
      </c>
      <c r="P579" s="98">
        <f>O579*H579</f>
        <v>0</v>
      </c>
      <c r="Q579" s="98">
        <v>0.30726999999999999</v>
      </c>
      <c r="R579" s="98">
        <f>Q579*H579</f>
        <v>55.360221359999997</v>
      </c>
      <c r="S579" s="98">
        <v>0</v>
      </c>
      <c r="T579" s="99">
        <f>S579*H579</f>
        <v>0</v>
      </c>
      <c r="AR579" s="100" t="s">
        <v>172</v>
      </c>
      <c r="AT579" s="100" t="s">
        <v>168</v>
      </c>
      <c r="AU579" s="100" t="s">
        <v>82</v>
      </c>
      <c r="AY579" s="9" t="s">
        <v>165</v>
      </c>
      <c r="BE579" s="101">
        <f>IF(N579="základní",J579,0)</f>
        <v>0</v>
      </c>
      <c r="BF579" s="101">
        <f>IF(N579="snížená",J579,0)</f>
        <v>0</v>
      </c>
      <c r="BG579" s="101">
        <f>IF(N579="zákl. přenesená",J579,0)</f>
        <v>0</v>
      </c>
      <c r="BH579" s="101">
        <f>IF(N579="sníž. přenesená",J579,0)</f>
        <v>0</v>
      </c>
      <c r="BI579" s="101">
        <f>IF(N579="nulová",J579,0)</f>
        <v>0</v>
      </c>
      <c r="BJ579" s="9" t="s">
        <v>80</v>
      </c>
      <c r="BK579" s="101">
        <f>ROUND(I579*H579,2)</f>
        <v>0</v>
      </c>
      <c r="BL579" s="9" t="s">
        <v>172</v>
      </c>
      <c r="BM579" s="100" t="s">
        <v>704</v>
      </c>
    </row>
    <row r="580" spans="2:65" s="17" customFormat="1" ht="19.5">
      <c r="B580" s="16"/>
      <c r="D580" s="102" t="s">
        <v>173</v>
      </c>
      <c r="F580" s="103" t="s">
        <v>703</v>
      </c>
      <c r="I580" s="5"/>
      <c r="L580" s="16"/>
      <c r="M580" s="104"/>
      <c r="T580" s="105"/>
      <c r="AT580" s="9" t="s">
        <v>173</v>
      </c>
      <c r="AU580" s="9" t="s">
        <v>82</v>
      </c>
    </row>
    <row r="581" spans="2:65" s="17" customFormat="1" ht="24.2" customHeight="1">
      <c r="B581" s="16"/>
      <c r="C581" s="88" t="s">
        <v>417</v>
      </c>
      <c r="D581" s="88" t="s">
        <v>168</v>
      </c>
      <c r="E581" s="89" t="s">
        <v>705</v>
      </c>
      <c r="F581" s="90" t="s">
        <v>706</v>
      </c>
      <c r="G581" s="91" t="s">
        <v>202</v>
      </c>
      <c r="H581" s="92">
        <v>29.734000000000002</v>
      </c>
      <c r="I581" s="4"/>
      <c r="J581" s="94">
        <f>ROUND(I581*H581,2)</f>
        <v>0</v>
      </c>
      <c r="K581" s="95"/>
      <c r="L581" s="16"/>
      <c r="M581" s="96" t="s">
        <v>1</v>
      </c>
      <c r="N581" s="97" t="s">
        <v>38</v>
      </c>
      <c r="P581" s="98">
        <f>O581*H581</f>
        <v>0</v>
      </c>
      <c r="Q581" s="98">
        <v>0.22158</v>
      </c>
      <c r="R581" s="98">
        <f>Q581*H581</f>
        <v>6.5884597200000004</v>
      </c>
      <c r="S581" s="98">
        <v>0</v>
      </c>
      <c r="T581" s="99">
        <f>S581*H581</f>
        <v>0</v>
      </c>
      <c r="AR581" s="100" t="s">
        <v>172</v>
      </c>
      <c r="AT581" s="100" t="s">
        <v>168</v>
      </c>
      <c r="AU581" s="100" t="s">
        <v>82</v>
      </c>
      <c r="AY581" s="9" t="s">
        <v>165</v>
      </c>
      <c r="BE581" s="101">
        <f>IF(N581="základní",J581,0)</f>
        <v>0</v>
      </c>
      <c r="BF581" s="101">
        <f>IF(N581="snížená",J581,0)</f>
        <v>0</v>
      </c>
      <c r="BG581" s="101">
        <f>IF(N581="zákl. přenesená",J581,0)</f>
        <v>0</v>
      </c>
      <c r="BH581" s="101">
        <f>IF(N581="sníž. přenesená",J581,0)</f>
        <v>0</v>
      </c>
      <c r="BI581" s="101">
        <f>IF(N581="nulová",J581,0)</f>
        <v>0</v>
      </c>
      <c r="BJ581" s="9" t="s">
        <v>80</v>
      </c>
      <c r="BK581" s="101">
        <f>ROUND(I581*H581,2)</f>
        <v>0</v>
      </c>
      <c r="BL581" s="9" t="s">
        <v>172</v>
      </c>
      <c r="BM581" s="100" t="s">
        <v>707</v>
      </c>
    </row>
    <row r="582" spans="2:65" s="17" customFormat="1" ht="19.5">
      <c r="B582" s="16"/>
      <c r="D582" s="102" t="s">
        <v>173</v>
      </c>
      <c r="F582" s="103" t="s">
        <v>706</v>
      </c>
      <c r="I582" s="5"/>
      <c r="L582" s="16"/>
      <c r="M582" s="104"/>
      <c r="T582" s="105"/>
      <c r="AT582" s="9" t="s">
        <v>173</v>
      </c>
      <c r="AU582" s="9" t="s">
        <v>82</v>
      </c>
    </row>
    <row r="583" spans="2:65" s="107" customFormat="1">
      <c r="B583" s="106"/>
      <c r="D583" s="102" t="s">
        <v>176</v>
      </c>
      <c r="E583" s="108" t="s">
        <v>1</v>
      </c>
      <c r="F583" s="109" t="s">
        <v>708</v>
      </c>
      <c r="H583" s="108" t="s">
        <v>1</v>
      </c>
      <c r="I583" s="6"/>
      <c r="L583" s="106"/>
      <c r="M583" s="110"/>
      <c r="T583" s="111"/>
      <c r="AT583" s="108" t="s">
        <v>176</v>
      </c>
      <c r="AU583" s="108" t="s">
        <v>82</v>
      </c>
      <c r="AV583" s="107" t="s">
        <v>80</v>
      </c>
      <c r="AW583" s="107" t="s">
        <v>30</v>
      </c>
      <c r="AX583" s="107" t="s">
        <v>73</v>
      </c>
      <c r="AY583" s="108" t="s">
        <v>165</v>
      </c>
    </row>
    <row r="584" spans="2:65" s="107" customFormat="1">
      <c r="B584" s="106"/>
      <c r="D584" s="102" t="s">
        <v>176</v>
      </c>
      <c r="E584" s="108" t="s">
        <v>1</v>
      </c>
      <c r="F584" s="109" t="s">
        <v>709</v>
      </c>
      <c r="H584" s="108" t="s">
        <v>1</v>
      </c>
      <c r="I584" s="6"/>
      <c r="L584" s="106"/>
      <c r="M584" s="110"/>
      <c r="T584" s="111"/>
      <c r="AT584" s="108" t="s">
        <v>176</v>
      </c>
      <c r="AU584" s="108" t="s">
        <v>82</v>
      </c>
      <c r="AV584" s="107" t="s">
        <v>80</v>
      </c>
      <c r="AW584" s="107" t="s">
        <v>30</v>
      </c>
      <c r="AX584" s="107" t="s">
        <v>73</v>
      </c>
      <c r="AY584" s="108" t="s">
        <v>165</v>
      </c>
    </row>
    <row r="585" spans="2:65" s="113" customFormat="1">
      <c r="B585" s="112"/>
      <c r="D585" s="102" t="s">
        <v>176</v>
      </c>
      <c r="E585" s="114" t="s">
        <v>1</v>
      </c>
      <c r="F585" s="115" t="s">
        <v>710</v>
      </c>
      <c r="H585" s="116">
        <v>13.615</v>
      </c>
      <c r="I585" s="7"/>
      <c r="L585" s="112"/>
      <c r="M585" s="117"/>
      <c r="T585" s="118"/>
      <c r="AT585" s="114" t="s">
        <v>176</v>
      </c>
      <c r="AU585" s="114" t="s">
        <v>82</v>
      </c>
      <c r="AV585" s="113" t="s">
        <v>82</v>
      </c>
      <c r="AW585" s="113" t="s">
        <v>30</v>
      </c>
      <c r="AX585" s="113" t="s">
        <v>73</v>
      </c>
      <c r="AY585" s="114" t="s">
        <v>165</v>
      </c>
    </row>
    <row r="586" spans="2:65" s="107" customFormat="1">
      <c r="B586" s="106"/>
      <c r="D586" s="102" t="s">
        <v>176</v>
      </c>
      <c r="E586" s="108" t="s">
        <v>1</v>
      </c>
      <c r="F586" s="109" t="s">
        <v>711</v>
      </c>
      <c r="H586" s="108" t="s">
        <v>1</v>
      </c>
      <c r="I586" s="6"/>
      <c r="L586" s="106"/>
      <c r="M586" s="110"/>
      <c r="T586" s="111"/>
      <c r="AT586" s="108" t="s">
        <v>176</v>
      </c>
      <c r="AU586" s="108" t="s">
        <v>82</v>
      </c>
      <c r="AV586" s="107" t="s">
        <v>80</v>
      </c>
      <c r="AW586" s="107" t="s">
        <v>30</v>
      </c>
      <c r="AX586" s="107" t="s">
        <v>73</v>
      </c>
      <c r="AY586" s="108" t="s">
        <v>165</v>
      </c>
    </row>
    <row r="587" spans="2:65" s="113" customFormat="1">
      <c r="B587" s="112"/>
      <c r="D587" s="102" t="s">
        <v>176</v>
      </c>
      <c r="E587" s="114" t="s">
        <v>1</v>
      </c>
      <c r="F587" s="115" t="s">
        <v>712</v>
      </c>
      <c r="H587" s="116">
        <v>2.38</v>
      </c>
      <c r="I587" s="7"/>
      <c r="L587" s="112"/>
      <c r="M587" s="117"/>
      <c r="T587" s="118"/>
      <c r="AT587" s="114" t="s">
        <v>176</v>
      </c>
      <c r="AU587" s="114" t="s">
        <v>82</v>
      </c>
      <c r="AV587" s="113" t="s">
        <v>82</v>
      </c>
      <c r="AW587" s="113" t="s">
        <v>30</v>
      </c>
      <c r="AX587" s="113" t="s">
        <v>73</v>
      </c>
      <c r="AY587" s="114" t="s">
        <v>165</v>
      </c>
    </row>
    <row r="588" spans="2:65" s="107" customFormat="1">
      <c r="B588" s="106"/>
      <c r="D588" s="102" t="s">
        <v>176</v>
      </c>
      <c r="E588" s="108" t="s">
        <v>1</v>
      </c>
      <c r="F588" s="109" t="s">
        <v>713</v>
      </c>
      <c r="H588" s="108" t="s">
        <v>1</v>
      </c>
      <c r="I588" s="6"/>
      <c r="L588" s="106"/>
      <c r="M588" s="110"/>
      <c r="T588" s="111"/>
      <c r="AT588" s="108" t="s">
        <v>176</v>
      </c>
      <c r="AU588" s="108" t="s">
        <v>82</v>
      </c>
      <c r="AV588" s="107" t="s">
        <v>80</v>
      </c>
      <c r="AW588" s="107" t="s">
        <v>30</v>
      </c>
      <c r="AX588" s="107" t="s">
        <v>73</v>
      </c>
      <c r="AY588" s="108" t="s">
        <v>165</v>
      </c>
    </row>
    <row r="589" spans="2:65" s="113" customFormat="1">
      <c r="B589" s="112"/>
      <c r="D589" s="102" t="s">
        <v>176</v>
      </c>
      <c r="E589" s="114" t="s">
        <v>1</v>
      </c>
      <c r="F589" s="115" t="s">
        <v>714</v>
      </c>
      <c r="H589" s="116">
        <v>13.739000000000001</v>
      </c>
      <c r="I589" s="7"/>
      <c r="L589" s="112"/>
      <c r="M589" s="117"/>
      <c r="T589" s="118"/>
      <c r="AT589" s="114" t="s">
        <v>176</v>
      </c>
      <c r="AU589" s="114" t="s">
        <v>82</v>
      </c>
      <c r="AV589" s="113" t="s">
        <v>82</v>
      </c>
      <c r="AW589" s="113" t="s">
        <v>30</v>
      </c>
      <c r="AX589" s="113" t="s">
        <v>73</v>
      </c>
      <c r="AY589" s="114" t="s">
        <v>165</v>
      </c>
    </row>
    <row r="590" spans="2:65" s="120" customFormat="1">
      <c r="B590" s="119"/>
      <c r="D590" s="102" t="s">
        <v>176</v>
      </c>
      <c r="E590" s="121" t="s">
        <v>1</v>
      </c>
      <c r="F590" s="122" t="s">
        <v>181</v>
      </c>
      <c r="H590" s="123">
        <v>29.734000000000002</v>
      </c>
      <c r="I590" s="8"/>
      <c r="L590" s="119"/>
      <c r="M590" s="124"/>
      <c r="T590" s="125"/>
      <c r="AT590" s="121" t="s">
        <v>176</v>
      </c>
      <c r="AU590" s="121" t="s">
        <v>82</v>
      </c>
      <c r="AV590" s="120" t="s">
        <v>172</v>
      </c>
      <c r="AW590" s="120" t="s">
        <v>30</v>
      </c>
      <c r="AX590" s="120" t="s">
        <v>80</v>
      </c>
      <c r="AY590" s="121" t="s">
        <v>165</v>
      </c>
    </row>
    <row r="591" spans="2:65" s="17" customFormat="1" ht="24.2" customHeight="1">
      <c r="B591" s="16"/>
      <c r="C591" s="88" t="s">
        <v>715</v>
      </c>
      <c r="D591" s="88" t="s">
        <v>168</v>
      </c>
      <c r="E591" s="89" t="s">
        <v>716</v>
      </c>
      <c r="F591" s="90" t="s">
        <v>717</v>
      </c>
      <c r="G591" s="91" t="s">
        <v>202</v>
      </c>
      <c r="H591" s="92">
        <v>1390.71</v>
      </c>
      <c r="I591" s="4"/>
      <c r="J591" s="94">
        <f>ROUND(I591*H591,2)</f>
        <v>0</v>
      </c>
      <c r="K591" s="95"/>
      <c r="L591" s="16"/>
      <c r="M591" s="96" t="s">
        <v>1</v>
      </c>
      <c r="N591" s="97" t="s">
        <v>38</v>
      </c>
      <c r="P591" s="98">
        <f>O591*H591</f>
        <v>0</v>
      </c>
      <c r="Q591" s="98">
        <v>0.14560799999999999</v>
      </c>
      <c r="R591" s="98">
        <f>Q591*H591</f>
        <v>202.49850167999998</v>
      </c>
      <c r="S591" s="98">
        <v>0</v>
      </c>
      <c r="T591" s="99">
        <f>S591*H591</f>
        <v>0</v>
      </c>
      <c r="AR591" s="100" t="s">
        <v>172</v>
      </c>
      <c r="AT591" s="100" t="s">
        <v>168</v>
      </c>
      <c r="AU591" s="100" t="s">
        <v>82</v>
      </c>
      <c r="AY591" s="9" t="s">
        <v>165</v>
      </c>
      <c r="BE591" s="101">
        <f>IF(N591="základní",J591,0)</f>
        <v>0</v>
      </c>
      <c r="BF591" s="101">
        <f>IF(N591="snížená",J591,0)</f>
        <v>0</v>
      </c>
      <c r="BG591" s="101">
        <f>IF(N591="zákl. přenesená",J591,0)</f>
        <v>0</v>
      </c>
      <c r="BH591" s="101">
        <f>IF(N591="sníž. přenesená",J591,0)</f>
        <v>0</v>
      </c>
      <c r="BI591" s="101">
        <f>IF(N591="nulová",J591,0)</f>
        <v>0</v>
      </c>
      <c r="BJ591" s="9" t="s">
        <v>80</v>
      </c>
      <c r="BK591" s="101">
        <f>ROUND(I591*H591,2)</f>
        <v>0</v>
      </c>
      <c r="BL591" s="9" t="s">
        <v>172</v>
      </c>
      <c r="BM591" s="100" t="s">
        <v>718</v>
      </c>
    </row>
    <row r="592" spans="2:65" s="17" customFormat="1" ht="19.5">
      <c r="B592" s="16"/>
      <c r="D592" s="102" t="s">
        <v>173</v>
      </c>
      <c r="F592" s="103" t="s">
        <v>717</v>
      </c>
      <c r="I592" s="5"/>
      <c r="L592" s="16"/>
      <c r="M592" s="104"/>
      <c r="T592" s="105"/>
      <c r="AT592" s="9" t="s">
        <v>173</v>
      </c>
      <c r="AU592" s="9" t="s">
        <v>82</v>
      </c>
    </row>
    <row r="593" spans="2:65" s="17" customFormat="1" ht="16.5" customHeight="1">
      <c r="B593" s="16"/>
      <c r="C593" s="88" t="s">
        <v>426</v>
      </c>
      <c r="D593" s="88" t="s">
        <v>168</v>
      </c>
      <c r="E593" s="89" t="s">
        <v>719</v>
      </c>
      <c r="F593" s="90" t="s">
        <v>720</v>
      </c>
      <c r="G593" s="91" t="s">
        <v>259</v>
      </c>
      <c r="H593" s="92">
        <v>2</v>
      </c>
      <c r="I593" s="4"/>
      <c r="J593" s="94">
        <f>ROUND(I593*H593,2)</f>
        <v>0</v>
      </c>
      <c r="K593" s="95"/>
      <c r="L593" s="16"/>
      <c r="M593" s="96" t="s">
        <v>1</v>
      </c>
      <c r="N593" s="97" t="s">
        <v>38</v>
      </c>
      <c r="P593" s="98">
        <f>O593*H593</f>
        <v>0</v>
      </c>
      <c r="Q593" s="98">
        <v>2.1260000000000001E-2</v>
      </c>
      <c r="R593" s="98">
        <f>Q593*H593</f>
        <v>4.2520000000000002E-2</v>
      </c>
      <c r="S593" s="98">
        <v>0</v>
      </c>
      <c r="T593" s="99">
        <f>S593*H593</f>
        <v>0</v>
      </c>
      <c r="AR593" s="100" t="s">
        <v>172</v>
      </c>
      <c r="AT593" s="100" t="s">
        <v>168</v>
      </c>
      <c r="AU593" s="100" t="s">
        <v>82</v>
      </c>
      <c r="AY593" s="9" t="s">
        <v>165</v>
      </c>
      <c r="BE593" s="101">
        <f>IF(N593="základní",J593,0)</f>
        <v>0</v>
      </c>
      <c r="BF593" s="101">
        <f>IF(N593="snížená",J593,0)</f>
        <v>0</v>
      </c>
      <c r="BG593" s="101">
        <f>IF(N593="zákl. přenesená",J593,0)</f>
        <v>0</v>
      </c>
      <c r="BH593" s="101">
        <f>IF(N593="sníž. přenesená",J593,0)</f>
        <v>0</v>
      </c>
      <c r="BI593" s="101">
        <f>IF(N593="nulová",J593,0)</f>
        <v>0</v>
      </c>
      <c r="BJ593" s="9" t="s">
        <v>80</v>
      </c>
      <c r="BK593" s="101">
        <f>ROUND(I593*H593,2)</f>
        <v>0</v>
      </c>
      <c r="BL593" s="9" t="s">
        <v>172</v>
      </c>
      <c r="BM593" s="100" t="s">
        <v>721</v>
      </c>
    </row>
    <row r="594" spans="2:65" s="17" customFormat="1">
      <c r="B594" s="16"/>
      <c r="D594" s="102" t="s">
        <v>173</v>
      </c>
      <c r="F594" s="103" t="s">
        <v>720</v>
      </c>
      <c r="I594" s="5"/>
      <c r="L594" s="16"/>
      <c r="M594" s="104"/>
      <c r="T594" s="105"/>
      <c r="AT594" s="9" t="s">
        <v>173</v>
      </c>
      <c r="AU594" s="9" t="s">
        <v>82</v>
      </c>
    </row>
    <row r="595" spans="2:65" s="17" customFormat="1" ht="16.5" customHeight="1">
      <c r="B595" s="16"/>
      <c r="C595" s="88" t="s">
        <v>722</v>
      </c>
      <c r="D595" s="88" t="s">
        <v>168</v>
      </c>
      <c r="E595" s="89" t="s">
        <v>723</v>
      </c>
      <c r="F595" s="90" t="s">
        <v>724</v>
      </c>
      <c r="G595" s="91" t="s">
        <v>259</v>
      </c>
      <c r="H595" s="92">
        <v>25</v>
      </c>
      <c r="I595" s="4"/>
      <c r="J595" s="94">
        <f>ROUND(I595*H595,2)</f>
        <v>0</v>
      </c>
      <c r="K595" s="95"/>
      <c r="L595" s="16"/>
      <c r="M595" s="96" t="s">
        <v>1</v>
      </c>
      <c r="N595" s="97" t="s">
        <v>38</v>
      </c>
      <c r="P595" s="98">
        <f>O595*H595</f>
        <v>0</v>
      </c>
      <c r="Q595" s="98">
        <v>2.6931E-2</v>
      </c>
      <c r="R595" s="98">
        <f>Q595*H595</f>
        <v>0.67327499999999996</v>
      </c>
      <c r="S595" s="98">
        <v>0</v>
      </c>
      <c r="T595" s="99">
        <f>S595*H595</f>
        <v>0</v>
      </c>
      <c r="AR595" s="100" t="s">
        <v>172</v>
      </c>
      <c r="AT595" s="100" t="s">
        <v>168</v>
      </c>
      <c r="AU595" s="100" t="s">
        <v>82</v>
      </c>
      <c r="AY595" s="9" t="s">
        <v>165</v>
      </c>
      <c r="BE595" s="101">
        <f>IF(N595="základní",J595,0)</f>
        <v>0</v>
      </c>
      <c r="BF595" s="101">
        <f>IF(N595="snížená",J595,0)</f>
        <v>0</v>
      </c>
      <c r="BG595" s="101">
        <f>IF(N595="zákl. přenesená",J595,0)</f>
        <v>0</v>
      </c>
      <c r="BH595" s="101">
        <f>IF(N595="sníž. přenesená",J595,0)</f>
        <v>0</v>
      </c>
      <c r="BI595" s="101">
        <f>IF(N595="nulová",J595,0)</f>
        <v>0</v>
      </c>
      <c r="BJ595" s="9" t="s">
        <v>80</v>
      </c>
      <c r="BK595" s="101">
        <f>ROUND(I595*H595,2)</f>
        <v>0</v>
      </c>
      <c r="BL595" s="9" t="s">
        <v>172</v>
      </c>
      <c r="BM595" s="100" t="s">
        <v>725</v>
      </c>
    </row>
    <row r="596" spans="2:65" s="17" customFormat="1">
      <c r="B596" s="16"/>
      <c r="D596" s="102" t="s">
        <v>173</v>
      </c>
      <c r="F596" s="103" t="s">
        <v>724</v>
      </c>
      <c r="I596" s="5"/>
      <c r="L596" s="16"/>
      <c r="M596" s="104"/>
      <c r="T596" s="105"/>
      <c r="AT596" s="9" t="s">
        <v>173</v>
      </c>
      <c r="AU596" s="9" t="s">
        <v>82</v>
      </c>
    </row>
    <row r="597" spans="2:65" s="17" customFormat="1" ht="16.5" customHeight="1">
      <c r="B597" s="16"/>
      <c r="C597" s="88" t="s">
        <v>435</v>
      </c>
      <c r="D597" s="88" t="s">
        <v>168</v>
      </c>
      <c r="E597" s="89" t="s">
        <v>726</v>
      </c>
      <c r="F597" s="90" t="s">
        <v>727</v>
      </c>
      <c r="G597" s="91" t="s">
        <v>259</v>
      </c>
      <c r="H597" s="92">
        <v>9</v>
      </c>
      <c r="I597" s="4"/>
      <c r="J597" s="94">
        <f>ROUND(I597*H597,2)</f>
        <v>0</v>
      </c>
      <c r="K597" s="95"/>
      <c r="L597" s="16"/>
      <c r="M597" s="96" t="s">
        <v>1</v>
      </c>
      <c r="N597" s="97" t="s">
        <v>38</v>
      </c>
      <c r="P597" s="98">
        <f>O597*H597</f>
        <v>0</v>
      </c>
      <c r="Q597" s="98">
        <v>3.1953000000000002E-2</v>
      </c>
      <c r="R597" s="98">
        <f>Q597*H597</f>
        <v>0.28757700000000003</v>
      </c>
      <c r="S597" s="98">
        <v>0</v>
      </c>
      <c r="T597" s="99">
        <f>S597*H597</f>
        <v>0</v>
      </c>
      <c r="AR597" s="100" t="s">
        <v>172</v>
      </c>
      <c r="AT597" s="100" t="s">
        <v>168</v>
      </c>
      <c r="AU597" s="100" t="s">
        <v>82</v>
      </c>
      <c r="AY597" s="9" t="s">
        <v>165</v>
      </c>
      <c r="BE597" s="101">
        <f>IF(N597="základní",J597,0)</f>
        <v>0</v>
      </c>
      <c r="BF597" s="101">
        <f>IF(N597="snížená",J597,0)</f>
        <v>0</v>
      </c>
      <c r="BG597" s="101">
        <f>IF(N597="zákl. přenesená",J597,0)</f>
        <v>0</v>
      </c>
      <c r="BH597" s="101">
        <f>IF(N597="sníž. přenesená",J597,0)</f>
        <v>0</v>
      </c>
      <c r="BI597" s="101">
        <f>IF(N597="nulová",J597,0)</f>
        <v>0</v>
      </c>
      <c r="BJ597" s="9" t="s">
        <v>80</v>
      </c>
      <c r="BK597" s="101">
        <f>ROUND(I597*H597,2)</f>
        <v>0</v>
      </c>
      <c r="BL597" s="9" t="s">
        <v>172</v>
      </c>
      <c r="BM597" s="100" t="s">
        <v>728</v>
      </c>
    </row>
    <row r="598" spans="2:65" s="17" customFormat="1">
      <c r="B598" s="16"/>
      <c r="D598" s="102" t="s">
        <v>173</v>
      </c>
      <c r="F598" s="103" t="s">
        <v>727</v>
      </c>
      <c r="I598" s="5"/>
      <c r="L598" s="16"/>
      <c r="M598" s="104"/>
      <c r="T598" s="105"/>
      <c r="AT598" s="9" t="s">
        <v>173</v>
      </c>
      <c r="AU598" s="9" t="s">
        <v>82</v>
      </c>
    </row>
    <row r="599" spans="2:65" s="17" customFormat="1" ht="16.5" customHeight="1">
      <c r="B599" s="16"/>
      <c r="C599" s="88" t="s">
        <v>729</v>
      </c>
      <c r="D599" s="88" t="s">
        <v>168</v>
      </c>
      <c r="E599" s="89" t="s">
        <v>730</v>
      </c>
      <c r="F599" s="90" t="s">
        <v>731</v>
      </c>
      <c r="G599" s="91" t="s">
        <v>259</v>
      </c>
      <c r="H599" s="92">
        <v>2</v>
      </c>
      <c r="I599" s="4"/>
      <c r="J599" s="94">
        <f>ROUND(I599*H599,2)</f>
        <v>0</v>
      </c>
      <c r="K599" s="95"/>
      <c r="L599" s="16"/>
      <c r="M599" s="96" t="s">
        <v>1</v>
      </c>
      <c r="N599" s="97" t="s">
        <v>38</v>
      </c>
      <c r="P599" s="98">
        <f>O599*H599</f>
        <v>0</v>
      </c>
      <c r="Q599" s="98">
        <v>3.6975000000000001E-2</v>
      </c>
      <c r="R599" s="98">
        <f>Q599*H599</f>
        <v>7.3950000000000002E-2</v>
      </c>
      <c r="S599" s="98">
        <v>0</v>
      </c>
      <c r="T599" s="99">
        <f>S599*H599</f>
        <v>0</v>
      </c>
      <c r="AR599" s="100" t="s">
        <v>172</v>
      </c>
      <c r="AT599" s="100" t="s">
        <v>168</v>
      </c>
      <c r="AU599" s="100" t="s">
        <v>82</v>
      </c>
      <c r="AY599" s="9" t="s">
        <v>165</v>
      </c>
      <c r="BE599" s="101">
        <f>IF(N599="základní",J599,0)</f>
        <v>0</v>
      </c>
      <c r="BF599" s="101">
        <f>IF(N599="snížená",J599,0)</f>
        <v>0</v>
      </c>
      <c r="BG599" s="101">
        <f>IF(N599="zákl. přenesená",J599,0)</f>
        <v>0</v>
      </c>
      <c r="BH599" s="101">
        <f>IF(N599="sníž. přenesená",J599,0)</f>
        <v>0</v>
      </c>
      <c r="BI599" s="101">
        <f>IF(N599="nulová",J599,0)</f>
        <v>0</v>
      </c>
      <c r="BJ599" s="9" t="s">
        <v>80</v>
      </c>
      <c r="BK599" s="101">
        <f>ROUND(I599*H599,2)</f>
        <v>0</v>
      </c>
      <c r="BL599" s="9" t="s">
        <v>172</v>
      </c>
      <c r="BM599" s="100" t="s">
        <v>732</v>
      </c>
    </row>
    <row r="600" spans="2:65" s="17" customFormat="1">
      <c r="B600" s="16"/>
      <c r="D600" s="102" t="s">
        <v>173</v>
      </c>
      <c r="F600" s="103" t="s">
        <v>731</v>
      </c>
      <c r="I600" s="5"/>
      <c r="L600" s="16"/>
      <c r="M600" s="104"/>
      <c r="T600" s="105"/>
      <c r="AT600" s="9" t="s">
        <v>173</v>
      </c>
      <c r="AU600" s="9" t="s">
        <v>82</v>
      </c>
    </row>
    <row r="601" spans="2:65" s="17" customFormat="1" ht="16.5" customHeight="1">
      <c r="B601" s="16"/>
      <c r="C601" s="88" t="s">
        <v>440</v>
      </c>
      <c r="D601" s="88" t="s">
        <v>168</v>
      </c>
      <c r="E601" s="89" t="s">
        <v>733</v>
      </c>
      <c r="F601" s="90" t="s">
        <v>734</v>
      </c>
      <c r="G601" s="91" t="s">
        <v>259</v>
      </c>
      <c r="H601" s="92">
        <v>3</v>
      </c>
      <c r="I601" s="4"/>
      <c r="J601" s="94">
        <f>ROUND(I601*H601,2)</f>
        <v>0</v>
      </c>
      <c r="K601" s="95"/>
      <c r="L601" s="16"/>
      <c r="M601" s="96" t="s">
        <v>1</v>
      </c>
      <c r="N601" s="97" t="s">
        <v>38</v>
      </c>
      <c r="P601" s="98">
        <f>O601*H601</f>
        <v>0</v>
      </c>
      <c r="Q601" s="98">
        <v>4.2002499999999998E-2</v>
      </c>
      <c r="R601" s="98">
        <f>Q601*H601</f>
        <v>0.12600749999999999</v>
      </c>
      <c r="S601" s="98">
        <v>0</v>
      </c>
      <c r="T601" s="99">
        <f>S601*H601</f>
        <v>0</v>
      </c>
      <c r="AR601" s="100" t="s">
        <v>172</v>
      </c>
      <c r="AT601" s="100" t="s">
        <v>168</v>
      </c>
      <c r="AU601" s="100" t="s">
        <v>82</v>
      </c>
      <c r="AY601" s="9" t="s">
        <v>165</v>
      </c>
      <c r="BE601" s="101">
        <f>IF(N601="základní",J601,0)</f>
        <v>0</v>
      </c>
      <c r="BF601" s="101">
        <f>IF(N601="snížená",J601,0)</f>
        <v>0</v>
      </c>
      <c r="BG601" s="101">
        <f>IF(N601="zákl. přenesená",J601,0)</f>
        <v>0</v>
      </c>
      <c r="BH601" s="101">
        <f>IF(N601="sníž. přenesená",J601,0)</f>
        <v>0</v>
      </c>
      <c r="BI601" s="101">
        <f>IF(N601="nulová",J601,0)</f>
        <v>0</v>
      </c>
      <c r="BJ601" s="9" t="s">
        <v>80</v>
      </c>
      <c r="BK601" s="101">
        <f>ROUND(I601*H601,2)</f>
        <v>0</v>
      </c>
      <c r="BL601" s="9" t="s">
        <v>172</v>
      </c>
      <c r="BM601" s="100" t="s">
        <v>735</v>
      </c>
    </row>
    <row r="602" spans="2:65" s="17" customFormat="1">
      <c r="B602" s="16"/>
      <c r="D602" s="102" t="s">
        <v>173</v>
      </c>
      <c r="F602" s="103" t="s">
        <v>734</v>
      </c>
      <c r="I602" s="5"/>
      <c r="L602" s="16"/>
      <c r="M602" s="104"/>
      <c r="T602" s="105"/>
      <c r="AT602" s="9" t="s">
        <v>173</v>
      </c>
      <c r="AU602" s="9" t="s">
        <v>82</v>
      </c>
    </row>
    <row r="603" spans="2:65" s="17" customFormat="1" ht="16.5" customHeight="1">
      <c r="B603" s="16"/>
      <c r="C603" s="88" t="s">
        <v>736</v>
      </c>
      <c r="D603" s="88" t="s">
        <v>168</v>
      </c>
      <c r="E603" s="89" t="s">
        <v>737</v>
      </c>
      <c r="F603" s="90" t="s">
        <v>738</v>
      </c>
      <c r="G603" s="91" t="s">
        <v>259</v>
      </c>
      <c r="H603" s="92">
        <v>2</v>
      </c>
      <c r="I603" s="4"/>
      <c r="J603" s="94">
        <f>ROUND(I603*H603,2)</f>
        <v>0</v>
      </c>
      <c r="K603" s="95"/>
      <c r="L603" s="16"/>
      <c r="M603" s="96" t="s">
        <v>1</v>
      </c>
      <c r="N603" s="97" t="s">
        <v>38</v>
      </c>
      <c r="P603" s="98">
        <f>O603*H603</f>
        <v>0</v>
      </c>
      <c r="Q603" s="98">
        <v>4.7764500000000001E-2</v>
      </c>
      <c r="R603" s="98">
        <f>Q603*H603</f>
        <v>9.5529000000000003E-2</v>
      </c>
      <c r="S603" s="98">
        <v>0</v>
      </c>
      <c r="T603" s="99">
        <f>S603*H603</f>
        <v>0</v>
      </c>
      <c r="AR603" s="100" t="s">
        <v>172</v>
      </c>
      <c r="AT603" s="100" t="s">
        <v>168</v>
      </c>
      <c r="AU603" s="100" t="s">
        <v>82</v>
      </c>
      <c r="AY603" s="9" t="s">
        <v>165</v>
      </c>
      <c r="BE603" s="101">
        <f>IF(N603="základní",J603,0)</f>
        <v>0</v>
      </c>
      <c r="BF603" s="101">
        <f>IF(N603="snížená",J603,0)</f>
        <v>0</v>
      </c>
      <c r="BG603" s="101">
        <f>IF(N603="zákl. přenesená",J603,0)</f>
        <v>0</v>
      </c>
      <c r="BH603" s="101">
        <f>IF(N603="sníž. přenesená",J603,0)</f>
        <v>0</v>
      </c>
      <c r="BI603" s="101">
        <f>IF(N603="nulová",J603,0)</f>
        <v>0</v>
      </c>
      <c r="BJ603" s="9" t="s">
        <v>80</v>
      </c>
      <c r="BK603" s="101">
        <f>ROUND(I603*H603,2)</f>
        <v>0</v>
      </c>
      <c r="BL603" s="9" t="s">
        <v>172</v>
      </c>
      <c r="BM603" s="100" t="s">
        <v>739</v>
      </c>
    </row>
    <row r="604" spans="2:65" s="17" customFormat="1">
      <c r="B604" s="16"/>
      <c r="D604" s="102" t="s">
        <v>173</v>
      </c>
      <c r="F604" s="103" t="s">
        <v>738</v>
      </c>
      <c r="I604" s="5"/>
      <c r="L604" s="16"/>
      <c r="M604" s="104"/>
      <c r="T604" s="105"/>
      <c r="AT604" s="9" t="s">
        <v>173</v>
      </c>
      <c r="AU604" s="9" t="s">
        <v>82</v>
      </c>
    </row>
    <row r="605" spans="2:65" s="17" customFormat="1" ht="16.5" customHeight="1">
      <c r="B605" s="16"/>
      <c r="C605" s="88" t="s">
        <v>445</v>
      </c>
      <c r="D605" s="88" t="s">
        <v>168</v>
      </c>
      <c r="E605" s="89" t="s">
        <v>740</v>
      </c>
      <c r="F605" s="90" t="s">
        <v>741</v>
      </c>
      <c r="G605" s="91" t="s">
        <v>259</v>
      </c>
      <c r="H605" s="92">
        <v>2</v>
      </c>
      <c r="I605" s="4"/>
      <c r="J605" s="94">
        <f>ROUND(I605*H605,2)</f>
        <v>0</v>
      </c>
      <c r="K605" s="95"/>
      <c r="L605" s="16"/>
      <c r="M605" s="96" t="s">
        <v>1</v>
      </c>
      <c r="N605" s="97" t="s">
        <v>38</v>
      </c>
      <c r="P605" s="98">
        <f>O605*H605</f>
        <v>0</v>
      </c>
      <c r="Q605" s="98">
        <v>5.7813999999999997E-2</v>
      </c>
      <c r="R605" s="98">
        <f>Q605*H605</f>
        <v>0.11562799999999999</v>
      </c>
      <c r="S605" s="98">
        <v>0</v>
      </c>
      <c r="T605" s="99">
        <f>S605*H605</f>
        <v>0</v>
      </c>
      <c r="AR605" s="100" t="s">
        <v>172</v>
      </c>
      <c r="AT605" s="100" t="s">
        <v>168</v>
      </c>
      <c r="AU605" s="100" t="s">
        <v>82</v>
      </c>
      <c r="AY605" s="9" t="s">
        <v>165</v>
      </c>
      <c r="BE605" s="101">
        <f>IF(N605="základní",J605,0)</f>
        <v>0</v>
      </c>
      <c r="BF605" s="101">
        <f>IF(N605="snížená",J605,0)</f>
        <v>0</v>
      </c>
      <c r="BG605" s="101">
        <f>IF(N605="zákl. přenesená",J605,0)</f>
        <v>0</v>
      </c>
      <c r="BH605" s="101">
        <f>IF(N605="sníž. přenesená",J605,0)</f>
        <v>0</v>
      </c>
      <c r="BI605" s="101">
        <f>IF(N605="nulová",J605,0)</f>
        <v>0</v>
      </c>
      <c r="BJ605" s="9" t="s">
        <v>80</v>
      </c>
      <c r="BK605" s="101">
        <f>ROUND(I605*H605,2)</f>
        <v>0</v>
      </c>
      <c r="BL605" s="9" t="s">
        <v>172</v>
      </c>
      <c r="BM605" s="100" t="s">
        <v>742</v>
      </c>
    </row>
    <row r="606" spans="2:65" s="17" customFormat="1">
      <c r="B606" s="16"/>
      <c r="D606" s="102" t="s">
        <v>173</v>
      </c>
      <c r="F606" s="103" t="s">
        <v>741</v>
      </c>
      <c r="I606" s="5"/>
      <c r="L606" s="16"/>
      <c r="M606" s="104"/>
      <c r="T606" s="105"/>
      <c r="AT606" s="9" t="s">
        <v>173</v>
      </c>
      <c r="AU606" s="9" t="s">
        <v>82</v>
      </c>
    </row>
    <row r="607" spans="2:65" s="17" customFormat="1" ht="16.5" customHeight="1">
      <c r="B607" s="16"/>
      <c r="C607" s="88" t="s">
        <v>743</v>
      </c>
      <c r="D607" s="88" t="s">
        <v>168</v>
      </c>
      <c r="E607" s="89" t="s">
        <v>744</v>
      </c>
      <c r="F607" s="90" t="s">
        <v>745</v>
      </c>
      <c r="G607" s="91" t="s">
        <v>259</v>
      </c>
      <c r="H607" s="92">
        <v>14</v>
      </c>
      <c r="I607" s="4"/>
      <c r="J607" s="94">
        <f>ROUND(I607*H607,2)</f>
        <v>0</v>
      </c>
      <c r="K607" s="95"/>
      <c r="L607" s="16"/>
      <c r="M607" s="96" t="s">
        <v>1</v>
      </c>
      <c r="N607" s="97" t="s">
        <v>38</v>
      </c>
      <c r="P607" s="98">
        <f>O607*H607</f>
        <v>0</v>
      </c>
      <c r="Q607" s="98">
        <v>3.6547999999999997E-2</v>
      </c>
      <c r="R607" s="98">
        <f>Q607*H607</f>
        <v>0.5116719999999999</v>
      </c>
      <c r="S607" s="98">
        <v>0</v>
      </c>
      <c r="T607" s="99">
        <f>S607*H607</f>
        <v>0</v>
      </c>
      <c r="AR607" s="100" t="s">
        <v>172</v>
      </c>
      <c r="AT607" s="100" t="s">
        <v>168</v>
      </c>
      <c r="AU607" s="100" t="s">
        <v>82</v>
      </c>
      <c r="AY607" s="9" t="s">
        <v>165</v>
      </c>
      <c r="BE607" s="101">
        <f>IF(N607="základní",J607,0)</f>
        <v>0</v>
      </c>
      <c r="BF607" s="101">
        <f>IF(N607="snížená",J607,0)</f>
        <v>0</v>
      </c>
      <c r="BG607" s="101">
        <f>IF(N607="zákl. přenesená",J607,0)</f>
        <v>0</v>
      </c>
      <c r="BH607" s="101">
        <f>IF(N607="sníž. přenesená",J607,0)</f>
        <v>0</v>
      </c>
      <c r="BI607" s="101">
        <f>IF(N607="nulová",J607,0)</f>
        <v>0</v>
      </c>
      <c r="BJ607" s="9" t="s">
        <v>80</v>
      </c>
      <c r="BK607" s="101">
        <f>ROUND(I607*H607,2)</f>
        <v>0</v>
      </c>
      <c r="BL607" s="9" t="s">
        <v>172</v>
      </c>
      <c r="BM607" s="100" t="s">
        <v>746</v>
      </c>
    </row>
    <row r="608" spans="2:65" s="17" customFormat="1">
      <c r="B608" s="16"/>
      <c r="D608" s="102" t="s">
        <v>173</v>
      </c>
      <c r="F608" s="103" t="s">
        <v>745</v>
      </c>
      <c r="I608" s="5"/>
      <c r="L608" s="16"/>
      <c r="M608" s="104"/>
      <c r="T608" s="105"/>
      <c r="AT608" s="9" t="s">
        <v>173</v>
      </c>
      <c r="AU608" s="9" t="s">
        <v>82</v>
      </c>
    </row>
    <row r="609" spans="2:65" s="17" customFormat="1" ht="16.5" customHeight="1">
      <c r="B609" s="16"/>
      <c r="C609" s="88" t="s">
        <v>448</v>
      </c>
      <c r="D609" s="88" t="s">
        <v>168</v>
      </c>
      <c r="E609" s="89" t="s">
        <v>747</v>
      </c>
      <c r="F609" s="90" t="s">
        <v>748</v>
      </c>
      <c r="G609" s="91" t="s">
        <v>259</v>
      </c>
      <c r="H609" s="92">
        <v>8</v>
      </c>
      <c r="I609" s="4"/>
      <c r="J609" s="94">
        <f>ROUND(I609*H609,2)</f>
        <v>0</v>
      </c>
      <c r="K609" s="95"/>
      <c r="L609" s="16"/>
      <c r="M609" s="96" t="s">
        <v>1</v>
      </c>
      <c r="N609" s="97" t="s">
        <v>38</v>
      </c>
      <c r="P609" s="98">
        <f>O609*H609</f>
        <v>0</v>
      </c>
      <c r="Q609" s="98">
        <v>4.5547999999999998E-2</v>
      </c>
      <c r="R609" s="98">
        <f>Q609*H609</f>
        <v>0.36438399999999999</v>
      </c>
      <c r="S609" s="98">
        <v>0</v>
      </c>
      <c r="T609" s="99">
        <f>S609*H609</f>
        <v>0</v>
      </c>
      <c r="AR609" s="100" t="s">
        <v>172</v>
      </c>
      <c r="AT609" s="100" t="s">
        <v>168</v>
      </c>
      <c r="AU609" s="100" t="s">
        <v>82</v>
      </c>
      <c r="AY609" s="9" t="s">
        <v>165</v>
      </c>
      <c r="BE609" s="101">
        <f>IF(N609="základní",J609,0)</f>
        <v>0</v>
      </c>
      <c r="BF609" s="101">
        <f>IF(N609="snížená",J609,0)</f>
        <v>0</v>
      </c>
      <c r="BG609" s="101">
        <f>IF(N609="zákl. přenesená",J609,0)</f>
        <v>0</v>
      </c>
      <c r="BH609" s="101">
        <f>IF(N609="sníž. přenesená",J609,0)</f>
        <v>0</v>
      </c>
      <c r="BI609" s="101">
        <f>IF(N609="nulová",J609,0)</f>
        <v>0</v>
      </c>
      <c r="BJ609" s="9" t="s">
        <v>80</v>
      </c>
      <c r="BK609" s="101">
        <f>ROUND(I609*H609,2)</f>
        <v>0</v>
      </c>
      <c r="BL609" s="9" t="s">
        <v>172</v>
      </c>
      <c r="BM609" s="100" t="s">
        <v>749</v>
      </c>
    </row>
    <row r="610" spans="2:65" s="17" customFormat="1">
      <c r="B610" s="16"/>
      <c r="D610" s="102" t="s">
        <v>173</v>
      </c>
      <c r="F610" s="103" t="s">
        <v>748</v>
      </c>
      <c r="I610" s="5"/>
      <c r="L610" s="16"/>
      <c r="M610" s="104"/>
      <c r="T610" s="105"/>
      <c r="AT610" s="9" t="s">
        <v>173</v>
      </c>
      <c r="AU610" s="9" t="s">
        <v>82</v>
      </c>
    </row>
    <row r="611" spans="2:65" s="17" customFormat="1" ht="16.5" customHeight="1">
      <c r="B611" s="16"/>
      <c r="C611" s="88" t="s">
        <v>750</v>
      </c>
      <c r="D611" s="88" t="s">
        <v>168</v>
      </c>
      <c r="E611" s="89" t="s">
        <v>751</v>
      </c>
      <c r="F611" s="90" t="s">
        <v>752</v>
      </c>
      <c r="G611" s="91" t="s">
        <v>259</v>
      </c>
      <c r="H611" s="92">
        <v>33</v>
      </c>
      <c r="I611" s="4"/>
      <c r="J611" s="94">
        <f>ROUND(I611*H611,2)</f>
        <v>0</v>
      </c>
      <c r="K611" s="95"/>
      <c r="L611" s="16"/>
      <c r="M611" s="96" t="s">
        <v>1</v>
      </c>
      <c r="N611" s="97" t="s">
        <v>38</v>
      </c>
      <c r="P611" s="98">
        <f>O611*H611</f>
        <v>0</v>
      </c>
      <c r="Q611" s="98">
        <v>6.3547999999999993E-2</v>
      </c>
      <c r="R611" s="98">
        <f>Q611*H611</f>
        <v>2.0970839999999997</v>
      </c>
      <c r="S611" s="98">
        <v>0</v>
      </c>
      <c r="T611" s="99">
        <f>S611*H611</f>
        <v>0</v>
      </c>
      <c r="AR611" s="100" t="s">
        <v>172</v>
      </c>
      <c r="AT611" s="100" t="s">
        <v>168</v>
      </c>
      <c r="AU611" s="100" t="s">
        <v>82</v>
      </c>
      <c r="AY611" s="9" t="s">
        <v>165</v>
      </c>
      <c r="BE611" s="101">
        <f>IF(N611="základní",J611,0)</f>
        <v>0</v>
      </c>
      <c r="BF611" s="101">
        <f>IF(N611="snížená",J611,0)</f>
        <v>0</v>
      </c>
      <c r="BG611" s="101">
        <f>IF(N611="zákl. přenesená",J611,0)</f>
        <v>0</v>
      </c>
      <c r="BH611" s="101">
        <f>IF(N611="sníž. přenesená",J611,0)</f>
        <v>0</v>
      </c>
      <c r="BI611" s="101">
        <f>IF(N611="nulová",J611,0)</f>
        <v>0</v>
      </c>
      <c r="BJ611" s="9" t="s">
        <v>80</v>
      </c>
      <c r="BK611" s="101">
        <f>ROUND(I611*H611,2)</f>
        <v>0</v>
      </c>
      <c r="BL611" s="9" t="s">
        <v>172</v>
      </c>
      <c r="BM611" s="100" t="s">
        <v>753</v>
      </c>
    </row>
    <row r="612" spans="2:65" s="17" customFormat="1">
      <c r="B612" s="16"/>
      <c r="D612" s="102" t="s">
        <v>173</v>
      </c>
      <c r="F612" s="103" t="s">
        <v>752</v>
      </c>
      <c r="I612" s="5"/>
      <c r="L612" s="16"/>
      <c r="M612" s="104"/>
      <c r="T612" s="105"/>
      <c r="AT612" s="9" t="s">
        <v>173</v>
      </c>
      <c r="AU612" s="9" t="s">
        <v>82</v>
      </c>
    </row>
    <row r="613" spans="2:65" s="17" customFormat="1" ht="16.5" customHeight="1">
      <c r="B613" s="16"/>
      <c r="C613" s="88" t="s">
        <v>454</v>
      </c>
      <c r="D613" s="88" t="s">
        <v>168</v>
      </c>
      <c r="E613" s="89" t="s">
        <v>754</v>
      </c>
      <c r="F613" s="90" t="s">
        <v>755</v>
      </c>
      <c r="G613" s="91" t="s">
        <v>259</v>
      </c>
      <c r="H613" s="92">
        <v>76</v>
      </c>
      <c r="I613" s="4"/>
      <c r="J613" s="94">
        <f>ROUND(I613*H613,2)</f>
        <v>0</v>
      </c>
      <c r="K613" s="95"/>
      <c r="L613" s="16"/>
      <c r="M613" s="96" t="s">
        <v>1</v>
      </c>
      <c r="N613" s="97" t="s">
        <v>38</v>
      </c>
      <c r="P613" s="98">
        <f>O613*H613</f>
        <v>0</v>
      </c>
      <c r="Q613" s="98">
        <v>9.1048000000000004E-2</v>
      </c>
      <c r="R613" s="98">
        <f>Q613*H613</f>
        <v>6.9196480000000005</v>
      </c>
      <c r="S613" s="98">
        <v>0</v>
      </c>
      <c r="T613" s="99">
        <f>S613*H613</f>
        <v>0</v>
      </c>
      <c r="AR613" s="100" t="s">
        <v>172</v>
      </c>
      <c r="AT613" s="100" t="s">
        <v>168</v>
      </c>
      <c r="AU613" s="100" t="s">
        <v>82</v>
      </c>
      <c r="AY613" s="9" t="s">
        <v>165</v>
      </c>
      <c r="BE613" s="101">
        <f>IF(N613="základní",J613,0)</f>
        <v>0</v>
      </c>
      <c r="BF613" s="101">
        <f>IF(N613="snížená",J613,0)</f>
        <v>0</v>
      </c>
      <c r="BG613" s="101">
        <f>IF(N613="zákl. přenesená",J613,0)</f>
        <v>0</v>
      </c>
      <c r="BH613" s="101">
        <f>IF(N613="sníž. přenesená",J613,0)</f>
        <v>0</v>
      </c>
      <c r="BI613" s="101">
        <f>IF(N613="nulová",J613,0)</f>
        <v>0</v>
      </c>
      <c r="BJ613" s="9" t="s">
        <v>80</v>
      </c>
      <c r="BK613" s="101">
        <f>ROUND(I613*H613,2)</f>
        <v>0</v>
      </c>
      <c r="BL613" s="9" t="s">
        <v>172</v>
      </c>
      <c r="BM613" s="100" t="s">
        <v>756</v>
      </c>
    </row>
    <row r="614" spans="2:65" s="17" customFormat="1">
      <c r="B614" s="16"/>
      <c r="D614" s="102" t="s">
        <v>173</v>
      </c>
      <c r="F614" s="103" t="s">
        <v>755</v>
      </c>
      <c r="I614" s="5"/>
      <c r="L614" s="16"/>
      <c r="M614" s="104"/>
      <c r="T614" s="105"/>
      <c r="AT614" s="9" t="s">
        <v>173</v>
      </c>
      <c r="AU614" s="9" t="s">
        <v>82</v>
      </c>
    </row>
    <row r="615" spans="2:65" s="17" customFormat="1" ht="24.2" customHeight="1">
      <c r="B615" s="16"/>
      <c r="C615" s="88" t="s">
        <v>757</v>
      </c>
      <c r="D615" s="88" t="s">
        <v>168</v>
      </c>
      <c r="E615" s="89" t="s">
        <v>758</v>
      </c>
      <c r="F615" s="90" t="s">
        <v>759</v>
      </c>
      <c r="G615" s="91" t="s">
        <v>202</v>
      </c>
      <c r="H615" s="92">
        <v>149.03299999999999</v>
      </c>
      <c r="I615" s="4"/>
      <c r="J615" s="94">
        <f>ROUND(I615*H615,2)</f>
        <v>0</v>
      </c>
      <c r="K615" s="95"/>
      <c r="L615" s="16"/>
      <c r="M615" s="96" t="s">
        <v>1</v>
      </c>
      <c r="N615" s="97" t="s">
        <v>38</v>
      </c>
      <c r="P615" s="98">
        <f>O615*H615</f>
        <v>0</v>
      </c>
      <c r="Q615" s="98">
        <v>0.15301319999999999</v>
      </c>
      <c r="R615" s="98">
        <f>Q615*H615</f>
        <v>22.804016235599995</v>
      </c>
      <c r="S615" s="98">
        <v>0</v>
      </c>
      <c r="T615" s="99">
        <f>S615*H615</f>
        <v>0</v>
      </c>
      <c r="AR615" s="100" t="s">
        <v>172</v>
      </c>
      <c r="AT615" s="100" t="s">
        <v>168</v>
      </c>
      <c r="AU615" s="100" t="s">
        <v>82</v>
      </c>
      <c r="AY615" s="9" t="s">
        <v>165</v>
      </c>
      <c r="BE615" s="101">
        <f>IF(N615="základní",J615,0)</f>
        <v>0</v>
      </c>
      <c r="BF615" s="101">
        <f>IF(N615="snížená",J615,0)</f>
        <v>0</v>
      </c>
      <c r="BG615" s="101">
        <f>IF(N615="zákl. přenesená",J615,0)</f>
        <v>0</v>
      </c>
      <c r="BH615" s="101">
        <f>IF(N615="sníž. přenesená",J615,0)</f>
        <v>0</v>
      </c>
      <c r="BI615" s="101">
        <f>IF(N615="nulová",J615,0)</f>
        <v>0</v>
      </c>
      <c r="BJ615" s="9" t="s">
        <v>80</v>
      </c>
      <c r="BK615" s="101">
        <f>ROUND(I615*H615,2)</f>
        <v>0</v>
      </c>
      <c r="BL615" s="9" t="s">
        <v>172</v>
      </c>
      <c r="BM615" s="100" t="s">
        <v>760</v>
      </c>
    </row>
    <row r="616" spans="2:65" s="17" customFormat="1" ht="19.5">
      <c r="B616" s="16"/>
      <c r="D616" s="102" t="s">
        <v>173</v>
      </c>
      <c r="F616" s="103" t="s">
        <v>759</v>
      </c>
      <c r="I616" s="5"/>
      <c r="L616" s="16"/>
      <c r="M616" s="104"/>
      <c r="T616" s="105"/>
      <c r="AT616" s="9" t="s">
        <v>173</v>
      </c>
      <c r="AU616" s="9" t="s">
        <v>82</v>
      </c>
    </row>
    <row r="617" spans="2:65" s="17" customFormat="1" ht="24.2" customHeight="1">
      <c r="B617" s="16"/>
      <c r="C617" s="88" t="s">
        <v>455</v>
      </c>
      <c r="D617" s="88" t="s">
        <v>168</v>
      </c>
      <c r="E617" s="89" t="s">
        <v>761</v>
      </c>
      <c r="F617" s="90" t="s">
        <v>762</v>
      </c>
      <c r="G617" s="91" t="s">
        <v>202</v>
      </c>
      <c r="H617" s="92">
        <v>5.76</v>
      </c>
      <c r="I617" s="4"/>
      <c r="J617" s="94">
        <f>ROUND(I617*H617,2)</f>
        <v>0</v>
      </c>
      <c r="K617" s="95"/>
      <c r="L617" s="16"/>
      <c r="M617" s="96" t="s">
        <v>1</v>
      </c>
      <c r="N617" s="97" t="s">
        <v>38</v>
      </c>
      <c r="P617" s="98">
        <f>O617*H617</f>
        <v>0</v>
      </c>
      <c r="Q617" s="98">
        <v>0.13708799999999999</v>
      </c>
      <c r="R617" s="98">
        <f>Q617*H617</f>
        <v>0.78962687999999992</v>
      </c>
      <c r="S617" s="98">
        <v>0</v>
      </c>
      <c r="T617" s="99">
        <f>S617*H617</f>
        <v>0</v>
      </c>
      <c r="AR617" s="100" t="s">
        <v>172</v>
      </c>
      <c r="AT617" s="100" t="s">
        <v>168</v>
      </c>
      <c r="AU617" s="100" t="s">
        <v>82</v>
      </c>
      <c r="AY617" s="9" t="s">
        <v>165</v>
      </c>
      <c r="BE617" s="101">
        <f>IF(N617="základní",J617,0)</f>
        <v>0</v>
      </c>
      <c r="BF617" s="101">
        <f>IF(N617="snížená",J617,0)</f>
        <v>0</v>
      </c>
      <c r="BG617" s="101">
        <f>IF(N617="zákl. přenesená",J617,0)</f>
        <v>0</v>
      </c>
      <c r="BH617" s="101">
        <f>IF(N617="sníž. přenesená",J617,0)</f>
        <v>0</v>
      </c>
      <c r="BI617" s="101">
        <f>IF(N617="nulová",J617,0)</f>
        <v>0</v>
      </c>
      <c r="BJ617" s="9" t="s">
        <v>80</v>
      </c>
      <c r="BK617" s="101">
        <f>ROUND(I617*H617,2)</f>
        <v>0</v>
      </c>
      <c r="BL617" s="9" t="s">
        <v>172</v>
      </c>
      <c r="BM617" s="100" t="s">
        <v>763</v>
      </c>
    </row>
    <row r="618" spans="2:65" s="17" customFormat="1" ht="19.5">
      <c r="B618" s="16"/>
      <c r="D618" s="102" t="s">
        <v>173</v>
      </c>
      <c r="F618" s="103" t="s">
        <v>762</v>
      </c>
      <c r="I618" s="5"/>
      <c r="L618" s="16"/>
      <c r="M618" s="104"/>
      <c r="T618" s="105"/>
      <c r="AT618" s="9" t="s">
        <v>173</v>
      </c>
      <c r="AU618" s="9" t="s">
        <v>82</v>
      </c>
    </row>
    <row r="619" spans="2:65" s="107" customFormat="1">
      <c r="B619" s="106"/>
      <c r="D619" s="102" t="s">
        <v>176</v>
      </c>
      <c r="E619" s="108" t="s">
        <v>1</v>
      </c>
      <c r="F619" s="109" t="s">
        <v>764</v>
      </c>
      <c r="H619" s="108" t="s">
        <v>1</v>
      </c>
      <c r="I619" s="6"/>
      <c r="L619" s="106"/>
      <c r="M619" s="110"/>
      <c r="T619" s="111"/>
      <c r="AT619" s="108" t="s">
        <v>176</v>
      </c>
      <c r="AU619" s="108" t="s">
        <v>82</v>
      </c>
      <c r="AV619" s="107" t="s">
        <v>80</v>
      </c>
      <c r="AW619" s="107" t="s">
        <v>30</v>
      </c>
      <c r="AX619" s="107" t="s">
        <v>73</v>
      </c>
      <c r="AY619" s="108" t="s">
        <v>165</v>
      </c>
    </row>
    <row r="620" spans="2:65" s="113" customFormat="1">
      <c r="B620" s="112"/>
      <c r="D620" s="102" t="s">
        <v>176</v>
      </c>
      <c r="E620" s="114" t="s">
        <v>1</v>
      </c>
      <c r="F620" s="115" t="s">
        <v>765</v>
      </c>
      <c r="H620" s="116">
        <v>5.76</v>
      </c>
      <c r="I620" s="7"/>
      <c r="L620" s="112"/>
      <c r="M620" s="117"/>
      <c r="T620" s="118"/>
      <c r="AT620" s="114" t="s">
        <v>176</v>
      </c>
      <c r="AU620" s="114" t="s">
        <v>82</v>
      </c>
      <c r="AV620" s="113" t="s">
        <v>82</v>
      </c>
      <c r="AW620" s="113" t="s">
        <v>30</v>
      </c>
      <c r="AX620" s="113" t="s">
        <v>73</v>
      </c>
      <c r="AY620" s="114" t="s">
        <v>165</v>
      </c>
    </row>
    <row r="621" spans="2:65" s="120" customFormat="1">
      <c r="B621" s="119"/>
      <c r="D621" s="102" t="s">
        <v>176</v>
      </c>
      <c r="E621" s="121" t="s">
        <v>1</v>
      </c>
      <c r="F621" s="122" t="s">
        <v>181</v>
      </c>
      <c r="H621" s="123">
        <v>5.76</v>
      </c>
      <c r="I621" s="8"/>
      <c r="L621" s="119"/>
      <c r="M621" s="124"/>
      <c r="T621" s="125"/>
      <c r="AT621" s="121" t="s">
        <v>176</v>
      </c>
      <c r="AU621" s="121" t="s">
        <v>82</v>
      </c>
      <c r="AV621" s="120" t="s">
        <v>172</v>
      </c>
      <c r="AW621" s="120" t="s">
        <v>30</v>
      </c>
      <c r="AX621" s="120" t="s">
        <v>80</v>
      </c>
      <c r="AY621" s="121" t="s">
        <v>165</v>
      </c>
    </row>
    <row r="622" spans="2:65" s="17" customFormat="1" ht="24.2" customHeight="1">
      <c r="B622" s="16"/>
      <c r="C622" s="88" t="s">
        <v>766</v>
      </c>
      <c r="D622" s="88" t="s">
        <v>168</v>
      </c>
      <c r="E622" s="89" t="s">
        <v>767</v>
      </c>
      <c r="F622" s="90" t="s">
        <v>768</v>
      </c>
      <c r="G622" s="91" t="s">
        <v>195</v>
      </c>
      <c r="H622" s="92">
        <v>5.5E-2</v>
      </c>
      <c r="I622" s="4"/>
      <c r="J622" s="94">
        <f>ROUND(I622*H622,2)</f>
        <v>0</v>
      </c>
      <c r="K622" s="95"/>
      <c r="L622" s="16"/>
      <c r="M622" s="96" t="s">
        <v>1</v>
      </c>
      <c r="N622" s="97" t="s">
        <v>38</v>
      </c>
      <c r="P622" s="98">
        <f>O622*H622</f>
        <v>0</v>
      </c>
      <c r="Q622" s="98">
        <v>1.9536000000000001E-2</v>
      </c>
      <c r="R622" s="98">
        <f>Q622*H622</f>
        <v>1.0744800000000001E-3</v>
      </c>
      <c r="S622" s="98">
        <v>0</v>
      </c>
      <c r="T622" s="99">
        <f>S622*H622</f>
        <v>0</v>
      </c>
      <c r="AR622" s="100" t="s">
        <v>172</v>
      </c>
      <c r="AT622" s="100" t="s">
        <v>168</v>
      </c>
      <c r="AU622" s="100" t="s">
        <v>82</v>
      </c>
      <c r="AY622" s="9" t="s">
        <v>165</v>
      </c>
      <c r="BE622" s="101">
        <f>IF(N622="základní",J622,0)</f>
        <v>0</v>
      </c>
      <c r="BF622" s="101">
        <f>IF(N622="snížená",J622,0)</f>
        <v>0</v>
      </c>
      <c r="BG622" s="101">
        <f>IF(N622="zákl. přenesená",J622,0)</f>
        <v>0</v>
      </c>
      <c r="BH622" s="101">
        <f>IF(N622="sníž. přenesená",J622,0)</f>
        <v>0</v>
      </c>
      <c r="BI622" s="101">
        <f>IF(N622="nulová",J622,0)</f>
        <v>0</v>
      </c>
      <c r="BJ622" s="9" t="s">
        <v>80</v>
      </c>
      <c r="BK622" s="101">
        <f>ROUND(I622*H622,2)</f>
        <v>0</v>
      </c>
      <c r="BL622" s="9" t="s">
        <v>172</v>
      </c>
      <c r="BM622" s="100" t="s">
        <v>769</v>
      </c>
    </row>
    <row r="623" spans="2:65" s="17" customFormat="1" ht="19.5">
      <c r="B623" s="16"/>
      <c r="D623" s="102" t="s">
        <v>173</v>
      </c>
      <c r="F623" s="103" t="s">
        <v>770</v>
      </c>
      <c r="I623" s="5"/>
      <c r="L623" s="16"/>
      <c r="M623" s="104"/>
      <c r="T623" s="105"/>
      <c r="AT623" s="9" t="s">
        <v>173</v>
      </c>
      <c r="AU623" s="9" t="s">
        <v>82</v>
      </c>
    </row>
    <row r="624" spans="2:65" s="17" customFormat="1" ht="24.2" customHeight="1">
      <c r="B624" s="16"/>
      <c r="C624" s="88" t="s">
        <v>457</v>
      </c>
      <c r="D624" s="88" t="s">
        <v>168</v>
      </c>
      <c r="E624" s="89" t="s">
        <v>771</v>
      </c>
      <c r="F624" s="90" t="s">
        <v>772</v>
      </c>
      <c r="G624" s="91" t="s">
        <v>195</v>
      </c>
      <c r="H624" s="92">
        <v>5.8999999999999997E-2</v>
      </c>
      <c r="I624" s="4"/>
      <c r="J624" s="94">
        <f>ROUND(I624*H624,2)</f>
        <v>0</v>
      </c>
      <c r="K624" s="95"/>
      <c r="L624" s="16"/>
      <c r="M624" s="96" t="s">
        <v>1</v>
      </c>
      <c r="N624" s="97" t="s">
        <v>38</v>
      </c>
      <c r="P624" s="98">
        <f>O624*H624</f>
        <v>0</v>
      </c>
      <c r="Q624" s="98">
        <v>0</v>
      </c>
      <c r="R624" s="98">
        <f>Q624*H624</f>
        <v>0</v>
      </c>
      <c r="S624" s="98">
        <v>0</v>
      </c>
      <c r="T624" s="99">
        <f>S624*H624</f>
        <v>0</v>
      </c>
      <c r="AR624" s="100" t="s">
        <v>172</v>
      </c>
      <c r="AT624" s="100" t="s">
        <v>168</v>
      </c>
      <c r="AU624" s="100" t="s">
        <v>82</v>
      </c>
      <c r="AY624" s="9" t="s">
        <v>165</v>
      </c>
      <c r="BE624" s="101">
        <f>IF(N624="základní",J624,0)</f>
        <v>0</v>
      </c>
      <c r="BF624" s="101">
        <f>IF(N624="snížená",J624,0)</f>
        <v>0</v>
      </c>
      <c r="BG624" s="101">
        <f>IF(N624="zákl. přenesená",J624,0)</f>
        <v>0</v>
      </c>
      <c r="BH624" s="101">
        <f>IF(N624="sníž. přenesená",J624,0)</f>
        <v>0</v>
      </c>
      <c r="BI624" s="101">
        <f>IF(N624="nulová",J624,0)</f>
        <v>0</v>
      </c>
      <c r="BJ624" s="9" t="s">
        <v>80</v>
      </c>
      <c r="BK624" s="101">
        <f>ROUND(I624*H624,2)</f>
        <v>0</v>
      </c>
      <c r="BL624" s="9" t="s">
        <v>172</v>
      </c>
      <c r="BM624" s="100" t="s">
        <v>773</v>
      </c>
    </row>
    <row r="625" spans="2:65" s="17" customFormat="1">
      <c r="B625" s="16"/>
      <c r="D625" s="102" t="s">
        <v>173</v>
      </c>
      <c r="F625" s="103" t="s">
        <v>772</v>
      </c>
      <c r="I625" s="5"/>
      <c r="L625" s="16"/>
      <c r="M625" s="104"/>
      <c r="T625" s="105"/>
      <c r="AT625" s="9" t="s">
        <v>173</v>
      </c>
      <c r="AU625" s="9" t="s">
        <v>82</v>
      </c>
    </row>
    <row r="626" spans="2:65" s="17" customFormat="1" ht="21.75" customHeight="1">
      <c r="B626" s="16"/>
      <c r="C626" s="88" t="s">
        <v>774</v>
      </c>
      <c r="D626" s="88" t="s">
        <v>168</v>
      </c>
      <c r="E626" s="89" t="s">
        <v>775</v>
      </c>
      <c r="F626" s="90" t="s">
        <v>776</v>
      </c>
      <c r="G626" s="91" t="s">
        <v>254</v>
      </c>
      <c r="H626" s="92">
        <v>42.5</v>
      </c>
      <c r="I626" s="4"/>
      <c r="J626" s="94">
        <f>ROUND(I626*H626,2)</f>
        <v>0</v>
      </c>
      <c r="K626" s="95"/>
      <c r="L626" s="16"/>
      <c r="M626" s="96" t="s">
        <v>1</v>
      </c>
      <c r="N626" s="97" t="s">
        <v>38</v>
      </c>
      <c r="P626" s="98">
        <f>O626*H626</f>
        <v>0</v>
      </c>
      <c r="Q626" s="98">
        <v>3.3750000000000002E-4</v>
      </c>
      <c r="R626" s="98">
        <f>Q626*H626</f>
        <v>1.4343750000000001E-2</v>
      </c>
      <c r="S626" s="98">
        <v>0</v>
      </c>
      <c r="T626" s="99">
        <f>S626*H626</f>
        <v>0</v>
      </c>
      <c r="AR626" s="100" t="s">
        <v>172</v>
      </c>
      <c r="AT626" s="100" t="s">
        <v>168</v>
      </c>
      <c r="AU626" s="100" t="s">
        <v>82</v>
      </c>
      <c r="AY626" s="9" t="s">
        <v>165</v>
      </c>
      <c r="BE626" s="101">
        <f>IF(N626="základní",J626,0)</f>
        <v>0</v>
      </c>
      <c r="BF626" s="101">
        <f>IF(N626="snížená",J626,0)</f>
        <v>0</v>
      </c>
      <c r="BG626" s="101">
        <f>IF(N626="zákl. přenesená",J626,0)</f>
        <v>0</v>
      </c>
      <c r="BH626" s="101">
        <f>IF(N626="sníž. přenesená",J626,0)</f>
        <v>0</v>
      </c>
      <c r="BI626" s="101">
        <f>IF(N626="nulová",J626,0)</f>
        <v>0</v>
      </c>
      <c r="BJ626" s="9" t="s">
        <v>80</v>
      </c>
      <c r="BK626" s="101">
        <f>ROUND(I626*H626,2)</f>
        <v>0</v>
      </c>
      <c r="BL626" s="9" t="s">
        <v>172</v>
      </c>
      <c r="BM626" s="100" t="s">
        <v>777</v>
      </c>
    </row>
    <row r="627" spans="2:65" s="17" customFormat="1" ht="19.5">
      <c r="B627" s="16"/>
      <c r="D627" s="102" t="s">
        <v>173</v>
      </c>
      <c r="F627" s="103" t="s">
        <v>778</v>
      </c>
      <c r="I627" s="5"/>
      <c r="L627" s="16"/>
      <c r="M627" s="104"/>
      <c r="T627" s="105"/>
      <c r="AT627" s="9" t="s">
        <v>173</v>
      </c>
      <c r="AU627" s="9" t="s">
        <v>82</v>
      </c>
    </row>
    <row r="628" spans="2:65" s="107" customFormat="1">
      <c r="B628" s="106"/>
      <c r="D628" s="102" t="s">
        <v>176</v>
      </c>
      <c r="E628" s="108" t="s">
        <v>1</v>
      </c>
      <c r="F628" s="109" t="s">
        <v>779</v>
      </c>
      <c r="H628" s="108" t="s">
        <v>1</v>
      </c>
      <c r="I628" s="6"/>
      <c r="L628" s="106"/>
      <c r="M628" s="110"/>
      <c r="T628" s="111"/>
      <c r="AT628" s="108" t="s">
        <v>176</v>
      </c>
      <c r="AU628" s="108" t="s">
        <v>82</v>
      </c>
      <c r="AV628" s="107" t="s">
        <v>80</v>
      </c>
      <c r="AW628" s="107" t="s">
        <v>30</v>
      </c>
      <c r="AX628" s="107" t="s">
        <v>73</v>
      </c>
      <c r="AY628" s="108" t="s">
        <v>165</v>
      </c>
    </row>
    <row r="629" spans="2:65" s="113" customFormat="1">
      <c r="B629" s="112"/>
      <c r="D629" s="102" t="s">
        <v>176</v>
      </c>
      <c r="E629" s="114" t="s">
        <v>1</v>
      </c>
      <c r="F629" s="115" t="s">
        <v>780</v>
      </c>
      <c r="H629" s="116">
        <v>42.5</v>
      </c>
      <c r="I629" s="7"/>
      <c r="L629" s="112"/>
      <c r="M629" s="117"/>
      <c r="T629" s="118"/>
      <c r="AT629" s="114" t="s">
        <v>176</v>
      </c>
      <c r="AU629" s="114" t="s">
        <v>82</v>
      </c>
      <c r="AV629" s="113" t="s">
        <v>82</v>
      </c>
      <c r="AW629" s="113" t="s">
        <v>30</v>
      </c>
      <c r="AX629" s="113" t="s">
        <v>73</v>
      </c>
      <c r="AY629" s="114" t="s">
        <v>165</v>
      </c>
    </row>
    <row r="630" spans="2:65" s="120" customFormat="1">
      <c r="B630" s="119"/>
      <c r="D630" s="102" t="s">
        <v>176</v>
      </c>
      <c r="E630" s="121" t="s">
        <v>1</v>
      </c>
      <c r="F630" s="122" t="s">
        <v>181</v>
      </c>
      <c r="H630" s="123">
        <v>42.5</v>
      </c>
      <c r="I630" s="8"/>
      <c r="L630" s="119"/>
      <c r="M630" s="124"/>
      <c r="T630" s="125"/>
      <c r="AT630" s="121" t="s">
        <v>176</v>
      </c>
      <c r="AU630" s="121" t="s">
        <v>82</v>
      </c>
      <c r="AV630" s="120" t="s">
        <v>172</v>
      </c>
      <c r="AW630" s="120" t="s">
        <v>30</v>
      </c>
      <c r="AX630" s="120" t="s">
        <v>80</v>
      </c>
      <c r="AY630" s="121" t="s">
        <v>165</v>
      </c>
    </row>
    <row r="631" spans="2:65" s="17" customFormat="1" ht="21.75" customHeight="1">
      <c r="B631" s="16"/>
      <c r="C631" s="88" t="s">
        <v>462</v>
      </c>
      <c r="D631" s="88" t="s">
        <v>168</v>
      </c>
      <c r="E631" s="89" t="s">
        <v>781</v>
      </c>
      <c r="F631" s="90" t="s">
        <v>782</v>
      </c>
      <c r="G631" s="91" t="s">
        <v>254</v>
      </c>
      <c r="H631" s="92">
        <v>36.75</v>
      </c>
      <c r="I631" s="4"/>
      <c r="J631" s="94">
        <f>ROUND(I631*H631,2)</f>
        <v>0</v>
      </c>
      <c r="K631" s="95"/>
      <c r="L631" s="16"/>
      <c r="M631" s="96" t="s">
        <v>1</v>
      </c>
      <c r="N631" s="97" t="s">
        <v>38</v>
      </c>
      <c r="P631" s="98">
        <f>O631*H631</f>
        <v>0</v>
      </c>
      <c r="Q631" s="98">
        <v>1.125E-4</v>
      </c>
      <c r="R631" s="98">
        <f>Q631*H631</f>
        <v>4.134375E-3</v>
      </c>
      <c r="S631" s="98">
        <v>0</v>
      </c>
      <c r="T631" s="99">
        <f>S631*H631</f>
        <v>0</v>
      </c>
      <c r="AR631" s="100" t="s">
        <v>172</v>
      </c>
      <c r="AT631" s="100" t="s">
        <v>168</v>
      </c>
      <c r="AU631" s="100" t="s">
        <v>82</v>
      </c>
      <c r="AY631" s="9" t="s">
        <v>165</v>
      </c>
      <c r="BE631" s="101">
        <f>IF(N631="základní",J631,0)</f>
        <v>0</v>
      </c>
      <c r="BF631" s="101">
        <f>IF(N631="snížená",J631,0)</f>
        <v>0</v>
      </c>
      <c r="BG631" s="101">
        <f>IF(N631="zákl. přenesená",J631,0)</f>
        <v>0</v>
      </c>
      <c r="BH631" s="101">
        <f>IF(N631="sníž. přenesená",J631,0)</f>
        <v>0</v>
      </c>
      <c r="BI631" s="101">
        <f>IF(N631="nulová",J631,0)</f>
        <v>0</v>
      </c>
      <c r="BJ631" s="9" t="s">
        <v>80</v>
      </c>
      <c r="BK631" s="101">
        <f>ROUND(I631*H631,2)</f>
        <v>0</v>
      </c>
      <c r="BL631" s="9" t="s">
        <v>172</v>
      </c>
      <c r="BM631" s="100" t="s">
        <v>783</v>
      </c>
    </row>
    <row r="632" spans="2:65" s="17" customFormat="1" ht="19.5">
      <c r="B632" s="16"/>
      <c r="D632" s="102" t="s">
        <v>173</v>
      </c>
      <c r="F632" s="103" t="s">
        <v>784</v>
      </c>
      <c r="I632" s="5"/>
      <c r="L632" s="16"/>
      <c r="M632" s="104"/>
      <c r="T632" s="105"/>
      <c r="AT632" s="9" t="s">
        <v>173</v>
      </c>
      <c r="AU632" s="9" t="s">
        <v>82</v>
      </c>
    </row>
    <row r="633" spans="2:65" s="107" customFormat="1">
      <c r="B633" s="106"/>
      <c r="D633" s="102" t="s">
        <v>176</v>
      </c>
      <c r="E633" s="108" t="s">
        <v>1</v>
      </c>
      <c r="F633" s="109" t="s">
        <v>785</v>
      </c>
      <c r="H633" s="108" t="s">
        <v>1</v>
      </c>
      <c r="I633" s="6"/>
      <c r="L633" s="106"/>
      <c r="M633" s="110"/>
      <c r="T633" s="111"/>
      <c r="AT633" s="108" t="s">
        <v>176</v>
      </c>
      <c r="AU633" s="108" t="s">
        <v>82</v>
      </c>
      <c r="AV633" s="107" t="s">
        <v>80</v>
      </c>
      <c r="AW633" s="107" t="s">
        <v>30</v>
      </c>
      <c r="AX633" s="107" t="s">
        <v>73</v>
      </c>
      <c r="AY633" s="108" t="s">
        <v>165</v>
      </c>
    </row>
    <row r="634" spans="2:65" s="113" customFormat="1">
      <c r="B634" s="112"/>
      <c r="D634" s="102" t="s">
        <v>176</v>
      </c>
      <c r="E634" s="114" t="s">
        <v>1</v>
      </c>
      <c r="F634" s="115" t="s">
        <v>786</v>
      </c>
      <c r="H634" s="116">
        <v>36.75</v>
      </c>
      <c r="I634" s="7"/>
      <c r="L634" s="112"/>
      <c r="M634" s="117"/>
      <c r="T634" s="118"/>
      <c r="AT634" s="114" t="s">
        <v>176</v>
      </c>
      <c r="AU634" s="114" t="s">
        <v>82</v>
      </c>
      <c r="AV634" s="113" t="s">
        <v>82</v>
      </c>
      <c r="AW634" s="113" t="s">
        <v>30</v>
      </c>
      <c r="AX634" s="113" t="s">
        <v>73</v>
      </c>
      <c r="AY634" s="114" t="s">
        <v>165</v>
      </c>
    </row>
    <row r="635" spans="2:65" s="120" customFormat="1">
      <c r="B635" s="119"/>
      <c r="D635" s="102" t="s">
        <v>176</v>
      </c>
      <c r="E635" s="121" t="s">
        <v>1</v>
      </c>
      <c r="F635" s="122" t="s">
        <v>181</v>
      </c>
      <c r="H635" s="123">
        <v>36.75</v>
      </c>
      <c r="I635" s="8"/>
      <c r="L635" s="119"/>
      <c r="M635" s="124"/>
      <c r="T635" s="125"/>
      <c r="AT635" s="121" t="s">
        <v>176</v>
      </c>
      <c r="AU635" s="121" t="s">
        <v>82</v>
      </c>
      <c r="AV635" s="120" t="s">
        <v>172</v>
      </c>
      <c r="AW635" s="120" t="s">
        <v>30</v>
      </c>
      <c r="AX635" s="120" t="s">
        <v>80</v>
      </c>
      <c r="AY635" s="121" t="s">
        <v>165</v>
      </c>
    </row>
    <row r="636" spans="2:65" s="77" customFormat="1" ht="22.9" customHeight="1">
      <c r="B636" s="76"/>
      <c r="D636" s="78" t="s">
        <v>72</v>
      </c>
      <c r="E636" s="86" t="s">
        <v>787</v>
      </c>
      <c r="F636" s="86" t="s">
        <v>788</v>
      </c>
      <c r="I636" s="3"/>
      <c r="J636" s="87">
        <f>BK636</f>
        <v>0</v>
      </c>
      <c r="L636" s="76"/>
      <c r="M636" s="81"/>
      <c r="P636" s="82">
        <f>SUM(P637:P704)</f>
        <v>0</v>
      </c>
      <c r="R636" s="82">
        <f>SUM(R637:R704)</f>
        <v>249.01442782126949</v>
      </c>
      <c r="T636" s="83">
        <f>SUM(T637:T704)</f>
        <v>0</v>
      </c>
      <c r="AR636" s="78" t="s">
        <v>80</v>
      </c>
      <c r="AT636" s="84" t="s">
        <v>72</v>
      </c>
      <c r="AU636" s="84" t="s">
        <v>80</v>
      </c>
      <c r="AY636" s="78" t="s">
        <v>165</v>
      </c>
      <c r="BK636" s="85">
        <f>SUM(BK637:BK704)</f>
        <v>0</v>
      </c>
    </row>
    <row r="637" spans="2:65" s="17" customFormat="1" ht="24.2" customHeight="1">
      <c r="B637" s="16"/>
      <c r="C637" s="88" t="s">
        <v>789</v>
      </c>
      <c r="D637" s="88" t="s">
        <v>168</v>
      </c>
      <c r="E637" s="89" t="s">
        <v>790</v>
      </c>
      <c r="F637" s="90" t="s">
        <v>791</v>
      </c>
      <c r="G637" s="91" t="s">
        <v>171</v>
      </c>
      <c r="H637" s="92">
        <v>69.822000000000003</v>
      </c>
      <c r="I637" s="4"/>
      <c r="J637" s="94">
        <f>ROUND(I637*H637,2)</f>
        <v>0</v>
      </c>
      <c r="K637" s="95"/>
      <c r="L637" s="16"/>
      <c r="M637" s="96" t="s">
        <v>1</v>
      </c>
      <c r="N637" s="97" t="s">
        <v>38</v>
      </c>
      <c r="P637" s="98">
        <f>O637*H637</f>
        <v>0</v>
      </c>
      <c r="Q637" s="98">
        <v>2.3010199999999998</v>
      </c>
      <c r="R637" s="98">
        <f>Q637*H637</f>
        <v>160.66181843999999</v>
      </c>
      <c r="S637" s="98">
        <v>0</v>
      </c>
      <c r="T637" s="99">
        <f>S637*H637</f>
        <v>0</v>
      </c>
      <c r="AR637" s="100" t="s">
        <v>172</v>
      </c>
      <c r="AT637" s="100" t="s">
        <v>168</v>
      </c>
      <c r="AU637" s="100" t="s">
        <v>82</v>
      </c>
      <c r="AY637" s="9" t="s">
        <v>165</v>
      </c>
      <c r="BE637" s="101">
        <f>IF(N637="základní",J637,0)</f>
        <v>0</v>
      </c>
      <c r="BF637" s="101">
        <f>IF(N637="snížená",J637,0)</f>
        <v>0</v>
      </c>
      <c r="BG637" s="101">
        <f>IF(N637="zákl. přenesená",J637,0)</f>
        <v>0</v>
      </c>
      <c r="BH637" s="101">
        <f>IF(N637="sníž. přenesená",J637,0)</f>
        <v>0</v>
      </c>
      <c r="BI637" s="101">
        <f>IF(N637="nulová",J637,0)</f>
        <v>0</v>
      </c>
      <c r="BJ637" s="9" t="s">
        <v>80</v>
      </c>
      <c r="BK637" s="101">
        <f>ROUND(I637*H637,2)</f>
        <v>0</v>
      </c>
      <c r="BL637" s="9" t="s">
        <v>172</v>
      </c>
      <c r="BM637" s="100" t="s">
        <v>792</v>
      </c>
    </row>
    <row r="638" spans="2:65" s="17" customFormat="1" ht="19.5">
      <c r="B638" s="16"/>
      <c r="D638" s="102" t="s">
        <v>173</v>
      </c>
      <c r="F638" s="103" t="s">
        <v>793</v>
      </c>
      <c r="I638" s="5"/>
      <c r="L638" s="16"/>
      <c r="M638" s="104"/>
      <c r="T638" s="105"/>
      <c r="AT638" s="9" t="s">
        <v>173</v>
      </c>
      <c r="AU638" s="9" t="s">
        <v>82</v>
      </c>
    </row>
    <row r="639" spans="2:65" s="107" customFormat="1">
      <c r="B639" s="106"/>
      <c r="D639" s="102" t="s">
        <v>176</v>
      </c>
      <c r="E639" s="108" t="s">
        <v>1</v>
      </c>
      <c r="F639" s="109" t="s">
        <v>794</v>
      </c>
      <c r="H639" s="108" t="s">
        <v>1</v>
      </c>
      <c r="I639" s="6"/>
      <c r="L639" s="106"/>
      <c r="M639" s="110"/>
      <c r="T639" s="111"/>
      <c r="AT639" s="108" t="s">
        <v>176</v>
      </c>
      <c r="AU639" s="108" t="s">
        <v>82</v>
      </c>
      <c r="AV639" s="107" t="s">
        <v>80</v>
      </c>
      <c r="AW639" s="107" t="s">
        <v>30</v>
      </c>
      <c r="AX639" s="107" t="s">
        <v>73</v>
      </c>
      <c r="AY639" s="108" t="s">
        <v>165</v>
      </c>
    </row>
    <row r="640" spans="2:65" s="107" customFormat="1">
      <c r="B640" s="106"/>
      <c r="D640" s="102" t="s">
        <v>176</v>
      </c>
      <c r="E640" s="108" t="s">
        <v>1</v>
      </c>
      <c r="F640" s="109" t="s">
        <v>795</v>
      </c>
      <c r="H640" s="108" t="s">
        <v>1</v>
      </c>
      <c r="I640" s="6"/>
      <c r="L640" s="106"/>
      <c r="M640" s="110"/>
      <c r="T640" s="111"/>
      <c r="AT640" s="108" t="s">
        <v>176</v>
      </c>
      <c r="AU640" s="108" t="s">
        <v>82</v>
      </c>
      <c r="AV640" s="107" t="s">
        <v>80</v>
      </c>
      <c r="AW640" s="107" t="s">
        <v>30</v>
      </c>
      <c r="AX640" s="107" t="s">
        <v>73</v>
      </c>
      <c r="AY640" s="108" t="s">
        <v>165</v>
      </c>
    </row>
    <row r="641" spans="2:65" s="113" customFormat="1">
      <c r="B641" s="112"/>
      <c r="D641" s="102" t="s">
        <v>176</v>
      </c>
      <c r="E641" s="114" t="s">
        <v>1</v>
      </c>
      <c r="F641" s="115" t="s">
        <v>796</v>
      </c>
      <c r="H641" s="116">
        <v>3.8780000000000001</v>
      </c>
      <c r="I641" s="7"/>
      <c r="L641" s="112"/>
      <c r="M641" s="117"/>
      <c r="T641" s="118"/>
      <c r="AT641" s="114" t="s">
        <v>176</v>
      </c>
      <c r="AU641" s="114" t="s">
        <v>82</v>
      </c>
      <c r="AV641" s="113" t="s">
        <v>82</v>
      </c>
      <c r="AW641" s="113" t="s">
        <v>30</v>
      </c>
      <c r="AX641" s="113" t="s">
        <v>73</v>
      </c>
      <c r="AY641" s="114" t="s">
        <v>165</v>
      </c>
    </row>
    <row r="642" spans="2:65" s="113" customFormat="1">
      <c r="B642" s="112"/>
      <c r="D642" s="102" t="s">
        <v>176</v>
      </c>
      <c r="E642" s="114" t="s">
        <v>1</v>
      </c>
      <c r="F642" s="115" t="s">
        <v>797</v>
      </c>
      <c r="H642" s="116">
        <v>54.53</v>
      </c>
      <c r="I642" s="7"/>
      <c r="L642" s="112"/>
      <c r="M642" s="117"/>
      <c r="T642" s="118"/>
      <c r="AT642" s="114" t="s">
        <v>176</v>
      </c>
      <c r="AU642" s="114" t="s">
        <v>82</v>
      </c>
      <c r="AV642" s="113" t="s">
        <v>82</v>
      </c>
      <c r="AW642" s="113" t="s">
        <v>30</v>
      </c>
      <c r="AX642" s="113" t="s">
        <v>73</v>
      </c>
      <c r="AY642" s="114" t="s">
        <v>165</v>
      </c>
    </row>
    <row r="643" spans="2:65" s="113" customFormat="1">
      <c r="B643" s="112"/>
      <c r="D643" s="102" t="s">
        <v>176</v>
      </c>
      <c r="E643" s="114" t="s">
        <v>1</v>
      </c>
      <c r="F643" s="115" t="s">
        <v>798</v>
      </c>
      <c r="H643" s="116">
        <v>7.32</v>
      </c>
      <c r="I643" s="7"/>
      <c r="L643" s="112"/>
      <c r="M643" s="117"/>
      <c r="T643" s="118"/>
      <c r="AT643" s="114" t="s">
        <v>176</v>
      </c>
      <c r="AU643" s="114" t="s">
        <v>82</v>
      </c>
      <c r="AV643" s="113" t="s">
        <v>82</v>
      </c>
      <c r="AW643" s="113" t="s">
        <v>30</v>
      </c>
      <c r="AX643" s="113" t="s">
        <v>73</v>
      </c>
      <c r="AY643" s="114" t="s">
        <v>165</v>
      </c>
    </row>
    <row r="644" spans="2:65" s="113" customFormat="1">
      <c r="B644" s="112"/>
      <c r="D644" s="102" t="s">
        <v>176</v>
      </c>
      <c r="E644" s="114" t="s">
        <v>1</v>
      </c>
      <c r="F644" s="115" t="s">
        <v>799</v>
      </c>
      <c r="H644" s="116">
        <v>3.1440000000000001</v>
      </c>
      <c r="I644" s="7"/>
      <c r="L644" s="112"/>
      <c r="M644" s="117"/>
      <c r="T644" s="118"/>
      <c r="AT644" s="114" t="s">
        <v>176</v>
      </c>
      <c r="AU644" s="114" t="s">
        <v>82</v>
      </c>
      <c r="AV644" s="113" t="s">
        <v>82</v>
      </c>
      <c r="AW644" s="113" t="s">
        <v>30</v>
      </c>
      <c r="AX644" s="113" t="s">
        <v>73</v>
      </c>
      <c r="AY644" s="114" t="s">
        <v>165</v>
      </c>
    </row>
    <row r="645" spans="2:65" s="107" customFormat="1">
      <c r="B645" s="106"/>
      <c r="D645" s="102" t="s">
        <v>176</v>
      </c>
      <c r="E645" s="108" t="s">
        <v>1</v>
      </c>
      <c r="F645" s="109" t="s">
        <v>800</v>
      </c>
      <c r="H645" s="108" t="s">
        <v>1</v>
      </c>
      <c r="I645" s="6"/>
      <c r="L645" s="106"/>
      <c r="M645" s="110"/>
      <c r="T645" s="111"/>
      <c r="AT645" s="108" t="s">
        <v>176</v>
      </c>
      <c r="AU645" s="108" t="s">
        <v>82</v>
      </c>
      <c r="AV645" s="107" t="s">
        <v>80</v>
      </c>
      <c r="AW645" s="107" t="s">
        <v>30</v>
      </c>
      <c r="AX645" s="107" t="s">
        <v>73</v>
      </c>
      <c r="AY645" s="108" t="s">
        <v>165</v>
      </c>
    </row>
    <row r="646" spans="2:65" s="113" customFormat="1">
      <c r="B646" s="112"/>
      <c r="D646" s="102" t="s">
        <v>176</v>
      </c>
      <c r="E646" s="114" t="s">
        <v>1</v>
      </c>
      <c r="F646" s="115" t="s">
        <v>801</v>
      </c>
      <c r="H646" s="116">
        <v>0.95</v>
      </c>
      <c r="I646" s="7"/>
      <c r="L646" s="112"/>
      <c r="M646" s="117"/>
      <c r="T646" s="118"/>
      <c r="AT646" s="114" t="s">
        <v>176</v>
      </c>
      <c r="AU646" s="114" t="s">
        <v>82</v>
      </c>
      <c r="AV646" s="113" t="s">
        <v>82</v>
      </c>
      <c r="AW646" s="113" t="s">
        <v>30</v>
      </c>
      <c r="AX646" s="113" t="s">
        <v>73</v>
      </c>
      <c r="AY646" s="114" t="s">
        <v>165</v>
      </c>
    </row>
    <row r="647" spans="2:65" s="120" customFormat="1">
      <c r="B647" s="119"/>
      <c r="D647" s="102" t="s">
        <v>176</v>
      </c>
      <c r="E647" s="121" t="s">
        <v>1</v>
      </c>
      <c r="F647" s="122" t="s">
        <v>181</v>
      </c>
      <c r="H647" s="123">
        <v>69.822000000000017</v>
      </c>
      <c r="I647" s="8"/>
      <c r="L647" s="119"/>
      <c r="M647" s="124"/>
      <c r="T647" s="125"/>
      <c r="AT647" s="121" t="s">
        <v>176</v>
      </c>
      <c r="AU647" s="121" t="s">
        <v>82</v>
      </c>
      <c r="AV647" s="120" t="s">
        <v>172</v>
      </c>
      <c r="AW647" s="120" t="s">
        <v>30</v>
      </c>
      <c r="AX647" s="120" t="s">
        <v>80</v>
      </c>
      <c r="AY647" s="121" t="s">
        <v>165</v>
      </c>
    </row>
    <row r="648" spans="2:65" s="17" customFormat="1" ht="24.2" customHeight="1">
      <c r="B648" s="16"/>
      <c r="C648" s="88" t="s">
        <v>472</v>
      </c>
      <c r="D648" s="88" t="s">
        <v>168</v>
      </c>
      <c r="E648" s="89" t="s">
        <v>474</v>
      </c>
      <c r="F648" s="90" t="s">
        <v>475</v>
      </c>
      <c r="G648" s="91" t="s">
        <v>171</v>
      </c>
      <c r="H648" s="92">
        <v>69.822000000000003</v>
      </c>
      <c r="I648" s="4"/>
      <c r="J648" s="94">
        <f>ROUND(I648*H648,2)</f>
        <v>0</v>
      </c>
      <c r="K648" s="95"/>
      <c r="L648" s="16"/>
      <c r="M648" s="96" t="s">
        <v>1</v>
      </c>
      <c r="N648" s="97" t="s">
        <v>38</v>
      </c>
      <c r="P648" s="98">
        <f>O648*H648</f>
        <v>0</v>
      </c>
      <c r="Q648" s="98">
        <v>0</v>
      </c>
      <c r="R648" s="98">
        <f>Q648*H648</f>
        <v>0</v>
      </c>
      <c r="S648" s="98">
        <v>0</v>
      </c>
      <c r="T648" s="99">
        <f>S648*H648</f>
        <v>0</v>
      </c>
      <c r="AR648" s="100" t="s">
        <v>172</v>
      </c>
      <c r="AT648" s="100" t="s">
        <v>168</v>
      </c>
      <c r="AU648" s="100" t="s">
        <v>82</v>
      </c>
      <c r="AY648" s="9" t="s">
        <v>165</v>
      </c>
      <c r="BE648" s="101">
        <f>IF(N648="základní",J648,0)</f>
        <v>0</v>
      </c>
      <c r="BF648" s="101">
        <f>IF(N648="snížená",J648,0)</f>
        <v>0</v>
      </c>
      <c r="BG648" s="101">
        <f>IF(N648="zákl. přenesená",J648,0)</f>
        <v>0</v>
      </c>
      <c r="BH648" s="101">
        <f>IF(N648="sníž. přenesená",J648,0)</f>
        <v>0</v>
      </c>
      <c r="BI648" s="101">
        <f>IF(N648="nulová",J648,0)</f>
        <v>0</v>
      </c>
      <c r="BJ648" s="9" t="s">
        <v>80</v>
      </c>
      <c r="BK648" s="101">
        <f>ROUND(I648*H648,2)</f>
        <v>0</v>
      </c>
      <c r="BL648" s="9" t="s">
        <v>172</v>
      </c>
      <c r="BM648" s="100" t="s">
        <v>802</v>
      </c>
    </row>
    <row r="649" spans="2:65" s="17" customFormat="1" ht="29.25">
      <c r="B649" s="16"/>
      <c r="D649" s="102" t="s">
        <v>173</v>
      </c>
      <c r="F649" s="103" t="s">
        <v>477</v>
      </c>
      <c r="I649" s="5"/>
      <c r="L649" s="16"/>
      <c r="M649" s="104"/>
      <c r="T649" s="105"/>
      <c r="AT649" s="9" t="s">
        <v>173</v>
      </c>
      <c r="AU649" s="9" t="s">
        <v>82</v>
      </c>
    </row>
    <row r="650" spans="2:65" s="17" customFormat="1" ht="16.5" customHeight="1">
      <c r="B650" s="16"/>
      <c r="C650" s="88" t="s">
        <v>803</v>
      </c>
      <c r="D650" s="88" t="s">
        <v>168</v>
      </c>
      <c r="E650" s="89" t="s">
        <v>479</v>
      </c>
      <c r="F650" s="90" t="s">
        <v>480</v>
      </c>
      <c r="G650" s="91" t="s">
        <v>195</v>
      </c>
      <c r="H650" s="92">
        <v>3.875</v>
      </c>
      <c r="I650" s="4"/>
      <c r="J650" s="94">
        <f>ROUND(I650*H650,2)</f>
        <v>0</v>
      </c>
      <c r="K650" s="95"/>
      <c r="L650" s="16"/>
      <c r="M650" s="96" t="s">
        <v>1</v>
      </c>
      <c r="N650" s="97" t="s">
        <v>38</v>
      </c>
      <c r="P650" s="98">
        <f>O650*H650</f>
        <v>0</v>
      </c>
      <c r="Q650" s="98">
        <v>1.0627727796999999</v>
      </c>
      <c r="R650" s="98">
        <f>Q650*H650</f>
        <v>4.1182445213375001</v>
      </c>
      <c r="S650" s="98">
        <v>0</v>
      </c>
      <c r="T650" s="99">
        <f>S650*H650</f>
        <v>0</v>
      </c>
      <c r="AR650" s="100" t="s">
        <v>172</v>
      </c>
      <c r="AT650" s="100" t="s">
        <v>168</v>
      </c>
      <c r="AU650" s="100" t="s">
        <v>82</v>
      </c>
      <c r="AY650" s="9" t="s">
        <v>165</v>
      </c>
      <c r="BE650" s="101">
        <f>IF(N650="základní",J650,0)</f>
        <v>0</v>
      </c>
      <c r="BF650" s="101">
        <f>IF(N650="snížená",J650,0)</f>
        <v>0</v>
      </c>
      <c r="BG650" s="101">
        <f>IF(N650="zákl. přenesená",J650,0)</f>
        <v>0</v>
      </c>
      <c r="BH650" s="101">
        <f>IF(N650="sníž. přenesená",J650,0)</f>
        <v>0</v>
      </c>
      <c r="BI650" s="101">
        <f>IF(N650="nulová",J650,0)</f>
        <v>0</v>
      </c>
      <c r="BJ650" s="9" t="s">
        <v>80</v>
      </c>
      <c r="BK650" s="101">
        <f>ROUND(I650*H650,2)</f>
        <v>0</v>
      </c>
      <c r="BL650" s="9" t="s">
        <v>172</v>
      </c>
      <c r="BM650" s="100" t="s">
        <v>804</v>
      </c>
    </row>
    <row r="651" spans="2:65" s="17" customFormat="1">
      <c r="B651" s="16"/>
      <c r="D651" s="102" t="s">
        <v>173</v>
      </c>
      <c r="F651" s="103" t="s">
        <v>482</v>
      </c>
      <c r="I651" s="5"/>
      <c r="L651" s="16"/>
      <c r="M651" s="104"/>
      <c r="T651" s="105"/>
      <c r="AT651" s="9" t="s">
        <v>173</v>
      </c>
      <c r="AU651" s="9" t="s">
        <v>82</v>
      </c>
    </row>
    <row r="652" spans="2:65" s="17" customFormat="1" ht="24.2" customHeight="1">
      <c r="B652" s="16"/>
      <c r="C652" s="88" t="s">
        <v>476</v>
      </c>
      <c r="D652" s="88" t="s">
        <v>168</v>
      </c>
      <c r="E652" s="89" t="s">
        <v>805</v>
      </c>
      <c r="F652" s="90" t="s">
        <v>806</v>
      </c>
      <c r="G652" s="91" t="s">
        <v>171</v>
      </c>
      <c r="H652" s="92">
        <v>647.66200000000003</v>
      </c>
      <c r="I652" s="4"/>
      <c r="J652" s="94">
        <f>ROUND(I652*H652,2)</f>
        <v>0</v>
      </c>
      <c r="K652" s="95"/>
      <c r="L652" s="16"/>
      <c r="M652" s="96" t="s">
        <v>1</v>
      </c>
      <c r="N652" s="97" t="s">
        <v>38</v>
      </c>
      <c r="P652" s="98">
        <f>O652*H652</f>
        <v>0</v>
      </c>
      <c r="Q652" s="98">
        <v>0</v>
      </c>
      <c r="R652" s="98">
        <f>Q652*H652</f>
        <v>0</v>
      </c>
      <c r="S652" s="98">
        <v>0</v>
      </c>
      <c r="T652" s="99">
        <f>S652*H652</f>
        <v>0</v>
      </c>
      <c r="AR652" s="100" t="s">
        <v>172</v>
      </c>
      <c r="AT652" s="100" t="s">
        <v>168</v>
      </c>
      <c r="AU652" s="100" t="s">
        <v>82</v>
      </c>
      <c r="AY652" s="9" t="s">
        <v>165</v>
      </c>
      <c r="BE652" s="101">
        <f>IF(N652="základní",J652,0)</f>
        <v>0</v>
      </c>
      <c r="BF652" s="101">
        <f>IF(N652="snížená",J652,0)</f>
        <v>0</v>
      </c>
      <c r="BG652" s="101">
        <f>IF(N652="zákl. přenesená",J652,0)</f>
        <v>0</v>
      </c>
      <c r="BH652" s="101">
        <f>IF(N652="sníž. přenesená",J652,0)</f>
        <v>0</v>
      </c>
      <c r="BI652" s="101">
        <f>IF(N652="nulová",J652,0)</f>
        <v>0</v>
      </c>
      <c r="BJ652" s="9" t="s">
        <v>80</v>
      </c>
      <c r="BK652" s="101">
        <f>ROUND(I652*H652,2)</f>
        <v>0</v>
      </c>
      <c r="BL652" s="9" t="s">
        <v>172</v>
      </c>
      <c r="BM652" s="100" t="s">
        <v>807</v>
      </c>
    </row>
    <row r="653" spans="2:65" s="17" customFormat="1">
      <c r="B653" s="16"/>
      <c r="D653" s="102" t="s">
        <v>173</v>
      </c>
      <c r="F653" s="103" t="s">
        <v>806</v>
      </c>
      <c r="I653" s="5"/>
      <c r="L653" s="16"/>
      <c r="M653" s="104"/>
      <c r="T653" s="105"/>
      <c r="AT653" s="9" t="s">
        <v>173</v>
      </c>
      <c r="AU653" s="9" t="s">
        <v>82</v>
      </c>
    </row>
    <row r="654" spans="2:65" s="17" customFormat="1" ht="24.2" customHeight="1">
      <c r="B654" s="16"/>
      <c r="C654" s="88" t="s">
        <v>808</v>
      </c>
      <c r="D654" s="88" t="s">
        <v>168</v>
      </c>
      <c r="E654" s="89" t="s">
        <v>809</v>
      </c>
      <c r="F654" s="90" t="s">
        <v>810</v>
      </c>
      <c r="G654" s="91" t="s">
        <v>195</v>
      </c>
      <c r="H654" s="92">
        <v>2.8540000000000001</v>
      </c>
      <c r="I654" s="4"/>
      <c r="J654" s="94">
        <f>ROUND(I654*H654,2)</f>
        <v>0</v>
      </c>
      <c r="K654" s="95"/>
      <c r="L654" s="16"/>
      <c r="M654" s="96" t="s">
        <v>1</v>
      </c>
      <c r="N654" s="97" t="s">
        <v>38</v>
      </c>
      <c r="P654" s="98">
        <f>O654*H654</f>
        <v>0</v>
      </c>
      <c r="Q654" s="98">
        <v>1.0435904</v>
      </c>
      <c r="R654" s="98">
        <f>Q654*H654</f>
        <v>2.9784070016000004</v>
      </c>
      <c r="S654" s="98">
        <v>0</v>
      </c>
      <c r="T654" s="99">
        <f>S654*H654</f>
        <v>0</v>
      </c>
      <c r="AR654" s="100" t="s">
        <v>172</v>
      </c>
      <c r="AT654" s="100" t="s">
        <v>168</v>
      </c>
      <c r="AU654" s="100" t="s">
        <v>82</v>
      </c>
      <c r="AY654" s="9" t="s">
        <v>165</v>
      </c>
      <c r="BE654" s="101">
        <f>IF(N654="základní",J654,0)</f>
        <v>0</v>
      </c>
      <c r="BF654" s="101">
        <f>IF(N654="snížená",J654,0)</f>
        <v>0</v>
      </c>
      <c r="BG654" s="101">
        <f>IF(N654="zákl. přenesená",J654,0)</f>
        <v>0</v>
      </c>
      <c r="BH654" s="101">
        <f>IF(N654="sníž. přenesená",J654,0)</f>
        <v>0</v>
      </c>
      <c r="BI654" s="101">
        <f>IF(N654="nulová",J654,0)</f>
        <v>0</v>
      </c>
      <c r="BJ654" s="9" t="s">
        <v>80</v>
      </c>
      <c r="BK654" s="101">
        <f>ROUND(I654*H654,2)</f>
        <v>0</v>
      </c>
      <c r="BL654" s="9" t="s">
        <v>172</v>
      </c>
      <c r="BM654" s="100" t="s">
        <v>811</v>
      </c>
    </row>
    <row r="655" spans="2:65" s="17" customFormat="1" ht="19.5">
      <c r="B655" s="16"/>
      <c r="D655" s="102" t="s">
        <v>173</v>
      </c>
      <c r="F655" s="103" t="s">
        <v>812</v>
      </c>
      <c r="I655" s="5"/>
      <c r="L655" s="16"/>
      <c r="M655" s="104"/>
      <c r="T655" s="105"/>
      <c r="AT655" s="9" t="s">
        <v>173</v>
      </c>
      <c r="AU655" s="9" t="s">
        <v>82</v>
      </c>
    </row>
    <row r="656" spans="2:65" s="107" customFormat="1">
      <c r="B656" s="106"/>
      <c r="D656" s="102" t="s">
        <v>176</v>
      </c>
      <c r="E656" s="108" t="s">
        <v>1</v>
      </c>
      <c r="F656" s="109" t="s">
        <v>813</v>
      </c>
      <c r="H656" s="108" t="s">
        <v>1</v>
      </c>
      <c r="I656" s="6"/>
      <c r="L656" s="106"/>
      <c r="M656" s="110"/>
      <c r="T656" s="111"/>
      <c r="AT656" s="108" t="s">
        <v>176</v>
      </c>
      <c r="AU656" s="108" t="s">
        <v>82</v>
      </c>
      <c r="AV656" s="107" t="s">
        <v>80</v>
      </c>
      <c r="AW656" s="107" t="s">
        <v>30</v>
      </c>
      <c r="AX656" s="107" t="s">
        <v>73</v>
      </c>
      <c r="AY656" s="108" t="s">
        <v>165</v>
      </c>
    </row>
    <row r="657" spans="2:65" s="113" customFormat="1">
      <c r="B657" s="112"/>
      <c r="D657" s="102" t="s">
        <v>176</v>
      </c>
      <c r="E657" s="114" t="s">
        <v>1</v>
      </c>
      <c r="F657" s="115" t="s">
        <v>814</v>
      </c>
      <c r="H657" s="116">
        <v>2.8540000000000001</v>
      </c>
      <c r="I657" s="7"/>
      <c r="L657" s="112"/>
      <c r="M657" s="117"/>
      <c r="T657" s="118"/>
      <c r="AT657" s="114" t="s">
        <v>176</v>
      </c>
      <c r="AU657" s="114" t="s">
        <v>82</v>
      </c>
      <c r="AV657" s="113" t="s">
        <v>82</v>
      </c>
      <c r="AW657" s="113" t="s">
        <v>30</v>
      </c>
      <c r="AX657" s="113" t="s">
        <v>73</v>
      </c>
      <c r="AY657" s="114" t="s">
        <v>165</v>
      </c>
    </row>
    <row r="658" spans="2:65" s="120" customFormat="1">
      <c r="B658" s="119"/>
      <c r="D658" s="102" t="s">
        <v>176</v>
      </c>
      <c r="E658" s="121" t="s">
        <v>1</v>
      </c>
      <c r="F658" s="122" t="s">
        <v>181</v>
      </c>
      <c r="H658" s="123">
        <v>2.8540000000000001</v>
      </c>
      <c r="I658" s="8"/>
      <c r="L658" s="119"/>
      <c r="M658" s="124"/>
      <c r="T658" s="125"/>
      <c r="AT658" s="121" t="s">
        <v>176</v>
      </c>
      <c r="AU658" s="121" t="s">
        <v>82</v>
      </c>
      <c r="AV658" s="120" t="s">
        <v>172</v>
      </c>
      <c r="AW658" s="120" t="s">
        <v>30</v>
      </c>
      <c r="AX658" s="120" t="s">
        <v>80</v>
      </c>
      <c r="AY658" s="121" t="s">
        <v>165</v>
      </c>
    </row>
    <row r="659" spans="2:65" s="17" customFormat="1" ht="24.2" customHeight="1">
      <c r="B659" s="16"/>
      <c r="C659" s="88" t="s">
        <v>481</v>
      </c>
      <c r="D659" s="88" t="s">
        <v>168</v>
      </c>
      <c r="E659" s="89" t="s">
        <v>815</v>
      </c>
      <c r="F659" s="90" t="s">
        <v>816</v>
      </c>
      <c r="G659" s="91" t="s">
        <v>195</v>
      </c>
      <c r="H659" s="92">
        <v>74.497</v>
      </c>
      <c r="I659" s="4"/>
      <c r="J659" s="94">
        <f>ROUND(I659*H659,2)</f>
        <v>0</v>
      </c>
      <c r="K659" s="95"/>
      <c r="L659" s="16"/>
      <c r="M659" s="96" t="s">
        <v>1</v>
      </c>
      <c r="N659" s="97" t="s">
        <v>38</v>
      </c>
      <c r="P659" s="98">
        <f>O659*H659</f>
        <v>0</v>
      </c>
      <c r="Q659" s="98">
        <v>1.054166076</v>
      </c>
      <c r="R659" s="98">
        <f>Q659*H659</f>
        <v>78.532210163772007</v>
      </c>
      <c r="S659" s="98">
        <v>0</v>
      </c>
      <c r="T659" s="99">
        <f>S659*H659</f>
        <v>0</v>
      </c>
      <c r="AR659" s="100" t="s">
        <v>172</v>
      </c>
      <c r="AT659" s="100" t="s">
        <v>168</v>
      </c>
      <c r="AU659" s="100" t="s">
        <v>82</v>
      </c>
      <c r="AY659" s="9" t="s">
        <v>165</v>
      </c>
      <c r="BE659" s="101">
        <f>IF(N659="základní",J659,0)</f>
        <v>0</v>
      </c>
      <c r="BF659" s="101">
        <f>IF(N659="snížená",J659,0)</f>
        <v>0</v>
      </c>
      <c r="BG659" s="101">
        <f>IF(N659="zákl. přenesená",J659,0)</f>
        <v>0</v>
      </c>
      <c r="BH659" s="101">
        <f>IF(N659="sníž. přenesená",J659,0)</f>
        <v>0</v>
      </c>
      <c r="BI659" s="101">
        <f>IF(N659="nulová",J659,0)</f>
        <v>0</v>
      </c>
      <c r="BJ659" s="9" t="s">
        <v>80</v>
      </c>
      <c r="BK659" s="101">
        <f>ROUND(I659*H659,2)</f>
        <v>0</v>
      </c>
      <c r="BL659" s="9" t="s">
        <v>172</v>
      </c>
      <c r="BM659" s="100" t="s">
        <v>817</v>
      </c>
    </row>
    <row r="660" spans="2:65" s="17" customFormat="1" ht="19.5">
      <c r="B660" s="16"/>
      <c r="D660" s="102" t="s">
        <v>173</v>
      </c>
      <c r="F660" s="103" t="s">
        <v>818</v>
      </c>
      <c r="I660" s="5"/>
      <c r="L660" s="16"/>
      <c r="M660" s="104"/>
      <c r="T660" s="105"/>
      <c r="AT660" s="9" t="s">
        <v>173</v>
      </c>
      <c r="AU660" s="9" t="s">
        <v>82</v>
      </c>
    </row>
    <row r="661" spans="2:65" s="107" customFormat="1">
      <c r="B661" s="106"/>
      <c r="D661" s="102" t="s">
        <v>176</v>
      </c>
      <c r="E661" s="108" t="s">
        <v>1</v>
      </c>
      <c r="F661" s="109" t="s">
        <v>813</v>
      </c>
      <c r="H661" s="108" t="s">
        <v>1</v>
      </c>
      <c r="I661" s="6"/>
      <c r="L661" s="106"/>
      <c r="M661" s="110"/>
      <c r="T661" s="111"/>
      <c r="AT661" s="108" t="s">
        <v>176</v>
      </c>
      <c r="AU661" s="108" t="s">
        <v>82</v>
      </c>
      <c r="AV661" s="107" t="s">
        <v>80</v>
      </c>
      <c r="AW661" s="107" t="s">
        <v>30</v>
      </c>
      <c r="AX661" s="107" t="s">
        <v>73</v>
      </c>
      <c r="AY661" s="108" t="s">
        <v>165</v>
      </c>
    </row>
    <row r="662" spans="2:65" s="113" customFormat="1">
      <c r="B662" s="112"/>
      <c r="D662" s="102" t="s">
        <v>176</v>
      </c>
      <c r="E662" s="114" t="s">
        <v>1</v>
      </c>
      <c r="F662" s="115" t="s">
        <v>819</v>
      </c>
      <c r="H662" s="116">
        <v>74.497</v>
      </c>
      <c r="I662" s="7"/>
      <c r="L662" s="112"/>
      <c r="M662" s="117"/>
      <c r="T662" s="118"/>
      <c r="AT662" s="114" t="s">
        <v>176</v>
      </c>
      <c r="AU662" s="114" t="s">
        <v>82</v>
      </c>
      <c r="AV662" s="113" t="s">
        <v>82</v>
      </c>
      <c r="AW662" s="113" t="s">
        <v>30</v>
      </c>
      <c r="AX662" s="113" t="s">
        <v>73</v>
      </c>
      <c r="AY662" s="114" t="s">
        <v>165</v>
      </c>
    </row>
    <row r="663" spans="2:65" s="120" customFormat="1">
      <c r="B663" s="119"/>
      <c r="D663" s="102" t="s">
        <v>176</v>
      </c>
      <c r="E663" s="121" t="s">
        <v>1</v>
      </c>
      <c r="F663" s="122" t="s">
        <v>181</v>
      </c>
      <c r="H663" s="123">
        <v>74.497</v>
      </c>
      <c r="I663" s="8"/>
      <c r="L663" s="119"/>
      <c r="M663" s="124"/>
      <c r="T663" s="125"/>
      <c r="AT663" s="121" t="s">
        <v>176</v>
      </c>
      <c r="AU663" s="121" t="s">
        <v>82</v>
      </c>
      <c r="AV663" s="120" t="s">
        <v>172</v>
      </c>
      <c r="AW663" s="120" t="s">
        <v>30</v>
      </c>
      <c r="AX663" s="120" t="s">
        <v>80</v>
      </c>
      <c r="AY663" s="121" t="s">
        <v>165</v>
      </c>
    </row>
    <row r="664" spans="2:65" s="17" customFormat="1" ht="24.2" customHeight="1">
      <c r="B664" s="16"/>
      <c r="C664" s="88" t="s">
        <v>820</v>
      </c>
      <c r="D664" s="88" t="s">
        <v>168</v>
      </c>
      <c r="E664" s="89" t="s">
        <v>821</v>
      </c>
      <c r="F664" s="90" t="s">
        <v>822</v>
      </c>
      <c r="G664" s="91" t="s">
        <v>202</v>
      </c>
      <c r="H664" s="92">
        <v>1106.943</v>
      </c>
      <c r="I664" s="4"/>
      <c r="J664" s="94">
        <f>ROUND(I664*H664,2)</f>
        <v>0</v>
      </c>
      <c r="K664" s="95"/>
      <c r="L664" s="16"/>
      <c r="M664" s="96" t="s">
        <v>1</v>
      </c>
      <c r="N664" s="97" t="s">
        <v>38</v>
      </c>
      <c r="P664" s="98">
        <f>O664*H664</f>
        <v>0</v>
      </c>
      <c r="Q664" s="98">
        <v>2.37492E-3</v>
      </c>
      <c r="R664" s="98">
        <f>Q664*H664</f>
        <v>2.6289010695599999</v>
      </c>
      <c r="S664" s="98">
        <v>0</v>
      </c>
      <c r="T664" s="99">
        <f>S664*H664</f>
        <v>0</v>
      </c>
      <c r="AR664" s="100" t="s">
        <v>172</v>
      </c>
      <c r="AT664" s="100" t="s">
        <v>168</v>
      </c>
      <c r="AU664" s="100" t="s">
        <v>82</v>
      </c>
      <c r="AY664" s="9" t="s">
        <v>165</v>
      </c>
      <c r="BE664" s="101">
        <f>IF(N664="základní",J664,0)</f>
        <v>0</v>
      </c>
      <c r="BF664" s="101">
        <f>IF(N664="snížená",J664,0)</f>
        <v>0</v>
      </c>
      <c r="BG664" s="101">
        <f>IF(N664="zákl. přenesená",J664,0)</f>
        <v>0</v>
      </c>
      <c r="BH664" s="101">
        <f>IF(N664="sníž. přenesená",J664,0)</f>
        <v>0</v>
      </c>
      <c r="BI664" s="101">
        <f>IF(N664="nulová",J664,0)</f>
        <v>0</v>
      </c>
      <c r="BJ664" s="9" t="s">
        <v>80</v>
      </c>
      <c r="BK664" s="101">
        <f>ROUND(I664*H664,2)</f>
        <v>0</v>
      </c>
      <c r="BL664" s="9" t="s">
        <v>172</v>
      </c>
      <c r="BM664" s="100" t="s">
        <v>823</v>
      </c>
    </row>
    <row r="665" spans="2:65" s="17" customFormat="1" ht="19.5">
      <c r="B665" s="16"/>
      <c r="D665" s="102" t="s">
        <v>173</v>
      </c>
      <c r="F665" s="103" t="s">
        <v>824</v>
      </c>
      <c r="I665" s="5"/>
      <c r="L665" s="16"/>
      <c r="M665" s="104"/>
      <c r="T665" s="105"/>
      <c r="AT665" s="9" t="s">
        <v>173</v>
      </c>
      <c r="AU665" s="9" t="s">
        <v>82</v>
      </c>
    </row>
    <row r="666" spans="2:65" s="107" customFormat="1">
      <c r="B666" s="106"/>
      <c r="D666" s="102" t="s">
        <v>176</v>
      </c>
      <c r="E666" s="108" t="s">
        <v>1</v>
      </c>
      <c r="F666" s="109" t="s">
        <v>825</v>
      </c>
      <c r="H666" s="108" t="s">
        <v>1</v>
      </c>
      <c r="I666" s="6"/>
      <c r="L666" s="106"/>
      <c r="M666" s="110"/>
      <c r="T666" s="111"/>
      <c r="AT666" s="108" t="s">
        <v>176</v>
      </c>
      <c r="AU666" s="108" t="s">
        <v>82</v>
      </c>
      <c r="AV666" s="107" t="s">
        <v>80</v>
      </c>
      <c r="AW666" s="107" t="s">
        <v>30</v>
      </c>
      <c r="AX666" s="107" t="s">
        <v>73</v>
      </c>
      <c r="AY666" s="108" t="s">
        <v>165</v>
      </c>
    </row>
    <row r="667" spans="2:65" s="113" customFormat="1">
      <c r="B667" s="112"/>
      <c r="D667" s="102" t="s">
        <v>176</v>
      </c>
      <c r="E667" s="114" t="s">
        <v>1</v>
      </c>
      <c r="F667" s="115" t="s">
        <v>826</v>
      </c>
      <c r="H667" s="116">
        <v>197.81100000000001</v>
      </c>
      <c r="I667" s="7"/>
      <c r="L667" s="112"/>
      <c r="M667" s="117"/>
      <c r="T667" s="118"/>
      <c r="AT667" s="114" t="s">
        <v>176</v>
      </c>
      <c r="AU667" s="114" t="s">
        <v>82</v>
      </c>
      <c r="AV667" s="113" t="s">
        <v>82</v>
      </c>
      <c r="AW667" s="113" t="s">
        <v>30</v>
      </c>
      <c r="AX667" s="113" t="s">
        <v>73</v>
      </c>
      <c r="AY667" s="114" t="s">
        <v>165</v>
      </c>
    </row>
    <row r="668" spans="2:65" s="107" customFormat="1">
      <c r="B668" s="106"/>
      <c r="D668" s="102" t="s">
        <v>176</v>
      </c>
      <c r="E668" s="108" t="s">
        <v>1</v>
      </c>
      <c r="F668" s="109" t="s">
        <v>827</v>
      </c>
      <c r="H668" s="108" t="s">
        <v>1</v>
      </c>
      <c r="I668" s="6"/>
      <c r="L668" s="106"/>
      <c r="M668" s="110"/>
      <c r="T668" s="111"/>
      <c r="AT668" s="108" t="s">
        <v>176</v>
      </c>
      <c r="AU668" s="108" t="s">
        <v>82</v>
      </c>
      <c r="AV668" s="107" t="s">
        <v>80</v>
      </c>
      <c r="AW668" s="107" t="s">
        <v>30</v>
      </c>
      <c r="AX668" s="107" t="s">
        <v>73</v>
      </c>
      <c r="AY668" s="108" t="s">
        <v>165</v>
      </c>
    </row>
    <row r="669" spans="2:65" s="113" customFormat="1">
      <c r="B669" s="112"/>
      <c r="D669" s="102" t="s">
        <v>176</v>
      </c>
      <c r="E669" s="114" t="s">
        <v>1</v>
      </c>
      <c r="F669" s="115" t="s">
        <v>828</v>
      </c>
      <c r="H669" s="116">
        <v>4.8</v>
      </c>
      <c r="I669" s="7"/>
      <c r="L669" s="112"/>
      <c r="M669" s="117"/>
      <c r="T669" s="118"/>
      <c r="AT669" s="114" t="s">
        <v>176</v>
      </c>
      <c r="AU669" s="114" t="s">
        <v>82</v>
      </c>
      <c r="AV669" s="113" t="s">
        <v>82</v>
      </c>
      <c r="AW669" s="113" t="s">
        <v>30</v>
      </c>
      <c r="AX669" s="113" t="s">
        <v>73</v>
      </c>
      <c r="AY669" s="114" t="s">
        <v>165</v>
      </c>
    </row>
    <row r="670" spans="2:65" s="113" customFormat="1">
      <c r="B670" s="112"/>
      <c r="D670" s="102" t="s">
        <v>176</v>
      </c>
      <c r="E670" s="114" t="s">
        <v>1</v>
      </c>
      <c r="F670" s="115" t="s">
        <v>829</v>
      </c>
      <c r="H670" s="116">
        <v>21.007000000000001</v>
      </c>
      <c r="I670" s="7"/>
      <c r="L670" s="112"/>
      <c r="M670" s="117"/>
      <c r="T670" s="118"/>
      <c r="AT670" s="114" t="s">
        <v>176</v>
      </c>
      <c r="AU670" s="114" t="s">
        <v>82</v>
      </c>
      <c r="AV670" s="113" t="s">
        <v>82</v>
      </c>
      <c r="AW670" s="113" t="s">
        <v>30</v>
      </c>
      <c r="AX670" s="113" t="s">
        <v>73</v>
      </c>
      <c r="AY670" s="114" t="s">
        <v>165</v>
      </c>
    </row>
    <row r="671" spans="2:65" s="107" customFormat="1">
      <c r="B671" s="106"/>
      <c r="D671" s="102" t="s">
        <v>176</v>
      </c>
      <c r="E671" s="108" t="s">
        <v>1</v>
      </c>
      <c r="F671" s="109" t="s">
        <v>830</v>
      </c>
      <c r="H671" s="108" t="s">
        <v>1</v>
      </c>
      <c r="I671" s="6"/>
      <c r="L671" s="106"/>
      <c r="M671" s="110"/>
      <c r="T671" s="111"/>
      <c r="AT671" s="108" t="s">
        <v>176</v>
      </c>
      <c r="AU671" s="108" t="s">
        <v>82</v>
      </c>
      <c r="AV671" s="107" t="s">
        <v>80</v>
      </c>
      <c r="AW671" s="107" t="s">
        <v>30</v>
      </c>
      <c r="AX671" s="107" t="s">
        <v>73</v>
      </c>
      <c r="AY671" s="108" t="s">
        <v>165</v>
      </c>
    </row>
    <row r="672" spans="2:65" s="113" customFormat="1">
      <c r="B672" s="112"/>
      <c r="D672" s="102" t="s">
        <v>176</v>
      </c>
      <c r="E672" s="114" t="s">
        <v>1</v>
      </c>
      <c r="F672" s="115" t="s">
        <v>831</v>
      </c>
      <c r="H672" s="116">
        <v>107.20099999999999</v>
      </c>
      <c r="I672" s="7"/>
      <c r="L672" s="112"/>
      <c r="M672" s="117"/>
      <c r="T672" s="118"/>
      <c r="AT672" s="114" t="s">
        <v>176</v>
      </c>
      <c r="AU672" s="114" t="s">
        <v>82</v>
      </c>
      <c r="AV672" s="113" t="s">
        <v>82</v>
      </c>
      <c r="AW672" s="113" t="s">
        <v>30</v>
      </c>
      <c r="AX672" s="113" t="s">
        <v>73</v>
      </c>
      <c r="AY672" s="114" t="s">
        <v>165</v>
      </c>
    </row>
    <row r="673" spans="2:51" s="107" customFormat="1">
      <c r="B673" s="106"/>
      <c r="D673" s="102" t="s">
        <v>176</v>
      </c>
      <c r="E673" s="108" t="s">
        <v>1</v>
      </c>
      <c r="F673" s="109" t="s">
        <v>832</v>
      </c>
      <c r="H673" s="108" t="s">
        <v>1</v>
      </c>
      <c r="I673" s="6"/>
      <c r="L673" s="106"/>
      <c r="M673" s="110"/>
      <c r="T673" s="111"/>
      <c r="AT673" s="108" t="s">
        <v>176</v>
      </c>
      <c r="AU673" s="108" t="s">
        <v>82</v>
      </c>
      <c r="AV673" s="107" t="s">
        <v>80</v>
      </c>
      <c r="AW673" s="107" t="s">
        <v>30</v>
      </c>
      <c r="AX673" s="107" t="s">
        <v>73</v>
      </c>
      <c r="AY673" s="108" t="s">
        <v>165</v>
      </c>
    </row>
    <row r="674" spans="2:51" s="113" customFormat="1">
      <c r="B674" s="112"/>
      <c r="D674" s="102" t="s">
        <v>176</v>
      </c>
      <c r="E674" s="114" t="s">
        <v>1</v>
      </c>
      <c r="F674" s="115" t="s">
        <v>833</v>
      </c>
      <c r="H674" s="116">
        <v>34.06</v>
      </c>
      <c r="I674" s="7"/>
      <c r="L674" s="112"/>
      <c r="M674" s="117"/>
      <c r="T674" s="118"/>
      <c r="AT674" s="114" t="s">
        <v>176</v>
      </c>
      <c r="AU674" s="114" t="s">
        <v>82</v>
      </c>
      <c r="AV674" s="113" t="s">
        <v>82</v>
      </c>
      <c r="AW674" s="113" t="s">
        <v>30</v>
      </c>
      <c r="AX674" s="113" t="s">
        <v>73</v>
      </c>
      <c r="AY674" s="114" t="s">
        <v>165</v>
      </c>
    </row>
    <row r="675" spans="2:51" s="113" customFormat="1">
      <c r="B675" s="112"/>
      <c r="D675" s="102" t="s">
        <v>176</v>
      </c>
      <c r="E675" s="114" t="s">
        <v>1</v>
      </c>
      <c r="F675" s="115" t="s">
        <v>834</v>
      </c>
      <c r="H675" s="116">
        <v>25.6</v>
      </c>
      <c r="I675" s="7"/>
      <c r="L675" s="112"/>
      <c r="M675" s="117"/>
      <c r="T675" s="118"/>
      <c r="AT675" s="114" t="s">
        <v>176</v>
      </c>
      <c r="AU675" s="114" t="s">
        <v>82</v>
      </c>
      <c r="AV675" s="113" t="s">
        <v>82</v>
      </c>
      <c r="AW675" s="113" t="s">
        <v>30</v>
      </c>
      <c r="AX675" s="113" t="s">
        <v>73</v>
      </c>
      <c r="AY675" s="114" t="s">
        <v>165</v>
      </c>
    </row>
    <row r="676" spans="2:51" s="113" customFormat="1">
      <c r="B676" s="112"/>
      <c r="D676" s="102" t="s">
        <v>176</v>
      </c>
      <c r="E676" s="114" t="s">
        <v>1</v>
      </c>
      <c r="F676" s="115" t="s">
        <v>835</v>
      </c>
      <c r="H676" s="116">
        <v>18.34</v>
      </c>
      <c r="I676" s="7"/>
      <c r="L676" s="112"/>
      <c r="M676" s="117"/>
      <c r="T676" s="118"/>
      <c r="AT676" s="114" t="s">
        <v>176</v>
      </c>
      <c r="AU676" s="114" t="s">
        <v>82</v>
      </c>
      <c r="AV676" s="113" t="s">
        <v>82</v>
      </c>
      <c r="AW676" s="113" t="s">
        <v>30</v>
      </c>
      <c r="AX676" s="113" t="s">
        <v>73</v>
      </c>
      <c r="AY676" s="114" t="s">
        <v>165</v>
      </c>
    </row>
    <row r="677" spans="2:51" s="107" customFormat="1">
      <c r="B677" s="106"/>
      <c r="D677" s="102" t="s">
        <v>176</v>
      </c>
      <c r="E677" s="108" t="s">
        <v>1</v>
      </c>
      <c r="F677" s="109" t="s">
        <v>836</v>
      </c>
      <c r="H677" s="108" t="s">
        <v>1</v>
      </c>
      <c r="I677" s="6"/>
      <c r="L677" s="106"/>
      <c r="M677" s="110"/>
      <c r="T677" s="111"/>
      <c r="AT677" s="108" t="s">
        <v>176</v>
      </c>
      <c r="AU677" s="108" t="s">
        <v>82</v>
      </c>
      <c r="AV677" s="107" t="s">
        <v>80</v>
      </c>
      <c r="AW677" s="107" t="s">
        <v>30</v>
      </c>
      <c r="AX677" s="107" t="s">
        <v>73</v>
      </c>
      <c r="AY677" s="108" t="s">
        <v>165</v>
      </c>
    </row>
    <row r="678" spans="2:51" s="113" customFormat="1">
      <c r="B678" s="112"/>
      <c r="D678" s="102" t="s">
        <v>176</v>
      </c>
      <c r="E678" s="114" t="s">
        <v>1</v>
      </c>
      <c r="F678" s="115" t="s">
        <v>837</v>
      </c>
      <c r="H678" s="116">
        <v>20.541</v>
      </c>
      <c r="I678" s="7"/>
      <c r="L678" s="112"/>
      <c r="M678" s="117"/>
      <c r="T678" s="118"/>
      <c r="AT678" s="114" t="s">
        <v>176</v>
      </c>
      <c r="AU678" s="114" t="s">
        <v>82</v>
      </c>
      <c r="AV678" s="113" t="s">
        <v>82</v>
      </c>
      <c r="AW678" s="113" t="s">
        <v>30</v>
      </c>
      <c r="AX678" s="113" t="s">
        <v>73</v>
      </c>
      <c r="AY678" s="114" t="s">
        <v>165</v>
      </c>
    </row>
    <row r="679" spans="2:51" s="113" customFormat="1">
      <c r="B679" s="112"/>
      <c r="D679" s="102" t="s">
        <v>176</v>
      </c>
      <c r="E679" s="114" t="s">
        <v>1</v>
      </c>
      <c r="F679" s="115" t="s">
        <v>838</v>
      </c>
      <c r="H679" s="116">
        <v>100.8</v>
      </c>
      <c r="I679" s="7"/>
      <c r="L679" s="112"/>
      <c r="M679" s="117"/>
      <c r="T679" s="118"/>
      <c r="AT679" s="114" t="s">
        <v>176</v>
      </c>
      <c r="AU679" s="114" t="s">
        <v>82</v>
      </c>
      <c r="AV679" s="113" t="s">
        <v>82</v>
      </c>
      <c r="AW679" s="113" t="s">
        <v>30</v>
      </c>
      <c r="AX679" s="113" t="s">
        <v>73</v>
      </c>
      <c r="AY679" s="114" t="s">
        <v>165</v>
      </c>
    </row>
    <row r="680" spans="2:51" s="113" customFormat="1">
      <c r="B680" s="112"/>
      <c r="D680" s="102" t="s">
        <v>176</v>
      </c>
      <c r="E680" s="114" t="s">
        <v>1</v>
      </c>
      <c r="F680" s="115" t="s">
        <v>839</v>
      </c>
      <c r="H680" s="116">
        <v>140</v>
      </c>
      <c r="I680" s="7"/>
      <c r="L680" s="112"/>
      <c r="M680" s="117"/>
      <c r="T680" s="118"/>
      <c r="AT680" s="114" t="s">
        <v>176</v>
      </c>
      <c r="AU680" s="114" t="s">
        <v>82</v>
      </c>
      <c r="AV680" s="113" t="s">
        <v>82</v>
      </c>
      <c r="AW680" s="113" t="s">
        <v>30</v>
      </c>
      <c r="AX680" s="113" t="s">
        <v>73</v>
      </c>
      <c r="AY680" s="114" t="s">
        <v>165</v>
      </c>
    </row>
    <row r="681" spans="2:51" s="113" customFormat="1">
      <c r="B681" s="112"/>
      <c r="D681" s="102" t="s">
        <v>176</v>
      </c>
      <c r="E681" s="114" t="s">
        <v>1</v>
      </c>
      <c r="F681" s="115" t="s">
        <v>840</v>
      </c>
      <c r="H681" s="116">
        <v>108.6</v>
      </c>
      <c r="I681" s="7"/>
      <c r="L681" s="112"/>
      <c r="M681" s="117"/>
      <c r="T681" s="118"/>
      <c r="AT681" s="114" t="s">
        <v>176</v>
      </c>
      <c r="AU681" s="114" t="s">
        <v>82</v>
      </c>
      <c r="AV681" s="113" t="s">
        <v>82</v>
      </c>
      <c r="AW681" s="113" t="s">
        <v>30</v>
      </c>
      <c r="AX681" s="113" t="s">
        <v>73</v>
      </c>
      <c r="AY681" s="114" t="s">
        <v>165</v>
      </c>
    </row>
    <row r="682" spans="2:51" s="113" customFormat="1">
      <c r="B682" s="112"/>
      <c r="D682" s="102" t="s">
        <v>176</v>
      </c>
      <c r="E682" s="114" t="s">
        <v>1</v>
      </c>
      <c r="F682" s="115" t="s">
        <v>841</v>
      </c>
      <c r="H682" s="116">
        <v>115.65</v>
      </c>
      <c r="I682" s="7"/>
      <c r="L682" s="112"/>
      <c r="M682" s="117"/>
      <c r="T682" s="118"/>
      <c r="AT682" s="114" t="s">
        <v>176</v>
      </c>
      <c r="AU682" s="114" t="s">
        <v>82</v>
      </c>
      <c r="AV682" s="113" t="s">
        <v>82</v>
      </c>
      <c r="AW682" s="113" t="s">
        <v>30</v>
      </c>
      <c r="AX682" s="113" t="s">
        <v>73</v>
      </c>
      <c r="AY682" s="114" t="s">
        <v>165</v>
      </c>
    </row>
    <row r="683" spans="2:51" s="113" customFormat="1">
      <c r="B683" s="112"/>
      <c r="D683" s="102" t="s">
        <v>176</v>
      </c>
      <c r="E683" s="114" t="s">
        <v>1</v>
      </c>
      <c r="F683" s="115" t="s">
        <v>842</v>
      </c>
      <c r="H683" s="116">
        <v>165.25</v>
      </c>
      <c r="I683" s="7"/>
      <c r="L683" s="112"/>
      <c r="M683" s="117"/>
      <c r="T683" s="118"/>
      <c r="AT683" s="114" t="s">
        <v>176</v>
      </c>
      <c r="AU683" s="114" t="s">
        <v>82</v>
      </c>
      <c r="AV683" s="113" t="s">
        <v>82</v>
      </c>
      <c r="AW683" s="113" t="s">
        <v>30</v>
      </c>
      <c r="AX683" s="113" t="s">
        <v>73</v>
      </c>
      <c r="AY683" s="114" t="s">
        <v>165</v>
      </c>
    </row>
    <row r="684" spans="2:51" s="113" customFormat="1">
      <c r="B684" s="112"/>
      <c r="D684" s="102" t="s">
        <v>176</v>
      </c>
      <c r="E684" s="114" t="s">
        <v>1</v>
      </c>
      <c r="F684" s="115" t="s">
        <v>843</v>
      </c>
      <c r="H684" s="116">
        <v>15.907999999999999</v>
      </c>
      <c r="I684" s="7"/>
      <c r="L684" s="112"/>
      <c r="M684" s="117"/>
      <c r="T684" s="118"/>
      <c r="AT684" s="114" t="s">
        <v>176</v>
      </c>
      <c r="AU684" s="114" t="s">
        <v>82</v>
      </c>
      <c r="AV684" s="113" t="s">
        <v>82</v>
      </c>
      <c r="AW684" s="113" t="s">
        <v>30</v>
      </c>
      <c r="AX684" s="113" t="s">
        <v>73</v>
      </c>
      <c r="AY684" s="114" t="s">
        <v>165</v>
      </c>
    </row>
    <row r="685" spans="2:51" s="107" customFormat="1">
      <c r="B685" s="106"/>
      <c r="D685" s="102" t="s">
        <v>176</v>
      </c>
      <c r="E685" s="108" t="s">
        <v>1</v>
      </c>
      <c r="F685" s="109" t="s">
        <v>844</v>
      </c>
      <c r="H685" s="108" t="s">
        <v>1</v>
      </c>
      <c r="I685" s="6"/>
      <c r="L685" s="106"/>
      <c r="M685" s="110"/>
      <c r="T685" s="111"/>
      <c r="AT685" s="108" t="s">
        <v>176</v>
      </c>
      <c r="AU685" s="108" t="s">
        <v>82</v>
      </c>
      <c r="AV685" s="107" t="s">
        <v>80</v>
      </c>
      <c r="AW685" s="107" t="s">
        <v>30</v>
      </c>
      <c r="AX685" s="107" t="s">
        <v>73</v>
      </c>
      <c r="AY685" s="108" t="s">
        <v>165</v>
      </c>
    </row>
    <row r="686" spans="2:51" s="107" customFormat="1">
      <c r="B686" s="106"/>
      <c r="D686" s="102" t="s">
        <v>176</v>
      </c>
      <c r="E686" s="108" t="s">
        <v>1</v>
      </c>
      <c r="F686" s="109" t="s">
        <v>488</v>
      </c>
      <c r="H686" s="108" t="s">
        <v>1</v>
      </c>
      <c r="I686" s="6"/>
      <c r="L686" s="106"/>
      <c r="M686" s="110"/>
      <c r="T686" s="111"/>
      <c r="AT686" s="108" t="s">
        <v>176</v>
      </c>
      <c r="AU686" s="108" t="s">
        <v>82</v>
      </c>
      <c r="AV686" s="107" t="s">
        <v>80</v>
      </c>
      <c r="AW686" s="107" t="s">
        <v>30</v>
      </c>
      <c r="AX686" s="107" t="s">
        <v>73</v>
      </c>
      <c r="AY686" s="108" t="s">
        <v>165</v>
      </c>
    </row>
    <row r="687" spans="2:51" s="107" customFormat="1">
      <c r="B687" s="106"/>
      <c r="D687" s="102" t="s">
        <v>176</v>
      </c>
      <c r="E687" s="108" t="s">
        <v>1</v>
      </c>
      <c r="F687" s="109" t="s">
        <v>800</v>
      </c>
      <c r="H687" s="108" t="s">
        <v>1</v>
      </c>
      <c r="I687" s="6"/>
      <c r="L687" s="106"/>
      <c r="M687" s="110"/>
      <c r="T687" s="111"/>
      <c r="AT687" s="108" t="s">
        <v>176</v>
      </c>
      <c r="AU687" s="108" t="s">
        <v>82</v>
      </c>
      <c r="AV687" s="107" t="s">
        <v>80</v>
      </c>
      <c r="AW687" s="107" t="s">
        <v>30</v>
      </c>
      <c r="AX687" s="107" t="s">
        <v>73</v>
      </c>
      <c r="AY687" s="108" t="s">
        <v>165</v>
      </c>
    </row>
    <row r="688" spans="2:51" s="113" customFormat="1">
      <c r="B688" s="112"/>
      <c r="D688" s="102" t="s">
        <v>176</v>
      </c>
      <c r="E688" s="114" t="s">
        <v>1</v>
      </c>
      <c r="F688" s="115" t="s">
        <v>845</v>
      </c>
      <c r="H688" s="116">
        <v>1.7</v>
      </c>
      <c r="I688" s="7"/>
      <c r="L688" s="112"/>
      <c r="M688" s="117"/>
      <c r="T688" s="118"/>
      <c r="AT688" s="114" t="s">
        <v>176</v>
      </c>
      <c r="AU688" s="114" t="s">
        <v>82</v>
      </c>
      <c r="AV688" s="113" t="s">
        <v>82</v>
      </c>
      <c r="AW688" s="113" t="s">
        <v>30</v>
      </c>
      <c r="AX688" s="113" t="s">
        <v>73</v>
      </c>
      <c r="AY688" s="114" t="s">
        <v>165</v>
      </c>
    </row>
    <row r="689" spans="2:65" s="107" customFormat="1">
      <c r="B689" s="106"/>
      <c r="D689" s="102" t="s">
        <v>176</v>
      </c>
      <c r="E689" s="108" t="s">
        <v>1</v>
      </c>
      <c r="F689" s="109" t="s">
        <v>795</v>
      </c>
      <c r="H689" s="108" t="s">
        <v>1</v>
      </c>
      <c r="I689" s="6"/>
      <c r="L689" s="106"/>
      <c r="M689" s="110"/>
      <c r="T689" s="111"/>
      <c r="AT689" s="108" t="s">
        <v>176</v>
      </c>
      <c r="AU689" s="108" t="s">
        <v>82</v>
      </c>
      <c r="AV689" s="107" t="s">
        <v>80</v>
      </c>
      <c r="AW689" s="107" t="s">
        <v>30</v>
      </c>
      <c r="AX689" s="107" t="s">
        <v>73</v>
      </c>
      <c r="AY689" s="108" t="s">
        <v>165</v>
      </c>
    </row>
    <row r="690" spans="2:65" s="113" customFormat="1" ht="22.5">
      <c r="B690" s="112"/>
      <c r="D690" s="102" t="s">
        <v>176</v>
      </c>
      <c r="E690" s="114" t="s">
        <v>1</v>
      </c>
      <c r="F690" s="115" t="s">
        <v>846</v>
      </c>
      <c r="H690" s="116">
        <v>29.675000000000001</v>
      </c>
      <c r="I690" s="7"/>
      <c r="L690" s="112"/>
      <c r="M690" s="117"/>
      <c r="T690" s="118"/>
      <c r="AT690" s="114" t="s">
        <v>176</v>
      </c>
      <c r="AU690" s="114" t="s">
        <v>82</v>
      </c>
      <c r="AV690" s="113" t="s">
        <v>82</v>
      </c>
      <c r="AW690" s="113" t="s">
        <v>30</v>
      </c>
      <c r="AX690" s="113" t="s">
        <v>73</v>
      </c>
      <c r="AY690" s="114" t="s">
        <v>165</v>
      </c>
    </row>
    <row r="691" spans="2:65" s="107" customFormat="1">
      <c r="B691" s="106"/>
      <c r="D691" s="102" t="s">
        <v>176</v>
      </c>
      <c r="E691" s="108" t="s">
        <v>1</v>
      </c>
      <c r="F691" s="109" t="s">
        <v>847</v>
      </c>
      <c r="H691" s="108" t="s">
        <v>1</v>
      </c>
      <c r="I691" s="6"/>
      <c r="L691" s="106"/>
      <c r="M691" s="110"/>
      <c r="T691" s="111"/>
      <c r="AT691" s="108" t="s">
        <v>176</v>
      </c>
      <c r="AU691" s="108" t="s">
        <v>82</v>
      </c>
      <c r="AV691" s="107" t="s">
        <v>80</v>
      </c>
      <c r="AW691" s="107" t="s">
        <v>30</v>
      </c>
      <c r="AX691" s="107" t="s">
        <v>73</v>
      </c>
      <c r="AY691" s="108" t="s">
        <v>165</v>
      </c>
    </row>
    <row r="692" spans="2:65" s="120" customFormat="1">
      <c r="B692" s="119"/>
      <c r="D692" s="102" t="s">
        <v>176</v>
      </c>
      <c r="E692" s="121" t="s">
        <v>1</v>
      </c>
      <c r="F692" s="122" t="s">
        <v>181</v>
      </c>
      <c r="H692" s="123">
        <v>1106.9429999999998</v>
      </c>
      <c r="I692" s="8"/>
      <c r="L692" s="119"/>
      <c r="M692" s="124"/>
      <c r="T692" s="125"/>
      <c r="AT692" s="121" t="s">
        <v>176</v>
      </c>
      <c r="AU692" s="121" t="s">
        <v>82</v>
      </c>
      <c r="AV692" s="120" t="s">
        <v>172</v>
      </c>
      <c r="AW692" s="120" t="s">
        <v>30</v>
      </c>
      <c r="AX692" s="120" t="s">
        <v>80</v>
      </c>
      <c r="AY692" s="121" t="s">
        <v>165</v>
      </c>
    </row>
    <row r="693" spans="2:65" s="17" customFormat="1" ht="24.2" customHeight="1">
      <c r="B693" s="16"/>
      <c r="C693" s="88" t="s">
        <v>485</v>
      </c>
      <c r="D693" s="88" t="s">
        <v>168</v>
      </c>
      <c r="E693" s="89" t="s">
        <v>848</v>
      </c>
      <c r="F693" s="90" t="s">
        <v>849</v>
      </c>
      <c r="G693" s="91" t="s">
        <v>202</v>
      </c>
      <c r="H693" s="92">
        <v>1106.943</v>
      </c>
      <c r="I693" s="4"/>
      <c r="J693" s="94">
        <f>ROUND(I693*H693,2)</f>
        <v>0</v>
      </c>
      <c r="K693" s="95"/>
      <c r="L693" s="16"/>
      <c r="M693" s="96" t="s">
        <v>1</v>
      </c>
      <c r="N693" s="97" t="s">
        <v>38</v>
      </c>
      <c r="P693" s="98">
        <f>O693*H693</f>
        <v>0</v>
      </c>
      <c r="Q693" s="98">
        <v>0</v>
      </c>
      <c r="R693" s="98">
        <f>Q693*H693</f>
        <v>0</v>
      </c>
      <c r="S693" s="98">
        <v>0</v>
      </c>
      <c r="T693" s="99">
        <f>S693*H693</f>
        <v>0</v>
      </c>
      <c r="AR693" s="100" t="s">
        <v>172</v>
      </c>
      <c r="AT693" s="100" t="s">
        <v>168</v>
      </c>
      <c r="AU693" s="100" t="s">
        <v>82</v>
      </c>
      <c r="AY693" s="9" t="s">
        <v>165</v>
      </c>
      <c r="BE693" s="101">
        <f>IF(N693="základní",J693,0)</f>
        <v>0</v>
      </c>
      <c r="BF693" s="101">
        <f>IF(N693="snížená",J693,0)</f>
        <v>0</v>
      </c>
      <c r="BG693" s="101">
        <f>IF(N693="zákl. přenesená",J693,0)</f>
        <v>0</v>
      </c>
      <c r="BH693" s="101">
        <f>IF(N693="sníž. přenesená",J693,0)</f>
        <v>0</v>
      </c>
      <c r="BI693" s="101">
        <f>IF(N693="nulová",J693,0)</f>
        <v>0</v>
      </c>
      <c r="BJ693" s="9" t="s">
        <v>80</v>
      </c>
      <c r="BK693" s="101">
        <f>ROUND(I693*H693,2)</f>
        <v>0</v>
      </c>
      <c r="BL693" s="9" t="s">
        <v>172</v>
      </c>
      <c r="BM693" s="100" t="s">
        <v>850</v>
      </c>
    </row>
    <row r="694" spans="2:65" s="17" customFormat="1" ht="19.5">
      <c r="B694" s="16"/>
      <c r="D694" s="102" t="s">
        <v>173</v>
      </c>
      <c r="F694" s="103" t="s">
        <v>851</v>
      </c>
      <c r="I694" s="5"/>
      <c r="L694" s="16"/>
      <c r="M694" s="104"/>
      <c r="T694" s="105"/>
      <c r="AT694" s="9" t="s">
        <v>173</v>
      </c>
      <c r="AU694" s="9" t="s">
        <v>82</v>
      </c>
    </row>
    <row r="695" spans="2:65" s="17" customFormat="1" ht="21.75" customHeight="1">
      <c r="B695" s="16"/>
      <c r="C695" s="88" t="s">
        <v>852</v>
      </c>
      <c r="D695" s="88" t="s">
        <v>168</v>
      </c>
      <c r="E695" s="89" t="s">
        <v>853</v>
      </c>
      <c r="F695" s="90" t="s">
        <v>854</v>
      </c>
      <c r="G695" s="91" t="s">
        <v>202</v>
      </c>
      <c r="H695" s="92">
        <v>31.375</v>
      </c>
      <c r="I695" s="4"/>
      <c r="J695" s="94">
        <f>ROUND(I695*H695,2)</f>
        <v>0</v>
      </c>
      <c r="K695" s="95"/>
      <c r="L695" s="16"/>
      <c r="M695" s="96" t="s">
        <v>1</v>
      </c>
      <c r="N695" s="97" t="s">
        <v>38</v>
      </c>
      <c r="P695" s="98">
        <f>O695*H695</f>
        <v>0</v>
      </c>
      <c r="Q695" s="98">
        <v>3.0230000000000001E-3</v>
      </c>
      <c r="R695" s="98">
        <f>Q695*H695</f>
        <v>9.4846625000000004E-2</v>
      </c>
      <c r="S695" s="98">
        <v>0</v>
      </c>
      <c r="T695" s="99">
        <f>S695*H695</f>
        <v>0</v>
      </c>
      <c r="AR695" s="100" t="s">
        <v>172</v>
      </c>
      <c r="AT695" s="100" t="s">
        <v>168</v>
      </c>
      <c r="AU695" s="100" t="s">
        <v>82</v>
      </c>
      <c r="AY695" s="9" t="s">
        <v>165</v>
      </c>
      <c r="BE695" s="101">
        <f>IF(N695="základní",J695,0)</f>
        <v>0</v>
      </c>
      <c r="BF695" s="101">
        <f>IF(N695="snížená",J695,0)</f>
        <v>0</v>
      </c>
      <c r="BG695" s="101">
        <f>IF(N695="zákl. přenesená",J695,0)</f>
        <v>0</v>
      </c>
      <c r="BH695" s="101">
        <f>IF(N695="sníž. přenesená",J695,0)</f>
        <v>0</v>
      </c>
      <c r="BI695" s="101">
        <f>IF(N695="nulová",J695,0)</f>
        <v>0</v>
      </c>
      <c r="BJ695" s="9" t="s">
        <v>80</v>
      </c>
      <c r="BK695" s="101">
        <f>ROUND(I695*H695,2)</f>
        <v>0</v>
      </c>
      <c r="BL695" s="9" t="s">
        <v>172</v>
      </c>
      <c r="BM695" s="100" t="s">
        <v>855</v>
      </c>
    </row>
    <row r="696" spans="2:65" s="17" customFormat="1">
      <c r="B696" s="16"/>
      <c r="D696" s="102" t="s">
        <v>173</v>
      </c>
      <c r="F696" s="103" t="s">
        <v>856</v>
      </c>
      <c r="I696" s="5"/>
      <c r="L696" s="16"/>
      <c r="M696" s="104"/>
      <c r="T696" s="105"/>
      <c r="AT696" s="9" t="s">
        <v>173</v>
      </c>
      <c r="AU696" s="9" t="s">
        <v>82</v>
      </c>
    </row>
    <row r="697" spans="2:65" s="17" customFormat="1" ht="24.2" customHeight="1">
      <c r="B697" s="16"/>
      <c r="C697" s="88" t="s">
        <v>495</v>
      </c>
      <c r="D697" s="88" t="s">
        <v>168</v>
      </c>
      <c r="E697" s="89" t="s">
        <v>857</v>
      </c>
      <c r="F697" s="90" t="s">
        <v>858</v>
      </c>
      <c r="G697" s="91" t="s">
        <v>259</v>
      </c>
      <c r="H697" s="92">
        <v>66</v>
      </c>
      <c r="I697" s="4"/>
      <c r="J697" s="94">
        <f>ROUND(I697*H697,2)</f>
        <v>0</v>
      </c>
      <c r="K697" s="95"/>
      <c r="L697" s="16"/>
      <c r="M697" s="96" t="s">
        <v>1</v>
      </c>
      <c r="N697" s="97" t="s">
        <v>38</v>
      </c>
      <c r="P697" s="98">
        <f>O697*H697</f>
        <v>0</v>
      </c>
      <c r="Q697" s="98">
        <v>0</v>
      </c>
      <c r="R697" s="98">
        <f>Q697*H697</f>
        <v>0</v>
      </c>
      <c r="S697" s="98">
        <v>0</v>
      </c>
      <c r="T697" s="99">
        <f>S697*H697</f>
        <v>0</v>
      </c>
      <c r="AR697" s="100" t="s">
        <v>172</v>
      </c>
      <c r="AT697" s="100" t="s">
        <v>168</v>
      </c>
      <c r="AU697" s="100" t="s">
        <v>82</v>
      </c>
      <c r="AY697" s="9" t="s">
        <v>165</v>
      </c>
      <c r="BE697" s="101">
        <f>IF(N697="základní",J697,0)</f>
        <v>0</v>
      </c>
      <c r="BF697" s="101">
        <f>IF(N697="snížená",J697,0)</f>
        <v>0</v>
      </c>
      <c r="BG697" s="101">
        <f>IF(N697="zákl. přenesená",J697,0)</f>
        <v>0</v>
      </c>
      <c r="BH697" s="101">
        <f>IF(N697="sníž. přenesená",J697,0)</f>
        <v>0</v>
      </c>
      <c r="BI697" s="101">
        <f>IF(N697="nulová",J697,0)</f>
        <v>0</v>
      </c>
      <c r="BJ697" s="9" t="s">
        <v>80</v>
      </c>
      <c r="BK697" s="101">
        <f>ROUND(I697*H697,2)</f>
        <v>0</v>
      </c>
      <c r="BL697" s="9" t="s">
        <v>172</v>
      </c>
      <c r="BM697" s="100" t="s">
        <v>859</v>
      </c>
    </row>
    <row r="698" spans="2:65" s="17" customFormat="1" ht="29.25">
      <c r="B698" s="16"/>
      <c r="D698" s="102" t="s">
        <v>173</v>
      </c>
      <c r="F698" s="103" t="s">
        <v>860</v>
      </c>
      <c r="I698" s="5"/>
      <c r="L698" s="16"/>
      <c r="M698" s="104"/>
      <c r="T698" s="105"/>
      <c r="AT698" s="9" t="s">
        <v>173</v>
      </c>
      <c r="AU698" s="9" t="s">
        <v>82</v>
      </c>
    </row>
    <row r="699" spans="2:65" s="113" customFormat="1">
      <c r="B699" s="112"/>
      <c r="D699" s="102" t="s">
        <v>176</v>
      </c>
      <c r="E699" s="114" t="s">
        <v>1</v>
      </c>
      <c r="F699" s="115" t="s">
        <v>861</v>
      </c>
      <c r="H699" s="116">
        <v>66</v>
      </c>
      <c r="I699" s="7"/>
      <c r="L699" s="112"/>
      <c r="M699" s="117"/>
      <c r="T699" s="118"/>
      <c r="AT699" s="114" t="s">
        <v>176</v>
      </c>
      <c r="AU699" s="114" t="s">
        <v>82</v>
      </c>
      <c r="AV699" s="113" t="s">
        <v>82</v>
      </c>
      <c r="AW699" s="113" t="s">
        <v>30</v>
      </c>
      <c r="AX699" s="113" t="s">
        <v>73</v>
      </c>
      <c r="AY699" s="114" t="s">
        <v>165</v>
      </c>
    </row>
    <row r="700" spans="2:65" s="120" customFormat="1">
      <c r="B700" s="119"/>
      <c r="D700" s="102" t="s">
        <v>176</v>
      </c>
      <c r="E700" s="121" t="s">
        <v>1</v>
      </c>
      <c r="F700" s="122" t="s">
        <v>181</v>
      </c>
      <c r="H700" s="123">
        <v>66</v>
      </c>
      <c r="I700" s="8"/>
      <c r="L700" s="119"/>
      <c r="M700" s="124"/>
      <c r="T700" s="125"/>
      <c r="AT700" s="121" t="s">
        <v>176</v>
      </c>
      <c r="AU700" s="121" t="s">
        <v>82</v>
      </c>
      <c r="AV700" s="120" t="s">
        <v>172</v>
      </c>
      <c r="AW700" s="120" t="s">
        <v>30</v>
      </c>
      <c r="AX700" s="120" t="s">
        <v>80</v>
      </c>
      <c r="AY700" s="121" t="s">
        <v>165</v>
      </c>
    </row>
    <row r="701" spans="2:65" s="17" customFormat="1" ht="21.75" customHeight="1">
      <c r="B701" s="16"/>
      <c r="C701" s="88" t="s">
        <v>862</v>
      </c>
      <c r="D701" s="88" t="s">
        <v>168</v>
      </c>
      <c r="E701" s="89" t="s">
        <v>863</v>
      </c>
      <c r="F701" s="90" t="s">
        <v>864</v>
      </c>
      <c r="G701" s="91" t="s">
        <v>259</v>
      </c>
      <c r="H701" s="92">
        <v>66</v>
      </c>
      <c r="I701" s="4"/>
      <c r="J701" s="94">
        <f>ROUND(I701*H701,2)</f>
        <v>0</v>
      </c>
      <c r="K701" s="95"/>
      <c r="L701" s="16"/>
      <c r="M701" s="96" t="s">
        <v>1</v>
      </c>
      <c r="N701" s="97" t="s">
        <v>38</v>
      </c>
      <c r="P701" s="98">
        <f>O701*H701</f>
        <v>0</v>
      </c>
      <c r="Q701" s="98">
        <v>0</v>
      </c>
      <c r="R701" s="98">
        <f>Q701*H701</f>
        <v>0</v>
      </c>
      <c r="S701" s="98">
        <v>0</v>
      </c>
      <c r="T701" s="99">
        <f>S701*H701</f>
        <v>0</v>
      </c>
      <c r="AR701" s="100" t="s">
        <v>172</v>
      </c>
      <c r="AT701" s="100" t="s">
        <v>168</v>
      </c>
      <c r="AU701" s="100" t="s">
        <v>82</v>
      </c>
      <c r="AY701" s="9" t="s">
        <v>165</v>
      </c>
      <c r="BE701" s="101">
        <f>IF(N701="základní",J701,0)</f>
        <v>0</v>
      </c>
      <c r="BF701" s="101">
        <f>IF(N701="snížená",J701,0)</f>
        <v>0</v>
      </c>
      <c r="BG701" s="101">
        <f>IF(N701="zákl. přenesená",J701,0)</f>
        <v>0</v>
      </c>
      <c r="BH701" s="101">
        <f>IF(N701="sníž. přenesená",J701,0)</f>
        <v>0</v>
      </c>
      <c r="BI701" s="101">
        <f>IF(N701="nulová",J701,0)</f>
        <v>0</v>
      </c>
      <c r="BJ701" s="9" t="s">
        <v>80</v>
      </c>
      <c r="BK701" s="101">
        <f>ROUND(I701*H701,2)</f>
        <v>0</v>
      </c>
      <c r="BL701" s="9" t="s">
        <v>172</v>
      </c>
      <c r="BM701" s="100" t="s">
        <v>865</v>
      </c>
    </row>
    <row r="702" spans="2:65" s="17" customFormat="1">
      <c r="B702" s="16"/>
      <c r="D702" s="102" t="s">
        <v>173</v>
      </c>
      <c r="F702" s="103" t="s">
        <v>864</v>
      </c>
      <c r="I702" s="5"/>
      <c r="L702" s="16"/>
      <c r="M702" s="104"/>
      <c r="T702" s="105"/>
      <c r="AT702" s="9" t="s">
        <v>173</v>
      </c>
      <c r="AU702" s="9" t="s">
        <v>82</v>
      </c>
    </row>
    <row r="703" spans="2:65" s="113" customFormat="1">
      <c r="B703" s="112"/>
      <c r="D703" s="102" t="s">
        <v>176</v>
      </c>
      <c r="E703" s="114" t="s">
        <v>1</v>
      </c>
      <c r="F703" s="115" t="s">
        <v>861</v>
      </c>
      <c r="H703" s="116">
        <v>66</v>
      </c>
      <c r="I703" s="7"/>
      <c r="L703" s="112"/>
      <c r="M703" s="117"/>
      <c r="T703" s="118"/>
      <c r="AT703" s="114" t="s">
        <v>176</v>
      </c>
      <c r="AU703" s="114" t="s">
        <v>82</v>
      </c>
      <c r="AV703" s="113" t="s">
        <v>82</v>
      </c>
      <c r="AW703" s="113" t="s">
        <v>30</v>
      </c>
      <c r="AX703" s="113" t="s">
        <v>73</v>
      </c>
      <c r="AY703" s="114" t="s">
        <v>165</v>
      </c>
    </row>
    <row r="704" spans="2:65" s="120" customFormat="1">
      <c r="B704" s="119"/>
      <c r="D704" s="102" t="s">
        <v>176</v>
      </c>
      <c r="E704" s="121" t="s">
        <v>1</v>
      </c>
      <c r="F704" s="122" t="s">
        <v>181</v>
      </c>
      <c r="H704" s="123">
        <v>66</v>
      </c>
      <c r="I704" s="8"/>
      <c r="L704" s="119"/>
      <c r="M704" s="124"/>
      <c r="T704" s="125"/>
      <c r="AT704" s="121" t="s">
        <v>176</v>
      </c>
      <c r="AU704" s="121" t="s">
        <v>82</v>
      </c>
      <c r="AV704" s="120" t="s">
        <v>172</v>
      </c>
      <c r="AW704" s="120" t="s">
        <v>30</v>
      </c>
      <c r="AX704" s="120" t="s">
        <v>80</v>
      </c>
      <c r="AY704" s="121" t="s">
        <v>165</v>
      </c>
    </row>
    <row r="705" spans="2:65" s="77" customFormat="1" ht="22.9" customHeight="1">
      <c r="B705" s="76"/>
      <c r="D705" s="78" t="s">
        <v>72</v>
      </c>
      <c r="E705" s="86" t="s">
        <v>866</v>
      </c>
      <c r="F705" s="86" t="s">
        <v>867</v>
      </c>
      <c r="I705" s="3"/>
      <c r="J705" s="87">
        <f>BK705</f>
        <v>0</v>
      </c>
      <c r="L705" s="76"/>
      <c r="M705" s="81"/>
      <c r="P705" s="82">
        <f>SUM(P706:P754)</f>
        <v>0</v>
      </c>
      <c r="R705" s="82">
        <f>SUM(R706:R754)</f>
        <v>7.8962084248000002</v>
      </c>
      <c r="T705" s="83">
        <f>SUM(T706:T754)</f>
        <v>0</v>
      </c>
      <c r="AR705" s="78" t="s">
        <v>80</v>
      </c>
      <c r="AT705" s="84" t="s">
        <v>72</v>
      </c>
      <c r="AU705" s="84" t="s">
        <v>80</v>
      </c>
      <c r="AY705" s="78" t="s">
        <v>165</v>
      </c>
      <c r="BK705" s="85">
        <f>SUM(BK706:BK754)</f>
        <v>0</v>
      </c>
    </row>
    <row r="706" spans="2:65" s="17" customFormat="1" ht="24.2" customHeight="1">
      <c r="B706" s="16"/>
      <c r="C706" s="88" t="s">
        <v>499</v>
      </c>
      <c r="D706" s="88" t="s">
        <v>168</v>
      </c>
      <c r="E706" s="89" t="s">
        <v>868</v>
      </c>
      <c r="F706" s="90" t="s">
        <v>869</v>
      </c>
      <c r="G706" s="91" t="s">
        <v>171</v>
      </c>
      <c r="H706" s="92">
        <v>42.801000000000002</v>
      </c>
      <c r="I706" s="4"/>
      <c r="J706" s="94">
        <f>ROUND(I706*H706,2)</f>
        <v>0</v>
      </c>
      <c r="K706" s="95"/>
      <c r="L706" s="16"/>
      <c r="M706" s="96" t="s">
        <v>1</v>
      </c>
      <c r="N706" s="97" t="s">
        <v>38</v>
      </c>
      <c r="P706" s="98">
        <f>O706*H706</f>
        <v>0</v>
      </c>
      <c r="Q706" s="98">
        <v>0</v>
      </c>
      <c r="R706" s="98">
        <f>Q706*H706</f>
        <v>0</v>
      </c>
      <c r="S706" s="98">
        <v>0</v>
      </c>
      <c r="T706" s="99">
        <f>S706*H706</f>
        <v>0</v>
      </c>
      <c r="AR706" s="100" t="s">
        <v>172</v>
      </c>
      <c r="AT706" s="100" t="s">
        <v>168</v>
      </c>
      <c r="AU706" s="100" t="s">
        <v>82</v>
      </c>
      <c r="AY706" s="9" t="s">
        <v>165</v>
      </c>
      <c r="BE706" s="101">
        <f>IF(N706="základní",J706,0)</f>
        <v>0</v>
      </c>
      <c r="BF706" s="101">
        <f>IF(N706="snížená",J706,0)</f>
        <v>0</v>
      </c>
      <c r="BG706" s="101">
        <f>IF(N706="zákl. přenesená",J706,0)</f>
        <v>0</v>
      </c>
      <c r="BH706" s="101">
        <f>IF(N706="sníž. přenesená",J706,0)</f>
        <v>0</v>
      </c>
      <c r="BI706" s="101">
        <f>IF(N706="nulová",J706,0)</f>
        <v>0</v>
      </c>
      <c r="BJ706" s="9" t="s">
        <v>80</v>
      </c>
      <c r="BK706" s="101">
        <f>ROUND(I706*H706,2)</f>
        <v>0</v>
      </c>
      <c r="BL706" s="9" t="s">
        <v>172</v>
      </c>
      <c r="BM706" s="100" t="s">
        <v>870</v>
      </c>
    </row>
    <row r="707" spans="2:65" s="17" customFormat="1" ht="19.5">
      <c r="B707" s="16"/>
      <c r="D707" s="102" t="s">
        <v>173</v>
      </c>
      <c r="F707" s="103" t="s">
        <v>869</v>
      </c>
      <c r="I707" s="5"/>
      <c r="L707" s="16"/>
      <c r="M707" s="104"/>
      <c r="T707" s="105"/>
      <c r="AT707" s="9" t="s">
        <v>173</v>
      </c>
      <c r="AU707" s="9" t="s">
        <v>82</v>
      </c>
    </row>
    <row r="708" spans="2:65" s="17" customFormat="1" ht="21.75" customHeight="1">
      <c r="B708" s="16"/>
      <c r="C708" s="88" t="s">
        <v>871</v>
      </c>
      <c r="D708" s="88" t="s">
        <v>168</v>
      </c>
      <c r="E708" s="89" t="s">
        <v>872</v>
      </c>
      <c r="F708" s="90" t="s">
        <v>873</v>
      </c>
      <c r="G708" s="91" t="s">
        <v>195</v>
      </c>
      <c r="H708" s="92">
        <v>5.992</v>
      </c>
      <c r="I708" s="4"/>
      <c r="J708" s="94">
        <f>ROUND(I708*H708,2)</f>
        <v>0</v>
      </c>
      <c r="K708" s="95"/>
      <c r="L708" s="16"/>
      <c r="M708" s="96" t="s">
        <v>1</v>
      </c>
      <c r="N708" s="97" t="s">
        <v>38</v>
      </c>
      <c r="P708" s="98">
        <f>O708*H708</f>
        <v>0</v>
      </c>
      <c r="Q708" s="98">
        <v>1.0523719</v>
      </c>
      <c r="R708" s="98">
        <f>Q708*H708</f>
        <v>6.3058124248</v>
      </c>
      <c r="S708" s="98">
        <v>0</v>
      </c>
      <c r="T708" s="99">
        <f>S708*H708</f>
        <v>0</v>
      </c>
      <c r="AR708" s="100" t="s">
        <v>172</v>
      </c>
      <c r="AT708" s="100" t="s">
        <v>168</v>
      </c>
      <c r="AU708" s="100" t="s">
        <v>82</v>
      </c>
      <c r="AY708" s="9" t="s">
        <v>165</v>
      </c>
      <c r="BE708" s="101">
        <f>IF(N708="základní",J708,0)</f>
        <v>0</v>
      </c>
      <c r="BF708" s="101">
        <f>IF(N708="snížená",J708,0)</f>
        <v>0</v>
      </c>
      <c r="BG708" s="101">
        <f>IF(N708="zákl. přenesená",J708,0)</f>
        <v>0</v>
      </c>
      <c r="BH708" s="101">
        <f>IF(N708="sníž. přenesená",J708,0)</f>
        <v>0</v>
      </c>
      <c r="BI708" s="101">
        <f>IF(N708="nulová",J708,0)</f>
        <v>0</v>
      </c>
      <c r="BJ708" s="9" t="s">
        <v>80</v>
      </c>
      <c r="BK708" s="101">
        <f>ROUND(I708*H708,2)</f>
        <v>0</v>
      </c>
      <c r="BL708" s="9" t="s">
        <v>172</v>
      </c>
      <c r="BM708" s="100" t="s">
        <v>874</v>
      </c>
    </row>
    <row r="709" spans="2:65" s="17" customFormat="1" ht="29.25">
      <c r="B709" s="16"/>
      <c r="D709" s="102" t="s">
        <v>173</v>
      </c>
      <c r="F709" s="103" t="s">
        <v>875</v>
      </c>
      <c r="I709" s="5"/>
      <c r="L709" s="16"/>
      <c r="M709" s="104"/>
      <c r="T709" s="105"/>
      <c r="AT709" s="9" t="s">
        <v>173</v>
      </c>
      <c r="AU709" s="9" t="s">
        <v>82</v>
      </c>
    </row>
    <row r="710" spans="2:65" s="17" customFormat="1" ht="37.9" customHeight="1">
      <c r="B710" s="16"/>
      <c r="C710" s="88" t="s">
        <v>504</v>
      </c>
      <c r="D710" s="88" t="s">
        <v>168</v>
      </c>
      <c r="E710" s="89" t="s">
        <v>876</v>
      </c>
      <c r="F710" s="90" t="s">
        <v>877</v>
      </c>
      <c r="G710" s="91" t="s">
        <v>254</v>
      </c>
      <c r="H710" s="92">
        <v>21</v>
      </c>
      <c r="I710" s="4"/>
      <c r="J710" s="94">
        <f>ROUND(I710*H710,2)</f>
        <v>0</v>
      </c>
      <c r="K710" s="95"/>
      <c r="L710" s="16"/>
      <c r="M710" s="96" t="s">
        <v>1</v>
      </c>
      <c r="N710" s="97" t="s">
        <v>38</v>
      </c>
      <c r="P710" s="98">
        <f>O710*H710</f>
        <v>0</v>
      </c>
      <c r="Q710" s="98">
        <v>7.3175000000000004E-2</v>
      </c>
      <c r="R710" s="98">
        <f>Q710*H710</f>
        <v>1.536675</v>
      </c>
      <c r="S710" s="98">
        <v>0</v>
      </c>
      <c r="T710" s="99">
        <f>S710*H710</f>
        <v>0</v>
      </c>
      <c r="AR710" s="100" t="s">
        <v>172</v>
      </c>
      <c r="AT710" s="100" t="s">
        <v>168</v>
      </c>
      <c r="AU710" s="100" t="s">
        <v>82</v>
      </c>
      <c r="AY710" s="9" t="s">
        <v>165</v>
      </c>
      <c r="BE710" s="101">
        <f>IF(N710="základní",J710,0)</f>
        <v>0</v>
      </c>
      <c r="BF710" s="101">
        <f>IF(N710="snížená",J710,0)</f>
        <v>0</v>
      </c>
      <c r="BG710" s="101">
        <f>IF(N710="zákl. přenesená",J710,0)</f>
        <v>0</v>
      </c>
      <c r="BH710" s="101">
        <f>IF(N710="sníž. přenesená",J710,0)</f>
        <v>0</v>
      </c>
      <c r="BI710" s="101">
        <f>IF(N710="nulová",J710,0)</f>
        <v>0</v>
      </c>
      <c r="BJ710" s="9" t="s">
        <v>80</v>
      </c>
      <c r="BK710" s="101">
        <f>ROUND(I710*H710,2)</f>
        <v>0</v>
      </c>
      <c r="BL710" s="9" t="s">
        <v>172</v>
      </c>
      <c r="BM710" s="100" t="s">
        <v>878</v>
      </c>
    </row>
    <row r="711" spans="2:65" s="17" customFormat="1" ht="29.25">
      <c r="B711" s="16"/>
      <c r="D711" s="102" t="s">
        <v>173</v>
      </c>
      <c r="F711" s="103" t="s">
        <v>879</v>
      </c>
      <c r="I711" s="5"/>
      <c r="L711" s="16"/>
      <c r="M711" s="104"/>
      <c r="T711" s="105"/>
      <c r="AT711" s="9" t="s">
        <v>173</v>
      </c>
      <c r="AU711" s="9" t="s">
        <v>82</v>
      </c>
    </row>
    <row r="712" spans="2:65" s="113" customFormat="1">
      <c r="B712" s="112"/>
      <c r="D712" s="102" t="s">
        <v>176</v>
      </c>
      <c r="E712" s="114" t="s">
        <v>1</v>
      </c>
      <c r="F712" s="115" t="s">
        <v>880</v>
      </c>
      <c r="H712" s="116">
        <v>21</v>
      </c>
      <c r="I712" s="7"/>
      <c r="L712" s="112"/>
      <c r="M712" s="117"/>
      <c r="T712" s="118"/>
      <c r="AT712" s="114" t="s">
        <v>176</v>
      </c>
      <c r="AU712" s="114" t="s">
        <v>82</v>
      </c>
      <c r="AV712" s="113" t="s">
        <v>82</v>
      </c>
      <c r="AW712" s="113" t="s">
        <v>30</v>
      </c>
      <c r="AX712" s="113" t="s">
        <v>73</v>
      </c>
      <c r="AY712" s="114" t="s">
        <v>165</v>
      </c>
    </row>
    <row r="713" spans="2:65" s="120" customFormat="1">
      <c r="B713" s="119"/>
      <c r="D713" s="102" t="s">
        <v>176</v>
      </c>
      <c r="E713" s="121" t="s">
        <v>1</v>
      </c>
      <c r="F713" s="122" t="s">
        <v>181</v>
      </c>
      <c r="H713" s="123">
        <v>21</v>
      </c>
      <c r="I713" s="8"/>
      <c r="L713" s="119"/>
      <c r="M713" s="124"/>
      <c r="T713" s="125"/>
      <c r="AT713" s="121" t="s">
        <v>176</v>
      </c>
      <c r="AU713" s="121" t="s">
        <v>82</v>
      </c>
      <c r="AV713" s="120" t="s">
        <v>172</v>
      </c>
      <c r="AW713" s="120" t="s">
        <v>30</v>
      </c>
      <c r="AX713" s="120" t="s">
        <v>80</v>
      </c>
      <c r="AY713" s="121" t="s">
        <v>165</v>
      </c>
    </row>
    <row r="714" spans="2:65" s="17" customFormat="1" ht="37.9" customHeight="1">
      <c r="B714" s="16"/>
      <c r="C714" s="88" t="s">
        <v>881</v>
      </c>
      <c r="D714" s="88" t="s">
        <v>168</v>
      </c>
      <c r="E714" s="89" t="s">
        <v>882</v>
      </c>
      <c r="F714" s="90" t="s">
        <v>883</v>
      </c>
      <c r="G714" s="91" t="s">
        <v>254</v>
      </c>
      <c r="H714" s="92">
        <v>0.6</v>
      </c>
      <c r="I714" s="4"/>
      <c r="J714" s="94">
        <f>ROUND(I714*H714,2)</f>
        <v>0</v>
      </c>
      <c r="K714" s="95"/>
      <c r="L714" s="16"/>
      <c r="M714" s="96" t="s">
        <v>1</v>
      </c>
      <c r="N714" s="97" t="s">
        <v>38</v>
      </c>
      <c r="P714" s="98">
        <f>O714*H714</f>
        <v>0</v>
      </c>
      <c r="Q714" s="98">
        <v>8.9535000000000003E-2</v>
      </c>
      <c r="R714" s="98">
        <f>Q714*H714</f>
        <v>5.3720999999999998E-2</v>
      </c>
      <c r="S714" s="98">
        <v>0</v>
      </c>
      <c r="T714" s="99">
        <f>S714*H714</f>
        <v>0</v>
      </c>
      <c r="AR714" s="100" t="s">
        <v>172</v>
      </c>
      <c r="AT714" s="100" t="s">
        <v>168</v>
      </c>
      <c r="AU714" s="100" t="s">
        <v>82</v>
      </c>
      <c r="AY714" s="9" t="s">
        <v>165</v>
      </c>
      <c r="BE714" s="101">
        <f>IF(N714="základní",J714,0)</f>
        <v>0</v>
      </c>
      <c r="BF714" s="101">
        <f>IF(N714="snížená",J714,0)</f>
        <v>0</v>
      </c>
      <c r="BG714" s="101">
        <f>IF(N714="zákl. přenesená",J714,0)</f>
        <v>0</v>
      </c>
      <c r="BH714" s="101">
        <f>IF(N714="sníž. přenesená",J714,0)</f>
        <v>0</v>
      </c>
      <c r="BI714" s="101">
        <f>IF(N714="nulová",J714,0)</f>
        <v>0</v>
      </c>
      <c r="BJ714" s="9" t="s">
        <v>80</v>
      </c>
      <c r="BK714" s="101">
        <f>ROUND(I714*H714,2)</f>
        <v>0</v>
      </c>
      <c r="BL714" s="9" t="s">
        <v>172</v>
      </c>
      <c r="BM714" s="100" t="s">
        <v>884</v>
      </c>
    </row>
    <row r="715" spans="2:65" s="17" customFormat="1" ht="29.25">
      <c r="B715" s="16"/>
      <c r="D715" s="102" t="s">
        <v>173</v>
      </c>
      <c r="F715" s="103" t="s">
        <v>885</v>
      </c>
      <c r="I715" s="5"/>
      <c r="L715" s="16"/>
      <c r="M715" s="104"/>
      <c r="T715" s="105"/>
      <c r="AT715" s="9" t="s">
        <v>173</v>
      </c>
      <c r="AU715" s="9" t="s">
        <v>82</v>
      </c>
    </row>
    <row r="716" spans="2:65" s="107" customFormat="1">
      <c r="B716" s="106"/>
      <c r="D716" s="102" t="s">
        <v>176</v>
      </c>
      <c r="E716" s="108" t="s">
        <v>1</v>
      </c>
      <c r="F716" s="109" t="s">
        <v>886</v>
      </c>
      <c r="H716" s="108" t="s">
        <v>1</v>
      </c>
      <c r="I716" s="6"/>
      <c r="L716" s="106"/>
      <c r="M716" s="110"/>
      <c r="T716" s="111"/>
      <c r="AT716" s="108" t="s">
        <v>176</v>
      </c>
      <c r="AU716" s="108" t="s">
        <v>82</v>
      </c>
      <c r="AV716" s="107" t="s">
        <v>80</v>
      </c>
      <c r="AW716" s="107" t="s">
        <v>30</v>
      </c>
      <c r="AX716" s="107" t="s">
        <v>73</v>
      </c>
      <c r="AY716" s="108" t="s">
        <v>165</v>
      </c>
    </row>
    <row r="717" spans="2:65" s="113" customFormat="1">
      <c r="B717" s="112"/>
      <c r="D717" s="102" t="s">
        <v>176</v>
      </c>
      <c r="E717" s="114" t="s">
        <v>1</v>
      </c>
      <c r="F717" s="115" t="s">
        <v>887</v>
      </c>
      <c r="H717" s="116">
        <v>0.6</v>
      </c>
      <c r="I717" s="7"/>
      <c r="L717" s="112"/>
      <c r="M717" s="117"/>
      <c r="T717" s="118"/>
      <c r="AT717" s="114" t="s">
        <v>176</v>
      </c>
      <c r="AU717" s="114" t="s">
        <v>82</v>
      </c>
      <c r="AV717" s="113" t="s">
        <v>82</v>
      </c>
      <c r="AW717" s="113" t="s">
        <v>30</v>
      </c>
      <c r="AX717" s="113" t="s">
        <v>73</v>
      </c>
      <c r="AY717" s="114" t="s">
        <v>165</v>
      </c>
    </row>
    <row r="718" spans="2:65" s="120" customFormat="1">
      <c r="B718" s="119"/>
      <c r="D718" s="102" t="s">
        <v>176</v>
      </c>
      <c r="E718" s="121" t="s">
        <v>1</v>
      </c>
      <c r="F718" s="122" t="s">
        <v>181</v>
      </c>
      <c r="H718" s="123">
        <v>0.6</v>
      </c>
      <c r="I718" s="8"/>
      <c r="L718" s="119"/>
      <c r="M718" s="124"/>
      <c r="T718" s="125"/>
      <c r="AT718" s="121" t="s">
        <v>176</v>
      </c>
      <c r="AU718" s="121" t="s">
        <v>82</v>
      </c>
      <c r="AV718" s="120" t="s">
        <v>172</v>
      </c>
      <c r="AW718" s="120" t="s">
        <v>30</v>
      </c>
      <c r="AX718" s="120" t="s">
        <v>80</v>
      </c>
      <c r="AY718" s="121" t="s">
        <v>165</v>
      </c>
    </row>
    <row r="719" spans="2:65" s="17" customFormat="1" ht="37.9" customHeight="1">
      <c r="B719" s="16"/>
      <c r="C719" s="88" t="s">
        <v>508</v>
      </c>
      <c r="D719" s="88" t="s">
        <v>168</v>
      </c>
      <c r="E719" s="89" t="s">
        <v>888</v>
      </c>
      <c r="F719" s="90" t="s">
        <v>889</v>
      </c>
      <c r="G719" s="91" t="s">
        <v>254</v>
      </c>
      <c r="H719" s="92">
        <v>21</v>
      </c>
      <c r="I719" s="4"/>
      <c r="J719" s="94">
        <f>ROUND(I719*H719,2)</f>
        <v>0</v>
      </c>
      <c r="K719" s="95"/>
      <c r="L719" s="16"/>
      <c r="M719" s="96" t="s">
        <v>1</v>
      </c>
      <c r="N719" s="97" t="s">
        <v>38</v>
      </c>
      <c r="P719" s="98">
        <f>O719*H719</f>
        <v>0</v>
      </c>
      <c r="Q719" s="98">
        <v>0</v>
      </c>
      <c r="R719" s="98">
        <f>Q719*H719</f>
        <v>0</v>
      </c>
      <c r="S719" s="98">
        <v>0</v>
      </c>
      <c r="T719" s="99">
        <f>S719*H719</f>
        <v>0</v>
      </c>
      <c r="AR719" s="100" t="s">
        <v>172</v>
      </c>
      <c r="AT719" s="100" t="s">
        <v>168</v>
      </c>
      <c r="AU719" s="100" t="s">
        <v>82</v>
      </c>
      <c r="AY719" s="9" t="s">
        <v>165</v>
      </c>
      <c r="BE719" s="101">
        <f>IF(N719="základní",J719,0)</f>
        <v>0</v>
      </c>
      <c r="BF719" s="101">
        <f>IF(N719="snížená",J719,0)</f>
        <v>0</v>
      </c>
      <c r="BG719" s="101">
        <f>IF(N719="zákl. přenesená",J719,0)</f>
        <v>0</v>
      </c>
      <c r="BH719" s="101">
        <f>IF(N719="sníž. přenesená",J719,0)</f>
        <v>0</v>
      </c>
      <c r="BI719" s="101">
        <f>IF(N719="nulová",J719,0)</f>
        <v>0</v>
      </c>
      <c r="BJ719" s="9" t="s">
        <v>80</v>
      </c>
      <c r="BK719" s="101">
        <f>ROUND(I719*H719,2)</f>
        <v>0</v>
      </c>
      <c r="BL719" s="9" t="s">
        <v>172</v>
      </c>
      <c r="BM719" s="100" t="s">
        <v>890</v>
      </c>
    </row>
    <row r="720" spans="2:65" s="17" customFormat="1" ht="29.25">
      <c r="B720" s="16"/>
      <c r="D720" s="102" t="s">
        <v>173</v>
      </c>
      <c r="F720" s="103" t="s">
        <v>891</v>
      </c>
      <c r="I720" s="5"/>
      <c r="L720" s="16"/>
      <c r="M720" s="104"/>
      <c r="T720" s="105"/>
      <c r="AT720" s="9" t="s">
        <v>173</v>
      </c>
      <c r="AU720" s="9" t="s">
        <v>82</v>
      </c>
    </row>
    <row r="721" spans="2:65" s="113" customFormat="1">
      <c r="B721" s="112"/>
      <c r="D721" s="102" t="s">
        <v>176</v>
      </c>
      <c r="E721" s="114" t="s">
        <v>1</v>
      </c>
      <c r="F721" s="115" t="s">
        <v>880</v>
      </c>
      <c r="H721" s="116">
        <v>21</v>
      </c>
      <c r="I721" s="7"/>
      <c r="L721" s="112"/>
      <c r="M721" s="117"/>
      <c r="T721" s="118"/>
      <c r="AT721" s="114" t="s">
        <v>176</v>
      </c>
      <c r="AU721" s="114" t="s">
        <v>82</v>
      </c>
      <c r="AV721" s="113" t="s">
        <v>82</v>
      </c>
      <c r="AW721" s="113" t="s">
        <v>30</v>
      </c>
      <c r="AX721" s="113" t="s">
        <v>73</v>
      </c>
      <c r="AY721" s="114" t="s">
        <v>165</v>
      </c>
    </row>
    <row r="722" spans="2:65" s="120" customFormat="1">
      <c r="B722" s="119"/>
      <c r="D722" s="102" t="s">
        <v>176</v>
      </c>
      <c r="E722" s="121" t="s">
        <v>1</v>
      </c>
      <c r="F722" s="122" t="s">
        <v>181</v>
      </c>
      <c r="H722" s="123">
        <v>21</v>
      </c>
      <c r="I722" s="8"/>
      <c r="L722" s="119"/>
      <c r="M722" s="124"/>
      <c r="T722" s="125"/>
      <c r="AT722" s="121" t="s">
        <v>176</v>
      </c>
      <c r="AU722" s="121" t="s">
        <v>82</v>
      </c>
      <c r="AV722" s="120" t="s">
        <v>172</v>
      </c>
      <c r="AW722" s="120" t="s">
        <v>30</v>
      </c>
      <c r="AX722" s="120" t="s">
        <v>80</v>
      </c>
      <c r="AY722" s="121" t="s">
        <v>165</v>
      </c>
    </row>
    <row r="723" spans="2:65" s="17" customFormat="1" ht="37.9" customHeight="1">
      <c r="B723" s="16"/>
      <c r="C723" s="88" t="s">
        <v>892</v>
      </c>
      <c r="D723" s="88" t="s">
        <v>168</v>
      </c>
      <c r="E723" s="89" t="s">
        <v>893</v>
      </c>
      <c r="F723" s="90" t="s">
        <v>894</v>
      </c>
      <c r="G723" s="91" t="s">
        <v>254</v>
      </c>
      <c r="H723" s="92">
        <v>0.6</v>
      </c>
      <c r="I723" s="4"/>
      <c r="J723" s="94">
        <f>ROUND(I723*H723,2)</f>
        <v>0</v>
      </c>
      <c r="K723" s="95"/>
      <c r="L723" s="16"/>
      <c r="M723" s="96" t="s">
        <v>1</v>
      </c>
      <c r="N723" s="97" t="s">
        <v>38</v>
      </c>
      <c r="P723" s="98">
        <f>O723*H723</f>
        <v>0</v>
      </c>
      <c r="Q723" s="98">
        <v>0</v>
      </c>
      <c r="R723" s="98">
        <f>Q723*H723</f>
        <v>0</v>
      </c>
      <c r="S723" s="98">
        <v>0</v>
      </c>
      <c r="T723" s="99">
        <f>S723*H723</f>
        <v>0</v>
      </c>
      <c r="AR723" s="100" t="s">
        <v>172</v>
      </c>
      <c r="AT723" s="100" t="s">
        <v>168</v>
      </c>
      <c r="AU723" s="100" t="s">
        <v>82</v>
      </c>
      <c r="AY723" s="9" t="s">
        <v>165</v>
      </c>
      <c r="BE723" s="101">
        <f>IF(N723="základní",J723,0)</f>
        <v>0</v>
      </c>
      <c r="BF723" s="101">
        <f>IF(N723="snížená",J723,0)</f>
        <v>0</v>
      </c>
      <c r="BG723" s="101">
        <f>IF(N723="zákl. přenesená",J723,0)</f>
        <v>0</v>
      </c>
      <c r="BH723" s="101">
        <f>IF(N723="sníž. přenesená",J723,0)</f>
        <v>0</v>
      </c>
      <c r="BI723" s="101">
        <f>IF(N723="nulová",J723,0)</f>
        <v>0</v>
      </c>
      <c r="BJ723" s="9" t="s">
        <v>80</v>
      </c>
      <c r="BK723" s="101">
        <f>ROUND(I723*H723,2)</f>
        <v>0</v>
      </c>
      <c r="BL723" s="9" t="s">
        <v>172</v>
      </c>
      <c r="BM723" s="100" t="s">
        <v>895</v>
      </c>
    </row>
    <row r="724" spans="2:65" s="17" customFormat="1" ht="29.25">
      <c r="B724" s="16"/>
      <c r="D724" s="102" t="s">
        <v>173</v>
      </c>
      <c r="F724" s="103" t="s">
        <v>896</v>
      </c>
      <c r="I724" s="5"/>
      <c r="L724" s="16"/>
      <c r="M724" s="104"/>
      <c r="T724" s="105"/>
      <c r="AT724" s="9" t="s">
        <v>173</v>
      </c>
      <c r="AU724" s="9" t="s">
        <v>82</v>
      </c>
    </row>
    <row r="725" spans="2:65" s="113" customFormat="1">
      <c r="B725" s="112"/>
      <c r="D725" s="102" t="s">
        <v>176</v>
      </c>
      <c r="E725" s="114" t="s">
        <v>1</v>
      </c>
      <c r="F725" s="115" t="s">
        <v>887</v>
      </c>
      <c r="H725" s="116">
        <v>0.6</v>
      </c>
      <c r="I725" s="7"/>
      <c r="L725" s="112"/>
      <c r="M725" s="117"/>
      <c r="T725" s="118"/>
      <c r="AT725" s="114" t="s">
        <v>176</v>
      </c>
      <c r="AU725" s="114" t="s">
        <v>82</v>
      </c>
      <c r="AV725" s="113" t="s">
        <v>82</v>
      </c>
      <c r="AW725" s="113" t="s">
        <v>30</v>
      </c>
      <c r="AX725" s="113" t="s">
        <v>73</v>
      </c>
      <c r="AY725" s="114" t="s">
        <v>165</v>
      </c>
    </row>
    <row r="726" spans="2:65" s="120" customFormat="1">
      <c r="B726" s="119"/>
      <c r="D726" s="102" t="s">
        <v>176</v>
      </c>
      <c r="E726" s="121" t="s">
        <v>1</v>
      </c>
      <c r="F726" s="122" t="s">
        <v>181</v>
      </c>
      <c r="H726" s="123">
        <v>0.6</v>
      </c>
      <c r="I726" s="8"/>
      <c r="L726" s="119"/>
      <c r="M726" s="124"/>
      <c r="T726" s="125"/>
      <c r="AT726" s="121" t="s">
        <v>176</v>
      </c>
      <c r="AU726" s="121" t="s">
        <v>82</v>
      </c>
      <c r="AV726" s="120" t="s">
        <v>172</v>
      </c>
      <c r="AW726" s="120" t="s">
        <v>30</v>
      </c>
      <c r="AX726" s="120" t="s">
        <v>80</v>
      </c>
      <c r="AY726" s="121" t="s">
        <v>165</v>
      </c>
    </row>
    <row r="727" spans="2:65" s="17" customFormat="1" ht="24.2" customHeight="1">
      <c r="B727" s="16"/>
      <c r="C727" s="88" t="s">
        <v>514</v>
      </c>
      <c r="D727" s="88" t="s">
        <v>168</v>
      </c>
      <c r="E727" s="89" t="s">
        <v>897</v>
      </c>
      <c r="F727" s="90" t="s">
        <v>898</v>
      </c>
      <c r="G727" s="91" t="s">
        <v>202</v>
      </c>
      <c r="H727" s="92">
        <v>533.33900000000006</v>
      </c>
      <c r="I727" s="4"/>
      <c r="J727" s="94">
        <f>ROUND(I727*H727,2)</f>
        <v>0</v>
      </c>
      <c r="K727" s="95"/>
      <c r="L727" s="16"/>
      <c r="M727" s="96" t="s">
        <v>1</v>
      </c>
      <c r="N727" s="97" t="s">
        <v>38</v>
      </c>
      <c r="P727" s="98">
        <f>O727*H727</f>
        <v>0</v>
      </c>
      <c r="Q727" s="98">
        <v>0</v>
      </c>
      <c r="R727" s="98">
        <f>Q727*H727</f>
        <v>0</v>
      </c>
      <c r="S727" s="98">
        <v>0</v>
      </c>
      <c r="T727" s="99">
        <f>S727*H727</f>
        <v>0</v>
      </c>
      <c r="AR727" s="100" t="s">
        <v>172</v>
      </c>
      <c r="AT727" s="100" t="s">
        <v>168</v>
      </c>
      <c r="AU727" s="100" t="s">
        <v>82</v>
      </c>
      <c r="AY727" s="9" t="s">
        <v>165</v>
      </c>
      <c r="BE727" s="101">
        <f>IF(N727="základní",J727,0)</f>
        <v>0</v>
      </c>
      <c r="BF727" s="101">
        <f>IF(N727="snížená",J727,0)</f>
        <v>0</v>
      </c>
      <c r="BG727" s="101">
        <f>IF(N727="zákl. přenesená",J727,0)</f>
        <v>0</v>
      </c>
      <c r="BH727" s="101">
        <f>IF(N727="sníž. přenesená",J727,0)</f>
        <v>0</v>
      </c>
      <c r="BI727" s="101">
        <f>IF(N727="nulová",J727,0)</f>
        <v>0</v>
      </c>
      <c r="BJ727" s="9" t="s">
        <v>80</v>
      </c>
      <c r="BK727" s="101">
        <f>ROUND(I727*H727,2)</f>
        <v>0</v>
      </c>
      <c r="BL727" s="9" t="s">
        <v>172</v>
      </c>
      <c r="BM727" s="100" t="s">
        <v>899</v>
      </c>
    </row>
    <row r="728" spans="2:65" s="17" customFormat="1">
      <c r="B728" s="16"/>
      <c r="D728" s="102" t="s">
        <v>173</v>
      </c>
      <c r="F728" s="103" t="s">
        <v>898</v>
      </c>
      <c r="I728" s="5"/>
      <c r="L728" s="16"/>
      <c r="M728" s="104"/>
      <c r="T728" s="105"/>
      <c r="AT728" s="9" t="s">
        <v>173</v>
      </c>
      <c r="AU728" s="9" t="s">
        <v>82</v>
      </c>
    </row>
    <row r="729" spans="2:65" s="107" customFormat="1">
      <c r="B729" s="106"/>
      <c r="D729" s="102" t="s">
        <v>176</v>
      </c>
      <c r="E729" s="108" t="s">
        <v>1</v>
      </c>
      <c r="F729" s="109" t="s">
        <v>709</v>
      </c>
      <c r="H729" s="108" t="s">
        <v>1</v>
      </c>
      <c r="I729" s="6"/>
      <c r="L729" s="106"/>
      <c r="M729" s="110"/>
      <c r="T729" s="111"/>
      <c r="AT729" s="108" t="s">
        <v>176</v>
      </c>
      <c r="AU729" s="108" t="s">
        <v>82</v>
      </c>
      <c r="AV729" s="107" t="s">
        <v>80</v>
      </c>
      <c r="AW729" s="107" t="s">
        <v>30</v>
      </c>
      <c r="AX729" s="107" t="s">
        <v>73</v>
      </c>
      <c r="AY729" s="108" t="s">
        <v>165</v>
      </c>
    </row>
    <row r="730" spans="2:65" s="113" customFormat="1">
      <c r="B730" s="112"/>
      <c r="D730" s="102" t="s">
        <v>176</v>
      </c>
      <c r="E730" s="114" t="s">
        <v>1</v>
      </c>
      <c r="F730" s="115" t="s">
        <v>900</v>
      </c>
      <c r="H730" s="116">
        <v>252</v>
      </c>
      <c r="I730" s="7"/>
      <c r="L730" s="112"/>
      <c r="M730" s="117"/>
      <c r="T730" s="118"/>
      <c r="AT730" s="114" t="s">
        <v>176</v>
      </c>
      <c r="AU730" s="114" t="s">
        <v>82</v>
      </c>
      <c r="AV730" s="113" t="s">
        <v>82</v>
      </c>
      <c r="AW730" s="113" t="s">
        <v>30</v>
      </c>
      <c r="AX730" s="113" t="s">
        <v>73</v>
      </c>
      <c r="AY730" s="114" t="s">
        <v>165</v>
      </c>
    </row>
    <row r="731" spans="2:65" s="107" customFormat="1">
      <c r="B731" s="106"/>
      <c r="D731" s="102" t="s">
        <v>176</v>
      </c>
      <c r="E731" s="108" t="s">
        <v>1</v>
      </c>
      <c r="F731" s="109" t="s">
        <v>901</v>
      </c>
      <c r="H731" s="108" t="s">
        <v>1</v>
      </c>
      <c r="I731" s="6"/>
      <c r="L731" s="106"/>
      <c r="M731" s="110"/>
      <c r="T731" s="111"/>
      <c r="AT731" s="108" t="s">
        <v>176</v>
      </c>
      <c r="AU731" s="108" t="s">
        <v>82</v>
      </c>
      <c r="AV731" s="107" t="s">
        <v>80</v>
      </c>
      <c r="AW731" s="107" t="s">
        <v>30</v>
      </c>
      <c r="AX731" s="107" t="s">
        <v>73</v>
      </c>
      <c r="AY731" s="108" t="s">
        <v>165</v>
      </c>
    </row>
    <row r="732" spans="2:65" s="113" customFormat="1">
      <c r="B732" s="112"/>
      <c r="D732" s="102" t="s">
        <v>176</v>
      </c>
      <c r="E732" s="114" t="s">
        <v>1</v>
      </c>
      <c r="F732" s="115" t="s">
        <v>902</v>
      </c>
      <c r="H732" s="116">
        <v>-6.3</v>
      </c>
      <c r="I732" s="7"/>
      <c r="L732" s="112"/>
      <c r="M732" s="117"/>
      <c r="T732" s="118"/>
      <c r="AT732" s="114" t="s">
        <v>176</v>
      </c>
      <c r="AU732" s="114" t="s">
        <v>82</v>
      </c>
      <c r="AV732" s="113" t="s">
        <v>82</v>
      </c>
      <c r="AW732" s="113" t="s">
        <v>30</v>
      </c>
      <c r="AX732" s="113" t="s">
        <v>73</v>
      </c>
      <c r="AY732" s="114" t="s">
        <v>165</v>
      </c>
    </row>
    <row r="733" spans="2:65" s="113" customFormat="1">
      <c r="B733" s="112"/>
      <c r="D733" s="102" t="s">
        <v>176</v>
      </c>
      <c r="E733" s="114" t="s">
        <v>1</v>
      </c>
      <c r="F733" s="115" t="s">
        <v>903</v>
      </c>
      <c r="H733" s="116">
        <v>32.735999999999997</v>
      </c>
      <c r="I733" s="7"/>
      <c r="L733" s="112"/>
      <c r="M733" s="117"/>
      <c r="T733" s="118"/>
      <c r="AT733" s="114" t="s">
        <v>176</v>
      </c>
      <c r="AU733" s="114" t="s">
        <v>82</v>
      </c>
      <c r="AV733" s="113" t="s">
        <v>82</v>
      </c>
      <c r="AW733" s="113" t="s">
        <v>30</v>
      </c>
      <c r="AX733" s="113" t="s">
        <v>73</v>
      </c>
      <c r="AY733" s="114" t="s">
        <v>165</v>
      </c>
    </row>
    <row r="734" spans="2:65" s="113" customFormat="1">
      <c r="B734" s="112"/>
      <c r="D734" s="102" t="s">
        <v>176</v>
      </c>
      <c r="E734" s="114" t="s">
        <v>1</v>
      </c>
      <c r="F734" s="115" t="s">
        <v>904</v>
      </c>
      <c r="H734" s="116">
        <v>8.8800000000000008</v>
      </c>
      <c r="I734" s="7"/>
      <c r="L734" s="112"/>
      <c r="M734" s="117"/>
      <c r="T734" s="118"/>
      <c r="AT734" s="114" t="s">
        <v>176</v>
      </c>
      <c r="AU734" s="114" t="s">
        <v>82</v>
      </c>
      <c r="AV734" s="113" t="s">
        <v>82</v>
      </c>
      <c r="AW734" s="113" t="s">
        <v>30</v>
      </c>
      <c r="AX734" s="113" t="s">
        <v>73</v>
      </c>
      <c r="AY734" s="114" t="s">
        <v>165</v>
      </c>
    </row>
    <row r="735" spans="2:65" s="113" customFormat="1">
      <c r="B735" s="112"/>
      <c r="D735" s="102" t="s">
        <v>176</v>
      </c>
      <c r="E735" s="114" t="s">
        <v>1</v>
      </c>
      <c r="F735" s="115" t="s">
        <v>905</v>
      </c>
      <c r="H735" s="116">
        <v>4.6079999999999997</v>
      </c>
      <c r="I735" s="7"/>
      <c r="L735" s="112"/>
      <c r="M735" s="117"/>
      <c r="T735" s="118"/>
      <c r="AT735" s="114" t="s">
        <v>176</v>
      </c>
      <c r="AU735" s="114" t="s">
        <v>82</v>
      </c>
      <c r="AV735" s="113" t="s">
        <v>82</v>
      </c>
      <c r="AW735" s="113" t="s">
        <v>30</v>
      </c>
      <c r="AX735" s="113" t="s">
        <v>73</v>
      </c>
      <c r="AY735" s="114" t="s">
        <v>165</v>
      </c>
    </row>
    <row r="736" spans="2:65" s="113" customFormat="1">
      <c r="B736" s="112"/>
      <c r="D736" s="102" t="s">
        <v>176</v>
      </c>
      <c r="E736" s="114" t="s">
        <v>1</v>
      </c>
      <c r="F736" s="115" t="s">
        <v>906</v>
      </c>
      <c r="H736" s="116">
        <v>2.3879999999999999</v>
      </c>
      <c r="I736" s="7"/>
      <c r="L736" s="112"/>
      <c r="M736" s="117"/>
      <c r="T736" s="118"/>
      <c r="AT736" s="114" t="s">
        <v>176</v>
      </c>
      <c r="AU736" s="114" t="s">
        <v>82</v>
      </c>
      <c r="AV736" s="113" t="s">
        <v>82</v>
      </c>
      <c r="AW736" s="113" t="s">
        <v>30</v>
      </c>
      <c r="AX736" s="113" t="s">
        <v>73</v>
      </c>
      <c r="AY736" s="114" t="s">
        <v>165</v>
      </c>
    </row>
    <row r="737" spans="2:51" s="113" customFormat="1">
      <c r="B737" s="112"/>
      <c r="D737" s="102" t="s">
        <v>176</v>
      </c>
      <c r="E737" s="114" t="s">
        <v>1</v>
      </c>
      <c r="F737" s="115" t="s">
        <v>907</v>
      </c>
      <c r="H737" s="116">
        <v>9.8879999999999999</v>
      </c>
      <c r="I737" s="7"/>
      <c r="L737" s="112"/>
      <c r="M737" s="117"/>
      <c r="T737" s="118"/>
      <c r="AT737" s="114" t="s">
        <v>176</v>
      </c>
      <c r="AU737" s="114" t="s">
        <v>82</v>
      </c>
      <c r="AV737" s="113" t="s">
        <v>82</v>
      </c>
      <c r="AW737" s="113" t="s">
        <v>30</v>
      </c>
      <c r="AX737" s="113" t="s">
        <v>73</v>
      </c>
      <c r="AY737" s="114" t="s">
        <v>165</v>
      </c>
    </row>
    <row r="738" spans="2:51" s="113" customFormat="1">
      <c r="B738" s="112"/>
      <c r="D738" s="102" t="s">
        <v>176</v>
      </c>
      <c r="E738" s="114" t="s">
        <v>1</v>
      </c>
      <c r="F738" s="115" t="s">
        <v>908</v>
      </c>
      <c r="H738" s="116">
        <v>10.224</v>
      </c>
      <c r="I738" s="7"/>
      <c r="L738" s="112"/>
      <c r="M738" s="117"/>
      <c r="T738" s="118"/>
      <c r="AT738" s="114" t="s">
        <v>176</v>
      </c>
      <c r="AU738" s="114" t="s">
        <v>82</v>
      </c>
      <c r="AV738" s="113" t="s">
        <v>82</v>
      </c>
      <c r="AW738" s="113" t="s">
        <v>30</v>
      </c>
      <c r="AX738" s="113" t="s">
        <v>73</v>
      </c>
      <c r="AY738" s="114" t="s">
        <v>165</v>
      </c>
    </row>
    <row r="739" spans="2:51" s="107" customFormat="1">
      <c r="B739" s="106"/>
      <c r="D739" s="102" t="s">
        <v>176</v>
      </c>
      <c r="E739" s="108" t="s">
        <v>1</v>
      </c>
      <c r="F739" s="109" t="s">
        <v>711</v>
      </c>
      <c r="H739" s="108" t="s">
        <v>1</v>
      </c>
      <c r="I739" s="6"/>
      <c r="L739" s="106"/>
      <c r="M739" s="110"/>
      <c r="T739" s="111"/>
      <c r="AT739" s="108" t="s">
        <v>176</v>
      </c>
      <c r="AU739" s="108" t="s">
        <v>82</v>
      </c>
      <c r="AV739" s="107" t="s">
        <v>80</v>
      </c>
      <c r="AW739" s="107" t="s">
        <v>30</v>
      </c>
      <c r="AX739" s="107" t="s">
        <v>73</v>
      </c>
      <c r="AY739" s="108" t="s">
        <v>165</v>
      </c>
    </row>
    <row r="740" spans="2:51" s="113" customFormat="1">
      <c r="B740" s="112"/>
      <c r="D740" s="102" t="s">
        <v>176</v>
      </c>
      <c r="E740" s="114" t="s">
        <v>1</v>
      </c>
      <c r="F740" s="115" t="s">
        <v>909</v>
      </c>
      <c r="H740" s="116">
        <v>122.4</v>
      </c>
      <c r="I740" s="7"/>
      <c r="L740" s="112"/>
      <c r="M740" s="117"/>
      <c r="T740" s="118"/>
      <c r="AT740" s="114" t="s">
        <v>176</v>
      </c>
      <c r="AU740" s="114" t="s">
        <v>82</v>
      </c>
      <c r="AV740" s="113" t="s">
        <v>82</v>
      </c>
      <c r="AW740" s="113" t="s">
        <v>30</v>
      </c>
      <c r="AX740" s="113" t="s">
        <v>73</v>
      </c>
      <c r="AY740" s="114" t="s">
        <v>165</v>
      </c>
    </row>
    <row r="741" spans="2:51" s="107" customFormat="1">
      <c r="B741" s="106"/>
      <c r="D741" s="102" t="s">
        <v>176</v>
      </c>
      <c r="E741" s="108" t="s">
        <v>1</v>
      </c>
      <c r="F741" s="109" t="s">
        <v>901</v>
      </c>
      <c r="H741" s="108" t="s">
        <v>1</v>
      </c>
      <c r="I741" s="6"/>
      <c r="L741" s="106"/>
      <c r="M741" s="110"/>
      <c r="T741" s="111"/>
      <c r="AT741" s="108" t="s">
        <v>176</v>
      </c>
      <c r="AU741" s="108" t="s">
        <v>82</v>
      </c>
      <c r="AV741" s="107" t="s">
        <v>80</v>
      </c>
      <c r="AW741" s="107" t="s">
        <v>30</v>
      </c>
      <c r="AX741" s="107" t="s">
        <v>73</v>
      </c>
      <c r="AY741" s="108" t="s">
        <v>165</v>
      </c>
    </row>
    <row r="742" spans="2:51" s="113" customFormat="1">
      <c r="B742" s="112"/>
      <c r="D742" s="102" t="s">
        <v>176</v>
      </c>
      <c r="E742" s="114" t="s">
        <v>1</v>
      </c>
      <c r="F742" s="115" t="s">
        <v>910</v>
      </c>
      <c r="H742" s="116">
        <v>-3.06</v>
      </c>
      <c r="I742" s="7"/>
      <c r="L742" s="112"/>
      <c r="M742" s="117"/>
      <c r="T742" s="118"/>
      <c r="AT742" s="114" t="s">
        <v>176</v>
      </c>
      <c r="AU742" s="114" t="s">
        <v>82</v>
      </c>
      <c r="AV742" s="113" t="s">
        <v>82</v>
      </c>
      <c r="AW742" s="113" t="s">
        <v>30</v>
      </c>
      <c r="AX742" s="113" t="s">
        <v>73</v>
      </c>
      <c r="AY742" s="114" t="s">
        <v>165</v>
      </c>
    </row>
    <row r="743" spans="2:51" s="113" customFormat="1">
      <c r="B743" s="112"/>
      <c r="D743" s="102" t="s">
        <v>176</v>
      </c>
      <c r="E743" s="114" t="s">
        <v>1</v>
      </c>
      <c r="F743" s="115" t="s">
        <v>911</v>
      </c>
      <c r="H743" s="116">
        <v>9.7200000000000006</v>
      </c>
      <c r="I743" s="7"/>
      <c r="L743" s="112"/>
      <c r="M743" s="117"/>
      <c r="T743" s="118"/>
      <c r="AT743" s="114" t="s">
        <v>176</v>
      </c>
      <c r="AU743" s="114" t="s">
        <v>82</v>
      </c>
      <c r="AV743" s="113" t="s">
        <v>82</v>
      </c>
      <c r="AW743" s="113" t="s">
        <v>30</v>
      </c>
      <c r="AX743" s="113" t="s">
        <v>73</v>
      </c>
      <c r="AY743" s="114" t="s">
        <v>165</v>
      </c>
    </row>
    <row r="744" spans="2:51" s="113" customFormat="1">
      <c r="B744" s="112"/>
      <c r="D744" s="102" t="s">
        <v>176</v>
      </c>
      <c r="E744" s="114" t="s">
        <v>1</v>
      </c>
      <c r="F744" s="115" t="s">
        <v>912</v>
      </c>
      <c r="H744" s="116">
        <v>16.5</v>
      </c>
      <c r="I744" s="7"/>
      <c r="L744" s="112"/>
      <c r="M744" s="117"/>
      <c r="T744" s="118"/>
      <c r="AT744" s="114" t="s">
        <v>176</v>
      </c>
      <c r="AU744" s="114" t="s">
        <v>82</v>
      </c>
      <c r="AV744" s="113" t="s">
        <v>82</v>
      </c>
      <c r="AW744" s="113" t="s">
        <v>30</v>
      </c>
      <c r="AX744" s="113" t="s">
        <v>73</v>
      </c>
      <c r="AY744" s="114" t="s">
        <v>165</v>
      </c>
    </row>
    <row r="745" spans="2:51" s="113" customFormat="1">
      <c r="B745" s="112"/>
      <c r="D745" s="102" t="s">
        <v>176</v>
      </c>
      <c r="E745" s="114" t="s">
        <v>1</v>
      </c>
      <c r="F745" s="115" t="s">
        <v>913</v>
      </c>
      <c r="H745" s="116">
        <v>6.96</v>
      </c>
      <c r="I745" s="7"/>
      <c r="L745" s="112"/>
      <c r="M745" s="117"/>
      <c r="T745" s="118"/>
      <c r="AT745" s="114" t="s">
        <v>176</v>
      </c>
      <c r="AU745" s="114" t="s">
        <v>82</v>
      </c>
      <c r="AV745" s="113" t="s">
        <v>82</v>
      </c>
      <c r="AW745" s="113" t="s">
        <v>30</v>
      </c>
      <c r="AX745" s="113" t="s">
        <v>73</v>
      </c>
      <c r="AY745" s="114" t="s">
        <v>165</v>
      </c>
    </row>
    <row r="746" spans="2:51" s="107" customFormat="1">
      <c r="B746" s="106"/>
      <c r="D746" s="102" t="s">
        <v>176</v>
      </c>
      <c r="E746" s="108" t="s">
        <v>1</v>
      </c>
      <c r="F746" s="109" t="s">
        <v>713</v>
      </c>
      <c r="H746" s="108" t="s">
        <v>1</v>
      </c>
      <c r="I746" s="6"/>
      <c r="L746" s="106"/>
      <c r="M746" s="110"/>
      <c r="T746" s="111"/>
      <c r="AT746" s="108" t="s">
        <v>176</v>
      </c>
      <c r="AU746" s="108" t="s">
        <v>82</v>
      </c>
      <c r="AV746" s="107" t="s">
        <v>80</v>
      </c>
      <c r="AW746" s="107" t="s">
        <v>30</v>
      </c>
      <c r="AX746" s="107" t="s">
        <v>73</v>
      </c>
      <c r="AY746" s="108" t="s">
        <v>165</v>
      </c>
    </row>
    <row r="747" spans="2:51" s="113" customFormat="1">
      <c r="B747" s="112"/>
      <c r="D747" s="102" t="s">
        <v>176</v>
      </c>
      <c r="E747" s="114" t="s">
        <v>1</v>
      </c>
      <c r="F747" s="115" t="s">
        <v>914</v>
      </c>
      <c r="H747" s="116">
        <v>42.9</v>
      </c>
      <c r="I747" s="7"/>
      <c r="L747" s="112"/>
      <c r="M747" s="117"/>
      <c r="T747" s="118"/>
      <c r="AT747" s="114" t="s">
        <v>176</v>
      </c>
      <c r="AU747" s="114" t="s">
        <v>82</v>
      </c>
      <c r="AV747" s="113" t="s">
        <v>82</v>
      </c>
      <c r="AW747" s="113" t="s">
        <v>30</v>
      </c>
      <c r="AX747" s="113" t="s">
        <v>73</v>
      </c>
      <c r="AY747" s="114" t="s">
        <v>165</v>
      </c>
    </row>
    <row r="748" spans="2:51" s="113" customFormat="1">
      <c r="B748" s="112"/>
      <c r="D748" s="102" t="s">
        <v>176</v>
      </c>
      <c r="E748" s="114" t="s">
        <v>1</v>
      </c>
      <c r="F748" s="115" t="s">
        <v>915</v>
      </c>
      <c r="H748" s="116">
        <v>3.0249999999999999</v>
      </c>
      <c r="I748" s="7"/>
      <c r="L748" s="112"/>
      <c r="M748" s="117"/>
      <c r="T748" s="118"/>
      <c r="AT748" s="114" t="s">
        <v>176</v>
      </c>
      <c r="AU748" s="114" t="s">
        <v>82</v>
      </c>
      <c r="AV748" s="113" t="s">
        <v>82</v>
      </c>
      <c r="AW748" s="113" t="s">
        <v>30</v>
      </c>
      <c r="AX748" s="113" t="s">
        <v>73</v>
      </c>
      <c r="AY748" s="114" t="s">
        <v>165</v>
      </c>
    </row>
    <row r="749" spans="2:51" s="113" customFormat="1">
      <c r="B749" s="112"/>
      <c r="D749" s="102" t="s">
        <v>176</v>
      </c>
      <c r="E749" s="114" t="s">
        <v>1</v>
      </c>
      <c r="F749" s="115" t="s">
        <v>916</v>
      </c>
      <c r="H749" s="116">
        <v>4.0149999999999997</v>
      </c>
      <c r="I749" s="7"/>
      <c r="L749" s="112"/>
      <c r="M749" s="117"/>
      <c r="T749" s="118"/>
      <c r="AT749" s="114" t="s">
        <v>176</v>
      </c>
      <c r="AU749" s="114" t="s">
        <v>82</v>
      </c>
      <c r="AV749" s="113" t="s">
        <v>82</v>
      </c>
      <c r="AW749" s="113" t="s">
        <v>30</v>
      </c>
      <c r="AX749" s="113" t="s">
        <v>73</v>
      </c>
      <c r="AY749" s="114" t="s">
        <v>165</v>
      </c>
    </row>
    <row r="750" spans="2:51" s="113" customFormat="1">
      <c r="B750" s="112"/>
      <c r="D750" s="102" t="s">
        <v>176</v>
      </c>
      <c r="E750" s="114" t="s">
        <v>1</v>
      </c>
      <c r="F750" s="115" t="s">
        <v>917</v>
      </c>
      <c r="H750" s="116">
        <v>11.055</v>
      </c>
      <c r="I750" s="7"/>
      <c r="L750" s="112"/>
      <c r="M750" s="117"/>
      <c r="T750" s="118"/>
      <c r="AT750" s="114" t="s">
        <v>176</v>
      </c>
      <c r="AU750" s="114" t="s">
        <v>82</v>
      </c>
      <c r="AV750" s="113" t="s">
        <v>82</v>
      </c>
      <c r="AW750" s="113" t="s">
        <v>30</v>
      </c>
      <c r="AX750" s="113" t="s">
        <v>73</v>
      </c>
      <c r="AY750" s="114" t="s">
        <v>165</v>
      </c>
    </row>
    <row r="751" spans="2:51" s="113" customFormat="1">
      <c r="B751" s="112"/>
      <c r="D751" s="102" t="s">
        <v>176</v>
      </c>
      <c r="E751" s="114" t="s">
        <v>1</v>
      </c>
      <c r="F751" s="115" t="s">
        <v>918</v>
      </c>
      <c r="H751" s="116">
        <v>5.4</v>
      </c>
      <c r="I751" s="7"/>
      <c r="L751" s="112"/>
      <c r="M751" s="117"/>
      <c r="T751" s="118"/>
      <c r="AT751" s="114" t="s">
        <v>176</v>
      </c>
      <c r="AU751" s="114" t="s">
        <v>82</v>
      </c>
      <c r="AV751" s="113" t="s">
        <v>82</v>
      </c>
      <c r="AW751" s="113" t="s">
        <v>30</v>
      </c>
      <c r="AX751" s="113" t="s">
        <v>73</v>
      </c>
      <c r="AY751" s="114" t="s">
        <v>165</v>
      </c>
    </row>
    <row r="752" spans="2:51" s="120" customFormat="1">
      <c r="B752" s="119"/>
      <c r="D752" s="102" t="s">
        <v>176</v>
      </c>
      <c r="E752" s="121" t="s">
        <v>1</v>
      </c>
      <c r="F752" s="122" t="s">
        <v>181</v>
      </c>
      <c r="H752" s="123">
        <v>533.33899999999983</v>
      </c>
      <c r="I752" s="8"/>
      <c r="L752" s="119"/>
      <c r="M752" s="124"/>
      <c r="T752" s="125"/>
      <c r="AT752" s="121" t="s">
        <v>176</v>
      </c>
      <c r="AU752" s="121" t="s">
        <v>82</v>
      </c>
      <c r="AV752" s="120" t="s">
        <v>172</v>
      </c>
      <c r="AW752" s="120" t="s">
        <v>30</v>
      </c>
      <c r="AX752" s="120" t="s">
        <v>80</v>
      </c>
      <c r="AY752" s="121" t="s">
        <v>165</v>
      </c>
    </row>
    <row r="753" spans="2:65" s="17" customFormat="1" ht="24.2" customHeight="1">
      <c r="B753" s="16"/>
      <c r="C753" s="88" t="s">
        <v>919</v>
      </c>
      <c r="D753" s="88" t="s">
        <v>168</v>
      </c>
      <c r="E753" s="89" t="s">
        <v>920</v>
      </c>
      <c r="F753" s="90" t="s">
        <v>921</v>
      </c>
      <c r="G753" s="91" t="s">
        <v>202</v>
      </c>
      <c r="H753" s="92">
        <v>533.33900000000006</v>
      </c>
      <c r="I753" s="4"/>
      <c r="J753" s="94">
        <f>ROUND(I753*H753,2)</f>
        <v>0</v>
      </c>
      <c r="K753" s="95"/>
      <c r="L753" s="16"/>
      <c r="M753" s="96" t="s">
        <v>1</v>
      </c>
      <c r="N753" s="97" t="s">
        <v>38</v>
      </c>
      <c r="P753" s="98">
        <f>O753*H753</f>
        <v>0</v>
      </c>
      <c r="Q753" s="98">
        <v>0</v>
      </c>
      <c r="R753" s="98">
        <f>Q753*H753</f>
        <v>0</v>
      </c>
      <c r="S753" s="98">
        <v>0</v>
      </c>
      <c r="T753" s="99">
        <f>S753*H753</f>
        <v>0</v>
      </c>
      <c r="AR753" s="100" t="s">
        <v>172</v>
      </c>
      <c r="AT753" s="100" t="s">
        <v>168</v>
      </c>
      <c r="AU753" s="100" t="s">
        <v>82</v>
      </c>
      <c r="AY753" s="9" t="s">
        <v>165</v>
      </c>
      <c r="BE753" s="101">
        <f>IF(N753="základní",J753,0)</f>
        <v>0</v>
      </c>
      <c r="BF753" s="101">
        <f>IF(N753="snížená",J753,0)</f>
        <v>0</v>
      </c>
      <c r="BG753" s="101">
        <f>IF(N753="zákl. přenesená",J753,0)</f>
        <v>0</v>
      </c>
      <c r="BH753" s="101">
        <f>IF(N753="sníž. přenesená",J753,0)</f>
        <v>0</v>
      </c>
      <c r="BI753" s="101">
        <f>IF(N753="nulová",J753,0)</f>
        <v>0</v>
      </c>
      <c r="BJ753" s="9" t="s">
        <v>80</v>
      </c>
      <c r="BK753" s="101">
        <f>ROUND(I753*H753,2)</f>
        <v>0</v>
      </c>
      <c r="BL753" s="9" t="s">
        <v>172</v>
      </c>
      <c r="BM753" s="100" t="s">
        <v>922</v>
      </c>
    </row>
    <row r="754" spans="2:65" s="17" customFormat="1">
      <c r="B754" s="16"/>
      <c r="D754" s="102" t="s">
        <v>173</v>
      </c>
      <c r="F754" s="103" t="s">
        <v>921</v>
      </c>
      <c r="I754" s="5"/>
      <c r="L754" s="16"/>
      <c r="M754" s="104"/>
      <c r="T754" s="105"/>
      <c r="AT754" s="9" t="s">
        <v>173</v>
      </c>
      <c r="AU754" s="9" t="s">
        <v>82</v>
      </c>
    </row>
    <row r="755" spans="2:65" s="77" customFormat="1" ht="22.9" customHeight="1">
      <c r="B755" s="76"/>
      <c r="D755" s="78" t="s">
        <v>72</v>
      </c>
      <c r="E755" s="86" t="s">
        <v>923</v>
      </c>
      <c r="F755" s="86" t="s">
        <v>924</v>
      </c>
      <c r="I755" s="3"/>
      <c r="J755" s="87">
        <f>BK755</f>
        <v>0</v>
      </c>
      <c r="L755" s="76"/>
      <c r="M755" s="81"/>
      <c r="P755" s="82">
        <f>SUM(P756:P772)</f>
        <v>0</v>
      </c>
      <c r="R755" s="82">
        <f>SUM(R756:R772)</f>
        <v>0</v>
      </c>
      <c r="T755" s="83">
        <f>SUM(T756:T772)</f>
        <v>0</v>
      </c>
      <c r="AR755" s="78" t="s">
        <v>80</v>
      </c>
      <c r="AT755" s="84" t="s">
        <v>72</v>
      </c>
      <c r="AU755" s="84" t="s">
        <v>80</v>
      </c>
      <c r="AY755" s="78" t="s">
        <v>165</v>
      </c>
      <c r="BK755" s="85">
        <f>SUM(BK756:BK772)</f>
        <v>0</v>
      </c>
    </row>
    <row r="756" spans="2:65" s="17" customFormat="1" ht="33" customHeight="1">
      <c r="B756" s="16"/>
      <c r="C756" s="88" t="s">
        <v>519</v>
      </c>
      <c r="D756" s="88" t="s">
        <v>168</v>
      </c>
      <c r="E756" s="89" t="s">
        <v>925</v>
      </c>
      <c r="F756" s="90" t="s">
        <v>926</v>
      </c>
      <c r="G756" s="91" t="s">
        <v>171</v>
      </c>
      <c r="H756" s="92">
        <v>0.32100000000000001</v>
      </c>
      <c r="I756" s="4"/>
      <c r="J756" s="94">
        <f>ROUND(I756*H756,2)</f>
        <v>0</v>
      </c>
      <c r="K756" s="95"/>
      <c r="L756" s="16"/>
      <c r="M756" s="96" t="s">
        <v>1</v>
      </c>
      <c r="N756" s="97" t="s">
        <v>38</v>
      </c>
      <c r="P756" s="98">
        <f>O756*H756</f>
        <v>0</v>
      </c>
      <c r="Q756" s="98">
        <v>0</v>
      </c>
      <c r="R756" s="98">
        <f>Q756*H756</f>
        <v>0</v>
      </c>
      <c r="S756" s="98">
        <v>0</v>
      </c>
      <c r="T756" s="99">
        <f>S756*H756</f>
        <v>0</v>
      </c>
      <c r="AR756" s="100" t="s">
        <v>172</v>
      </c>
      <c r="AT756" s="100" t="s">
        <v>168</v>
      </c>
      <c r="AU756" s="100" t="s">
        <v>82</v>
      </c>
      <c r="AY756" s="9" t="s">
        <v>165</v>
      </c>
      <c r="BE756" s="101">
        <f>IF(N756="základní",J756,0)</f>
        <v>0</v>
      </c>
      <c r="BF756" s="101">
        <f>IF(N756="snížená",J756,0)</f>
        <v>0</v>
      </c>
      <c r="BG756" s="101">
        <f>IF(N756="zákl. přenesená",J756,0)</f>
        <v>0</v>
      </c>
      <c r="BH756" s="101">
        <f>IF(N756="sníž. přenesená",J756,0)</f>
        <v>0</v>
      </c>
      <c r="BI756" s="101">
        <f>IF(N756="nulová",J756,0)</f>
        <v>0</v>
      </c>
      <c r="BJ756" s="9" t="s">
        <v>80</v>
      </c>
      <c r="BK756" s="101">
        <f>ROUND(I756*H756,2)</f>
        <v>0</v>
      </c>
      <c r="BL756" s="9" t="s">
        <v>172</v>
      </c>
      <c r="BM756" s="100" t="s">
        <v>927</v>
      </c>
    </row>
    <row r="757" spans="2:65" s="17" customFormat="1" ht="19.5">
      <c r="B757" s="16"/>
      <c r="D757" s="102" t="s">
        <v>173</v>
      </c>
      <c r="F757" s="103" t="s">
        <v>926</v>
      </c>
      <c r="I757" s="5"/>
      <c r="L757" s="16"/>
      <c r="M757" s="104"/>
      <c r="T757" s="105"/>
      <c r="AT757" s="9" t="s">
        <v>173</v>
      </c>
      <c r="AU757" s="9" t="s">
        <v>82</v>
      </c>
    </row>
    <row r="758" spans="2:65" s="107" customFormat="1">
      <c r="B758" s="106"/>
      <c r="D758" s="102" t="s">
        <v>176</v>
      </c>
      <c r="E758" s="108" t="s">
        <v>1</v>
      </c>
      <c r="F758" s="109" t="s">
        <v>928</v>
      </c>
      <c r="H758" s="108" t="s">
        <v>1</v>
      </c>
      <c r="I758" s="6"/>
      <c r="L758" s="106"/>
      <c r="M758" s="110"/>
      <c r="T758" s="111"/>
      <c r="AT758" s="108" t="s">
        <v>176</v>
      </c>
      <c r="AU758" s="108" t="s">
        <v>82</v>
      </c>
      <c r="AV758" s="107" t="s">
        <v>80</v>
      </c>
      <c r="AW758" s="107" t="s">
        <v>30</v>
      </c>
      <c r="AX758" s="107" t="s">
        <v>73</v>
      </c>
      <c r="AY758" s="108" t="s">
        <v>165</v>
      </c>
    </row>
    <row r="759" spans="2:65" s="113" customFormat="1">
      <c r="B759" s="112"/>
      <c r="D759" s="102" t="s">
        <v>176</v>
      </c>
      <c r="E759" s="114" t="s">
        <v>1</v>
      </c>
      <c r="F759" s="115" t="s">
        <v>929</v>
      </c>
      <c r="H759" s="116">
        <v>0.32100000000000001</v>
      </c>
      <c r="I759" s="7"/>
      <c r="L759" s="112"/>
      <c r="M759" s="117"/>
      <c r="T759" s="118"/>
      <c r="AT759" s="114" t="s">
        <v>176</v>
      </c>
      <c r="AU759" s="114" t="s">
        <v>82</v>
      </c>
      <c r="AV759" s="113" t="s">
        <v>82</v>
      </c>
      <c r="AW759" s="113" t="s">
        <v>30</v>
      </c>
      <c r="AX759" s="113" t="s">
        <v>73</v>
      </c>
      <c r="AY759" s="114" t="s">
        <v>165</v>
      </c>
    </row>
    <row r="760" spans="2:65" s="120" customFormat="1">
      <c r="B760" s="119"/>
      <c r="D760" s="102" t="s">
        <v>176</v>
      </c>
      <c r="E760" s="121" t="s">
        <v>1</v>
      </c>
      <c r="F760" s="122" t="s">
        <v>181</v>
      </c>
      <c r="H760" s="123">
        <v>0.32100000000000001</v>
      </c>
      <c r="I760" s="8"/>
      <c r="L760" s="119"/>
      <c r="M760" s="124"/>
      <c r="T760" s="125"/>
      <c r="AT760" s="121" t="s">
        <v>176</v>
      </c>
      <c r="AU760" s="121" t="s">
        <v>82</v>
      </c>
      <c r="AV760" s="120" t="s">
        <v>172</v>
      </c>
      <c r="AW760" s="120" t="s">
        <v>30</v>
      </c>
      <c r="AX760" s="120" t="s">
        <v>80</v>
      </c>
      <c r="AY760" s="121" t="s">
        <v>165</v>
      </c>
    </row>
    <row r="761" spans="2:65" s="17" customFormat="1" ht="37.9" customHeight="1">
      <c r="B761" s="16"/>
      <c r="C761" s="88" t="s">
        <v>930</v>
      </c>
      <c r="D761" s="88" t="s">
        <v>168</v>
      </c>
      <c r="E761" s="89" t="s">
        <v>931</v>
      </c>
      <c r="F761" s="90" t="s">
        <v>932</v>
      </c>
      <c r="G761" s="91" t="s">
        <v>195</v>
      </c>
      <c r="H761" s="92">
        <v>0</v>
      </c>
      <c r="I761" s="4"/>
      <c r="J761" s="94">
        <f>ROUND(I761*H761,2)</f>
        <v>0</v>
      </c>
      <c r="K761" s="95"/>
      <c r="L761" s="16"/>
      <c r="M761" s="96" t="s">
        <v>1</v>
      </c>
      <c r="N761" s="97" t="s">
        <v>38</v>
      </c>
      <c r="P761" s="98">
        <f>O761*H761</f>
        <v>0</v>
      </c>
      <c r="Q761" s="98">
        <v>1.0508850999999999</v>
      </c>
      <c r="R761" s="98">
        <f>Q761*H761</f>
        <v>0</v>
      </c>
      <c r="S761" s="98">
        <v>0</v>
      </c>
      <c r="T761" s="99">
        <f>S761*H761</f>
        <v>0</v>
      </c>
      <c r="AR761" s="100" t="s">
        <v>172</v>
      </c>
      <c r="AT761" s="100" t="s">
        <v>168</v>
      </c>
      <c r="AU761" s="100" t="s">
        <v>82</v>
      </c>
      <c r="AY761" s="9" t="s">
        <v>165</v>
      </c>
      <c r="BE761" s="101">
        <f>IF(N761="základní",J761,0)</f>
        <v>0</v>
      </c>
      <c r="BF761" s="101">
        <f>IF(N761="snížená",J761,0)</f>
        <v>0</v>
      </c>
      <c r="BG761" s="101">
        <f>IF(N761="zákl. přenesená",J761,0)</f>
        <v>0</v>
      </c>
      <c r="BH761" s="101">
        <f>IF(N761="sníž. přenesená",J761,0)</f>
        <v>0</v>
      </c>
      <c r="BI761" s="101">
        <f>IF(N761="nulová",J761,0)</f>
        <v>0</v>
      </c>
      <c r="BJ761" s="9" t="s">
        <v>80</v>
      </c>
      <c r="BK761" s="101">
        <f>ROUND(I761*H761,2)</f>
        <v>0</v>
      </c>
      <c r="BL761" s="9" t="s">
        <v>172</v>
      </c>
      <c r="BM761" s="100" t="s">
        <v>933</v>
      </c>
    </row>
    <row r="762" spans="2:65" s="17" customFormat="1" ht="19.5">
      <c r="B762" s="16"/>
      <c r="D762" s="102" t="s">
        <v>173</v>
      </c>
      <c r="F762" s="103" t="s">
        <v>934</v>
      </c>
      <c r="I762" s="5"/>
      <c r="L762" s="16"/>
      <c r="M762" s="104"/>
      <c r="T762" s="105"/>
      <c r="AT762" s="9" t="s">
        <v>173</v>
      </c>
      <c r="AU762" s="9" t="s">
        <v>82</v>
      </c>
    </row>
    <row r="763" spans="2:65" s="107" customFormat="1">
      <c r="B763" s="106"/>
      <c r="D763" s="102" t="s">
        <v>176</v>
      </c>
      <c r="E763" s="108" t="s">
        <v>1</v>
      </c>
      <c r="F763" s="109" t="s">
        <v>935</v>
      </c>
      <c r="H763" s="108" t="s">
        <v>1</v>
      </c>
      <c r="I763" s="6"/>
      <c r="L763" s="106"/>
      <c r="M763" s="110"/>
      <c r="T763" s="111"/>
      <c r="AT763" s="108" t="s">
        <v>176</v>
      </c>
      <c r="AU763" s="108" t="s">
        <v>82</v>
      </c>
      <c r="AV763" s="107" t="s">
        <v>80</v>
      </c>
      <c r="AW763" s="107" t="s">
        <v>30</v>
      </c>
      <c r="AX763" s="107" t="s">
        <v>73</v>
      </c>
      <c r="AY763" s="108" t="s">
        <v>165</v>
      </c>
    </row>
    <row r="764" spans="2:65" s="120" customFormat="1">
      <c r="B764" s="119"/>
      <c r="D764" s="102" t="s">
        <v>176</v>
      </c>
      <c r="E764" s="121" t="s">
        <v>1</v>
      </c>
      <c r="F764" s="122" t="s">
        <v>181</v>
      </c>
      <c r="H764" s="123">
        <v>0</v>
      </c>
      <c r="I764" s="8"/>
      <c r="L764" s="119"/>
      <c r="M764" s="124"/>
      <c r="T764" s="125"/>
      <c r="AT764" s="121" t="s">
        <v>176</v>
      </c>
      <c r="AU764" s="121" t="s">
        <v>82</v>
      </c>
      <c r="AV764" s="120" t="s">
        <v>172</v>
      </c>
      <c r="AW764" s="120" t="s">
        <v>30</v>
      </c>
      <c r="AX764" s="120" t="s">
        <v>80</v>
      </c>
      <c r="AY764" s="121" t="s">
        <v>165</v>
      </c>
    </row>
    <row r="765" spans="2:65" s="17" customFormat="1" ht="24.2" customHeight="1">
      <c r="B765" s="16"/>
      <c r="C765" s="88" t="s">
        <v>525</v>
      </c>
      <c r="D765" s="88" t="s">
        <v>168</v>
      </c>
      <c r="E765" s="89" t="s">
        <v>936</v>
      </c>
      <c r="F765" s="90" t="s">
        <v>937</v>
      </c>
      <c r="G765" s="91" t="s">
        <v>202</v>
      </c>
      <c r="H765" s="92">
        <v>4.2779999999999996</v>
      </c>
      <c r="I765" s="4"/>
      <c r="J765" s="94">
        <f>ROUND(I765*H765,2)</f>
        <v>0</v>
      </c>
      <c r="K765" s="95"/>
      <c r="L765" s="16"/>
      <c r="M765" s="96" t="s">
        <v>1</v>
      </c>
      <c r="N765" s="97" t="s">
        <v>38</v>
      </c>
      <c r="P765" s="98">
        <f>O765*H765</f>
        <v>0</v>
      </c>
      <c r="Q765" s="98">
        <v>0</v>
      </c>
      <c r="R765" s="98">
        <f>Q765*H765</f>
        <v>0</v>
      </c>
      <c r="S765" s="98">
        <v>0</v>
      </c>
      <c r="T765" s="99">
        <f>S765*H765</f>
        <v>0</v>
      </c>
      <c r="AR765" s="100" t="s">
        <v>172</v>
      </c>
      <c r="AT765" s="100" t="s">
        <v>168</v>
      </c>
      <c r="AU765" s="100" t="s">
        <v>82</v>
      </c>
      <c r="AY765" s="9" t="s">
        <v>165</v>
      </c>
      <c r="BE765" s="101">
        <f>IF(N765="základní",J765,0)</f>
        <v>0</v>
      </c>
      <c r="BF765" s="101">
        <f>IF(N765="snížená",J765,0)</f>
        <v>0</v>
      </c>
      <c r="BG765" s="101">
        <f>IF(N765="zákl. přenesená",J765,0)</f>
        <v>0</v>
      </c>
      <c r="BH765" s="101">
        <f>IF(N765="sníž. přenesená",J765,0)</f>
        <v>0</v>
      </c>
      <c r="BI765" s="101">
        <f>IF(N765="nulová",J765,0)</f>
        <v>0</v>
      </c>
      <c r="BJ765" s="9" t="s">
        <v>80</v>
      </c>
      <c r="BK765" s="101">
        <f>ROUND(I765*H765,2)</f>
        <v>0</v>
      </c>
      <c r="BL765" s="9" t="s">
        <v>172</v>
      </c>
      <c r="BM765" s="100" t="s">
        <v>938</v>
      </c>
    </row>
    <row r="766" spans="2:65" s="17" customFormat="1" ht="19.5">
      <c r="B766" s="16"/>
      <c r="D766" s="102" t="s">
        <v>173</v>
      </c>
      <c r="F766" s="103" t="s">
        <v>937</v>
      </c>
      <c r="I766" s="5"/>
      <c r="L766" s="16"/>
      <c r="M766" s="104"/>
      <c r="T766" s="105"/>
      <c r="AT766" s="9" t="s">
        <v>173</v>
      </c>
      <c r="AU766" s="9" t="s">
        <v>82</v>
      </c>
    </row>
    <row r="767" spans="2:65" s="113" customFormat="1">
      <c r="B767" s="112"/>
      <c r="D767" s="102" t="s">
        <v>176</v>
      </c>
      <c r="E767" s="114" t="s">
        <v>1</v>
      </c>
      <c r="F767" s="115" t="s">
        <v>939</v>
      </c>
      <c r="H767" s="116">
        <v>4.2779999999999996</v>
      </c>
      <c r="I767" s="7"/>
      <c r="L767" s="112"/>
      <c r="M767" s="117"/>
      <c r="T767" s="118"/>
      <c r="AT767" s="114" t="s">
        <v>176</v>
      </c>
      <c r="AU767" s="114" t="s">
        <v>82</v>
      </c>
      <c r="AV767" s="113" t="s">
        <v>82</v>
      </c>
      <c r="AW767" s="113" t="s">
        <v>30</v>
      </c>
      <c r="AX767" s="113" t="s">
        <v>73</v>
      </c>
      <c r="AY767" s="114" t="s">
        <v>165</v>
      </c>
    </row>
    <row r="768" spans="2:65" s="120" customFormat="1">
      <c r="B768" s="119"/>
      <c r="D768" s="102" t="s">
        <v>176</v>
      </c>
      <c r="E768" s="121" t="s">
        <v>1</v>
      </c>
      <c r="F768" s="122" t="s">
        <v>181</v>
      </c>
      <c r="H768" s="123">
        <v>4.2779999999999996</v>
      </c>
      <c r="I768" s="8"/>
      <c r="L768" s="119"/>
      <c r="M768" s="124"/>
      <c r="T768" s="125"/>
      <c r="AT768" s="121" t="s">
        <v>176</v>
      </c>
      <c r="AU768" s="121" t="s">
        <v>82</v>
      </c>
      <c r="AV768" s="120" t="s">
        <v>172</v>
      </c>
      <c r="AW768" s="120" t="s">
        <v>30</v>
      </c>
      <c r="AX768" s="120" t="s">
        <v>80</v>
      </c>
      <c r="AY768" s="121" t="s">
        <v>165</v>
      </c>
    </row>
    <row r="769" spans="2:65" s="17" customFormat="1" ht="24.2" customHeight="1">
      <c r="B769" s="16"/>
      <c r="C769" s="88" t="s">
        <v>940</v>
      </c>
      <c r="D769" s="88" t="s">
        <v>168</v>
      </c>
      <c r="E769" s="89" t="s">
        <v>941</v>
      </c>
      <c r="F769" s="90" t="s">
        <v>942</v>
      </c>
      <c r="G769" s="91" t="s">
        <v>202</v>
      </c>
      <c r="H769" s="92">
        <v>4.2779999999999996</v>
      </c>
      <c r="I769" s="4"/>
      <c r="J769" s="94">
        <f>ROUND(I769*H769,2)</f>
        <v>0</v>
      </c>
      <c r="K769" s="95"/>
      <c r="L769" s="16"/>
      <c r="M769" s="96" t="s">
        <v>1</v>
      </c>
      <c r="N769" s="97" t="s">
        <v>38</v>
      </c>
      <c r="P769" s="98">
        <f>O769*H769</f>
        <v>0</v>
      </c>
      <c r="Q769" s="98">
        <v>0</v>
      </c>
      <c r="R769" s="98">
        <f>Q769*H769</f>
        <v>0</v>
      </c>
      <c r="S769" s="98">
        <v>0</v>
      </c>
      <c r="T769" s="99">
        <f>S769*H769</f>
        <v>0</v>
      </c>
      <c r="AR769" s="100" t="s">
        <v>172</v>
      </c>
      <c r="AT769" s="100" t="s">
        <v>168</v>
      </c>
      <c r="AU769" s="100" t="s">
        <v>82</v>
      </c>
      <c r="AY769" s="9" t="s">
        <v>165</v>
      </c>
      <c r="BE769" s="101">
        <f>IF(N769="základní",J769,0)</f>
        <v>0</v>
      </c>
      <c r="BF769" s="101">
        <f>IF(N769="snížená",J769,0)</f>
        <v>0</v>
      </c>
      <c r="BG769" s="101">
        <f>IF(N769="zákl. přenesená",J769,0)</f>
        <v>0</v>
      </c>
      <c r="BH769" s="101">
        <f>IF(N769="sníž. přenesená",J769,0)</f>
        <v>0</v>
      </c>
      <c r="BI769" s="101">
        <f>IF(N769="nulová",J769,0)</f>
        <v>0</v>
      </c>
      <c r="BJ769" s="9" t="s">
        <v>80</v>
      </c>
      <c r="BK769" s="101">
        <f>ROUND(I769*H769,2)</f>
        <v>0</v>
      </c>
      <c r="BL769" s="9" t="s">
        <v>172</v>
      </c>
      <c r="BM769" s="100" t="s">
        <v>943</v>
      </c>
    </row>
    <row r="770" spans="2:65" s="17" customFormat="1" ht="19.5">
      <c r="B770" s="16"/>
      <c r="D770" s="102" t="s">
        <v>173</v>
      </c>
      <c r="F770" s="103" t="s">
        <v>942</v>
      </c>
      <c r="I770" s="5"/>
      <c r="L770" s="16"/>
      <c r="M770" s="104"/>
      <c r="T770" s="105"/>
      <c r="AT770" s="9" t="s">
        <v>173</v>
      </c>
      <c r="AU770" s="9" t="s">
        <v>82</v>
      </c>
    </row>
    <row r="771" spans="2:65" s="113" customFormat="1">
      <c r="B771" s="112"/>
      <c r="D771" s="102" t="s">
        <v>176</v>
      </c>
      <c r="E771" s="114" t="s">
        <v>1</v>
      </c>
      <c r="F771" s="115" t="s">
        <v>939</v>
      </c>
      <c r="H771" s="116">
        <v>4.2779999999999996</v>
      </c>
      <c r="I771" s="7"/>
      <c r="L771" s="112"/>
      <c r="M771" s="117"/>
      <c r="T771" s="118"/>
      <c r="AT771" s="114" t="s">
        <v>176</v>
      </c>
      <c r="AU771" s="114" t="s">
        <v>82</v>
      </c>
      <c r="AV771" s="113" t="s">
        <v>82</v>
      </c>
      <c r="AW771" s="113" t="s">
        <v>30</v>
      </c>
      <c r="AX771" s="113" t="s">
        <v>73</v>
      </c>
      <c r="AY771" s="114" t="s">
        <v>165</v>
      </c>
    </row>
    <row r="772" spans="2:65" s="120" customFormat="1">
      <c r="B772" s="119"/>
      <c r="D772" s="102" t="s">
        <v>176</v>
      </c>
      <c r="E772" s="121" t="s">
        <v>1</v>
      </c>
      <c r="F772" s="122" t="s">
        <v>181</v>
      </c>
      <c r="H772" s="123">
        <v>4.2779999999999996</v>
      </c>
      <c r="I772" s="8"/>
      <c r="L772" s="119"/>
      <c r="M772" s="124"/>
      <c r="T772" s="125"/>
      <c r="AT772" s="121" t="s">
        <v>176</v>
      </c>
      <c r="AU772" s="121" t="s">
        <v>82</v>
      </c>
      <c r="AV772" s="120" t="s">
        <v>172</v>
      </c>
      <c r="AW772" s="120" t="s">
        <v>30</v>
      </c>
      <c r="AX772" s="120" t="s">
        <v>80</v>
      </c>
      <c r="AY772" s="121" t="s">
        <v>165</v>
      </c>
    </row>
    <row r="773" spans="2:65" s="77" customFormat="1" ht="22.9" customHeight="1">
      <c r="B773" s="76"/>
      <c r="D773" s="78" t="s">
        <v>72</v>
      </c>
      <c r="E773" s="86" t="s">
        <v>944</v>
      </c>
      <c r="F773" s="86" t="s">
        <v>945</v>
      </c>
      <c r="I773" s="3"/>
      <c r="J773" s="87">
        <f>BK773</f>
        <v>0</v>
      </c>
      <c r="L773" s="76"/>
      <c r="M773" s="81"/>
      <c r="P773" s="82">
        <f>SUM(P774:P961)</f>
        <v>0</v>
      </c>
      <c r="R773" s="82">
        <f>SUM(R774:R961)</f>
        <v>142.65442319506255</v>
      </c>
      <c r="T773" s="83">
        <f>SUM(T774:T961)</f>
        <v>0</v>
      </c>
      <c r="AR773" s="78" t="s">
        <v>80</v>
      </c>
      <c r="AT773" s="84" t="s">
        <v>72</v>
      </c>
      <c r="AU773" s="84" t="s">
        <v>80</v>
      </c>
      <c r="AY773" s="78" t="s">
        <v>165</v>
      </c>
      <c r="BK773" s="85">
        <f>SUM(BK774:BK961)</f>
        <v>0</v>
      </c>
    </row>
    <row r="774" spans="2:65" s="17" customFormat="1" ht="24.2" customHeight="1">
      <c r="B774" s="16"/>
      <c r="C774" s="88" t="s">
        <v>533</v>
      </c>
      <c r="D774" s="88" t="s">
        <v>168</v>
      </c>
      <c r="E774" s="89" t="s">
        <v>946</v>
      </c>
      <c r="F774" s="90" t="s">
        <v>947</v>
      </c>
      <c r="G774" s="91" t="s">
        <v>202</v>
      </c>
      <c r="H774" s="92">
        <v>1547.3630000000001</v>
      </c>
      <c r="I774" s="4"/>
      <c r="J774" s="94">
        <f>ROUND(I774*H774,2)</f>
        <v>0</v>
      </c>
      <c r="K774" s="95"/>
      <c r="L774" s="16"/>
      <c r="M774" s="96" t="s">
        <v>1</v>
      </c>
      <c r="N774" s="97" t="s">
        <v>38</v>
      </c>
      <c r="P774" s="98">
        <f>O774*H774</f>
        <v>0</v>
      </c>
      <c r="Q774" s="98">
        <v>8.7312000000000001E-2</v>
      </c>
      <c r="R774" s="98">
        <f>Q774*H774</f>
        <v>135.10335825600001</v>
      </c>
      <c r="S774" s="98">
        <v>0</v>
      </c>
      <c r="T774" s="99">
        <f>S774*H774</f>
        <v>0</v>
      </c>
      <c r="AR774" s="100" t="s">
        <v>172</v>
      </c>
      <c r="AT774" s="100" t="s">
        <v>168</v>
      </c>
      <c r="AU774" s="100" t="s">
        <v>82</v>
      </c>
      <c r="AY774" s="9" t="s">
        <v>165</v>
      </c>
      <c r="BE774" s="101">
        <f>IF(N774="základní",J774,0)</f>
        <v>0</v>
      </c>
      <c r="BF774" s="101">
        <f>IF(N774="snížená",J774,0)</f>
        <v>0</v>
      </c>
      <c r="BG774" s="101">
        <f>IF(N774="zákl. přenesená",J774,0)</f>
        <v>0</v>
      </c>
      <c r="BH774" s="101">
        <f>IF(N774="sníž. přenesená",J774,0)</f>
        <v>0</v>
      </c>
      <c r="BI774" s="101">
        <f>IF(N774="nulová",J774,0)</f>
        <v>0</v>
      </c>
      <c r="BJ774" s="9" t="s">
        <v>80</v>
      </c>
      <c r="BK774" s="101">
        <f>ROUND(I774*H774,2)</f>
        <v>0</v>
      </c>
      <c r="BL774" s="9" t="s">
        <v>172</v>
      </c>
      <c r="BM774" s="100" t="s">
        <v>948</v>
      </c>
    </row>
    <row r="775" spans="2:65" s="17" customFormat="1" ht="19.5">
      <c r="B775" s="16"/>
      <c r="D775" s="102" t="s">
        <v>173</v>
      </c>
      <c r="F775" s="103" t="s">
        <v>947</v>
      </c>
      <c r="I775" s="5"/>
      <c r="L775" s="16"/>
      <c r="M775" s="104"/>
      <c r="T775" s="105"/>
      <c r="AT775" s="9" t="s">
        <v>173</v>
      </c>
      <c r="AU775" s="9" t="s">
        <v>82</v>
      </c>
    </row>
    <row r="776" spans="2:65" s="107" customFormat="1">
      <c r="B776" s="106"/>
      <c r="D776" s="102" t="s">
        <v>176</v>
      </c>
      <c r="E776" s="108" t="s">
        <v>1</v>
      </c>
      <c r="F776" s="109" t="s">
        <v>949</v>
      </c>
      <c r="H776" s="108" t="s">
        <v>1</v>
      </c>
      <c r="I776" s="6"/>
      <c r="L776" s="106"/>
      <c r="M776" s="110"/>
      <c r="T776" s="111"/>
      <c r="AT776" s="108" t="s">
        <v>176</v>
      </c>
      <c r="AU776" s="108" t="s">
        <v>82</v>
      </c>
      <c r="AV776" s="107" t="s">
        <v>80</v>
      </c>
      <c r="AW776" s="107" t="s">
        <v>30</v>
      </c>
      <c r="AX776" s="107" t="s">
        <v>73</v>
      </c>
      <c r="AY776" s="108" t="s">
        <v>165</v>
      </c>
    </row>
    <row r="777" spans="2:65" s="113" customFormat="1">
      <c r="B777" s="112"/>
      <c r="D777" s="102" t="s">
        <v>176</v>
      </c>
      <c r="E777" s="114" t="s">
        <v>1</v>
      </c>
      <c r="F777" s="115" t="s">
        <v>950</v>
      </c>
      <c r="H777" s="116">
        <v>18.97</v>
      </c>
      <c r="I777" s="7"/>
      <c r="L777" s="112"/>
      <c r="M777" s="117"/>
      <c r="T777" s="118"/>
      <c r="AT777" s="114" t="s">
        <v>176</v>
      </c>
      <c r="AU777" s="114" t="s">
        <v>82</v>
      </c>
      <c r="AV777" s="113" t="s">
        <v>82</v>
      </c>
      <c r="AW777" s="113" t="s">
        <v>30</v>
      </c>
      <c r="AX777" s="113" t="s">
        <v>73</v>
      </c>
      <c r="AY777" s="114" t="s">
        <v>165</v>
      </c>
    </row>
    <row r="778" spans="2:65" s="113" customFormat="1">
      <c r="B778" s="112"/>
      <c r="D778" s="102" t="s">
        <v>176</v>
      </c>
      <c r="E778" s="114" t="s">
        <v>1</v>
      </c>
      <c r="F778" s="115" t="s">
        <v>951</v>
      </c>
      <c r="H778" s="116">
        <v>-1.8180000000000001</v>
      </c>
      <c r="I778" s="7"/>
      <c r="L778" s="112"/>
      <c r="M778" s="117"/>
      <c r="T778" s="118"/>
      <c r="AT778" s="114" t="s">
        <v>176</v>
      </c>
      <c r="AU778" s="114" t="s">
        <v>82</v>
      </c>
      <c r="AV778" s="113" t="s">
        <v>82</v>
      </c>
      <c r="AW778" s="113" t="s">
        <v>30</v>
      </c>
      <c r="AX778" s="113" t="s">
        <v>73</v>
      </c>
      <c r="AY778" s="114" t="s">
        <v>165</v>
      </c>
    </row>
    <row r="779" spans="2:65" s="113" customFormat="1">
      <c r="B779" s="112"/>
      <c r="D779" s="102" t="s">
        <v>176</v>
      </c>
      <c r="E779" s="114" t="s">
        <v>1</v>
      </c>
      <c r="F779" s="115" t="s">
        <v>952</v>
      </c>
      <c r="H779" s="116">
        <v>54.914999999999999</v>
      </c>
      <c r="I779" s="7"/>
      <c r="L779" s="112"/>
      <c r="M779" s="117"/>
      <c r="T779" s="118"/>
      <c r="AT779" s="114" t="s">
        <v>176</v>
      </c>
      <c r="AU779" s="114" t="s">
        <v>82</v>
      </c>
      <c r="AV779" s="113" t="s">
        <v>82</v>
      </c>
      <c r="AW779" s="113" t="s">
        <v>30</v>
      </c>
      <c r="AX779" s="113" t="s">
        <v>73</v>
      </c>
      <c r="AY779" s="114" t="s">
        <v>165</v>
      </c>
    </row>
    <row r="780" spans="2:65" s="113" customFormat="1">
      <c r="B780" s="112"/>
      <c r="D780" s="102" t="s">
        <v>176</v>
      </c>
      <c r="E780" s="114" t="s">
        <v>1</v>
      </c>
      <c r="F780" s="115" t="s">
        <v>953</v>
      </c>
      <c r="H780" s="116">
        <v>-4.8479999999999999</v>
      </c>
      <c r="I780" s="7"/>
      <c r="L780" s="112"/>
      <c r="M780" s="117"/>
      <c r="T780" s="118"/>
      <c r="AT780" s="114" t="s">
        <v>176</v>
      </c>
      <c r="AU780" s="114" t="s">
        <v>82</v>
      </c>
      <c r="AV780" s="113" t="s">
        <v>82</v>
      </c>
      <c r="AW780" s="113" t="s">
        <v>30</v>
      </c>
      <c r="AX780" s="113" t="s">
        <v>73</v>
      </c>
      <c r="AY780" s="114" t="s">
        <v>165</v>
      </c>
    </row>
    <row r="781" spans="2:65" s="113" customFormat="1">
      <c r="B781" s="112"/>
      <c r="D781" s="102" t="s">
        <v>176</v>
      </c>
      <c r="E781" s="114" t="s">
        <v>1</v>
      </c>
      <c r="F781" s="115" t="s">
        <v>951</v>
      </c>
      <c r="H781" s="116">
        <v>-1.8180000000000001</v>
      </c>
      <c r="I781" s="7"/>
      <c r="L781" s="112"/>
      <c r="M781" s="117"/>
      <c r="T781" s="118"/>
      <c r="AT781" s="114" t="s">
        <v>176</v>
      </c>
      <c r="AU781" s="114" t="s">
        <v>82</v>
      </c>
      <c r="AV781" s="113" t="s">
        <v>82</v>
      </c>
      <c r="AW781" s="113" t="s">
        <v>30</v>
      </c>
      <c r="AX781" s="113" t="s">
        <v>73</v>
      </c>
      <c r="AY781" s="114" t="s">
        <v>165</v>
      </c>
    </row>
    <row r="782" spans="2:65" s="113" customFormat="1">
      <c r="B782" s="112"/>
      <c r="D782" s="102" t="s">
        <v>176</v>
      </c>
      <c r="E782" s="114" t="s">
        <v>1</v>
      </c>
      <c r="F782" s="115" t="s">
        <v>954</v>
      </c>
      <c r="H782" s="116">
        <v>39.375</v>
      </c>
      <c r="I782" s="7"/>
      <c r="L782" s="112"/>
      <c r="M782" s="117"/>
      <c r="T782" s="118"/>
      <c r="AT782" s="114" t="s">
        <v>176</v>
      </c>
      <c r="AU782" s="114" t="s">
        <v>82</v>
      </c>
      <c r="AV782" s="113" t="s">
        <v>82</v>
      </c>
      <c r="AW782" s="113" t="s">
        <v>30</v>
      </c>
      <c r="AX782" s="113" t="s">
        <v>73</v>
      </c>
      <c r="AY782" s="114" t="s">
        <v>165</v>
      </c>
    </row>
    <row r="783" spans="2:65" s="113" customFormat="1">
      <c r="B783" s="112"/>
      <c r="D783" s="102" t="s">
        <v>176</v>
      </c>
      <c r="E783" s="114" t="s">
        <v>1</v>
      </c>
      <c r="F783" s="115" t="s">
        <v>955</v>
      </c>
      <c r="H783" s="116">
        <v>43.47</v>
      </c>
      <c r="I783" s="7"/>
      <c r="L783" s="112"/>
      <c r="M783" s="117"/>
      <c r="T783" s="118"/>
      <c r="AT783" s="114" t="s">
        <v>176</v>
      </c>
      <c r="AU783" s="114" t="s">
        <v>82</v>
      </c>
      <c r="AV783" s="113" t="s">
        <v>82</v>
      </c>
      <c r="AW783" s="113" t="s">
        <v>30</v>
      </c>
      <c r="AX783" s="113" t="s">
        <v>73</v>
      </c>
      <c r="AY783" s="114" t="s">
        <v>165</v>
      </c>
    </row>
    <row r="784" spans="2:65" s="113" customFormat="1">
      <c r="B784" s="112"/>
      <c r="D784" s="102" t="s">
        <v>176</v>
      </c>
      <c r="E784" s="114" t="s">
        <v>1</v>
      </c>
      <c r="F784" s="115" t="s">
        <v>953</v>
      </c>
      <c r="H784" s="116">
        <v>-4.8479999999999999</v>
      </c>
      <c r="I784" s="7"/>
      <c r="L784" s="112"/>
      <c r="M784" s="117"/>
      <c r="T784" s="118"/>
      <c r="AT784" s="114" t="s">
        <v>176</v>
      </c>
      <c r="AU784" s="114" t="s">
        <v>82</v>
      </c>
      <c r="AV784" s="113" t="s">
        <v>82</v>
      </c>
      <c r="AW784" s="113" t="s">
        <v>30</v>
      </c>
      <c r="AX784" s="113" t="s">
        <v>73</v>
      </c>
      <c r="AY784" s="114" t="s">
        <v>165</v>
      </c>
    </row>
    <row r="785" spans="2:51" s="113" customFormat="1">
      <c r="B785" s="112"/>
      <c r="D785" s="102" t="s">
        <v>176</v>
      </c>
      <c r="E785" s="114" t="s">
        <v>1</v>
      </c>
      <c r="F785" s="115" t="s">
        <v>956</v>
      </c>
      <c r="H785" s="116">
        <v>83.265000000000001</v>
      </c>
      <c r="I785" s="7"/>
      <c r="L785" s="112"/>
      <c r="M785" s="117"/>
      <c r="T785" s="118"/>
      <c r="AT785" s="114" t="s">
        <v>176</v>
      </c>
      <c r="AU785" s="114" t="s">
        <v>82</v>
      </c>
      <c r="AV785" s="113" t="s">
        <v>82</v>
      </c>
      <c r="AW785" s="113" t="s">
        <v>30</v>
      </c>
      <c r="AX785" s="113" t="s">
        <v>73</v>
      </c>
      <c r="AY785" s="114" t="s">
        <v>165</v>
      </c>
    </row>
    <row r="786" spans="2:51" s="113" customFormat="1">
      <c r="B786" s="112"/>
      <c r="D786" s="102" t="s">
        <v>176</v>
      </c>
      <c r="E786" s="114" t="s">
        <v>1</v>
      </c>
      <c r="F786" s="115" t="s">
        <v>957</v>
      </c>
      <c r="H786" s="116">
        <v>-9.09</v>
      </c>
      <c r="I786" s="7"/>
      <c r="L786" s="112"/>
      <c r="M786" s="117"/>
      <c r="T786" s="118"/>
      <c r="AT786" s="114" t="s">
        <v>176</v>
      </c>
      <c r="AU786" s="114" t="s">
        <v>82</v>
      </c>
      <c r="AV786" s="113" t="s">
        <v>82</v>
      </c>
      <c r="AW786" s="113" t="s">
        <v>30</v>
      </c>
      <c r="AX786" s="113" t="s">
        <v>73</v>
      </c>
      <c r="AY786" s="114" t="s">
        <v>165</v>
      </c>
    </row>
    <row r="787" spans="2:51" s="113" customFormat="1">
      <c r="B787" s="112"/>
      <c r="D787" s="102" t="s">
        <v>176</v>
      </c>
      <c r="E787" s="114" t="s">
        <v>1</v>
      </c>
      <c r="F787" s="115" t="s">
        <v>958</v>
      </c>
      <c r="H787" s="116">
        <v>60.27</v>
      </c>
      <c r="I787" s="7"/>
      <c r="L787" s="112"/>
      <c r="M787" s="117"/>
      <c r="T787" s="118"/>
      <c r="AT787" s="114" t="s">
        <v>176</v>
      </c>
      <c r="AU787" s="114" t="s">
        <v>82</v>
      </c>
      <c r="AV787" s="113" t="s">
        <v>82</v>
      </c>
      <c r="AW787" s="113" t="s">
        <v>30</v>
      </c>
      <c r="AX787" s="113" t="s">
        <v>73</v>
      </c>
      <c r="AY787" s="114" t="s">
        <v>165</v>
      </c>
    </row>
    <row r="788" spans="2:51" s="113" customFormat="1">
      <c r="B788" s="112"/>
      <c r="D788" s="102" t="s">
        <v>176</v>
      </c>
      <c r="E788" s="114" t="s">
        <v>1</v>
      </c>
      <c r="F788" s="115" t="s">
        <v>959</v>
      </c>
      <c r="H788" s="116">
        <v>-3.2320000000000002</v>
      </c>
      <c r="I788" s="7"/>
      <c r="L788" s="112"/>
      <c r="M788" s="117"/>
      <c r="T788" s="118"/>
      <c r="AT788" s="114" t="s">
        <v>176</v>
      </c>
      <c r="AU788" s="114" t="s">
        <v>82</v>
      </c>
      <c r="AV788" s="113" t="s">
        <v>82</v>
      </c>
      <c r="AW788" s="113" t="s">
        <v>30</v>
      </c>
      <c r="AX788" s="113" t="s">
        <v>73</v>
      </c>
      <c r="AY788" s="114" t="s">
        <v>165</v>
      </c>
    </row>
    <row r="789" spans="2:51" s="113" customFormat="1">
      <c r="B789" s="112"/>
      <c r="D789" s="102" t="s">
        <v>176</v>
      </c>
      <c r="E789" s="114" t="s">
        <v>1</v>
      </c>
      <c r="F789" s="115" t="s">
        <v>951</v>
      </c>
      <c r="H789" s="116">
        <v>-1.8180000000000001</v>
      </c>
      <c r="I789" s="7"/>
      <c r="L789" s="112"/>
      <c r="M789" s="117"/>
      <c r="T789" s="118"/>
      <c r="AT789" s="114" t="s">
        <v>176</v>
      </c>
      <c r="AU789" s="114" t="s">
        <v>82</v>
      </c>
      <c r="AV789" s="113" t="s">
        <v>82</v>
      </c>
      <c r="AW789" s="113" t="s">
        <v>30</v>
      </c>
      <c r="AX789" s="113" t="s">
        <v>73</v>
      </c>
      <c r="AY789" s="114" t="s">
        <v>165</v>
      </c>
    </row>
    <row r="790" spans="2:51" s="113" customFormat="1">
      <c r="B790" s="112"/>
      <c r="D790" s="102" t="s">
        <v>176</v>
      </c>
      <c r="E790" s="114" t="s">
        <v>1</v>
      </c>
      <c r="F790" s="115" t="s">
        <v>960</v>
      </c>
      <c r="H790" s="116">
        <v>48.51</v>
      </c>
      <c r="I790" s="7"/>
      <c r="L790" s="112"/>
      <c r="M790" s="117"/>
      <c r="T790" s="118"/>
      <c r="AT790" s="114" t="s">
        <v>176</v>
      </c>
      <c r="AU790" s="114" t="s">
        <v>82</v>
      </c>
      <c r="AV790" s="113" t="s">
        <v>82</v>
      </c>
      <c r="AW790" s="113" t="s">
        <v>30</v>
      </c>
      <c r="AX790" s="113" t="s">
        <v>73</v>
      </c>
      <c r="AY790" s="114" t="s">
        <v>165</v>
      </c>
    </row>
    <row r="791" spans="2:51" s="113" customFormat="1">
      <c r="B791" s="112"/>
      <c r="D791" s="102" t="s">
        <v>176</v>
      </c>
      <c r="E791" s="114" t="s">
        <v>1</v>
      </c>
      <c r="F791" s="115" t="s">
        <v>961</v>
      </c>
      <c r="H791" s="116">
        <v>-1.6160000000000001</v>
      </c>
      <c r="I791" s="7"/>
      <c r="L791" s="112"/>
      <c r="M791" s="117"/>
      <c r="T791" s="118"/>
      <c r="AT791" s="114" t="s">
        <v>176</v>
      </c>
      <c r="AU791" s="114" t="s">
        <v>82</v>
      </c>
      <c r="AV791" s="113" t="s">
        <v>82</v>
      </c>
      <c r="AW791" s="113" t="s">
        <v>30</v>
      </c>
      <c r="AX791" s="113" t="s">
        <v>73</v>
      </c>
      <c r="AY791" s="114" t="s">
        <v>165</v>
      </c>
    </row>
    <row r="792" spans="2:51" s="113" customFormat="1">
      <c r="B792" s="112"/>
      <c r="D792" s="102" t="s">
        <v>176</v>
      </c>
      <c r="E792" s="114" t="s">
        <v>1</v>
      </c>
      <c r="F792" s="115" t="s">
        <v>951</v>
      </c>
      <c r="H792" s="116">
        <v>-1.8180000000000001</v>
      </c>
      <c r="I792" s="7"/>
      <c r="L792" s="112"/>
      <c r="M792" s="117"/>
      <c r="T792" s="118"/>
      <c r="AT792" s="114" t="s">
        <v>176</v>
      </c>
      <c r="AU792" s="114" t="s">
        <v>82</v>
      </c>
      <c r="AV792" s="113" t="s">
        <v>82</v>
      </c>
      <c r="AW792" s="113" t="s">
        <v>30</v>
      </c>
      <c r="AX792" s="113" t="s">
        <v>73</v>
      </c>
      <c r="AY792" s="114" t="s">
        <v>165</v>
      </c>
    </row>
    <row r="793" spans="2:51" s="113" customFormat="1">
      <c r="B793" s="112"/>
      <c r="D793" s="102" t="s">
        <v>176</v>
      </c>
      <c r="E793" s="114" t="s">
        <v>1</v>
      </c>
      <c r="F793" s="115" t="s">
        <v>962</v>
      </c>
      <c r="H793" s="116">
        <v>-0.49</v>
      </c>
      <c r="I793" s="7"/>
      <c r="L793" s="112"/>
      <c r="M793" s="117"/>
      <c r="T793" s="118"/>
      <c r="AT793" s="114" t="s">
        <v>176</v>
      </c>
      <c r="AU793" s="114" t="s">
        <v>82</v>
      </c>
      <c r="AV793" s="113" t="s">
        <v>82</v>
      </c>
      <c r="AW793" s="113" t="s">
        <v>30</v>
      </c>
      <c r="AX793" s="113" t="s">
        <v>73</v>
      </c>
      <c r="AY793" s="114" t="s">
        <v>165</v>
      </c>
    </row>
    <row r="794" spans="2:51" s="113" customFormat="1">
      <c r="B794" s="112"/>
      <c r="D794" s="102" t="s">
        <v>176</v>
      </c>
      <c r="E794" s="114" t="s">
        <v>1</v>
      </c>
      <c r="F794" s="115" t="s">
        <v>963</v>
      </c>
      <c r="H794" s="116">
        <v>44.8</v>
      </c>
      <c r="I794" s="7"/>
      <c r="L794" s="112"/>
      <c r="M794" s="117"/>
      <c r="T794" s="118"/>
      <c r="AT794" s="114" t="s">
        <v>176</v>
      </c>
      <c r="AU794" s="114" t="s">
        <v>82</v>
      </c>
      <c r="AV794" s="113" t="s">
        <v>82</v>
      </c>
      <c r="AW794" s="113" t="s">
        <v>30</v>
      </c>
      <c r="AX794" s="113" t="s">
        <v>73</v>
      </c>
      <c r="AY794" s="114" t="s">
        <v>165</v>
      </c>
    </row>
    <row r="795" spans="2:51" s="113" customFormat="1">
      <c r="B795" s="112"/>
      <c r="D795" s="102" t="s">
        <v>176</v>
      </c>
      <c r="E795" s="114" t="s">
        <v>1</v>
      </c>
      <c r="F795" s="115" t="s">
        <v>961</v>
      </c>
      <c r="H795" s="116">
        <v>-1.6160000000000001</v>
      </c>
      <c r="I795" s="7"/>
      <c r="L795" s="112"/>
      <c r="M795" s="117"/>
      <c r="T795" s="118"/>
      <c r="AT795" s="114" t="s">
        <v>176</v>
      </c>
      <c r="AU795" s="114" t="s">
        <v>82</v>
      </c>
      <c r="AV795" s="113" t="s">
        <v>82</v>
      </c>
      <c r="AW795" s="113" t="s">
        <v>30</v>
      </c>
      <c r="AX795" s="113" t="s">
        <v>73</v>
      </c>
      <c r="AY795" s="114" t="s">
        <v>165</v>
      </c>
    </row>
    <row r="796" spans="2:51" s="113" customFormat="1">
      <c r="B796" s="112"/>
      <c r="D796" s="102" t="s">
        <v>176</v>
      </c>
      <c r="E796" s="114" t="s">
        <v>1</v>
      </c>
      <c r="F796" s="115" t="s">
        <v>951</v>
      </c>
      <c r="H796" s="116">
        <v>-1.8180000000000001</v>
      </c>
      <c r="I796" s="7"/>
      <c r="L796" s="112"/>
      <c r="M796" s="117"/>
      <c r="T796" s="118"/>
      <c r="AT796" s="114" t="s">
        <v>176</v>
      </c>
      <c r="AU796" s="114" t="s">
        <v>82</v>
      </c>
      <c r="AV796" s="113" t="s">
        <v>82</v>
      </c>
      <c r="AW796" s="113" t="s">
        <v>30</v>
      </c>
      <c r="AX796" s="113" t="s">
        <v>73</v>
      </c>
      <c r="AY796" s="114" t="s">
        <v>165</v>
      </c>
    </row>
    <row r="797" spans="2:51" s="113" customFormat="1">
      <c r="B797" s="112"/>
      <c r="D797" s="102" t="s">
        <v>176</v>
      </c>
      <c r="E797" s="114" t="s">
        <v>1</v>
      </c>
      <c r="F797" s="115" t="s">
        <v>964</v>
      </c>
      <c r="H797" s="116">
        <v>53.2</v>
      </c>
      <c r="I797" s="7"/>
      <c r="L797" s="112"/>
      <c r="M797" s="117"/>
      <c r="T797" s="118"/>
      <c r="AT797" s="114" t="s">
        <v>176</v>
      </c>
      <c r="AU797" s="114" t="s">
        <v>82</v>
      </c>
      <c r="AV797" s="113" t="s">
        <v>82</v>
      </c>
      <c r="AW797" s="113" t="s">
        <v>30</v>
      </c>
      <c r="AX797" s="113" t="s">
        <v>73</v>
      </c>
      <c r="AY797" s="114" t="s">
        <v>165</v>
      </c>
    </row>
    <row r="798" spans="2:51" s="113" customFormat="1">
      <c r="B798" s="112"/>
      <c r="D798" s="102" t="s">
        <v>176</v>
      </c>
      <c r="E798" s="114" t="s">
        <v>1</v>
      </c>
      <c r="F798" s="115" t="s">
        <v>965</v>
      </c>
      <c r="H798" s="116">
        <v>-5.4539999999999997</v>
      </c>
      <c r="I798" s="7"/>
      <c r="L798" s="112"/>
      <c r="M798" s="117"/>
      <c r="T798" s="118"/>
      <c r="AT798" s="114" t="s">
        <v>176</v>
      </c>
      <c r="AU798" s="114" t="s">
        <v>82</v>
      </c>
      <c r="AV798" s="113" t="s">
        <v>82</v>
      </c>
      <c r="AW798" s="113" t="s">
        <v>30</v>
      </c>
      <c r="AX798" s="113" t="s">
        <v>73</v>
      </c>
      <c r="AY798" s="114" t="s">
        <v>165</v>
      </c>
    </row>
    <row r="799" spans="2:51" s="113" customFormat="1">
      <c r="B799" s="112"/>
      <c r="D799" s="102" t="s">
        <v>176</v>
      </c>
      <c r="E799" s="114" t="s">
        <v>1</v>
      </c>
      <c r="F799" s="115" t="s">
        <v>966</v>
      </c>
      <c r="H799" s="116">
        <v>-2.02</v>
      </c>
      <c r="I799" s="7"/>
      <c r="L799" s="112"/>
      <c r="M799" s="117"/>
      <c r="T799" s="118"/>
      <c r="AT799" s="114" t="s">
        <v>176</v>
      </c>
      <c r="AU799" s="114" t="s">
        <v>82</v>
      </c>
      <c r="AV799" s="113" t="s">
        <v>82</v>
      </c>
      <c r="AW799" s="113" t="s">
        <v>30</v>
      </c>
      <c r="AX799" s="113" t="s">
        <v>73</v>
      </c>
      <c r="AY799" s="114" t="s">
        <v>165</v>
      </c>
    </row>
    <row r="800" spans="2:51" s="113" customFormat="1">
      <c r="B800" s="112"/>
      <c r="D800" s="102" t="s">
        <v>176</v>
      </c>
      <c r="E800" s="114" t="s">
        <v>1</v>
      </c>
      <c r="F800" s="115" t="s">
        <v>967</v>
      </c>
      <c r="H800" s="116">
        <v>32.935000000000002</v>
      </c>
      <c r="I800" s="7"/>
      <c r="L800" s="112"/>
      <c r="M800" s="117"/>
      <c r="T800" s="118"/>
      <c r="AT800" s="114" t="s">
        <v>176</v>
      </c>
      <c r="AU800" s="114" t="s">
        <v>82</v>
      </c>
      <c r="AV800" s="113" t="s">
        <v>82</v>
      </c>
      <c r="AW800" s="113" t="s">
        <v>30</v>
      </c>
      <c r="AX800" s="113" t="s">
        <v>73</v>
      </c>
      <c r="AY800" s="114" t="s">
        <v>165</v>
      </c>
    </row>
    <row r="801" spans="2:51" s="113" customFormat="1">
      <c r="B801" s="112"/>
      <c r="D801" s="102" t="s">
        <v>176</v>
      </c>
      <c r="E801" s="114" t="s">
        <v>1</v>
      </c>
      <c r="F801" s="115" t="s">
        <v>968</v>
      </c>
      <c r="H801" s="116">
        <v>39.796999999999997</v>
      </c>
      <c r="I801" s="7"/>
      <c r="L801" s="112"/>
      <c r="M801" s="117"/>
      <c r="T801" s="118"/>
      <c r="AT801" s="114" t="s">
        <v>176</v>
      </c>
      <c r="AU801" s="114" t="s">
        <v>82</v>
      </c>
      <c r="AV801" s="113" t="s">
        <v>82</v>
      </c>
      <c r="AW801" s="113" t="s">
        <v>30</v>
      </c>
      <c r="AX801" s="113" t="s">
        <v>73</v>
      </c>
      <c r="AY801" s="114" t="s">
        <v>165</v>
      </c>
    </row>
    <row r="802" spans="2:51" s="113" customFormat="1">
      <c r="B802" s="112"/>
      <c r="D802" s="102" t="s">
        <v>176</v>
      </c>
      <c r="E802" s="114" t="s">
        <v>1</v>
      </c>
      <c r="F802" s="115" t="s">
        <v>969</v>
      </c>
      <c r="H802" s="116">
        <v>16.344999999999999</v>
      </c>
      <c r="I802" s="7"/>
      <c r="L802" s="112"/>
      <c r="M802" s="117"/>
      <c r="T802" s="118"/>
      <c r="AT802" s="114" t="s">
        <v>176</v>
      </c>
      <c r="AU802" s="114" t="s">
        <v>82</v>
      </c>
      <c r="AV802" s="113" t="s">
        <v>82</v>
      </c>
      <c r="AW802" s="113" t="s">
        <v>30</v>
      </c>
      <c r="AX802" s="113" t="s">
        <v>73</v>
      </c>
      <c r="AY802" s="114" t="s">
        <v>165</v>
      </c>
    </row>
    <row r="803" spans="2:51" s="113" customFormat="1">
      <c r="B803" s="112"/>
      <c r="D803" s="102" t="s">
        <v>176</v>
      </c>
      <c r="E803" s="114" t="s">
        <v>1</v>
      </c>
      <c r="F803" s="115" t="s">
        <v>970</v>
      </c>
      <c r="H803" s="116">
        <v>59.29</v>
      </c>
      <c r="I803" s="7"/>
      <c r="L803" s="112"/>
      <c r="M803" s="117"/>
      <c r="T803" s="118"/>
      <c r="AT803" s="114" t="s">
        <v>176</v>
      </c>
      <c r="AU803" s="114" t="s">
        <v>82</v>
      </c>
      <c r="AV803" s="113" t="s">
        <v>82</v>
      </c>
      <c r="AW803" s="113" t="s">
        <v>30</v>
      </c>
      <c r="AX803" s="113" t="s">
        <v>73</v>
      </c>
      <c r="AY803" s="114" t="s">
        <v>165</v>
      </c>
    </row>
    <row r="804" spans="2:51" s="113" customFormat="1">
      <c r="B804" s="112"/>
      <c r="D804" s="102" t="s">
        <v>176</v>
      </c>
      <c r="E804" s="114" t="s">
        <v>1</v>
      </c>
      <c r="F804" s="115" t="s">
        <v>959</v>
      </c>
      <c r="H804" s="116">
        <v>-3.2320000000000002</v>
      </c>
      <c r="I804" s="7"/>
      <c r="L804" s="112"/>
      <c r="M804" s="117"/>
      <c r="T804" s="118"/>
      <c r="AT804" s="114" t="s">
        <v>176</v>
      </c>
      <c r="AU804" s="114" t="s">
        <v>82</v>
      </c>
      <c r="AV804" s="113" t="s">
        <v>82</v>
      </c>
      <c r="AW804" s="113" t="s">
        <v>30</v>
      </c>
      <c r="AX804" s="113" t="s">
        <v>73</v>
      </c>
      <c r="AY804" s="114" t="s">
        <v>165</v>
      </c>
    </row>
    <row r="805" spans="2:51" s="113" customFormat="1">
      <c r="B805" s="112"/>
      <c r="D805" s="102" t="s">
        <v>176</v>
      </c>
      <c r="E805" s="114" t="s">
        <v>1</v>
      </c>
      <c r="F805" s="115" t="s">
        <v>951</v>
      </c>
      <c r="H805" s="116">
        <v>-1.8180000000000001</v>
      </c>
      <c r="I805" s="7"/>
      <c r="L805" s="112"/>
      <c r="M805" s="117"/>
      <c r="T805" s="118"/>
      <c r="AT805" s="114" t="s">
        <v>176</v>
      </c>
      <c r="AU805" s="114" t="s">
        <v>82</v>
      </c>
      <c r="AV805" s="113" t="s">
        <v>82</v>
      </c>
      <c r="AW805" s="113" t="s">
        <v>30</v>
      </c>
      <c r="AX805" s="113" t="s">
        <v>73</v>
      </c>
      <c r="AY805" s="114" t="s">
        <v>165</v>
      </c>
    </row>
    <row r="806" spans="2:51" s="113" customFormat="1">
      <c r="B806" s="112"/>
      <c r="D806" s="102" t="s">
        <v>176</v>
      </c>
      <c r="E806" s="114" t="s">
        <v>1</v>
      </c>
      <c r="F806" s="115" t="s">
        <v>971</v>
      </c>
      <c r="H806" s="116">
        <v>5.25</v>
      </c>
      <c r="I806" s="7"/>
      <c r="L806" s="112"/>
      <c r="M806" s="117"/>
      <c r="T806" s="118"/>
      <c r="AT806" s="114" t="s">
        <v>176</v>
      </c>
      <c r="AU806" s="114" t="s">
        <v>82</v>
      </c>
      <c r="AV806" s="113" t="s">
        <v>82</v>
      </c>
      <c r="AW806" s="113" t="s">
        <v>30</v>
      </c>
      <c r="AX806" s="113" t="s">
        <v>73</v>
      </c>
      <c r="AY806" s="114" t="s">
        <v>165</v>
      </c>
    </row>
    <row r="807" spans="2:51" s="113" customFormat="1">
      <c r="B807" s="112"/>
      <c r="D807" s="102" t="s">
        <v>176</v>
      </c>
      <c r="E807" s="114" t="s">
        <v>1</v>
      </c>
      <c r="F807" s="115" t="s">
        <v>972</v>
      </c>
      <c r="H807" s="116">
        <v>91.14</v>
      </c>
      <c r="I807" s="7"/>
      <c r="L807" s="112"/>
      <c r="M807" s="117"/>
      <c r="T807" s="118"/>
      <c r="AT807" s="114" t="s">
        <v>176</v>
      </c>
      <c r="AU807" s="114" t="s">
        <v>82</v>
      </c>
      <c r="AV807" s="113" t="s">
        <v>82</v>
      </c>
      <c r="AW807" s="113" t="s">
        <v>30</v>
      </c>
      <c r="AX807" s="113" t="s">
        <v>73</v>
      </c>
      <c r="AY807" s="114" t="s">
        <v>165</v>
      </c>
    </row>
    <row r="808" spans="2:51" s="113" customFormat="1">
      <c r="B808" s="112"/>
      <c r="D808" s="102" t="s">
        <v>176</v>
      </c>
      <c r="E808" s="114" t="s">
        <v>1</v>
      </c>
      <c r="F808" s="115" t="s">
        <v>953</v>
      </c>
      <c r="H808" s="116">
        <v>-4.8479999999999999</v>
      </c>
      <c r="I808" s="7"/>
      <c r="L808" s="112"/>
      <c r="M808" s="117"/>
      <c r="T808" s="118"/>
      <c r="AT808" s="114" t="s">
        <v>176</v>
      </c>
      <c r="AU808" s="114" t="s">
        <v>82</v>
      </c>
      <c r="AV808" s="113" t="s">
        <v>82</v>
      </c>
      <c r="AW808" s="113" t="s">
        <v>30</v>
      </c>
      <c r="AX808" s="113" t="s">
        <v>73</v>
      </c>
      <c r="AY808" s="114" t="s">
        <v>165</v>
      </c>
    </row>
    <row r="809" spans="2:51" s="113" customFormat="1">
      <c r="B809" s="112"/>
      <c r="D809" s="102" t="s">
        <v>176</v>
      </c>
      <c r="E809" s="114" t="s">
        <v>1</v>
      </c>
      <c r="F809" s="115" t="s">
        <v>973</v>
      </c>
      <c r="H809" s="116">
        <v>-3.6360000000000001</v>
      </c>
      <c r="I809" s="7"/>
      <c r="L809" s="112"/>
      <c r="M809" s="117"/>
      <c r="T809" s="118"/>
      <c r="AT809" s="114" t="s">
        <v>176</v>
      </c>
      <c r="AU809" s="114" t="s">
        <v>82</v>
      </c>
      <c r="AV809" s="113" t="s">
        <v>82</v>
      </c>
      <c r="AW809" s="113" t="s">
        <v>30</v>
      </c>
      <c r="AX809" s="113" t="s">
        <v>73</v>
      </c>
      <c r="AY809" s="114" t="s">
        <v>165</v>
      </c>
    </row>
    <row r="810" spans="2:51" s="113" customFormat="1">
      <c r="B810" s="112"/>
      <c r="D810" s="102" t="s">
        <v>176</v>
      </c>
      <c r="E810" s="114" t="s">
        <v>1</v>
      </c>
      <c r="F810" s="115" t="s">
        <v>974</v>
      </c>
      <c r="H810" s="116">
        <v>19.285</v>
      </c>
      <c r="I810" s="7"/>
      <c r="L810" s="112"/>
      <c r="M810" s="117"/>
      <c r="T810" s="118"/>
      <c r="AT810" s="114" t="s">
        <v>176</v>
      </c>
      <c r="AU810" s="114" t="s">
        <v>82</v>
      </c>
      <c r="AV810" s="113" t="s">
        <v>82</v>
      </c>
      <c r="AW810" s="113" t="s">
        <v>30</v>
      </c>
      <c r="AX810" s="113" t="s">
        <v>73</v>
      </c>
      <c r="AY810" s="114" t="s">
        <v>165</v>
      </c>
    </row>
    <row r="811" spans="2:51" s="107" customFormat="1">
      <c r="B811" s="106"/>
      <c r="D811" s="102" t="s">
        <v>176</v>
      </c>
      <c r="E811" s="108" t="s">
        <v>1</v>
      </c>
      <c r="F811" s="109" t="s">
        <v>975</v>
      </c>
      <c r="H811" s="108" t="s">
        <v>1</v>
      </c>
      <c r="I811" s="6"/>
      <c r="L811" s="106"/>
      <c r="M811" s="110"/>
      <c r="T811" s="111"/>
      <c r="AT811" s="108" t="s">
        <v>176</v>
      </c>
      <c r="AU811" s="108" t="s">
        <v>82</v>
      </c>
      <c r="AV811" s="107" t="s">
        <v>80</v>
      </c>
      <c r="AW811" s="107" t="s">
        <v>30</v>
      </c>
      <c r="AX811" s="107" t="s">
        <v>73</v>
      </c>
      <c r="AY811" s="108" t="s">
        <v>165</v>
      </c>
    </row>
    <row r="812" spans="2:51" s="113" customFormat="1">
      <c r="B812" s="112"/>
      <c r="D812" s="102" t="s">
        <v>176</v>
      </c>
      <c r="E812" s="114" t="s">
        <v>1</v>
      </c>
      <c r="F812" s="115" t="s">
        <v>976</v>
      </c>
      <c r="H812" s="116">
        <v>4.13</v>
      </c>
      <c r="I812" s="7"/>
      <c r="L812" s="112"/>
      <c r="M812" s="117"/>
      <c r="T812" s="118"/>
      <c r="AT812" s="114" t="s">
        <v>176</v>
      </c>
      <c r="AU812" s="114" t="s">
        <v>82</v>
      </c>
      <c r="AV812" s="113" t="s">
        <v>82</v>
      </c>
      <c r="AW812" s="113" t="s">
        <v>30</v>
      </c>
      <c r="AX812" s="113" t="s">
        <v>73</v>
      </c>
      <c r="AY812" s="114" t="s">
        <v>165</v>
      </c>
    </row>
    <row r="813" spans="2:51" s="113" customFormat="1">
      <c r="B813" s="112"/>
      <c r="D813" s="102" t="s">
        <v>176</v>
      </c>
      <c r="E813" s="114" t="s">
        <v>1</v>
      </c>
      <c r="F813" s="115" t="s">
        <v>977</v>
      </c>
      <c r="H813" s="116">
        <v>10.5</v>
      </c>
      <c r="I813" s="7"/>
      <c r="L813" s="112"/>
      <c r="M813" s="117"/>
      <c r="T813" s="118"/>
      <c r="AT813" s="114" t="s">
        <v>176</v>
      </c>
      <c r="AU813" s="114" t="s">
        <v>82</v>
      </c>
      <c r="AV813" s="113" t="s">
        <v>82</v>
      </c>
      <c r="AW813" s="113" t="s">
        <v>30</v>
      </c>
      <c r="AX813" s="113" t="s">
        <v>73</v>
      </c>
      <c r="AY813" s="114" t="s">
        <v>165</v>
      </c>
    </row>
    <row r="814" spans="2:51" s="107" customFormat="1">
      <c r="B814" s="106"/>
      <c r="D814" s="102" t="s">
        <v>176</v>
      </c>
      <c r="E814" s="108" t="s">
        <v>1</v>
      </c>
      <c r="F814" s="109" t="s">
        <v>978</v>
      </c>
      <c r="H814" s="108" t="s">
        <v>1</v>
      </c>
      <c r="I814" s="6"/>
      <c r="L814" s="106"/>
      <c r="M814" s="110"/>
      <c r="T814" s="111"/>
      <c r="AT814" s="108" t="s">
        <v>176</v>
      </c>
      <c r="AU814" s="108" t="s">
        <v>82</v>
      </c>
      <c r="AV814" s="107" t="s">
        <v>80</v>
      </c>
      <c r="AW814" s="107" t="s">
        <v>30</v>
      </c>
      <c r="AX814" s="107" t="s">
        <v>73</v>
      </c>
      <c r="AY814" s="108" t="s">
        <v>165</v>
      </c>
    </row>
    <row r="815" spans="2:51" s="113" customFormat="1">
      <c r="B815" s="112"/>
      <c r="D815" s="102" t="s">
        <v>176</v>
      </c>
      <c r="E815" s="114" t="s">
        <v>1</v>
      </c>
      <c r="F815" s="115" t="s">
        <v>979</v>
      </c>
      <c r="H815" s="116">
        <v>74.528000000000006</v>
      </c>
      <c r="I815" s="7"/>
      <c r="L815" s="112"/>
      <c r="M815" s="117"/>
      <c r="T815" s="118"/>
      <c r="AT815" s="114" t="s">
        <v>176</v>
      </c>
      <c r="AU815" s="114" t="s">
        <v>82</v>
      </c>
      <c r="AV815" s="113" t="s">
        <v>82</v>
      </c>
      <c r="AW815" s="113" t="s">
        <v>30</v>
      </c>
      <c r="AX815" s="113" t="s">
        <v>73</v>
      </c>
      <c r="AY815" s="114" t="s">
        <v>165</v>
      </c>
    </row>
    <row r="816" spans="2:51" s="113" customFormat="1">
      <c r="B816" s="112"/>
      <c r="D816" s="102" t="s">
        <v>176</v>
      </c>
      <c r="E816" s="114" t="s">
        <v>1</v>
      </c>
      <c r="F816" s="115" t="s">
        <v>980</v>
      </c>
      <c r="H816" s="116">
        <v>-5.88</v>
      </c>
      <c r="I816" s="7"/>
      <c r="L816" s="112"/>
      <c r="M816" s="117"/>
      <c r="T816" s="118"/>
      <c r="AT816" s="114" t="s">
        <v>176</v>
      </c>
      <c r="AU816" s="114" t="s">
        <v>82</v>
      </c>
      <c r="AV816" s="113" t="s">
        <v>82</v>
      </c>
      <c r="AW816" s="113" t="s">
        <v>30</v>
      </c>
      <c r="AX816" s="113" t="s">
        <v>73</v>
      </c>
      <c r="AY816" s="114" t="s">
        <v>165</v>
      </c>
    </row>
    <row r="817" spans="2:51" s="113" customFormat="1">
      <c r="B817" s="112"/>
      <c r="D817" s="102" t="s">
        <v>176</v>
      </c>
      <c r="E817" s="114" t="s">
        <v>1</v>
      </c>
      <c r="F817" s="115" t="s">
        <v>981</v>
      </c>
      <c r="H817" s="116">
        <v>-6.6150000000000002</v>
      </c>
      <c r="I817" s="7"/>
      <c r="L817" s="112"/>
      <c r="M817" s="117"/>
      <c r="T817" s="118"/>
      <c r="AT817" s="114" t="s">
        <v>176</v>
      </c>
      <c r="AU817" s="114" t="s">
        <v>82</v>
      </c>
      <c r="AV817" s="113" t="s">
        <v>82</v>
      </c>
      <c r="AW817" s="113" t="s">
        <v>30</v>
      </c>
      <c r="AX817" s="113" t="s">
        <v>73</v>
      </c>
      <c r="AY817" s="114" t="s">
        <v>165</v>
      </c>
    </row>
    <row r="818" spans="2:51" s="113" customFormat="1">
      <c r="B818" s="112"/>
      <c r="D818" s="102" t="s">
        <v>176</v>
      </c>
      <c r="E818" s="114" t="s">
        <v>1</v>
      </c>
      <c r="F818" s="115" t="s">
        <v>982</v>
      </c>
      <c r="H818" s="116">
        <v>18.36</v>
      </c>
      <c r="I818" s="7"/>
      <c r="L818" s="112"/>
      <c r="M818" s="117"/>
      <c r="T818" s="118"/>
      <c r="AT818" s="114" t="s">
        <v>176</v>
      </c>
      <c r="AU818" s="114" t="s">
        <v>82</v>
      </c>
      <c r="AV818" s="113" t="s">
        <v>82</v>
      </c>
      <c r="AW818" s="113" t="s">
        <v>30</v>
      </c>
      <c r="AX818" s="113" t="s">
        <v>73</v>
      </c>
      <c r="AY818" s="114" t="s">
        <v>165</v>
      </c>
    </row>
    <row r="819" spans="2:51" s="113" customFormat="1">
      <c r="B819" s="112"/>
      <c r="D819" s="102" t="s">
        <v>176</v>
      </c>
      <c r="E819" s="114" t="s">
        <v>1</v>
      </c>
      <c r="F819" s="115" t="s">
        <v>983</v>
      </c>
      <c r="H819" s="116">
        <v>-6.2</v>
      </c>
      <c r="I819" s="7"/>
      <c r="L819" s="112"/>
      <c r="M819" s="117"/>
      <c r="T819" s="118"/>
      <c r="AT819" s="114" t="s">
        <v>176</v>
      </c>
      <c r="AU819" s="114" t="s">
        <v>82</v>
      </c>
      <c r="AV819" s="113" t="s">
        <v>82</v>
      </c>
      <c r="AW819" s="113" t="s">
        <v>30</v>
      </c>
      <c r="AX819" s="113" t="s">
        <v>73</v>
      </c>
      <c r="AY819" s="114" t="s">
        <v>165</v>
      </c>
    </row>
    <row r="820" spans="2:51" s="113" customFormat="1">
      <c r="B820" s="112"/>
      <c r="D820" s="102" t="s">
        <v>176</v>
      </c>
      <c r="E820" s="114" t="s">
        <v>1</v>
      </c>
      <c r="F820" s="115" t="s">
        <v>984</v>
      </c>
      <c r="H820" s="116">
        <v>31.212</v>
      </c>
      <c r="I820" s="7"/>
      <c r="L820" s="112"/>
      <c r="M820" s="117"/>
      <c r="T820" s="118"/>
      <c r="AT820" s="114" t="s">
        <v>176</v>
      </c>
      <c r="AU820" s="114" t="s">
        <v>82</v>
      </c>
      <c r="AV820" s="113" t="s">
        <v>82</v>
      </c>
      <c r="AW820" s="113" t="s">
        <v>30</v>
      </c>
      <c r="AX820" s="113" t="s">
        <v>73</v>
      </c>
      <c r="AY820" s="114" t="s">
        <v>165</v>
      </c>
    </row>
    <row r="821" spans="2:51" s="113" customFormat="1">
      <c r="B821" s="112"/>
      <c r="D821" s="102" t="s">
        <v>176</v>
      </c>
      <c r="E821" s="114" t="s">
        <v>1</v>
      </c>
      <c r="F821" s="115" t="s">
        <v>973</v>
      </c>
      <c r="H821" s="116">
        <v>-3.6360000000000001</v>
      </c>
      <c r="I821" s="7"/>
      <c r="L821" s="112"/>
      <c r="M821" s="117"/>
      <c r="T821" s="118"/>
      <c r="AT821" s="114" t="s">
        <v>176</v>
      </c>
      <c r="AU821" s="114" t="s">
        <v>82</v>
      </c>
      <c r="AV821" s="113" t="s">
        <v>82</v>
      </c>
      <c r="AW821" s="113" t="s">
        <v>30</v>
      </c>
      <c r="AX821" s="113" t="s">
        <v>73</v>
      </c>
      <c r="AY821" s="114" t="s">
        <v>165</v>
      </c>
    </row>
    <row r="822" spans="2:51" s="113" customFormat="1">
      <c r="B822" s="112"/>
      <c r="D822" s="102" t="s">
        <v>176</v>
      </c>
      <c r="E822" s="114" t="s">
        <v>1</v>
      </c>
      <c r="F822" s="115" t="s">
        <v>985</v>
      </c>
      <c r="H822" s="116">
        <v>-5.27</v>
      </c>
      <c r="I822" s="7"/>
      <c r="L822" s="112"/>
      <c r="M822" s="117"/>
      <c r="T822" s="118"/>
      <c r="AT822" s="114" t="s">
        <v>176</v>
      </c>
      <c r="AU822" s="114" t="s">
        <v>82</v>
      </c>
      <c r="AV822" s="113" t="s">
        <v>82</v>
      </c>
      <c r="AW822" s="113" t="s">
        <v>30</v>
      </c>
      <c r="AX822" s="113" t="s">
        <v>73</v>
      </c>
      <c r="AY822" s="114" t="s">
        <v>165</v>
      </c>
    </row>
    <row r="823" spans="2:51" s="113" customFormat="1">
      <c r="B823" s="112"/>
      <c r="D823" s="102" t="s">
        <v>176</v>
      </c>
      <c r="E823" s="114" t="s">
        <v>1</v>
      </c>
      <c r="F823" s="115" t="s">
        <v>986</v>
      </c>
      <c r="H823" s="116">
        <v>64.022000000000006</v>
      </c>
      <c r="I823" s="7"/>
      <c r="L823" s="112"/>
      <c r="M823" s="117"/>
      <c r="T823" s="118"/>
      <c r="AT823" s="114" t="s">
        <v>176</v>
      </c>
      <c r="AU823" s="114" t="s">
        <v>82</v>
      </c>
      <c r="AV823" s="113" t="s">
        <v>82</v>
      </c>
      <c r="AW823" s="113" t="s">
        <v>30</v>
      </c>
      <c r="AX823" s="113" t="s">
        <v>73</v>
      </c>
      <c r="AY823" s="114" t="s">
        <v>165</v>
      </c>
    </row>
    <row r="824" spans="2:51" s="113" customFormat="1">
      <c r="B824" s="112"/>
      <c r="D824" s="102" t="s">
        <v>176</v>
      </c>
      <c r="E824" s="114" t="s">
        <v>1</v>
      </c>
      <c r="F824" s="115" t="s">
        <v>961</v>
      </c>
      <c r="H824" s="116">
        <v>-1.6160000000000001</v>
      </c>
      <c r="I824" s="7"/>
      <c r="L824" s="112"/>
      <c r="M824" s="117"/>
      <c r="T824" s="118"/>
      <c r="AT824" s="114" t="s">
        <v>176</v>
      </c>
      <c r="AU824" s="114" t="s">
        <v>82</v>
      </c>
      <c r="AV824" s="113" t="s">
        <v>82</v>
      </c>
      <c r="AW824" s="113" t="s">
        <v>30</v>
      </c>
      <c r="AX824" s="113" t="s">
        <v>73</v>
      </c>
      <c r="AY824" s="114" t="s">
        <v>165</v>
      </c>
    </row>
    <row r="825" spans="2:51" s="113" customFormat="1">
      <c r="B825" s="112"/>
      <c r="D825" s="102" t="s">
        <v>176</v>
      </c>
      <c r="E825" s="114" t="s">
        <v>1</v>
      </c>
      <c r="F825" s="115" t="s">
        <v>973</v>
      </c>
      <c r="H825" s="116">
        <v>-3.6360000000000001</v>
      </c>
      <c r="I825" s="7"/>
      <c r="L825" s="112"/>
      <c r="M825" s="117"/>
      <c r="T825" s="118"/>
      <c r="AT825" s="114" t="s">
        <v>176</v>
      </c>
      <c r="AU825" s="114" t="s">
        <v>82</v>
      </c>
      <c r="AV825" s="113" t="s">
        <v>82</v>
      </c>
      <c r="AW825" s="113" t="s">
        <v>30</v>
      </c>
      <c r="AX825" s="113" t="s">
        <v>73</v>
      </c>
      <c r="AY825" s="114" t="s">
        <v>165</v>
      </c>
    </row>
    <row r="826" spans="2:51" s="113" customFormat="1">
      <c r="B826" s="112"/>
      <c r="D826" s="102" t="s">
        <v>176</v>
      </c>
      <c r="E826" s="114" t="s">
        <v>1</v>
      </c>
      <c r="F826" s="115" t="s">
        <v>987</v>
      </c>
      <c r="H826" s="116">
        <v>-2.2050000000000001</v>
      </c>
      <c r="I826" s="7"/>
      <c r="L826" s="112"/>
      <c r="M826" s="117"/>
      <c r="T826" s="118"/>
      <c r="AT826" s="114" t="s">
        <v>176</v>
      </c>
      <c r="AU826" s="114" t="s">
        <v>82</v>
      </c>
      <c r="AV826" s="113" t="s">
        <v>82</v>
      </c>
      <c r="AW826" s="113" t="s">
        <v>30</v>
      </c>
      <c r="AX826" s="113" t="s">
        <v>73</v>
      </c>
      <c r="AY826" s="114" t="s">
        <v>165</v>
      </c>
    </row>
    <row r="827" spans="2:51" s="113" customFormat="1">
      <c r="B827" s="112"/>
      <c r="D827" s="102" t="s">
        <v>176</v>
      </c>
      <c r="E827" s="114" t="s">
        <v>1</v>
      </c>
      <c r="F827" s="115" t="s">
        <v>988</v>
      </c>
      <c r="H827" s="116">
        <v>29.885999999999999</v>
      </c>
      <c r="I827" s="7"/>
      <c r="L827" s="112"/>
      <c r="M827" s="117"/>
      <c r="T827" s="118"/>
      <c r="AT827" s="114" t="s">
        <v>176</v>
      </c>
      <c r="AU827" s="114" t="s">
        <v>82</v>
      </c>
      <c r="AV827" s="113" t="s">
        <v>82</v>
      </c>
      <c r="AW827" s="113" t="s">
        <v>30</v>
      </c>
      <c r="AX827" s="113" t="s">
        <v>73</v>
      </c>
      <c r="AY827" s="114" t="s">
        <v>165</v>
      </c>
    </row>
    <row r="828" spans="2:51" s="113" customFormat="1">
      <c r="B828" s="112"/>
      <c r="D828" s="102" t="s">
        <v>176</v>
      </c>
      <c r="E828" s="114" t="s">
        <v>1</v>
      </c>
      <c r="F828" s="115" t="s">
        <v>951</v>
      </c>
      <c r="H828" s="116">
        <v>-1.8180000000000001</v>
      </c>
      <c r="I828" s="7"/>
      <c r="L828" s="112"/>
      <c r="M828" s="117"/>
      <c r="T828" s="118"/>
      <c r="AT828" s="114" t="s">
        <v>176</v>
      </c>
      <c r="AU828" s="114" t="s">
        <v>82</v>
      </c>
      <c r="AV828" s="113" t="s">
        <v>82</v>
      </c>
      <c r="AW828" s="113" t="s">
        <v>30</v>
      </c>
      <c r="AX828" s="113" t="s">
        <v>73</v>
      </c>
      <c r="AY828" s="114" t="s">
        <v>165</v>
      </c>
    </row>
    <row r="829" spans="2:51" s="107" customFormat="1">
      <c r="B829" s="106"/>
      <c r="D829" s="102" t="s">
        <v>176</v>
      </c>
      <c r="E829" s="108" t="s">
        <v>1</v>
      </c>
      <c r="F829" s="109" t="s">
        <v>989</v>
      </c>
      <c r="H829" s="108" t="s">
        <v>1</v>
      </c>
      <c r="I829" s="6"/>
      <c r="L829" s="106"/>
      <c r="M829" s="110"/>
      <c r="T829" s="111"/>
      <c r="AT829" s="108" t="s">
        <v>176</v>
      </c>
      <c r="AU829" s="108" t="s">
        <v>82</v>
      </c>
      <c r="AV829" s="107" t="s">
        <v>80</v>
      </c>
      <c r="AW829" s="107" t="s">
        <v>30</v>
      </c>
      <c r="AX829" s="107" t="s">
        <v>73</v>
      </c>
      <c r="AY829" s="108" t="s">
        <v>165</v>
      </c>
    </row>
    <row r="830" spans="2:51" s="113" customFormat="1">
      <c r="B830" s="112"/>
      <c r="D830" s="102" t="s">
        <v>176</v>
      </c>
      <c r="E830" s="114" t="s">
        <v>1</v>
      </c>
      <c r="F830" s="115" t="s">
        <v>990</v>
      </c>
      <c r="H830" s="116">
        <v>38.386000000000003</v>
      </c>
      <c r="I830" s="7"/>
      <c r="L830" s="112"/>
      <c r="M830" s="117"/>
      <c r="T830" s="118"/>
      <c r="AT830" s="114" t="s">
        <v>176</v>
      </c>
      <c r="AU830" s="114" t="s">
        <v>82</v>
      </c>
      <c r="AV830" s="113" t="s">
        <v>82</v>
      </c>
      <c r="AW830" s="113" t="s">
        <v>30</v>
      </c>
      <c r="AX830" s="113" t="s">
        <v>73</v>
      </c>
      <c r="AY830" s="114" t="s">
        <v>165</v>
      </c>
    </row>
    <row r="831" spans="2:51" s="113" customFormat="1">
      <c r="B831" s="112"/>
      <c r="D831" s="102" t="s">
        <v>176</v>
      </c>
      <c r="E831" s="114" t="s">
        <v>1</v>
      </c>
      <c r="F831" s="115" t="s">
        <v>991</v>
      </c>
      <c r="H831" s="116">
        <v>-2.94</v>
      </c>
      <c r="I831" s="7"/>
      <c r="L831" s="112"/>
      <c r="M831" s="117"/>
      <c r="T831" s="118"/>
      <c r="AT831" s="114" t="s">
        <v>176</v>
      </c>
      <c r="AU831" s="114" t="s">
        <v>82</v>
      </c>
      <c r="AV831" s="113" t="s">
        <v>82</v>
      </c>
      <c r="AW831" s="113" t="s">
        <v>30</v>
      </c>
      <c r="AX831" s="113" t="s">
        <v>73</v>
      </c>
      <c r="AY831" s="114" t="s">
        <v>165</v>
      </c>
    </row>
    <row r="832" spans="2:51" s="113" customFormat="1">
      <c r="B832" s="112"/>
      <c r="D832" s="102" t="s">
        <v>176</v>
      </c>
      <c r="E832" s="114" t="s">
        <v>1</v>
      </c>
      <c r="F832" s="115" t="s">
        <v>992</v>
      </c>
      <c r="H832" s="116">
        <v>67.897999999999996</v>
      </c>
      <c r="I832" s="7"/>
      <c r="L832" s="112"/>
      <c r="M832" s="117"/>
      <c r="T832" s="118"/>
      <c r="AT832" s="114" t="s">
        <v>176</v>
      </c>
      <c r="AU832" s="114" t="s">
        <v>82</v>
      </c>
      <c r="AV832" s="113" t="s">
        <v>82</v>
      </c>
      <c r="AW832" s="113" t="s">
        <v>30</v>
      </c>
      <c r="AX832" s="113" t="s">
        <v>73</v>
      </c>
      <c r="AY832" s="114" t="s">
        <v>165</v>
      </c>
    </row>
    <row r="833" spans="2:51" s="113" customFormat="1">
      <c r="B833" s="112"/>
      <c r="D833" s="102" t="s">
        <v>176</v>
      </c>
      <c r="E833" s="114" t="s">
        <v>1</v>
      </c>
      <c r="F833" s="115" t="s">
        <v>993</v>
      </c>
      <c r="H833" s="116">
        <v>-3.5</v>
      </c>
      <c r="I833" s="7"/>
      <c r="L833" s="112"/>
      <c r="M833" s="117"/>
      <c r="T833" s="118"/>
      <c r="AT833" s="114" t="s">
        <v>176</v>
      </c>
      <c r="AU833" s="114" t="s">
        <v>82</v>
      </c>
      <c r="AV833" s="113" t="s">
        <v>82</v>
      </c>
      <c r="AW833" s="113" t="s">
        <v>30</v>
      </c>
      <c r="AX833" s="113" t="s">
        <v>73</v>
      </c>
      <c r="AY833" s="114" t="s">
        <v>165</v>
      </c>
    </row>
    <row r="834" spans="2:51" s="113" customFormat="1">
      <c r="B834" s="112"/>
      <c r="D834" s="102" t="s">
        <v>176</v>
      </c>
      <c r="E834" s="114" t="s">
        <v>1</v>
      </c>
      <c r="F834" s="115" t="s">
        <v>994</v>
      </c>
      <c r="H834" s="116">
        <v>-3.4</v>
      </c>
      <c r="I834" s="7"/>
      <c r="L834" s="112"/>
      <c r="M834" s="117"/>
      <c r="T834" s="118"/>
      <c r="AT834" s="114" t="s">
        <v>176</v>
      </c>
      <c r="AU834" s="114" t="s">
        <v>82</v>
      </c>
      <c r="AV834" s="113" t="s">
        <v>82</v>
      </c>
      <c r="AW834" s="113" t="s">
        <v>30</v>
      </c>
      <c r="AX834" s="113" t="s">
        <v>73</v>
      </c>
      <c r="AY834" s="114" t="s">
        <v>165</v>
      </c>
    </row>
    <row r="835" spans="2:51" s="113" customFormat="1">
      <c r="B835" s="112"/>
      <c r="D835" s="102" t="s">
        <v>176</v>
      </c>
      <c r="E835" s="114" t="s">
        <v>1</v>
      </c>
      <c r="F835" s="115" t="s">
        <v>995</v>
      </c>
      <c r="H835" s="116">
        <v>64.736000000000004</v>
      </c>
      <c r="I835" s="7"/>
      <c r="L835" s="112"/>
      <c r="M835" s="117"/>
      <c r="T835" s="118"/>
      <c r="AT835" s="114" t="s">
        <v>176</v>
      </c>
      <c r="AU835" s="114" t="s">
        <v>82</v>
      </c>
      <c r="AV835" s="113" t="s">
        <v>82</v>
      </c>
      <c r="AW835" s="113" t="s">
        <v>30</v>
      </c>
      <c r="AX835" s="113" t="s">
        <v>73</v>
      </c>
      <c r="AY835" s="114" t="s">
        <v>165</v>
      </c>
    </row>
    <row r="836" spans="2:51" s="113" customFormat="1">
      <c r="B836" s="112"/>
      <c r="D836" s="102" t="s">
        <v>176</v>
      </c>
      <c r="E836" s="114" t="s">
        <v>1</v>
      </c>
      <c r="F836" s="115" t="s">
        <v>996</v>
      </c>
      <c r="H836" s="116">
        <v>68.918000000000006</v>
      </c>
      <c r="I836" s="7"/>
      <c r="L836" s="112"/>
      <c r="M836" s="117"/>
      <c r="T836" s="118"/>
      <c r="AT836" s="114" t="s">
        <v>176</v>
      </c>
      <c r="AU836" s="114" t="s">
        <v>82</v>
      </c>
      <c r="AV836" s="113" t="s">
        <v>82</v>
      </c>
      <c r="AW836" s="113" t="s">
        <v>30</v>
      </c>
      <c r="AX836" s="113" t="s">
        <v>73</v>
      </c>
      <c r="AY836" s="114" t="s">
        <v>165</v>
      </c>
    </row>
    <row r="837" spans="2:51" s="113" customFormat="1">
      <c r="B837" s="112"/>
      <c r="D837" s="102" t="s">
        <v>176</v>
      </c>
      <c r="E837" s="114" t="s">
        <v>1</v>
      </c>
      <c r="F837" s="115" t="s">
        <v>994</v>
      </c>
      <c r="H837" s="116">
        <v>-3.4</v>
      </c>
      <c r="I837" s="7"/>
      <c r="L837" s="112"/>
      <c r="M837" s="117"/>
      <c r="T837" s="118"/>
      <c r="AT837" s="114" t="s">
        <v>176</v>
      </c>
      <c r="AU837" s="114" t="s">
        <v>82</v>
      </c>
      <c r="AV837" s="113" t="s">
        <v>82</v>
      </c>
      <c r="AW837" s="113" t="s">
        <v>30</v>
      </c>
      <c r="AX837" s="113" t="s">
        <v>73</v>
      </c>
      <c r="AY837" s="114" t="s">
        <v>165</v>
      </c>
    </row>
    <row r="838" spans="2:51" s="113" customFormat="1">
      <c r="B838" s="112"/>
      <c r="D838" s="102" t="s">
        <v>176</v>
      </c>
      <c r="E838" s="114" t="s">
        <v>1</v>
      </c>
      <c r="F838" s="115" t="s">
        <v>997</v>
      </c>
      <c r="H838" s="116">
        <v>-3.08</v>
      </c>
      <c r="I838" s="7"/>
      <c r="L838" s="112"/>
      <c r="M838" s="117"/>
      <c r="T838" s="118"/>
      <c r="AT838" s="114" t="s">
        <v>176</v>
      </c>
      <c r="AU838" s="114" t="s">
        <v>82</v>
      </c>
      <c r="AV838" s="113" t="s">
        <v>82</v>
      </c>
      <c r="AW838" s="113" t="s">
        <v>30</v>
      </c>
      <c r="AX838" s="113" t="s">
        <v>73</v>
      </c>
      <c r="AY838" s="114" t="s">
        <v>165</v>
      </c>
    </row>
    <row r="839" spans="2:51" s="113" customFormat="1">
      <c r="B839" s="112"/>
      <c r="D839" s="102" t="s">
        <v>176</v>
      </c>
      <c r="E839" s="114" t="s">
        <v>1</v>
      </c>
      <c r="F839" s="115" t="s">
        <v>998</v>
      </c>
      <c r="H839" s="116">
        <v>21.08</v>
      </c>
      <c r="I839" s="7"/>
      <c r="L839" s="112"/>
      <c r="M839" s="117"/>
      <c r="T839" s="118"/>
      <c r="AT839" s="114" t="s">
        <v>176</v>
      </c>
      <c r="AU839" s="114" t="s">
        <v>82</v>
      </c>
      <c r="AV839" s="113" t="s">
        <v>82</v>
      </c>
      <c r="AW839" s="113" t="s">
        <v>30</v>
      </c>
      <c r="AX839" s="113" t="s">
        <v>73</v>
      </c>
      <c r="AY839" s="114" t="s">
        <v>165</v>
      </c>
    </row>
    <row r="840" spans="2:51" s="113" customFormat="1">
      <c r="B840" s="112"/>
      <c r="D840" s="102" t="s">
        <v>176</v>
      </c>
      <c r="E840" s="114" t="s">
        <v>1</v>
      </c>
      <c r="F840" s="115" t="s">
        <v>961</v>
      </c>
      <c r="H840" s="116">
        <v>-1.6160000000000001</v>
      </c>
      <c r="I840" s="7"/>
      <c r="L840" s="112"/>
      <c r="M840" s="117"/>
      <c r="T840" s="118"/>
      <c r="AT840" s="114" t="s">
        <v>176</v>
      </c>
      <c r="AU840" s="114" t="s">
        <v>82</v>
      </c>
      <c r="AV840" s="113" t="s">
        <v>82</v>
      </c>
      <c r="AW840" s="113" t="s">
        <v>30</v>
      </c>
      <c r="AX840" s="113" t="s">
        <v>73</v>
      </c>
      <c r="AY840" s="114" t="s">
        <v>165</v>
      </c>
    </row>
    <row r="841" spans="2:51" s="113" customFormat="1">
      <c r="B841" s="112"/>
      <c r="D841" s="102" t="s">
        <v>176</v>
      </c>
      <c r="E841" s="114" t="s">
        <v>1</v>
      </c>
      <c r="F841" s="115" t="s">
        <v>999</v>
      </c>
      <c r="H841" s="116">
        <v>52.734000000000002</v>
      </c>
      <c r="I841" s="7"/>
      <c r="L841" s="112"/>
      <c r="M841" s="117"/>
      <c r="T841" s="118"/>
      <c r="AT841" s="114" t="s">
        <v>176</v>
      </c>
      <c r="AU841" s="114" t="s">
        <v>82</v>
      </c>
      <c r="AV841" s="113" t="s">
        <v>82</v>
      </c>
      <c r="AW841" s="113" t="s">
        <v>30</v>
      </c>
      <c r="AX841" s="113" t="s">
        <v>73</v>
      </c>
      <c r="AY841" s="114" t="s">
        <v>165</v>
      </c>
    </row>
    <row r="842" spans="2:51" s="113" customFormat="1">
      <c r="B842" s="112"/>
      <c r="D842" s="102" t="s">
        <v>176</v>
      </c>
      <c r="E842" s="114" t="s">
        <v>1</v>
      </c>
      <c r="F842" s="115" t="s">
        <v>1000</v>
      </c>
      <c r="H842" s="116">
        <v>-2.52</v>
      </c>
      <c r="I842" s="7"/>
      <c r="L842" s="112"/>
      <c r="M842" s="117"/>
      <c r="T842" s="118"/>
      <c r="AT842" s="114" t="s">
        <v>176</v>
      </c>
      <c r="AU842" s="114" t="s">
        <v>82</v>
      </c>
      <c r="AV842" s="113" t="s">
        <v>82</v>
      </c>
      <c r="AW842" s="113" t="s">
        <v>30</v>
      </c>
      <c r="AX842" s="113" t="s">
        <v>73</v>
      </c>
      <c r="AY842" s="114" t="s">
        <v>165</v>
      </c>
    </row>
    <row r="843" spans="2:51" s="113" customFormat="1">
      <c r="B843" s="112"/>
      <c r="D843" s="102" t="s">
        <v>176</v>
      </c>
      <c r="E843" s="114" t="s">
        <v>1</v>
      </c>
      <c r="F843" s="115" t="s">
        <v>1001</v>
      </c>
      <c r="H843" s="116">
        <v>-2.1</v>
      </c>
      <c r="I843" s="7"/>
      <c r="L843" s="112"/>
      <c r="M843" s="117"/>
      <c r="T843" s="118"/>
      <c r="AT843" s="114" t="s">
        <v>176</v>
      </c>
      <c r="AU843" s="114" t="s">
        <v>82</v>
      </c>
      <c r="AV843" s="113" t="s">
        <v>82</v>
      </c>
      <c r="AW843" s="113" t="s">
        <v>30</v>
      </c>
      <c r="AX843" s="113" t="s">
        <v>73</v>
      </c>
      <c r="AY843" s="114" t="s">
        <v>165</v>
      </c>
    </row>
    <row r="844" spans="2:51" s="113" customFormat="1">
      <c r="B844" s="112"/>
      <c r="D844" s="102" t="s">
        <v>176</v>
      </c>
      <c r="E844" s="114" t="s">
        <v>1</v>
      </c>
      <c r="F844" s="115" t="s">
        <v>962</v>
      </c>
      <c r="H844" s="116">
        <v>-0.49</v>
      </c>
      <c r="I844" s="7"/>
      <c r="L844" s="112"/>
      <c r="M844" s="117"/>
      <c r="T844" s="118"/>
      <c r="AT844" s="114" t="s">
        <v>176</v>
      </c>
      <c r="AU844" s="114" t="s">
        <v>82</v>
      </c>
      <c r="AV844" s="113" t="s">
        <v>82</v>
      </c>
      <c r="AW844" s="113" t="s">
        <v>30</v>
      </c>
      <c r="AX844" s="113" t="s">
        <v>73</v>
      </c>
      <c r="AY844" s="114" t="s">
        <v>165</v>
      </c>
    </row>
    <row r="845" spans="2:51" s="113" customFormat="1">
      <c r="B845" s="112"/>
      <c r="D845" s="102" t="s">
        <v>176</v>
      </c>
      <c r="E845" s="114" t="s">
        <v>1</v>
      </c>
      <c r="F845" s="115" t="s">
        <v>1002</v>
      </c>
      <c r="H845" s="116">
        <v>12.24</v>
      </c>
      <c r="I845" s="7"/>
      <c r="L845" s="112"/>
      <c r="M845" s="117"/>
      <c r="T845" s="118"/>
      <c r="AT845" s="114" t="s">
        <v>176</v>
      </c>
      <c r="AU845" s="114" t="s">
        <v>82</v>
      </c>
      <c r="AV845" s="113" t="s">
        <v>82</v>
      </c>
      <c r="AW845" s="113" t="s">
        <v>30</v>
      </c>
      <c r="AX845" s="113" t="s">
        <v>73</v>
      </c>
      <c r="AY845" s="114" t="s">
        <v>165</v>
      </c>
    </row>
    <row r="846" spans="2:51" s="113" customFormat="1">
      <c r="B846" s="112"/>
      <c r="D846" s="102" t="s">
        <v>176</v>
      </c>
      <c r="E846" s="114" t="s">
        <v>1</v>
      </c>
      <c r="F846" s="115" t="s">
        <v>1003</v>
      </c>
      <c r="H846" s="116">
        <v>-3.25</v>
      </c>
      <c r="I846" s="7"/>
      <c r="L846" s="112"/>
      <c r="M846" s="117"/>
      <c r="T846" s="118"/>
      <c r="AT846" s="114" t="s">
        <v>176</v>
      </c>
      <c r="AU846" s="114" t="s">
        <v>82</v>
      </c>
      <c r="AV846" s="113" t="s">
        <v>82</v>
      </c>
      <c r="AW846" s="113" t="s">
        <v>30</v>
      </c>
      <c r="AX846" s="113" t="s">
        <v>73</v>
      </c>
      <c r="AY846" s="114" t="s">
        <v>165</v>
      </c>
    </row>
    <row r="847" spans="2:51" s="113" customFormat="1">
      <c r="B847" s="112"/>
      <c r="D847" s="102" t="s">
        <v>176</v>
      </c>
      <c r="E847" s="114" t="s">
        <v>1</v>
      </c>
      <c r="F847" s="115" t="s">
        <v>1004</v>
      </c>
      <c r="H847" s="116">
        <v>4.3860000000000001</v>
      </c>
      <c r="I847" s="7"/>
      <c r="L847" s="112"/>
      <c r="M847" s="117"/>
      <c r="T847" s="118"/>
      <c r="AT847" s="114" t="s">
        <v>176</v>
      </c>
      <c r="AU847" s="114" t="s">
        <v>82</v>
      </c>
      <c r="AV847" s="113" t="s">
        <v>82</v>
      </c>
      <c r="AW847" s="113" t="s">
        <v>30</v>
      </c>
      <c r="AX847" s="113" t="s">
        <v>73</v>
      </c>
      <c r="AY847" s="114" t="s">
        <v>165</v>
      </c>
    </row>
    <row r="848" spans="2:51" s="107" customFormat="1">
      <c r="B848" s="106"/>
      <c r="D848" s="102" t="s">
        <v>176</v>
      </c>
      <c r="E848" s="108" t="s">
        <v>1</v>
      </c>
      <c r="F848" s="109" t="s">
        <v>1005</v>
      </c>
      <c r="H848" s="108" t="s">
        <v>1</v>
      </c>
      <c r="I848" s="6"/>
      <c r="L848" s="106"/>
      <c r="M848" s="110"/>
      <c r="T848" s="111"/>
      <c r="AT848" s="108" t="s">
        <v>176</v>
      </c>
      <c r="AU848" s="108" t="s">
        <v>82</v>
      </c>
      <c r="AV848" s="107" t="s">
        <v>80</v>
      </c>
      <c r="AW848" s="107" t="s">
        <v>30</v>
      </c>
      <c r="AX848" s="107" t="s">
        <v>73</v>
      </c>
      <c r="AY848" s="108" t="s">
        <v>165</v>
      </c>
    </row>
    <row r="849" spans="2:51" s="113" customFormat="1">
      <c r="B849" s="112"/>
      <c r="D849" s="102" t="s">
        <v>176</v>
      </c>
      <c r="E849" s="114" t="s">
        <v>1</v>
      </c>
      <c r="F849" s="115" t="s">
        <v>1006</v>
      </c>
      <c r="H849" s="116">
        <v>13.7</v>
      </c>
      <c r="I849" s="7"/>
      <c r="L849" s="112"/>
      <c r="M849" s="117"/>
      <c r="T849" s="118"/>
      <c r="AT849" s="114" t="s">
        <v>176</v>
      </c>
      <c r="AU849" s="114" t="s">
        <v>82</v>
      </c>
      <c r="AV849" s="113" t="s">
        <v>82</v>
      </c>
      <c r="AW849" s="113" t="s">
        <v>30</v>
      </c>
      <c r="AX849" s="113" t="s">
        <v>73</v>
      </c>
      <c r="AY849" s="114" t="s">
        <v>165</v>
      </c>
    </row>
    <row r="850" spans="2:51" s="113" customFormat="1">
      <c r="B850" s="112"/>
      <c r="D850" s="102" t="s">
        <v>176</v>
      </c>
      <c r="E850" s="114" t="s">
        <v>1</v>
      </c>
      <c r="F850" s="115" t="s">
        <v>951</v>
      </c>
      <c r="H850" s="116">
        <v>-1.8180000000000001</v>
      </c>
      <c r="I850" s="7"/>
      <c r="L850" s="112"/>
      <c r="M850" s="117"/>
      <c r="T850" s="118"/>
      <c r="AT850" s="114" t="s">
        <v>176</v>
      </c>
      <c r="AU850" s="114" t="s">
        <v>82</v>
      </c>
      <c r="AV850" s="113" t="s">
        <v>82</v>
      </c>
      <c r="AW850" s="113" t="s">
        <v>30</v>
      </c>
      <c r="AX850" s="113" t="s">
        <v>73</v>
      </c>
      <c r="AY850" s="114" t="s">
        <v>165</v>
      </c>
    </row>
    <row r="851" spans="2:51" s="113" customFormat="1">
      <c r="B851" s="112"/>
      <c r="D851" s="102" t="s">
        <v>176</v>
      </c>
      <c r="E851" s="114" t="s">
        <v>1</v>
      </c>
      <c r="F851" s="115" t="s">
        <v>1007</v>
      </c>
      <c r="H851" s="116">
        <v>79.953999999999994</v>
      </c>
      <c r="I851" s="7"/>
      <c r="L851" s="112"/>
      <c r="M851" s="117"/>
      <c r="T851" s="118"/>
      <c r="AT851" s="114" t="s">
        <v>176</v>
      </c>
      <c r="AU851" s="114" t="s">
        <v>82</v>
      </c>
      <c r="AV851" s="113" t="s">
        <v>82</v>
      </c>
      <c r="AW851" s="113" t="s">
        <v>30</v>
      </c>
      <c r="AX851" s="113" t="s">
        <v>73</v>
      </c>
      <c r="AY851" s="114" t="s">
        <v>165</v>
      </c>
    </row>
    <row r="852" spans="2:51" s="113" customFormat="1">
      <c r="B852" s="112"/>
      <c r="D852" s="102" t="s">
        <v>176</v>
      </c>
      <c r="E852" s="114" t="s">
        <v>1</v>
      </c>
      <c r="F852" s="115" t="s">
        <v>1008</v>
      </c>
      <c r="H852" s="116">
        <v>-2.15</v>
      </c>
      <c r="I852" s="7"/>
      <c r="L852" s="112"/>
      <c r="M852" s="117"/>
      <c r="T852" s="118"/>
      <c r="AT852" s="114" t="s">
        <v>176</v>
      </c>
      <c r="AU852" s="114" t="s">
        <v>82</v>
      </c>
      <c r="AV852" s="113" t="s">
        <v>82</v>
      </c>
      <c r="AW852" s="113" t="s">
        <v>30</v>
      </c>
      <c r="AX852" s="113" t="s">
        <v>73</v>
      </c>
      <c r="AY852" s="114" t="s">
        <v>165</v>
      </c>
    </row>
    <row r="853" spans="2:51" s="113" customFormat="1">
      <c r="B853" s="112"/>
      <c r="D853" s="102" t="s">
        <v>176</v>
      </c>
      <c r="E853" s="114" t="s">
        <v>1</v>
      </c>
      <c r="F853" s="115" t="s">
        <v>1009</v>
      </c>
      <c r="H853" s="116">
        <v>-1.9350000000000001</v>
      </c>
      <c r="I853" s="7"/>
      <c r="L853" s="112"/>
      <c r="M853" s="117"/>
      <c r="T853" s="118"/>
      <c r="AT853" s="114" t="s">
        <v>176</v>
      </c>
      <c r="AU853" s="114" t="s">
        <v>82</v>
      </c>
      <c r="AV853" s="113" t="s">
        <v>82</v>
      </c>
      <c r="AW853" s="113" t="s">
        <v>30</v>
      </c>
      <c r="AX853" s="113" t="s">
        <v>73</v>
      </c>
      <c r="AY853" s="114" t="s">
        <v>165</v>
      </c>
    </row>
    <row r="854" spans="2:51" s="113" customFormat="1">
      <c r="B854" s="112"/>
      <c r="D854" s="102" t="s">
        <v>176</v>
      </c>
      <c r="E854" s="114" t="s">
        <v>1</v>
      </c>
      <c r="F854" s="115" t="s">
        <v>1010</v>
      </c>
      <c r="H854" s="116">
        <v>-3.6549999999999998</v>
      </c>
      <c r="I854" s="7"/>
      <c r="L854" s="112"/>
      <c r="M854" s="117"/>
      <c r="T854" s="118"/>
      <c r="AT854" s="114" t="s">
        <v>176</v>
      </c>
      <c r="AU854" s="114" t="s">
        <v>82</v>
      </c>
      <c r="AV854" s="113" t="s">
        <v>82</v>
      </c>
      <c r="AW854" s="113" t="s">
        <v>30</v>
      </c>
      <c r="AX854" s="113" t="s">
        <v>73</v>
      </c>
      <c r="AY854" s="114" t="s">
        <v>165</v>
      </c>
    </row>
    <row r="855" spans="2:51" s="113" customFormat="1">
      <c r="B855" s="112"/>
      <c r="D855" s="102" t="s">
        <v>176</v>
      </c>
      <c r="E855" s="114" t="s">
        <v>1</v>
      </c>
      <c r="F855" s="115" t="s">
        <v>1011</v>
      </c>
      <c r="H855" s="116">
        <v>44.737000000000002</v>
      </c>
      <c r="I855" s="7"/>
      <c r="L855" s="112"/>
      <c r="M855" s="117"/>
      <c r="T855" s="118"/>
      <c r="AT855" s="114" t="s">
        <v>176</v>
      </c>
      <c r="AU855" s="114" t="s">
        <v>82</v>
      </c>
      <c r="AV855" s="113" t="s">
        <v>82</v>
      </c>
      <c r="AW855" s="113" t="s">
        <v>30</v>
      </c>
      <c r="AX855" s="113" t="s">
        <v>73</v>
      </c>
      <c r="AY855" s="114" t="s">
        <v>165</v>
      </c>
    </row>
    <row r="856" spans="2:51" s="113" customFormat="1">
      <c r="B856" s="112"/>
      <c r="D856" s="102" t="s">
        <v>176</v>
      </c>
      <c r="E856" s="114" t="s">
        <v>1</v>
      </c>
      <c r="F856" s="115" t="s">
        <v>1012</v>
      </c>
      <c r="H856" s="116">
        <v>-1.72</v>
      </c>
      <c r="I856" s="7"/>
      <c r="L856" s="112"/>
      <c r="M856" s="117"/>
      <c r="T856" s="118"/>
      <c r="AT856" s="114" t="s">
        <v>176</v>
      </c>
      <c r="AU856" s="114" t="s">
        <v>82</v>
      </c>
      <c r="AV856" s="113" t="s">
        <v>82</v>
      </c>
      <c r="AW856" s="113" t="s">
        <v>30</v>
      </c>
      <c r="AX856" s="113" t="s">
        <v>73</v>
      </c>
      <c r="AY856" s="114" t="s">
        <v>165</v>
      </c>
    </row>
    <row r="857" spans="2:51" s="113" customFormat="1">
      <c r="B857" s="112"/>
      <c r="D857" s="102" t="s">
        <v>176</v>
      </c>
      <c r="E857" s="114" t="s">
        <v>1</v>
      </c>
      <c r="F857" s="115" t="s">
        <v>1009</v>
      </c>
      <c r="H857" s="116">
        <v>-1.9350000000000001</v>
      </c>
      <c r="I857" s="7"/>
      <c r="L857" s="112"/>
      <c r="M857" s="117"/>
      <c r="T857" s="118"/>
      <c r="AT857" s="114" t="s">
        <v>176</v>
      </c>
      <c r="AU857" s="114" t="s">
        <v>82</v>
      </c>
      <c r="AV857" s="113" t="s">
        <v>82</v>
      </c>
      <c r="AW857" s="113" t="s">
        <v>30</v>
      </c>
      <c r="AX857" s="113" t="s">
        <v>73</v>
      </c>
      <c r="AY857" s="114" t="s">
        <v>165</v>
      </c>
    </row>
    <row r="858" spans="2:51" s="113" customFormat="1">
      <c r="B858" s="112"/>
      <c r="D858" s="102" t="s">
        <v>176</v>
      </c>
      <c r="E858" s="114" t="s">
        <v>1</v>
      </c>
      <c r="F858" s="115" t="s">
        <v>1013</v>
      </c>
      <c r="H858" s="116">
        <v>16.254000000000001</v>
      </c>
      <c r="I858" s="7"/>
      <c r="L858" s="112"/>
      <c r="M858" s="117"/>
      <c r="T858" s="118"/>
      <c r="AT858" s="114" t="s">
        <v>176</v>
      </c>
      <c r="AU858" s="114" t="s">
        <v>82</v>
      </c>
      <c r="AV858" s="113" t="s">
        <v>82</v>
      </c>
      <c r="AW858" s="113" t="s">
        <v>30</v>
      </c>
      <c r="AX858" s="113" t="s">
        <v>73</v>
      </c>
      <c r="AY858" s="114" t="s">
        <v>165</v>
      </c>
    </row>
    <row r="859" spans="2:51" s="113" customFormat="1">
      <c r="B859" s="112"/>
      <c r="D859" s="102" t="s">
        <v>176</v>
      </c>
      <c r="E859" s="114" t="s">
        <v>1</v>
      </c>
      <c r="F859" s="115" t="s">
        <v>1014</v>
      </c>
      <c r="H859" s="116">
        <v>79.063999999999993</v>
      </c>
      <c r="I859" s="7"/>
      <c r="L859" s="112"/>
      <c r="M859" s="117"/>
      <c r="T859" s="118"/>
      <c r="AT859" s="114" t="s">
        <v>176</v>
      </c>
      <c r="AU859" s="114" t="s">
        <v>82</v>
      </c>
      <c r="AV859" s="113" t="s">
        <v>82</v>
      </c>
      <c r="AW859" s="113" t="s">
        <v>30</v>
      </c>
      <c r="AX859" s="113" t="s">
        <v>73</v>
      </c>
      <c r="AY859" s="114" t="s">
        <v>165</v>
      </c>
    </row>
    <row r="860" spans="2:51" s="113" customFormat="1">
      <c r="B860" s="112"/>
      <c r="D860" s="102" t="s">
        <v>176</v>
      </c>
      <c r="E860" s="114" t="s">
        <v>1</v>
      </c>
      <c r="F860" s="115" t="s">
        <v>1015</v>
      </c>
      <c r="H860" s="116">
        <v>1.72</v>
      </c>
      <c r="I860" s="7"/>
      <c r="L860" s="112"/>
      <c r="M860" s="117"/>
      <c r="T860" s="118"/>
      <c r="AT860" s="114" t="s">
        <v>176</v>
      </c>
      <c r="AU860" s="114" t="s">
        <v>82</v>
      </c>
      <c r="AV860" s="113" t="s">
        <v>82</v>
      </c>
      <c r="AW860" s="113" t="s">
        <v>30</v>
      </c>
      <c r="AX860" s="113" t="s">
        <v>73</v>
      </c>
      <c r="AY860" s="114" t="s">
        <v>165</v>
      </c>
    </row>
    <row r="861" spans="2:51" s="113" customFormat="1">
      <c r="B861" s="112"/>
      <c r="D861" s="102" t="s">
        <v>176</v>
      </c>
      <c r="E861" s="114" t="s">
        <v>1</v>
      </c>
      <c r="F861" s="115" t="s">
        <v>1016</v>
      </c>
      <c r="H861" s="116">
        <v>-4.5</v>
      </c>
      <c r="I861" s="7"/>
      <c r="L861" s="112"/>
      <c r="M861" s="117"/>
      <c r="T861" s="118"/>
      <c r="AT861" s="114" t="s">
        <v>176</v>
      </c>
      <c r="AU861" s="114" t="s">
        <v>82</v>
      </c>
      <c r="AV861" s="113" t="s">
        <v>82</v>
      </c>
      <c r="AW861" s="113" t="s">
        <v>30</v>
      </c>
      <c r="AX861" s="113" t="s">
        <v>73</v>
      </c>
      <c r="AY861" s="114" t="s">
        <v>165</v>
      </c>
    </row>
    <row r="862" spans="2:51" s="113" customFormat="1">
      <c r="B862" s="112"/>
      <c r="D862" s="102" t="s">
        <v>176</v>
      </c>
      <c r="E862" s="114" t="s">
        <v>1</v>
      </c>
      <c r="F862" s="115" t="s">
        <v>1017</v>
      </c>
      <c r="H862" s="116">
        <v>-4.3</v>
      </c>
      <c r="I862" s="7"/>
      <c r="L862" s="112"/>
      <c r="M862" s="117"/>
      <c r="T862" s="118"/>
      <c r="AT862" s="114" t="s">
        <v>176</v>
      </c>
      <c r="AU862" s="114" t="s">
        <v>82</v>
      </c>
      <c r="AV862" s="113" t="s">
        <v>82</v>
      </c>
      <c r="AW862" s="113" t="s">
        <v>30</v>
      </c>
      <c r="AX862" s="113" t="s">
        <v>73</v>
      </c>
      <c r="AY862" s="114" t="s">
        <v>165</v>
      </c>
    </row>
    <row r="863" spans="2:51" s="113" customFormat="1">
      <c r="B863" s="112"/>
      <c r="D863" s="102" t="s">
        <v>176</v>
      </c>
      <c r="E863" s="114" t="s">
        <v>1</v>
      </c>
      <c r="F863" s="115" t="s">
        <v>1018</v>
      </c>
      <c r="H863" s="116">
        <v>16.138000000000002</v>
      </c>
      <c r="I863" s="7"/>
      <c r="L863" s="112"/>
      <c r="M863" s="117"/>
      <c r="T863" s="118"/>
      <c r="AT863" s="114" t="s">
        <v>176</v>
      </c>
      <c r="AU863" s="114" t="s">
        <v>82</v>
      </c>
      <c r="AV863" s="113" t="s">
        <v>82</v>
      </c>
      <c r="AW863" s="113" t="s">
        <v>30</v>
      </c>
      <c r="AX863" s="113" t="s">
        <v>73</v>
      </c>
      <c r="AY863" s="114" t="s">
        <v>165</v>
      </c>
    </row>
    <row r="864" spans="2:51" s="113" customFormat="1">
      <c r="B864" s="112"/>
      <c r="D864" s="102" t="s">
        <v>176</v>
      </c>
      <c r="E864" s="114" t="s">
        <v>1</v>
      </c>
      <c r="F864" s="115" t="s">
        <v>1019</v>
      </c>
      <c r="H864" s="116">
        <v>4.8380000000000001</v>
      </c>
      <c r="I864" s="7"/>
      <c r="L864" s="112"/>
      <c r="M864" s="117"/>
      <c r="T864" s="118"/>
      <c r="AT864" s="114" t="s">
        <v>176</v>
      </c>
      <c r="AU864" s="114" t="s">
        <v>82</v>
      </c>
      <c r="AV864" s="113" t="s">
        <v>82</v>
      </c>
      <c r="AW864" s="113" t="s">
        <v>30</v>
      </c>
      <c r="AX864" s="113" t="s">
        <v>73</v>
      </c>
      <c r="AY864" s="114" t="s">
        <v>165</v>
      </c>
    </row>
    <row r="865" spans="2:51" s="113" customFormat="1">
      <c r="B865" s="112"/>
      <c r="D865" s="102" t="s">
        <v>176</v>
      </c>
      <c r="E865" s="114" t="s">
        <v>1</v>
      </c>
      <c r="F865" s="115" t="s">
        <v>1020</v>
      </c>
      <c r="H865" s="116">
        <v>-2.6880000000000002</v>
      </c>
      <c r="I865" s="7"/>
      <c r="L865" s="112"/>
      <c r="M865" s="117"/>
      <c r="T865" s="118"/>
      <c r="AT865" s="114" t="s">
        <v>176</v>
      </c>
      <c r="AU865" s="114" t="s">
        <v>82</v>
      </c>
      <c r="AV865" s="113" t="s">
        <v>82</v>
      </c>
      <c r="AW865" s="113" t="s">
        <v>30</v>
      </c>
      <c r="AX865" s="113" t="s">
        <v>73</v>
      </c>
      <c r="AY865" s="114" t="s">
        <v>165</v>
      </c>
    </row>
    <row r="866" spans="2:51" s="107" customFormat="1">
      <c r="B866" s="106"/>
      <c r="D866" s="102" t="s">
        <v>176</v>
      </c>
      <c r="E866" s="108" t="s">
        <v>1</v>
      </c>
      <c r="F866" s="109" t="s">
        <v>1021</v>
      </c>
      <c r="H866" s="108" t="s">
        <v>1</v>
      </c>
      <c r="I866" s="6"/>
      <c r="L866" s="106"/>
      <c r="M866" s="110"/>
      <c r="T866" s="111"/>
      <c r="AT866" s="108" t="s">
        <v>176</v>
      </c>
      <c r="AU866" s="108" t="s">
        <v>82</v>
      </c>
      <c r="AV866" s="107" t="s">
        <v>80</v>
      </c>
      <c r="AW866" s="107" t="s">
        <v>30</v>
      </c>
      <c r="AX866" s="107" t="s">
        <v>73</v>
      </c>
      <c r="AY866" s="108" t="s">
        <v>165</v>
      </c>
    </row>
    <row r="867" spans="2:51" s="113" customFormat="1">
      <c r="B867" s="112"/>
      <c r="D867" s="102" t="s">
        <v>176</v>
      </c>
      <c r="E867" s="114" t="s">
        <v>1</v>
      </c>
      <c r="F867" s="115" t="s">
        <v>1022</v>
      </c>
      <c r="H867" s="116">
        <v>22.135999999999999</v>
      </c>
      <c r="I867" s="7"/>
      <c r="L867" s="112"/>
      <c r="M867" s="117"/>
      <c r="T867" s="118"/>
      <c r="AT867" s="114" t="s">
        <v>176</v>
      </c>
      <c r="AU867" s="114" t="s">
        <v>82</v>
      </c>
      <c r="AV867" s="113" t="s">
        <v>82</v>
      </c>
      <c r="AW867" s="113" t="s">
        <v>30</v>
      </c>
      <c r="AX867" s="113" t="s">
        <v>73</v>
      </c>
      <c r="AY867" s="114" t="s">
        <v>165</v>
      </c>
    </row>
    <row r="868" spans="2:51" s="113" customFormat="1">
      <c r="B868" s="112"/>
      <c r="D868" s="102" t="s">
        <v>176</v>
      </c>
      <c r="E868" s="114" t="s">
        <v>1</v>
      </c>
      <c r="F868" s="115" t="s">
        <v>1012</v>
      </c>
      <c r="H868" s="116">
        <v>-1.72</v>
      </c>
      <c r="I868" s="7"/>
      <c r="L868" s="112"/>
      <c r="M868" s="117"/>
      <c r="T868" s="118"/>
      <c r="AT868" s="114" t="s">
        <v>176</v>
      </c>
      <c r="AU868" s="114" t="s">
        <v>82</v>
      </c>
      <c r="AV868" s="113" t="s">
        <v>82</v>
      </c>
      <c r="AW868" s="113" t="s">
        <v>30</v>
      </c>
      <c r="AX868" s="113" t="s">
        <v>73</v>
      </c>
      <c r="AY868" s="114" t="s">
        <v>165</v>
      </c>
    </row>
    <row r="869" spans="2:51" s="113" customFormat="1">
      <c r="B869" s="112"/>
      <c r="D869" s="102" t="s">
        <v>176</v>
      </c>
      <c r="E869" s="114" t="s">
        <v>1</v>
      </c>
      <c r="F869" s="115" t="s">
        <v>1009</v>
      </c>
      <c r="H869" s="116">
        <v>-1.9350000000000001</v>
      </c>
      <c r="I869" s="7"/>
      <c r="L869" s="112"/>
      <c r="M869" s="117"/>
      <c r="T869" s="118"/>
      <c r="AT869" s="114" t="s">
        <v>176</v>
      </c>
      <c r="AU869" s="114" t="s">
        <v>82</v>
      </c>
      <c r="AV869" s="113" t="s">
        <v>82</v>
      </c>
      <c r="AW869" s="113" t="s">
        <v>30</v>
      </c>
      <c r="AX869" s="113" t="s">
        <v>73</v>
      </c>
      <c r="AY869" s="114" t="s">
        <v>165</v>
      </c>
    </row>
    <row r="870" spans="2:51" s="113" customFormat="1">
      <c r="B870" s="112"/>
      <c r="D870" s="102" t="s">
        <v>176</v>
      </c>
      <c r="E870" s="114" t="s">
        <v>1</v>
      </c>
      <c r="F870" s="115" t="s">
        <v>1023</v>
      </c>
      <c r="H870" s="116">
        <v>25.039000000000001</v>
      </c>
      <c r="I870" s="7"/>
      <c r="L870" s="112"/>
      <c r="M870" s="117"/>
      <c r="T870" s="118"/>
      <c r="AT870" s="114" t="s">
        <v>176</v>
      </c>
      <c r="AU870" s="114" t="s">
        <v>82</v>
      </c>
      <c r="AV870" s="113" t="s">
        <v>82</v>
      </c>
      <c r="AW870" s="113" t="s">
        <v>30</v>
      </c>
      <c r="AX870" s="113" t="s">
        <v>73</v>
      </c>
      <c r="AY870" s="114" t="s">
        <v>165</v>
      </c>
    </row>
    <row r="871" spans="2:51" s="113" customFormat="1">
      <c r="B871" s="112"/>
      <c r="D871" s="102" t="s">
        <v>176</v>
      </c>
      <c r="E871" s="114" t="s">
        <v>1</v>
      </c>
      <c r="F871" s="115" t="s">
        <v>1024</v>
      </c>
      <c r="H871" s="116">
        <v>-1.3120000000000001</v>
      </c>
      <c r="I871" s="7"/>
      <c r="L871" s="112"/>
      <c r="M871" s="117"/>
      <c r="T871" s="118"/>
      <c r="AT871" s="114" t="s">
        <v>176</v>
      </c>
      <c r="AU871" s="114" t="s">
        <v>82</v>
      </c>
      <c r="AV871" s="113" t="s">
        <v>82</v>
      </c>
      <c r="AW871" s="113" t="s">
        <v>30</v>
      </c>
      <c r="AX871" s="113" t="s">
        <v>73</v>
      </c>
      <c r="AY871" s="114" t="s">
        <v>165</v>
      </c>
    </row>
    <row r="872" spans="2:51" s="113" customFormat="1">
      <c r="B872" s="112"/>
      <c r="D872" s="102" t="s">
        <v>176</v>
      </c>
      <c r="E872" s="114" t="s">
        <v>1</v>
      </c>
      <c r="F872" s="115" t="s">
        <v>1025</v>
      </c>
      <c r="H872" s="116">
        <v>-1.75</v>
      </c>
      <c r="I872" s="7"/>
      <c r="L872" s="112"/>
      <c r="M872" s="117"/>
      <c r="T872" s="118"/>
      <c r="AT872" s="114" t="s">
        <v>176</v>
      </c>
      <c r="AU872" s="114" t="s">
        <v>82</v>
      </c>
      <c r="AV872" s="113" t="s">
        <v>82</v>
      </c>
      <c r="AW872" s="113" t="s">
        <v>30</v>
      </c>
      <c r="AX872" s="113" t="s">
        <v>73</v>
      </c>
      <c r="AY872" s="114" t="s">
        <v>165</v>
      </c>
    </row>
    <row r="873" spans="2:51" s="113" customFormat="1">
      <c r="B873" s="112"/>
      <c r="D873" s="102" t="s">
        <v>176</v>
      </c>
      <c r="E873" s="114" t="s">
        <v>1</v>
      </c>
      <c r="F873" s="115" t="s">
        <v>1026</v>
      </c>
      <c r="H873" s="116">
        <v>31.657</v>
      </c>
      <c r="I873" s="7"/>
      <c r="L873" s="112"/>
      <c r="M873" s="117"/>
      <c r="T873" s="118"/>
      <c r="AT873" s="114" t="s">
        <v>176</v>
      </c>
      <c r="AU873" s="114" t="s">
        <v>82</v>
      </c>
      <c r="AV873" s="113" t="s">
        <v>82</v>
      </c>
      <c r="AW873" s="113" t="s">
        <v>30</v>
      </c>
      <c r="AX873" s="113" t="s">
        <v>73</v>
      </c>
      <c r="AY873" s="114" t="s">
        <v>165</v>
      </c>
    </row>
    <row r="874" spans="2:51" s="113" customFormat="1">
      <c r="B874" s="112"/>
      <c r="D874" s="102" t="s">
        <v>176</v>
      </c>
      <c r="E874" s="114" t="s">
        <v>1</v>
      </c>
      <c r="F874" s="115" t="s">
        <v>1027</v>
      </c>
      <c r="H874" s="116">
        <v>-3.375</v>
      </c>
      <c r="I874" s="7"/>
      <c r="L874" s="112"/>
      <c r="M874" s="117"/>
      <c r="T874" s="118"/>
      <c r="AT874" s="114" t="s">
        <v>176</v>
      </c>
      <c r="AU874" s="114" t="s">
        <v>82</v>
      </c>
      <c r="AV874" s="113" t="s">
        <v>82</v>
      </c>
      <c r="AW874" s="113" t="s">
        <v>30</v>
      </c>
      <c r="AX874" s="113" t="s">
        <v>73</v>
      </c>
      <c r="AY874" s="114" t="s">
        <v>165</v>
      </c>
    </row>
    <row r="875" spans="2:51" s="113" customFormat="1">
      <c r="B875" s="112"/>
      <c r="D875" s="102" t="s">
        <v>176</v>
      </c>
      <c r="E875" s="114" t="s">
        <v>1</v>
      </c>
      <c r="F875" s="115" t="s">
        <v>1028</v>
      </c>
      <c r="H875" s="116">
        <v>-2.0790000000000002</v>
      </c>
      <c r="I875" s="7"/>
      <c r="L875" s="112"/>
      <c r="M875" s="117"/>
      <c r="T875" s="118"/>
      <c r="AT875" s="114" t="s">
        <v>176</v>
      </c>
      <c r="AU875" s="114" t="s">
        <v>82</v>
      </c>
      <c r="AV875" s="113" t="s">
        <v>82</v>
      </c>
      <c r="AW875" s="113" t="s">
        <v>30</v>
      </c>
      <c r="AX875" s="113" t="s">
        <v>73</v>
      </c>
      <c r="AY875" s="114" t="s">
        <v>165</v>
      </c>
    </row>
    <row r="876" spans="2:51" s="113" customFormat="1">
      <c r="B876" s="112"/>
      <c r="D876" s="102" t="s">
        <v>176</v>
      </c>
      <c r="E876" s="114" t="s">
        <v>1</v>
      </c>
      <c r="F876" s="115" t="s">
        <v>1029</v>
      </c>
      <c r="H876" s="116">
        <v>34.558999999999997</v>
      </c>
      <c r="I876" s="7"/>
      <c r="L876" s="112"/>
      <c r="M876" s="117"/>
      <c r="T876" s="118"/>
      <c r="AT876" s="114" t="s">
        <v>176</v>
      </c>
      <c r="AU876" s="114" t="s">
        <v>82</v>
      </c>
      <c r="AV876" s="113" t="s">
        <v>82</v>
      </c>
      <c r="AW876" s="113" t="s">
        <v>30</v>
      </c>
      <c r="AX876" s="113" t="s">
        <v>73</v>
      </c>
      <c r="AY876" s="114" t="s">
        <v>165</v>
      </c>
    </row>
    <row r="877" spans="2:51" s="113" customFormat="1">
      <c r="B877" s="112"/>
      <c r="D877" s="102" t="s">
        <v>176</v>
      </c>
      <c r="E877" s="114" t="s">
        <v>1</v>
      </c>
      <c r="F877" s="115" t="s">
        <v>1027</v>
      </c>
      <c r="H877" s="116">
        <v>-3.375</v>
      </c>
      <c r="I877" s="7"/>
      <c r="L877" s="112"/>
      <c r="M877" s="117"/>
      <c r="T877" s="118"/>
      <c r="AT877" s="114" t="s">
        <v>176</v>
      </c>
      <c r="AU877" s="114" t="s">
        <v>82</v>
      </c>
      <c r="AV877" s="113" t="s">
        <v>82</v>
      </c>
      <c r="AW877" s="113" t="s">
        <v>30</v>
      </c>
      <c r="AX877" s="113" t="s">
        <v>73</v>
      </c>
      <c r="AY877" s="114" t="s">
        <v>165</v>
      </c>
    </row>
    <row r="878" spans="2:51" s="113" customFormat="1">
      <c r="B878" s="112"/>
      <c r="D878" s="102" t="s">
        <v>176</v>
      </c>
      <c r="E878" s="114" t="s">
        <v>1</v>
      </c>
      <c r="F878" s="115" t="s">
        <v>1028</v>
      </c>
      <c r="H878" s="116">
        <v>-2.0790000000000002</v>
      </c>
      <c r="I878" s="7"/>
      <c r="L878" s="112"/>
      <c r="M878" s="117"/>
      <c r="T878" s="118"/>
      <c r="AT878" s="114" t="s">
        <v>176</v>
      </c>
      <c r="AU878" s="114" t="s">
        <v>82</v>
      </c>
      <c r="AV878" s="113" t="s">
        <v>82</v>
      </c>
      <c r="AW878" s="113" t="s">
        <v>30</v>
      </c>
      <c r="AX878" s="113" t="s">
        <v>73</v>
      </c>
      <c r="AY878" s="114" t="s">
        <v>165</v>
      </c>
    </row>
    <row r="879" spans="2:51" s="113" customFormat="1">
      <c r="B879" s="112"/>
      <c r="D879" s="102" t="s">
        <v>176</v>
      </c>
      <c r="E879" s="114" t="s">
        <v>1</v>
      </c>
      <c r="F879" s="115" t="s">
        <v>961</v>
      </c>
      <c r="H879" s="116">
        <v>-1.6160000000000001</v>
      </c>
      <c r="I879" s="7"/>
      <c r="L879" s="112"/>
      <c r="M879" s="117"/>
      <c r="T879" s="118"/>
      <c r="AT879" s="114" t="s">
        <v>176</v>
      </c>
      <c r="AU879" s="114" t="s">
        <v>82</v>
      </c>
      <c r="AV879" s="113" t="s">
        <v>82</v>
      </c>
      <c r="AW879" s="113" t="s">
        <v>30</v>
      </c>
      <c r="AX879" s="113" t="s">
        <v>73</v>
      </c>
      <c r="AY879" s="114" t="s">
        <v>165</v>
      </c>
    </row>
    <row r="880" spans="2:51" s="107" customFormat="1">
      <c r="B880" s="106"/>
      <c r="D880" s="102" t="s">
        <v>176</v>
      </c>
      <c r="E880" s="108" t="s">
        <v>1</v>
      </c>
      <c r="F880" s="109" t="s">
        <v>844</v>
      </c>
      <c r="H880" s="108" t="s">
        <v>1</v>
      </c>
      <c r="I880" s="6"/>
      <c r="L880" s="106"/>
      <c r="M880" s="110"/>
      <c r="T880" s="111"/>
      <c r="AT880" s="108" t="s">
        <v>176</v>
      </c>
      <c r="AU880" s="108" t="s">
        <v>82</v>
      </c>
      <c r="AV880" s="107" t="s">
        <v>80</v>
      </c>
      <c r="AW880" s="107" t="s">
        <v>30</v>
      </c>
      <c r="AX880" s="107" t="s">
        <v>73</v>
      </c>
      <c r="AY880" s="108" t="s">
        <v>165</v>
      </c>
    </row>
    <row r="881" spans="2:65" s="107" customFormat="1">
      <c r="B881" s="106"/>
      <c r="D881" s="102" t="s">
        <v>176</v>
      </c>
      <c r="E881" s="108" t="s">
        <v>1</v>
      </c>
      <c r="F881" s="109" t="s">
        <v>1030</v>
      </c>
      <c r="H881" s="108" t="s">
        <v>1</v>
      </c>
      <c r="I881" s="6"/>
      <c r="L881" s="106"/>
      <c r="M881" s="110"/>
      <c r="T881" s="111"/>
      <c r="AT881" s="108" t="s">
        <v>176</v>
      </c>
      <c r="AU881" s="108" t="s">
        <v>82</v>
      </c>
      <c r="AV881" s="107" t="s">
        <v>80</v>
      </c>
      <c r="AW881" s="107" t="s">
        <v>30</v>
      </c>
      <c r="AX881" s="107" t="s">
        <v>73</v>
      </c>
      <c r="AY881" s="108" t="s">
        <v>165</v>
      </c>
    </row>
    <row r="882" spans="2:65" s="107" customFormat="1">
      <c r="B882" s="106"/>
      <c r="D882" s="102" t="s">
        <v>176</v>
      </c>
      <c r="E882" s="108" t="s">
        <v>1</v>
      </c>
      <c r="F882" s="109" t="s">
        <v>1031</v>
      </c>
      <c r="H882" s="108" t="s">
        <v>1</v>
      </c>
      <c r="I882" s="6"/>
      <c r="L882" s="106"/>
      <c r="M882" s="110"/>
      <c r="T882" s="111"/>
      <c r="AT882" s="108" t="s">
        <v>176</v>
      </c>
      <c r="AU882" s="108" t="s">
        <v>82</v>
      </c>
      <c r="AV882" s="107" t="s">
        <v>80</v>
      </c>
      <c r="AW882" s="107" t="s">
        <v>30</v>
      </c>
      <c r="AX882" s="107" t="s">
        <v>73</v>
      </c>
      <c r="AY882" s="108" t="s">
        <v>165</v>
      </c>
    </row>
    <row r="883" spans="2:65" s="113" customFormat="1">
      <c r="B883" s="112"/>
      <c r="D883" s="102" t="s">
        <v>176</v>
      </c>
      <c r="E883" s="114" t="s">
        <v>1</v>
      </c>
      <c r="F883" s="115" t="s">
        <v>1032</v>
      </c>
      <c r="H883" s="116">
        <v>22.513999999999999</v>
      </c>
      <c r="I883" s="7"/>
      <c r="L883" s="112"/>
      <c r="M883" s="117"/>
      <c r="T883" s="118"/>
      <c r="AT883" s="114" t="s">
        <v>176</v>
      </c>
      <c r="AU883" s="114" t="s">
        <v>82</v>
      </c>
      <c r="AV883" s="113" t="s">
        <v>82</v>
      </c>
      <c r="AW883" s="113" t="s">
        <v>30</v>
      </c>
      <c r="AX883" s="113" t="s">
        <v>73</v>
      </c>
      <c r="AY883" s="114" t="s">
        <v>165</v>
      </c>
    </row>
    <row r="884" spans="2:65" s="113" customFormat="1">
      <c r="B884" s="112"/>
      <c r="D884" s="102" t="s">
        <v>176</v>
      </c>
      <c r="E884" s="114" t="s">
        <v>1</v>
      </c>
      <c r="F884" s="115" t="s">
        <v>1033</v>
      </c>
      <c r="H884" s="116">
        <v>20.484999999999999</v>
      </c>
      <c r="I884" s="7"/>
      <c r="L884" s="112"/>
      <c r="M884" s="117"/>
      <c r="T884" s="118"/>
      <c r="AT884" s="114" t="s">
        <v>176</v>
      </c>
      <c r="AU884" s="114" t="s">
        <v>82</v>
      </c>
      <c r="AV884" s="113" t="s">
        <v>82</v>
      </c>
      <c r="AW884" s="113" t="s">
        <v>30</v>
      </c>
      <c r="AX884" s="113" t="s">
        <v>73</v>
      </c>
      <c r="AY884" s="114" t="s">
        <v>165</v>
      </c>
    </row>
    <row r="885" spans="2:65" s="113" customFormat="1">
      <c r="B885" s="112"/>
      <c r="D885" s="102" t="s">
        <v>176</v>
      </c>
      <c r="E885" s="114" t="s">
        <v>1</v>
      </c>
      <c r="F885" s="115" t="s">
        <v>1034</v>
      </c>
      <c r="H885" s="116">
        <v>6.6550000000000002</v>
      </c>
      <c r="I885" s="7"/>
      <c r="L885" s="112"/>
      <c r="M885" s="117"/>
      <c r="T885" s="118"/>
      <c r="AT885" s="114" t="s">
        <v>176</v>
      </c>
      <c r="AU885" s="114" t="s">
        <v>82</v>
      </c>
      <c r="AV885" s="113" t="s">
        <v>82</v>
      </c>
      <c r="AW885" s="113" t="s">
        <v>30</v>
      </c>
      <c r="AX885" s="113" t="s">
        <v>73</v>
      </c>
      <c r="AY885" s="114" t="s">
        <v>165</v>
      </c>
    </row>
    <row r="886" spans="2:65" s="107" customFormat="1">
      <c r="B886" s="106"/>
      <c r="D886" s="102" t="s">
        <v>176</v>
      </c>
      <c r="E886" s="108" t="s">
        <v>1</v>
      </c>
      <c r="F886" s="109" t="s">
        <v>1035</v>
      </c>
      <c r="H886" s="108" t="s">
        <v>1</v>
      </c>
      <c r="I886" s="6"/>
      <c r="L886" s="106"/>
      <c r="M886" s="110"/>
      <c r="T886" s="111"/>
      <c r="AT886" s="108" t="s">
        <v>176</v>
      </c>
      <c r="AU886" s="108" t="s">
        <v>82</v>
      </c>
      <c r="AV886" s="107" t="s">
        <v>80</v>
      </c>
      <c r="AW886" s="107" t="s">
        <v>30</v>
      </c>
      <c r="AX886" s="107" t="s">
        <v>73</v>
      </c>
      <c r="AY886" s="108" t="s">
        <v>165</v>
      </c>
    </row>
    <row r="887" spans="2:65" s="113" customFormat="1">
      <c r="B887" s="112"/>
      <c r="D887" s="102" t="s">
        <v>176</v>
      </c>
      <c r="E887" s="114" t="s">
        <v>1</v>
      </c>
      <c r="F887" s="115" t="s">
        <v>1036</v>
      </c>
      <c r="H887" s="116">
        <v>8.8040000000000003</v>
      </c>
      <c r="I887" s="7"/>
      <c r="L887" s="112"/>
      <c r="M887" s="117"/>
      <c r="T887" s="118"/>
      <c r="AT887" s="114" t="s">
        <v>176</v>
      </c>
      <c r="AU887" s="114" t="s">
        <v>82</v>
      </c>
      <c r="AV887" s="113" t="s">
        <v>82</v>
      </c>
      <c r="AW887" s="113" t="s">
        <v>30</v>
      </c>
      <c r="AX887" s="113" t="s">
        <v>73</v>
      </c>
      <c r="AY887" s="114" t="s">
        <v>165</v>
      </c>
    </row>
    <row r="888" spans="2:65" s="113" customFormat="1">
      <c r="B888" s="112"/>
      <c r="D888" s="102" t="s">
        <v>176</v>
      </c>
      <c r="E888" s="114" t="s">
        <v>1</v>
      </c>
      <c r="F888" s="115" t="s">
        <v>1037</v>
      </c>
      <c r="H888" s="116">
        <v>8.2279999999999998</v>
      </c>
      <c r="I888" s="7"/>
      <c r="L888" s="112"/>
      <c r="M888" s="117"/>
      <c r="T888" s="118"/>
      <c r="AT888" s="114" t="s">
        <v>176</v>
      </c>
      <c r="AU888" s="114" t="s">
        <v>82</v>
      </c>
      <c r="AV888" s="113" t="s">
        <v>82</v>
      </c>
      <c r="AW888" s="113" t="s">
        <v>30</v>
      </c>
      <c r="AX888" s="113" t="s">
        <v>73</v>
      </c>
      <c r="AY888" s="114" t="s">
        <v>165</v>
      </c>
    </row>
    <row r="889" spans="2:65" s="107" customFormat="1">
      <c r="B889" s="106"/>
      <c r="D889" s="102" t="s">
        <v>176</v>
      </c>
      <c r="E889" s="108" t="s">
        <v>1</v>
      </c>
      <c r="F889" s="109" t="s">
        <v>847</v>
      </c>
      <c r="H889" s="108" t="s">
        <v>1</v>
      </c>
      <c r="I889" s="6"/>
      <c r="L889" s="106"/>
      <c r="M889" s="110"/>
      <c r="T889" s="111"/>
      <c r="AT889" s="108" t="s">
        <v>176</v>
      </c>
      <c r="AU889" s="108" t="s">
        <v>82</v>
      </c>
      <c r="AV889" s="107" t="s">
        <v>80</v>
      </c>
      <c r="AW889" s="107" t="s">
        <v>30</v>
      </c>
      <c r="AX889" s="107" t="s">
        <v>73</v>
      </c>
      <c r="AY889" s="108" t="s">
        <v>165</v>
      </c>
    </row>
    <row r="890" spans="2:65" s="120" customFormat="1">
      <c r="B890" s="119"/>
      <c r="D890" s="102" t="s">
        <v>176</v>
      </c>
      <c r="E890" s="121" t="s">
        <v>1</v>
      </c>
      <c r="F890" s="122" t="s">
        <v>181</v>
      </c>
      <c r="H890" s="123">
        <v>1547.3629999999998</v>
      </c>
      <c r="I890" s="8"/>
      <c r="L890" s="119"/>
      <c r="M890" s="124"/>
      <c r="T890" s="125"/>
      <c r="AT890" s="121" t="s">
        <v>176</v>
      </c>
      <c r="AU890" s="121" t="s">
        <v>82</v>
      </c>
      <c r="AV890" s="120" t="s">
        <v>172</v>
      </c>
      <c r="AW890" s="120" t="s">
        <v>30</v>
      </c>
      <c r="AX890" s="120" t="s">
        <v>80</v>
      </c>
      <c r="AY890" s="121" t="s">
        <v>165</v>
      </c>
    </row>
    <row r="891" spans="2:65" s="17" customFormat="1" ht="16.5" customHeight="1">
      <c r="B891" s="16"/>
      <c r="C891" s="88" t="s">
        <v>1038</v>
      </c>
      <c r="D891" s="88" t="s">
        <v>168</v>
      </c>
      <c r="E891" s="89" t="s">
        <v>1039</v>
      </c>
      <c r="F891" s="90" t="s">
        <v>1040</v>
      </c>
      <c r="G891" s="91" t="s">
        <v>202</v>
      </c>
      <c r="H891" s="92">
        <v>0.9</v>
      </c>
      <c r="I891" s="4"/>
      <c r="J891" s="94">
        <f>ROUND(I891*H891,2)</f>
        <v>0</v>
      </c>
      <c r="K891" s="95"/>
      <c r="L891" s="16"/>
      <c r="M891" s="96" t="s">
        <v>1</v>
      </c>
      <c r="N891" s="97" t="s">
        <v>38</v>
      </c>
      <c r="P891" s="98">
        <f>O891*H891</f>
        <v>0</v>
      </c>
      <c r="Q891" s="98">
        <v>0</v>
      </c>
      <c r="R891" s="98">
        <f>Q891*H891</f>
        <v>0</v>
      </c>
      <c r="S891" s="98">
        <v>0</v>
      </c>
      <c r="T891" s="99">
        <f>S891*H891</f>
        <v>0</v>
      </c>
      <c r="AR891" s="100" t="s">
        <v>172</v>
      </c>
      <c r="AT891" s="100" t="s">
        <v>168</v>
      </c>
      <c r="AU891" s="100" t="s">
        <v>82</v>
      </c>
      <c r="AY891" s="9" t="s">
        <v>165</v>
      </c>
      <c r="BE891" s="101">
        <f>IF(N891="základní",J891,0)</f>
        <v>0</v>
      </c>
      <c r="BF891" s="101">
        <f>IF(N891="snížená",J891,0)</f>
        <v>0</v>
      </c>
      <c r="BG891" s="101">
        <f>IF(N891="zákl. přenesená",J891,0)</f>
        <v>0</v>
      </c>
      <c r="BH891" s="101">
        <f>IF(N891="sníž. přenesená",J891,0)</f>
        <v>0</v>
      </c>
      <c r="BI891" s="101">
        <f>IF(N891="nulová",J891,0)</f>
        <v>0</v>
      </c>
      <c r="BJ891" s="9" t="s">
        <v>80</v>
      </c>
      <c r="BK891" s="101">
        <f>ROUND(I891*H891,2)</f>
        <v>0</v>
      </c>
      <c r="BL891" s="9" t="s">
        <v>172</v>
      </c>
      <c r="BM891" s="100" t="s">
        <v>1041</v>
      </c>
    </row>
    <row r="892" spans="2:65" s="17" customFormat="1">
      <c r="B892" s="16"/>
      <c r="D892" s="102" t="s">
        <v>173</v>
      </c>
      <c r="F892" s="103" t="s">
        <v>1040</v>
      </c>
      <c r="I892" s="5"/>
      <c r="L892" s="16"/>
      <c r="M892" s="104"/>
      <c r="T892" s="105"/>
      <c r="AT892" s="9" t="s">
        <v>173</v>
      </c>
      <c r="AU892" s="9" t="s">
        <v>82</v>
      </c>
    </row>
    <row r="893" spans="2:65" s="107" customFormat="1">
      <c r="B893" s="106"/>
      <c r="D893" s="102" t="s">
        <v>176</v>
      </c>
      <c r="E893" s="108" t="s">
        <v>1</v>
      </c>
      <c r="F893" s="109" t="s">
        <v>1042</v>
      </c>
      <c r="H893" s="108" t="s">
        <v>1</v>
      </c>
      <c r="I893" s="6"/>
      <c r="L893" s="106"/>
      <c r="M893" s="110"/>
      <c r="T893" s="111"/>
      <c r="AT893" s="108" t="s">
        <v>176</v>
      </c>
      <c r="AU893" s="108" t="s">
        <v>82</v>
      </c>
      <c r="AV893" s="107" t="s">
        <v>80</v>
      </c>
      <c r="AW893" s="107" t="s">
        <v>30</v>
      </c>
      <c r="AX893" s="107" t="s">
        <v>73</v>
      </c>
      <c r="AY893" s="108" t="s">
        <v>165</v>
      </c>
    </row>
    <row r="894" spans="2:65" s="113" customFormat="1">
      <c r="B894" s="112"/>
      <c r="D894" s="102" t="s">
        <v>176</v>
      </c>
      <c r="E894" s="114" t="s">
        <v>1</v>
      </c>
      <c r="F894" s="115" t="s">
        <v>1043</v>
      </c>
      <c r="H894" s="116">
        <v>0.9</v>
      </c>
      <c r="I894" s="7"/>
      <c r="L894" s="112"/>
      <c r="M894" s="117"/>
      <c r="T894" s="118"/>
      <c r="AT894" s="114" t="s">
        <v>176</v>
      </c>
      <c r="AU894" s="114" t="s">
        <v>82</v>
      </c>
      <c r="AV894" s="113" t="s">
        <v>82</v>
      </c>
      <c r="AW894" s="113" t="s">
        <v>30</v>
      </c>
      <c r="AX894" s="113" t="s">
        <v>73</v>
      </c>
      <c r="AY894" s="114" t="s">
        <v>165</v>
      </c>
    </row>
    <row r="895" spans="2:65" s="120" customFormat="1">
      <c r="B895" s="119"/>
      <c r="D895" s="102" t="s">
        <v>176</v>
      </c>
      <c r="E895" s="121" t="s">
        <v>1</v>
      </c>
      <c r="F895" s="122" t="s">
        <v>181</v>
      </c>
      <c r="H895" s="123">
        <v>0.9</v>
      </c>
      <c r="I895" s="8"/>
      <c r="L895" s="119"/>
      <c r="M895" s="124"/>
      <c r="T895" s="125"/>
      <c r="AT895" s="121" t="s">
        <v>176</v>
      </c>
      <c r="AU895" s="121" t="s">
        <v>82</v>
      </c>
      <c r="AV895" s="120" t="s">
        <v>172</v>
      </c>
      <c r="AW895" s="120" t="s">
        <v>30</v>
      </c>
      <c r="AX895" s="120" t="s">
        <v>80</v>
      </c>
      <c r="AY895" s="121" t="s">
        <v>165</v>
      </c>
    </row>
    <row r="896" spans="2:65" s="17" customFormat="1" ht="24.2" customHeight="1">
      <c r="B896" s="16"/>
      <c r="C896" s="88" t="s">
        <v>538</v>
      </c>
      <c r="D896" s="88" t="s">
        <v>168</v>
      </c>
      <c r="E896" s="89" t="s">
        <v>1044</v>
      </c>
      <c r="F896" s="90" t="s">
        <v>1045</v>
      </c>
      <c r="G896" s="91" t="s">
        <v>202</v>
      </c>
      <c r="H896" s="92">
        <v>9.81</v>
      </c>
      <c r="I896" s="4"/>
      <c r="J896" s="94">
        <f>ROUND(I896*H896,2)</f>
        <v>0</v>
      </c>
      <c r="K896" s="95"/>
      <c r="L896" s="16"/>
      <c r="M896" s="96" t="s">
        <v>1</v>
      </c>
      <c r="N896" s="97" t="s">
        <v>38</v>
      </c>
      <c r="P896" s="98">
        <f>O896*H896</f>
        <v>0</v>
      </c>
      <c r="Q896" s="98">
        <v>0.23458000000000001</v>
      </c>
      <c r="R896" s="98">
        <f>Q896*H896</f>
        <v>2.3012298000000002</v>
      </c>
      <c r="S896" s="98">
        <v>0</v>
      </c>
      <c r="T896" s="99">
        <f>S896*H896</f>
        <v>0</v>
      </c>
      <c r="AR896" s="100" t="s">
        <v>172</v>
      </c>
      <c r="AT896" s="100" t="s">
        <v>168</v>
      </c>
      <c r="AU896" s="100" t="s">
        <v>82</v>
      </c>
      <c r="AY896" s="9" t="s">
        <v>165</v>
      </c>
      <c r="BE896" s="101">
        <f>IF(N896="základní",J896,0)</f>
        <v>0</v>
      </c>
      <c r="BF896" s="101">
        <f>IF(N896="snížená",J896,0)</f>
        <v>0</v>
      </c>
      <c r="BG896" s="101">
        <f>IF(N896="zákl. přenesená",J896,0)</f>
        <v>0</v>
      </c>
      <c r="BH896" s="101">
        <f>IF(N896="sníž. přenesená",J896,0)</f>
        <v>0</v>
      </c>
      <c r="BI896" s="101">
        <f>IF(N896="nulová",J896,0)</f>
        <v>0</v>
      </c>
      <c r="BJ896" s="9" t="s">
        <v>80</v>
      </c>
      <c r="BK896" s="101">
        <f>ROUND(I896*H896,2)</f>
        <v>0</v>
      </c>
      <c r="BL896" s="9" t="s">
        <v>172</v>
      </c>
      <c r="BM896" s="100" t="s">
        <v>1046</v>
      </c>
    </row>
    <row r="897" spans="2:65" s="17" customFormat="1" ht="29.25">
      <c r="B897" s="16"/>
      <c r="D897" s="102" t="s">
        <v>173</v>
      </c>
      <c r="F897" s="103" t="s">
        <v>1047</v>
      </c>
      <c r="I897" s="5"/>
      <c r="L897" s="16"/>
      <c r="M897" s="104"/>
      <c r="T897" s="105"/>
      <c r="AT897" s="9" t="s">
        <v>173</v>
      </c>
      <c r="AU897" s="9" t="s">
        <v>82</v>
      </c>
    </row>
    <row r="898" spans="2:65" s="107" customFormat="1">
      <c r="B898" s="106"/>
      <c r="D898" s="102" t="s">
        <v>176</v>
      </c>
      <c r="E898" s="108" t="s">
        <v>1</v>
      </c>
      <c r="F898" s="109" t="s">
        <v>1048</v>
      </c>
      <c r="H898" s="108" t="s">
        <v>1</v>
      </c>
      <c r="I898" s="6"/>
      <c r="L898" s="106"/>
      <c r="M898" s="110"/>
      <c r="T898" s="111"/>
      <c r="AT898" s="108" t="s">
        <v>176</v>
      </c>
      <c r="AU898" s="108" t="s">
        <v>82</v>
      </c>
      <c r="AV898" s="107" t="s">
        <v>80</v>
      </c>
      <c r="AW898" s="107" t="s">
        <v>30</v>
      </c>
      <c r="AX898" s="107" t="s">
        <v>73</v>
      </c>
      <c r="AY898" s="108" t="s">
        <v>165</v>
      </c>
    </row>
    <row r="899" spans="2:65" s="113" customFormat="1">
      <c r="B899" s="112"/>
      <c r="D899" s="102" t="s">
        <v>176</v>
      </c>
      <c r="E899" s="114" t="s">
        <v>1</v>
      </c>
      <c r="F899" s="115" t="s">
        <v>1049</v>
      </c>
      <c r="H899" s="116">
        <v>1.2</v>
      </c>
      <c r="I899" s="7"/>
      <c r="L899" s="112"/>
      <c r="M899" s="117"/>
      <c r="T899" s="118"/>
      <c r="AT899" s="114" t="s">
        <v>176</v>
      </c>
      <c r="AU899" s="114" t="s">
        <v>82</v>
      </c>
      <c r="AV899" s="113" t="s">
        <v>82</v>
      </c>
      <c r="AW899" s="113" t="s">
        <v>30</v>
      </c>
      <c r="AX899" s="113" t="s">
        <v>73</v>
      </c>
      <c r="AY899" s="114" t="s">
        <v>165</v>
      </c>
    </row>
    <row r="900" spans="2:65" s="107" customFormat="1">
      <c r="B900" s="106"/>
      <c r="D900" s="102" t="s">
        <v>176</v>
      </c>
      <c r="E900" s="108" t="s">
        <v>1</v>
      </c>
      <c r="F900" s="109" t="s">
        <v>1050</v>
      </c>
      <c r="H900" s="108" t="s">
        <v>1</v>
      </c>
      <c r="I900" s="6"/>
      <c r="L900" s="106"/>
      <c r="M900" s="110"/>
      <c r="T900" s="111"/>
      <c r="AT900" s="108" t="s">
        <v>176</v>
      </c>
      <c r="AU900" s="108" t="s">
        <v>82</v>
      </c>
      <c r="AV900" s="107" t="s">
        <v>80</v>
      </c>
      <c r="AW900" s="107" t="s">
        <v>30</v>
      </c>
      <c r="AX900" s="107" t="s">
        <v>73</v>
      </c>
      <c r="AY900" s="108" t="s">
        <v>165</v>
      </c>
    </row>
    <row r="901" spans="2:65" s="113" customFormat="1">
      <c r="B901" s="112"/>
      <c r="D901" s="102" t="s">
        <v>176</v>
      </c>
      <c r="E901" s="114" t="s">
        <v>1</v>
      </c>
      <c r="F901" s="115" t="s">
        <v>1051</v>
      </c>
      <c r="H901" s="116">
        <v>8.61</v>
      </c>
      <c r="I901" s="7"/>
      <c r="L901" s="112"/>
      <c r="M901" s="117"/>
      <c r="T901" s="118"/>
      <c r="AT901" s="114" t="s">
        <v>176</v>
      </c>
      <c r="AU901" s="114" t="s">
        <v>82</v>
      </c>
      <c r="AV901" s="113" t="s">
        <v>82</v>
      </c>
      <c r="AW901" s="113" t="s">
        <v>30</v>
      </c>
      <c r="AX901" s="113" t="s">
        <v>73</v>
      </c>
      <c r="AY901" s="114" t="s">
        <v>165</v>
      </c>
    </row>
    <row r="902" spans="2:65" s="120" customFormat="1">
      <c r="B902" s="119"/>
      <c r="D902" s="102" t="s">
        <v>176</v>
      </c>
      <c r="E902" s="121" t="s">
        <v>1</v>
      </c>
      <c r="F902" s="122" t="s">
        <v>181</v>
      </c>
      <c r="H902" s="123">
        <v>9.8099999999999987</v>
      </c>
      <c r="I902" s="8"/>
      <c r="L902" s="119"/>
      <c r="M902" s="124"/>
      <c r="T902" s="125"/>
      <c r="AT902" s="121" t="s">
        <v>176</v>
      </c>
      <c r="AU902" s="121" t="s">
        <v>82</v>
      </c>
      <c r="AV902" s="120" t="s">
        <v>172</v>
      </c>
      <c r="AW902" s="120" t="s">
        <v>30</v>
      </c>
      <c r="AX902" s="120" t="s">
        <v>80</v>
      </c>
      <c r="AY902" s="121" t="s">
        <v>165</v>
      </c>
    </row>
    <row r="903" spans="2:65" s="17" customFormat="1" ht="24.2" customHeight="1">
      <c r="B903" s="16"/>
      <c r="C903" s="88" t="s">
        <v>1052</v>
      </c>
      <c r="D903" s="88" t="s">
        <v>168</v>
      </c>
      <c r="E903" s="89" t="s">
        <v>946</v>
      </c>
      <c r="F903" s="90" t="s">
        <v>947</v>
      </c>
      <c r="G903" s="91" t="s">
        <v>202</v>
      </c>
      <c r="H903" s="92">
        <v>8.01</v>
      </c>
      <c r="I903" s="4"/>
      <c r="J903" s="94">
        <f>ROUND(I903*H903,2)</f>
        <v>0</v>
      </c>
      <c r="K903" s="95"/>
      <c r="L903" s="16"/>
      <c r="M903" s="96" t="s">
        <v>1</v>
      </c>
      <c r="N903" s="97" t="s">
        <v>38</v>
      </c>
      <c r="P903" s="98">
        <f>O903*H903</f>
        <v>0</v>
      </c>
      <c r="Q903" s="98">
        <v>8.7312000000000001E-2</v>
      </c>
      <c r="R903" s="98">
        <f>Q903*H903</f>
        <v>0.69936911999999996</v>
      </c>
      <c r="S903" s="98">
        <v>0</v>
      </c>
      <c r="T903" s="99">
        <f>S903*H903</f>
        <v>0</v>
      </c>
      <c r="AR903" s="100" t="s">
        <v>172</v>
      </c>
      <c r="AT903" s="100" t="s">
        <v>168</v>
      </c>
      <c r="AU903" s="100" t="s">
        <v>82</v>
      </c>
      <c r="AY903" s="9" t="s">
        <v>165</v>
      </c>
      <c r="BE903" s="101">
        <f>IF(N903="základní",J903,0)</f>
        <v>0</v>
      </c>
      <c r="BF903" s="101">
        <f>IF(N903="snížená",J903,0)</f>
        <v>0</v>
      </c>
      <c r="BG903" s="101">
        <f>IF(N903="zákl. přenesená",J903,0)</f>
        <v>0</v>
      </c>
      <c r="BH903" s="101">
        <f>IF(N903="sníž. přenesená",J903,0)</f>
        <v>0</v>
      </c>
      <c r="BI903" s="101">
        <f>IF(N903="nulová",J903,0)</f>
        <v>0</v>
      </c>
      <c r="BJ903" s="9" t="s">
        <v>80</v>
      </c>
      <c r="BK903" s="101">
        <f>ROUND(I903*H903,2)</f>
        <v>0</v>
      </c>
      <c r="BL903" s="9" t="s">
        <v>172</v>
      </c>
      <c r="BM903" s="100" t="s">
        <v>1053</v>
      </c>
    </row>
    <row r="904" spans="2:65" s="17" customFormat="1" ht="19.5">
      <c r="B904" s="16"/>
      <c r="D904" s="102" t="s">
        <v>173</v>
      </c>
      <c r="F904" s="103" t="s">
        <v>947</v>
      </c>
      <c r="I904" s="5"/>
      <c r="L904" s="16"/>
      <c r="M904" s="104"/>
      <c r="T904" s="105"/>
      <c r="AT904" s="9" t="s">
        <v>173</v>
      </c>
      <c r="AU904" s="9" t="s">
        <v>82</v>
      </c>
    </row>
    <row r="905" spans="2:65" s="107" customFormat="1">
      <c r="B905" s="106"/>
      <c r="D905" s="102" t="s">
        <v>176</v>
      </c>
      <c r="E905" s="108" t="s">
        <v>1</v>
      </c>
      <c r="F905" s="109" t="s">
        <v>1054</v>
      </c>
      <c r="H905" s="108" t="s">
        <v>1</v>
      </c>
      <c r="I905" s="6"/>
      <c r="L905" s="106"/>
      <c r="M905" s="110"/>
      <c r="T905" s="111"/>
      <c r="AT905" s="108" t="s">
        <v>176</v>
      </c>
      <c r="AU905" s="108" t="s">
        <v>82</v>
      </c>
      <c r="AV905" s="107" t="s">
        <v>80</v>
      </c>
      <c r="AW905" s="107" t="s">
        <v>30</v>
      </c>
      <c r="AX905" s="107" t="s">
        <v>73</v>
      </c>
      <c r="AY905" s="108" t="s">
        <v>165</v>
      </c>
    </row>
    <row r="906" spans="2:65" s="113" customFormat="1">
      <c r="B906" s="112"/>
      <c r="D906" s="102" t="s">
        <v>176</v>
      </c>
      <c r="E906" s="114" t="s">
        <v>1</v>
      </c>
      <c r="F906" s="115" t="s">
        <v>1055</v>
      </c>
      <c r="H906" s="116">
        <v>8.01</v>
      </c>
      <c r="I906" s="7"/>
      <c r="L906" s="112"/>
      <c r="M906" s="117"/>
      <c r="T906" s="118"/>
      <c r="AT906" s="114" t="s">
        <v>176</v>
      </c>
      <c r="AU906" s="114" t="s">
        <v>82</v>
      </c>
      <c r="AV906" s="113" t="s">
        <v>82</v>
      </c>
      <c r="AW906" s="113" t="s">
        <v>30</v>
      </c>
      <c r="AX906" s="113" t="s">
        <v>73</v>
      </c>
      <c r="AY906" s="114" t="s">
        <v>165</v>
      </c>
    </row>
    <row r="907" spans="2:65" s="120" customFormat="1">
      <c r="B907" s="119"/>
      <c r="D907" s="102" t="s">
        <v>176</v>
      </c>
      <c r="E907" s="121" t="s">
        <v>1</v>
      </c>
      <c r="F907" s="122" t="s">
        <v>181</v>
      </c>
      <c r="H907" s="123">
        <v>8.01</v>
      </c>
      <c r="I907" s="8"/>
      <c r="L907" s="119"/>
      <c r="M907" s="124"/>
      <c r="T907" s="125"/>
      <c r="AT907" s="121" t="s">
        <v>176</v>
      </c>
      <c r="AU907" s="121" t="s">
        <v>82</v>
      </c>
      <c r="AV907" s="120" t="s">
        <v>172</v>
      </c>
      <c r="AW907" s="120" t="s">
        <v>30</v>
      </c>
      <c r="AX907" s="120" t="s">
        <v>80</v>
      </c>
      <c r="AY907" s="121" t="s">
        <v>165</v>
      </c>
    </row>
    <row r="908" spans="2:65" s="17" customFormat="1" ht="33" customHeight="1">
      <c r="B908" s="16"/>
      <c r="C908" s="88" t="s">
        <v>542</v>
      </c>
      <c r="D908" s="88" t="s">
        <v>168</v>
      </c>
      <c r="E908" s="89" t="s">
        <v>1056</v>
      </c>
      <c r="F908" s="90" t="s">
        <v>1057</v>
      </c>
      <c r="G908" s="91" t="s">
        <v>202</v>
      </c>
      <c r="H908" s="92">
        <v>5.4269999999999996</v>
      </c>
      <c r="I908" s="4"/>
      <c r="J908" s="94">
        <f>ROUND(I908*H908,2)</f>
        <v>0</v>
      </c>
      <c r="K908" s="95"/>
      <c r="L908" s="16"/>
      <c r="M908" s="96" t="s">
        <v>1</v>
      </c>
      <c r="N908" s="97" t="s">
        <v>38</v>
      </c>
      <c r="P908" s="98">
        <f>O908*H908</f>
        <v>0</v>
      </c>
      <c r="Q908" s="98">
        <v>0</v>
      </c>
      <c r="R908" s="98">
        <f>Q908*H908</f>
        <v>0</v>
      </c>
      <c r="S908" s="98">
        <v>0</v>
      </c>
      <c r="T908" s="99">
        <f>S908*H908</f>
        <v>0</v>
      </c>
      <c r="AR908" s="100" t="s">
        <v>172</v>
      </c>
      <c r="AT908" s="100" t="s">
        <v>168</v>
      </c>
      <c r="AU908" s="100" t="s">
        <v>82</v>
      </c>
      <c r="AY908" s="9" t="s">
        <v>165</v>
      </c>
      <c r="BE908" s="101">
        <f>IF(N908="základní",J908,0)</f>
        <v>0</v>
      </c>
      <c r="BF908" s="101">
        <f>IF(N908="snížená",J908,0)</f>
        <v>0</v>
      </c>
      <c r="BG908" s="101">
        <f>IF(N908="zákl. přenesená",J908,0)</f>
        <v>0</v>
      </c>
      <c r="BH908" s="101">
        <f>IF(N908="sníž. přenesená",J908,0)</f>
        <v>0</v>
      </c>
      <c r="BI908" s="101">
        <f>IF(N908="nulová",J908,0)</f>
        <v>0</v>
      </c>
      <c r="BJ908" s="9" t="s">
        <v>80</v>
      </c>
      <c r="BK908" s="101">
        <f>ROUND(I908*H908,2)</f>
        <v>0</v>
      </c>
      <c r="BL908" s="9" t="s">
        <v>172</v>
      </c>
      <c r="BM908" s="100" t="s">
        <v>1058</v>
      </c>
    </row>
    <row r="909" spans="2:65" s="17" customFormat="1" ht="19.5">
      <c r="B909" s="16"/>
      <c r="D909" s="102" t="s">
        <v>173</v>
      </c>
      <c r="F909" s="103" t="s">
        <v>1057</v>
      </c>
      <c r="I909" s="5"/>
      <c r="L909" s="16"/>
      <c r="M909" s="104"/>
      <c r="T909" s="105"/>
      <c r="AT909" s="9" t="s">
        <v>173</v>
      </c>
      <c r="AU909" s="9" t="s">
        <v>82</v>
      </c>
    </row>
    <row r="910" spans="2:65" s="107" customFormat="1">
      <c r="B910" s="106"/>
      <c r="D910" s="102" t="s">
        <v>176</v>
      </c>
      <c r="E910" s="108" t="s">
        <v>1</v>
      </c>
      <c r="F910" s="109" t="s">
        <v>1059</v>
      </c>
      <c r="H910" s="108" t="s">
        <v>1</v>
      </c>
      <c r="I910" s="6"/>
      <c r="L910" s="106"/>
      <c r="M910" s="110"/>
      <c r="T910" s="111"/>
      <c r="AT910" s="108" t="s">
        <v>176</v>
      </c>
      <c r="AU910" s="108" t="s">
        <v>82</v>
      </c>
      <c r="AV910" s="107" t="s">
        <v>80</v>
      </c>
      <c r="AW910" s="107" t="s">
        <v>30</v>
      </c>
      <c r="AX910" s="107" t="s">
        <v>73</v>
      </c>
      <c r="AY910" s="108" t="s">
        <v>165</v>
      </c>
    </row>
    <row r="911" spans="2:65" s="113" customFormat="1">
      <c r="B911" s="112"/>
      <c r="D911" s="102" t="s">
        <v>176</v>
      </c>
      <c r="E911" s="114" t="s">
        <v>1</v>
      </c>
      <c r="F911" s="115" t="s">
        <v>1060</v>
      </c>
      <c r="H911" s="116">
        <v>5.4269999999999996</v>
      </c>
      <c r="I911" s="7"/>
      <c r="L911" s="112"/>
      <c r="M911" s="117"/>
      <c r="T911" s="118"/>
      <c r="AT911" s="114" t="s">
        <v>176</v>
      </c>
      <c r="AU911" s="114" t="s">
        <v>82</v>
      </c>
      <c r="AV911" s="113" t="s">
        <v>82</v>
      </c>
      <c r="AW911" s="113" t="s">
        <v>30</v>
      </c>
      <c r="AX911" s="113" t="s">
        <v>73</v>
      </c>
      <c r="AY911" s="114" t="s">
        <v>165</v>
      </c>
    </row>
    <row r="912" spans="2:65" s="120" customFormat="1">
      <c r="B912" s="119"/>
      <c r="D912" s="102" t="s">
        <v>176</v>
      </c>
      <c r="E912" s="121" t="s">
        <v>1</v>
      </c>
      <c r="F912" s="122" t="s">
        <v>181</v>
      </c>
      <c r="H912" s="123">
        <v>5.4269999999999996</v>
      </c>
      <c r="I912" s="8"/>
      <c r="L912" s="119"/>
      <c r="M912" s="124"/>
      <c r="T912" s="125"/>
      <c r="AT912" s="121" t="s">
        <v>176</v>
      </c>
      <c r="AU912" s="121" t="s">
        <v>82</v>
      </c>
      <c r="AV912" s="120" t="s">
        <v>172</v>
      </c>
      <c r="AW912" s="120" t="s">
        <v>30</v>
      </c>
      <c r="AX912" s="120" t="s">
        <v>80</v>
      </c>
      <c r="AY912" s="121" t="s">
        <v>165</v>
      </c>
    </row>
    <row r="913" spans="2:65" s="17" customFormat="1" ht="24.2" customHeight="1">
      <c r="B913" s="16"/>
      <c r="C913" s="88" t="s">
        <v>1061</v>
      </c>
      <c r="D913" s="88" t="s">
        <v>168</v>
      </c>
      <c r="E913" s="89" t="s">
        <v>1062</v>
      </c>
      <c r="F913" s="90" t="s">
        <v>1063</v>
      </c>
      <c r="G913" s="91" t="s">
        <v>202</v>
      </c>
      <c r="H913" s="92">
        <v>54.343000000000004</v>
      </c>
      <c r="I913" s="4"/>
      <c r="J913" s="94">
        <f>ROUND(I913*H913,2)</f>
        <v>0</v>
      </c>
      <c r="K913" s="95"/>
      <c r="L913" s="16"/>
      <c r="M913" s="96" t="s">
        <v>1</v>
      </c>
      <c r="N913" s="97" t="s">
        <v>38</v>
      </c>
      <c r="P913" s="98">
        <f>O913*H913</f>
        <v>0</v>
      </c>
      <c r="Q913" s="98">
        <v>0</v>
      </c>
      <c r="R913" s="98">
        <f>Q913*H913</f>
        <v>0</v>
      </c>
      <c r="S913" s="98">
        <v>0</v>
      </c>
      <c r="T913" s="99">
        <f>S913*H913</f>
        <v>0</v>
      </c>
      <c r="AR913" s="100" t="s">
        <v>172</v>
      </c>
      <c r="AT913" s="100" t="s">
        <v>168</v>
      </c>
      <c r="AU913" s="100" t="s">
        <v>82</v>
      </c>
      <c r="AY913" s="9" t="s">
        <v>165</v>
      </c>
      <c r="BE913" s="101">
        <f>IF(N913="základní",J913,0)</f>
        <v>0</v>
      </c>
      <c r="BF913" s="101">
        <f>IF(N913="snížená",J913,0)</f>
        <v>0</v>
      </c>
      <c r="BG913" s="101">
        <f>IF(N913="zákl. přenesená",J913,0)</f>
        <v>0</v>
      </c>
      <c r="BH913" s="101">
        <f>IF(N913="sníž. přenesená",J913,0)</f>
        <v>0</v>
      </c>
      <c r="BI913" s="101">
        <f>IF(N913="nulová",J913,0)</f>
        <v>0</v>
      </c>
      <c r="BJ913" s="9" t="s">
        <v>80</v>
      </c>
      <c r="BK913" s="101">
        <f>ROUND(I913*H913,2)</f>
        <v>0</v>
      </c>
      <c r="BL913" s="9" t="s">
        <v>172</v>
      </c>
      <c r="BM913" s="100" t="s">
        <v>1064</v>
      </c>
    </row>
    <row r="914" spans="2:65" s="17" customFormat="1" ht="19.5">
      <c r="B914" s="16"/>
      <c r="D914" s="102" t="s">
        <v>173</v>
      </c>
      <c r="F914" s="103" t="s">
        <v>1063</v>
      </c>
      <c r="I914" s="5"/>
      <c r="L914" s="16"/>
      <c r="M914" s="104"/>
      <c r="T914" s="105"/>
      <c r="AT914" s="9" t="s">
        <v>173</v>
      </c>
      <c r="AU914" s="9" t="s">
        <v>82</v>
      </c>
    </row>
    <row r="915" spans="2:65" s="107" customFormat="1">
      <c r="B915" s="106"/>
      <c r="D915" s="102" t="s">
        <v>176</v>
      </c>
      <c r="E915" s="108" t="s">
        <v>1</v>
      </c>
      <c r="F915" s="109" t="s">
        <v>1065</v>
      </c>
      <c r="H915" s="108" t="s">
        <v>1</v>
      </c>
      <c r="I915" s="6"/>
      <c r="L915" s="106"/>
      <c r="M915" s="110"/>
      <c r="T915" s="111"/>
      <c r="AT915" s="108" t="s">
        <v>176</v>
      </c>
      <c r="AU915" s="108" t="s">
        <v>82</v>
      </c>
      <c r="AV915" s="107" t="s">
        <v>80</v>
      </c>
      <c r="AW915" s="107" t="s">
        <v>30</v>
      </c>
      <c r="AX915" s="107" t="s">
        <v>73</v>
      </c>
      <c r="AY915" s="108" t="s">
        <v>165</v>
      </c>
    </row>
    <row r="916" spans="2:65" s="107" customFormat="1">
      <c r="B916" s="106"/>
      <c r="D916" s="102" t="s">
        <v>176</v>
      </c>
      <c r="E916" s="108" t="s">
        <v>1</v>
      </c>
      <c r="F916" s="109" t="s">
        <v>709</v>
      </c>
      <c r="H916" s="108" t="s">
        <v>1</v>
      </c>
      <c r="I916" s="6"/>
      <c r="L916" s="106"/>
      <c r="M916" s="110"/>
      <c r="T916" s="111"/>
      <c r="AT916" s="108" t="s">
        <v>176</v>
      </c>
      <c r="AU916" s="108" t="s">
        <v>82</v>
      </c>
      <c r="AV916" s="107" t="s">
        <v>80</v>
      </c>
      <c r="AW916" s="107" t="s">
        <v>30</v>
      </c>
      <c r="AX916" s="107" t="s">
        <v>73</v>
      </c>
      <c r="AY916" s="108" t="s">
        <v>165</v>
      </c>
    </row>
    <row r="917" spans="2:65" s="113" customFormat="1">
      <c r="B917" s="112"/>
      <c r="D917" s="102" t="s">
        <v>176</v>
      </c>
      <c r="E917" s="114" t="s">
        <v>1</v>
      </c>
      <c r="F917" s="115" t="s">
        <v>1066</v>
      </c>
      <c r="H917" s="116">
        <v>27.913</v>
      </c>
      <c r="I917" s="7"/>
      <c r="L917" s="112"/>
      <c r="M917" s="117"/>
      <c r="T917" s="118"/>
      <c r="AT917" s="114" t="s">
        <v>176</v>
      </c>
      <c r="AU917" s="114" t="s">
        <v>82</v>
      </c>
      <c r="AV917" s="113" t="s">
        <v>82</v>
      </c>
      <c r="AW917" s="113" t="s">
        <v>30</v>
      </c>
      <c r="AX917" s="113" t="s">
        <v>73</v>
      </c>
      <c r="AY917" s="114" t="s">
        <v>165</v>
      </c>
    </row>
    <row r="918" spans="2:65" s="107" customFormat="1">
      <c r="B918" s="106"/>
      <c r="D918" s="102" t="s">
        <v>176</v>
      </c>
      <c r="E918" s="108" t="s">
        <v>1</v>
      </c>
      <c r="F918" s="109" t="s">
        <v>711</v>
      </c>
      <c r="H918" s="108" t="s">
        <v>1</v>
      </c>
      <c r="I918" s="6"/>
      <c r="L918" s="106"/>
      <c r="M918" s="110"/>
      <c r="T918" s="111"/>
      <c r="AT918" s="108" t="s">
        <v>176</v>
      </c>
      <c r="AU918" s="108" t="s">
        <v>82</v>
      </c>
      <c r="AV918" s="107" t="s">
        <v>80</v>
      </c>
      <c r="AW918" s="107" t="s">
        <v>30</v>
      </c>
      <c r="AX918" s="107" t="s">
        <v>73</v>
      </c>
      <c r="AY918" s="108" t="s">
        <v>165</v>
      </c>
    </row>
    <row r="919" spans="2:65" s="113" customFormat="1">
      <c r="B919" s="112"/>
      <c r="D919" s="102" t="s">
        <v>176</v>
      </c>
      <c r="E919" s="114" t="s">
        <v>1</v>
      </c>
      <c r="F919" s="115" t="s">
        <v>1067</v>
      </c>
      <c r="H919" s="116">
        <v>8.43</v>
      </c>
      <c r="I919" s="7"/>
      <c r="L919" s="112"/>
      <c r="M919" s="117"/>
      <c r="T919" s="118"/>
      <c r="AT919" s="114" t="s">
        <v>176</v>
      </c>
      <c r="AU919" s="114" t="s">
        <v>82</v>
      </c>
      <c r="AV919" s="113" t="s">
        <v>82</v>
      </c>
      <c r="AW919" s="113" t="s">
        <v>30</v>
      </c>
      <c r="AX919" s="113" t="s">
        <v>73</v>
      </c>
      <c r="AY919" s="114" t="s">
        <v>165</v>
      </c>
    </row>
    <row r="920" spans="2:65" s="113" customFormat="1">
      <c r="B920" s="112"/>
      <c r="D920" s="102" t="s">
        <v>176</v>
      </c>
      <c r="E920" s="114" t="s">
        <v>1</v>
      </c>
      <c r="F920" s="115" t="s">
        <v>1068</v>
      </c>
      <c r="H920" s="116">
        <v>9.6</v>
      </c>
      <c r="I920" s="7"/>
      <c r="L920" s="112"/>
      <c r="M920" s="117"/>
      <c r="T920" s="118"/>
      <c r="AT920" s="114" t="s">
        <v>176</v>
      </c>
      <c r="AU920" s="114" t="s">
        <v>82</v>
      </c>
      <c r="AV920" s="113" t="s">
        <v>82</v>
      </c>
      <c r="AW920" s="113" t="s">
        <v>30</v>
      </c>
      <c r="AX920" s="113" t="s">
        <v>73</v>
      </c>
      <c r="AY920" s="114" t="s">
        <v>165</v>
      </c>
    </row>
    <row r="921" spans="2:65" s="107" customFormat="1">
      <c r="B921" s="106"/>
      <c r="D921" s="102" t="s">
        <v>176</v>
      </c>
      <c r="E921" s="108" t="s">
        <v>1</v>
      </c>
      <c r="F921" s="109" t="s">
        <v>713</v>
      </c>
      <c r="H921" s="108" t="s">
        <v>1</v>
      </c>
      <c r="I921" s="6"/>
      <c r="L921" s="106"/>
      <c r="M921" s="110"/>
      <c r="T921" s="111"/>
      <c r="AT921" s="108" t="s">
        <v>176</v>
      </c>
      <c r="AU921" s="108" t="s">
        <v>82</v>
      </c>
      <c r="AV921" s="107" t="s">
        <v>80</v>
      </c>
      <c r="AW921" s="107" t="s">
        <v>30</v>
      </c>
      <c r="AX921" s="107" t="s">
        <v>73</v>
      </c>
      <c r="AY921" s="108" t="s">
        <v>165</v>
      </c>
    </row>
    <row r="922" spans="2:65" s="113" customFormat="1">
      <c r="B922" s="112"/>
      <c r="D922" s="102" t="s">
        <v>176</v>
      </c>
      <c r="E922" s="114" t="s">
        <v>1</v>
      </c>
      <c r="F922" s="115" t="s">
        <v>1069</v>
      </c>
      <c r="H922" s="116">
        <v>8.4</v>
      </c>
      <c r="I922" s="7"/>
      <c r="L922" s="112"/>
      <c r="M922" s="117"/>
      <c r="T922" s="118"/>
      <c r="AT922" s="114" t="s">
        <v>176</v>
      </c>
      <c r="AU922" s="114" t="s">
        <v>82</v>
      </c>
      <c r="AV922" s="113" t="s">
        <v>82</v>
      </c>
      <c r="AW922" s="113" t="s">
        <v>30</v>
      </c>
      <c r="AX922" s="113" t="s">
        <v>73</v>
      </c>
      <c r="AY922" s="114" t="s">
        <v>165</v>
      </c>
    </row>
    <row r="923" spans="2:65" s="120" customFormat="1">
      <c r="B923" s="119"/>
      <c r="D923" s="102" t="s">
        <v>176</v>
      </c>
      <c r="E923" s="121" t="s">
        <v>1</v>
      </c>
      <c r="F923" s="122" t="s">
        <v>181</v>
      </c>
      <c r="H923" s="123">
        <v>54.343000000000004</v>
      </c>
      <c r="I923" s="8"/>
      <c r="L923" s="119"/>
      <c r="M923" s="124"/>
      <c r="T923" s="125"/>
      <c r="AT923" s="121" t="s">
        <v>176</v>
      </c>
      <c r="AU923" s="121" t="s">
        <v>82</v>
      </c>
      <c r="AV923" s="120" t="s">
        <v>172</v>
      </c>
      <c r="AW923" s="120" t="s">
        <v>30</v>
      </c>
      <c r="AX923" s="120" t="s">
        <v>80</v>
      </c>
      <c r="AY923" s="121" t="s">
        <v>165</v>
      </c>
    </row>
    <row r="924" spans="2:65" s="17" customFormat="1" ht="16.5" customHeight="1">
      <c r="B924" s="16"/>
      <c r="C924" s="88" t="s">
        <v>547</v>
      </c>
      <c r="D924" s="88" t="s">
        <v>168</v>
      </c>
      <c r="E924" s="89" t="s">
        <v>1070</v>
      </c>
      <c r="F924" s="90" t="s">
        <v>1071</v>
      </c>
      <c r="G924" s="91" t="s">
        <v>171</v>
      </c>
      <c r="H924" s="92">
        <v>1.04</v>
      </c>
      <c r="I924" s="4"/>
      <c r="J924" s="94">
        <f>ROUND(I924*H924,2)</f>
        <v>0</v>
      </c>
      <c r="K924" s="95"/>
      <c r="L924" s="16"/>
      <c r="M924" s="96" t="s">
        <v>1</v>
      </c>
      <c r="N924" s="97" t="s">
        <v>38</v>
      </c>
      <c r="P924" s="98">
        <f>O924*H924</f>
        <v>0</v>
      </c>
      <c r="Q924" s="98">
        <v>2.501876996</v>
      </c>
      <c r="R924" s="98">
        <f>Q924*H924</f>
        <v>2.6019520758400003</v>
      </c>
      <c r="S924" s="98">
        <v>0</v>
      </c>
      <c r="T924" s="99">
        <f>S924*H924</f>
        <v>0</v>
      </c>
      <c r="AR924" s="100" t="s">
        <v>172</v>
      </c>
      <c r="AT924" s="100" t="s">
        <v>168</v>
      </c>
      <c r="AU924" s="100" t="s">
        <v>82</v>
      </c>
      <c r="AY924" s="9" t="s">
        <v>165</v>
      </c>
      <c r="BE924" s="101">
        <f>IF(N924="základní",J924,0)</f>
        <v>0</v>
      </c>
      <c r="BF924" s="101">
        <f>IF(N924="snížená",J924,0)</f>
        <v>0</v>
      </c>
      <c r="BG924" s="101">
        <f>IF(N924="zákl. přenesená",J924,0)</f>
        <v>0</v>
      </c>
      <c r="BH924" s="101">
        <f>IF(N924="sníž. přenesená",J924,0)</f>
        <v>0</v>
      </c>
      <c r="BI924" s="101">
        <f>IF(N924="nulová",J924,0)</f>
        <v>0</v>
      </c>
      <c r="BJ924" s="9" t="s">
        <v>80</v>
      </c>
      <c r="BK924" s="101">
        <f>ROUND(I924*H924,2)</f>
        <v>0</v>
      </c>
      <c r="BL924" s="9" t="s">
        <v>172</v>
      </c>
      <c r="BM924" s="100" t="s">
        <v>1072</v>
      </c>
    </row>
    <row r="925" spans="2:65" s="17" customFormat="1" ht="19.5">
      <c r="B925" s="16"/>
      <c r="D925" s="102" t="s">
        <v>173</v>
      </c>
      <c r="F925" s="103" t="s">
        <v>1073</v>
      </c>
      <c r="I925" s="5"/>
      <c r="L925" s="16"/>
      <c r="M925" s="104"/>
      <c r="T925" s="105"/>
      <c r="AT925" s="9" t="s">
        <v>173</v>
      </c>
      <c r="AU925" s="9" t="s">
        <v>82</v>
      </c>
    </row>
    <row r="926" spans="2:65" s="17" customFormat="1" ht="16.5" customHeight="1">
      <c r="B926" s="16"/>
      <c r="C926" s="88" t="s">
        <v>1074</v>
      </c>
      <c r="D926" s="88" t="s">
        <v>168</v>
      </c>
      <c r="E926" s="89" t="s">
        <v>1075</v>
      </c>
      <c r="F926" s="90" t="s">
        <v>1076</v>
      </c>
      <c r="G926" s="91" t="s">
        <v>195</v>
      </c>
      <c r="H926" s="92">
        <v>5.8000000000000003E-2</v>
      </c>
      <c r="I926" s="4"/>
      <c r="J926" s="94">
        <f>ROUND(I926*H926,2)</f>
        <v>0</v>
      </c>
      <c r="K926" s="95"/>
      <c r="L926" s="16"/>
      <c r="M926" s="96" t="s">
        <v>1</v>
      </c>
      <c r="N926" s="97" t="s">
        <v>38</v>
      </c>
      <c r="P926" s="98">
        <f>O926*H926</f>
        <v>0</v>
      </c>
      <c r="Q926" s="98">
        <v>1.0627727796999999</v>
      </c>
      <c r="R926" s="98">
        <f>Q926*H926</f>
        <v>6.1640821222599999E-2</v>
      </c>
      <c r="S926" s="98">
        <v>0</v>
      </c>
      <c r="T926" s="99">
        <f>S926*H926</f>
        <v>0</v>
      </c>
      <c r="AR926" s="100" t="s">
        <v>172</v>
      </c>
      <c r="AT926" s="100" t="s">
        <v>168</v>
      </c>
      <c r="AU926" s="100" t="s">
        <v>82</v>
      </c>
      <c r="AY926" s="9" t="s">
        <v>165</v>
      </c>
      <c r="BE926" s="101">
        <f>IF(N926="základní",J926,0)</f>
        <v>0</v>
      </c>
      <c r="BF926" s="101">
        <f>IF(N926="snížená",J926,0)</f>
        <v>0</v>
      </c>
      <c r="BG926" s="101">
        <f>IF(N926="zákl. přenesená",J926,0)</f>
        <v>0</v>
      </c>
      <c r="BH926" s="101">
        <f>IF(N926="sníž. přenesená",J926,0)</f>
        <v>0</v>
      </c>
      <c r="BI926" s="101">
        <f>IF(N926="nulová",J926,0)</f>
        <v>0</v>
      </c>
      <c r="BJ926" s="9" t="s">
        <v>80</v>
      </c>
      <c r="BK926" s="101">
        <f>ROUND(I926*H926,2)</f>
        <v>0</v>
      </c>
      <c r="BL926" s="9" t="s">
        <v>172</v>
      </c>
      <c r="BM926" s="100" t="s">
        <v>1077</v>
      </c>
    </row>
    <row r="927" spans="2:65" s="17" customFormat="1" ht="29.25">
      <c r="B927" s="16"/>
      <c r="D927" s="102" t="s">
        <v>173</v>
      </c>
      <c r="F927" s="103" t="s">
        <v>1078</v>
      </c>
      <c r="I927" s="5"/>
      <c r="L927" s="16"/>
      <c r="M927" s="104"/>
      <c r="T927" s="105"/>
      <c r="AT927" s="9" t="s">
        <v>173</v>
      </c>
      <c r="AU927" s="9" t="s">
        <v>82</v>
      </c>
    </row>
    <row r="928" spans="2:65" s="17" customFormat="1" ht="16.5" customHeight="1">
      <c r="B928" s="16"/>
      <c r="C928" s="88" t="s">
        <v>555</v>
      </c>
      <c r="D928" s="88" t="s">
        <v>168</v>
      </c>
      <c r="E928" s="89" t="s">
        <v>1079</v>
      </c>
      <c r="F928" s="90" t="s">
        <v>1080</v>
      </c>
      <c r="G928" s="91" t="s">
        <v>202</v>
      </c>
      <c r="H928" s="92">
        <v>20.78</v>
      </c>
      <c r="I928" s="4"/>
      <c r="J928" s="94">
        <f>ROUND(I928*H928,2)</f>
        <v>0</v>
      </c>
      <c r="K928" s="95"/>
      <c r="L928" s="16"/>
      <c r="M928" s="96" t="s">
        <v>1</v>
      </c>
      <c r="N928" s="97" t="s">
        <v>38</v>
      </c>
      <c r="P928" s="98">
        <f>O928*H928</f>
        <v>0</v>
      </c>
      <c r="Q928" s="98">
        <v>2.7469E-3</v>
      </c>
      <c r="R928" s="98">
        <f>Q928*H928</f>
        <v>5.7080582000000005E-2</v>
      </c>
      <c r="S928" s="98">
        <v>0</v>
      </c>
      <c r="T928" s="99">
        <f>S928*H928</f>
        <v>0</v>
      </c>
      <c r="AR928" s="100" t="s">
        <v>172</v>
      </c>
      <c r="AT928" s="100" t="s">
        <v>168</v>
      </c>
      <c r="AU928" s="100" t="s">
        <v>82</v>
      </c>
      <c r="AY928" s="9" t="s">
        <v>165</v>
      </c>
      <c r="BE928" s="101">
        <f>IF(N928="základní",J928,0)</f>
        <v>0</v>
      </c>
      <c r="BF928" s="101">
        <f>IF(N928="snížená",J928,0)</f>
        <v>0</v>
      </c>
      <c r="BG928" s="101">
        <f>IF(N928="zákl. přenesená",J928,0)</f>
        <v>0</v>
      </c>
      <c r="BH928" s="101">
        <f>IF(N928="sníž. přenesená",J928,0)</f>
        <v>0</v>
      </c>
      <c r="BI928" s="101">
        <f>IF(N928="nulová",J928,0)</f>
        <v>0</v>
      </c>
      <c r="BJ928" s="9" t="s">
        <v>80</v>
      </c>
      <c r="BK928" s="101">
        <f>ROUND(I928*H928,2)</f>
        <v>0</v>
      </c>
      <c r="BL928" s="9" t="s">
        <v>172</v>
      </c>
      <c r="BM928" s="100" t="s">
        <v>1081</v>
      </c>
    </row>
    <row r="929" spans="2:65" s="17" customFormat="1">
      <c r="B929" s="16"/>
      <c r="D929" s="102" t="s">
        <v>173</v>
      </c>
      <c r="F929" s="103" t="s">
        <v>1080</v>
      </c>
      <c r="I929" s="5"/>
      <c r="L929" s="16"/>
      <c r="M929" s="104"/>
      <c r="T929" s="105"/>
      <c r="AT929" s="9" t="s">
        <v>173</v>
      </c>
      <c r="AU929" s="9" t="s">
        <v>82</v>
      </c>
    </row>
    <row r="930" spans="2:65" s="17" customFormat="1" ht="16.5" customHeight="1">
      <c r="B930" s="16"/>
      <c r="C930" s="88" t="s">
        <v>1082</v>
      </c>
      <c r="D930" s="88" t="s">
        <v>168</v>
      </c>
      <c r="E930" s="89" t="s">
        <v>1083</v>
      </c>
      <c r="F930" s="90" t="s">
        <v>1084</v>
      </c>
      <c r="G930" s="91" t="s">
        <v>202</v>
      </c>
      <c r="H930" s="92">
        <v>20.78</v>
      </c>
      <c r="I930" s="4"/>
      <c r="J930" s="94">
        <f>ROUND(I930*H930,2)</f>
        <v>0</v>
      </c>
      <c r="K930" s="95"/>
      <c r="L930" s="16"/>
      <c r="M930" s="96" t="s">
        <v>1</v>
      </c>
      <c r="N930" s="97" t="s">
        <v>38</v>
      </c>
      <c r="P930" s="98">
        <f>O930*H930</f>
        <v>0</v>
      </c>
      <c r="Q930" s="98">
        <v>0</v>
      </c>
      <c r="R930" s="98">
        <f>Q930*H930</f>
        <v>0</v>
      </c>
      <c r="S930" s="98">
        <v>0</v>
      </c>
      <c r="T930" s="99">
        <f>S930*H930</f>
        <v>0</v>
      </c>
      <c r="AR930" s="100" t="s">
        <v>172</v>
      </c>
      <c r="AT930" s="100" t="s">
        <v>168</v>
      </c>
      <c r="AU930" s="100" t="s">
        <v>82</v>
      </c>
      <c r="AY930" s="9" t="s">
        <v>165</v>
      </c>
      <c r="BE930" s="101">
        <f>IF(N930="základní",J930,0)</f>
        <v>0</v>
      </c>
      <c r="BF930" s="101">
        <f>IF(N930="snížená",J930,0)</f>
        <v>0</v>
      </c>
      <c r="BG930" s="101">
        <f>IF(N930="zákl. přenesená",J930,0)</f>
        <v>0</v>
      </c>
      <c r="BH930" s="101">
        <f>IF(N930="sníž. přenesená",J930,0)</f>
        <v>0</v>
      </c>
      <c r="BI930" s="101">
        <f>IF(N930="nulová",J930,0)</f>
        <v>0</v>
      </c>
      <c r="BJ930" s="9" t="s">
        <v>80</v>
      </c>
      <c r="BK930" s="101">
        <f>ROUND(I930*H930,2)</f>
        <v>0</v>
      </c>
      <c r="BL930" s="9" t="s">
        <v>172</v>
      </c>
      <c r="BM930" s="100" t="s">
        <v>1085</v>
      </c>
    </row>
    <row r="931" spans="2:65" s="17" customFormat="1">
      <c r="B931" s="16"/>
      <c r="D931" s="102" t="s">
        <v>173</v>
      </c>
      <c r="F931" s="103" t="s">
        <v>1084</v>
      </c>
      <c r="I931" s="5"/>
      <c r="L931" s="16"/>
      <c r="M931" s="104"/>
      <c r="T931" s="105"/>
      <c r="AT931" s="9" t="s">
        <v>173</v>
      </c>
      <c r="AU931" s="9" t="s">
        <v>82</v>
      </c>
    </row>
    <row r="932" spans="2:65" s="17" customFormat="1" ht="24.2" customHeight="1">
      <c r="B932" s="16"/>
      <c r="C932" s="88" t="s">
        <v>562</v>
      </c>
      <c r="D932" s="88" t="s">
        <v>168</v>
      </c>
      <c r="E932" s="89" t="s">
        <v>1086</v>
      </c>
      <c r="F932" s="90" t="s">
        <v>1087</v>
      </c>
      <c r="G932" s="91" t="s">
        <v>254</v>
      </c>
      <c r="H932" s="92">
        <v>730.99</v>
      </c>
      <c r="I932" s="4"/>
      <c r="J932" s="94">
        <f>ROUND(I932*H932,2)</f>
        <v>0</v>
      </c>
      <c r="K932" s="95"/>
      <c r="L932" s="16"/>
      <c r="M932" s="96" t="s">
        <v>1</v>
      </c>
      <c r="N932" s="97" t="s">
        <v>38</v>
      </c>
      <c r="P932" s="98">
        <f>O932*H932</f>
        <v>0</v>
      </c>
      <c r="Q932" s="98">
        <v>1.9599999999999999E-4</v>
      </c>
      <c r="R932" s="98">
        <f>Q932*H932</f>
        <v>0.14327403999999999</v>
      </c>
      <c r="S932" s="98">
        <v>0</v>
      </c>
      <c r="T932" s="99">
        <f>S932*H932</f>
        <v>0</v>
      </c>
      <c r="AR932" s="100" t="s">
        <v>172</v>
      </c>
      <c r="AT932" s="100" t="s">
        <v>168</v>
      </c>
      <c r="AU932" s="100" t="s">
        <v>82</v>
      </c>
      <c r="AY932" s="9" t="s">
        <v>165</v>
      </c>
      <c r="BE932" s="101">
        <f>IF(N932="základní",J932,0)</f>
        <v>0</v>
      </c>
      <c r="BF932" s="101">
        <f>IF(N932="snížená",J932,0)</f>
        <v>0</v>
      </c>
      <c r="BG932" s="101">
        <f>IF(N932="zákl. přenesená",J932,0)</f>
        <v>0</v>
      </c>
      <c r="BH932" s="101">
        <f>IF(N932="sníž. přenesená",J932,0)</f>
        <v>0</v>
      </c>
      <c r="BI932" s="101">
        <f>IF(N932="nulová",J932,0)</f>
        <v>0</v>
      </c>
      <c r="BJ932" s="9" t="s">
        <v>80</v>
      </c>
      <c r="BK932" s="101">
        <f>ROUND(I932*H932,2)</f>
        <v>0</v>
      </c>
      <c r="BL932" s="9" t="s">
        <v>172</v>
      </c>
      <c r="BM932" s="100" t="s">
        <v>1088</v>
      </c>
    </row>
    <row r="933" spans="2:65" s="17" customFormat="1">
      <c r="B933" s="16"/>
      <c r="D933" s="102" t="s">
        <v>173</v>
      </c>
      <c r="F933" s="103" t="s">
        <v>1089</v>
      </c>
      <c r="I933" s="5"/>
      <c r="L933" s="16"/>
      <c r="M933" s="104"/>
      <c r="T933" s="105"/>
      <c r="AT933" s="9" t="s">
        <v>173</v>
      </c>
      <c r="AU933" s="9" t="s">
        <v>82</v>
      </c>
    </row>
    <row r="934" spans="2:65" s="107" customFormat="1">
      <c r="B934" s="106"/>
      <c r="D934" s="102" t="s">
        <v>176</v>
      </c>
      <c r="E934" s="108" t="s">
        <v>1</v>
      </c>
      <c r="F934" s="109" t="s">
        <v>709</v>
      </c>
      <c r="H934" s="108" t="s">
        <v>1</v>
      </c>
      <c r="I934" s="6"/>
      <c r="L934" s="106"/>
      <c r="M934" s="110"/>
      <c r="T934" s="111"/>
      <c r="AT934" s="108" t="s">
        <v>176</v>
      </c>
      <c r="AU934" s="108" t="s">
        <v>82</v>
      </c>
      <c r="AV934" s="107" t="s">
        <v>80</v>
      </c>
      <c r="AW934" s="107" t="s">
        <v>30</v>
      </c>
      <c r="AX934" s="107" t="s">
        <v>73</v>
      </c>
      <c r="AY934" s="108" t="s">
        <v>165</v>
      </c>
    </row>
    <row r="935" spans="2:65" s="113" customFormat="1">
      <c r="B935" s="112"/>
      <c r="D935" s="102" t="s">
        <v>176</v>
      </c>
      <c r="E935" s="114" t="s">
        <v>1</v>
      </c>
      <c r="F935" s="115" t="s">
        <v>1090</v>
      </c>
      <c r="H935" s="116">
        <v>434</v>
      </c>
      <c r="I935" s="7"/>
      <c r="L935" s="112"/>
      <c r="M935" s="117"/>
      <c r="T935" s="118"/>
      <c r="AT935" s="114" t="s">
        <v>176</v>
      </c>
      <c r="AU935" s="114" t="s">
        <v>82</v>
      </c>
      <c r="AV935" s="113" t="s">
        <v>82</v>
      </c>
      <c r="AW935" s="113" t="s">
        <v>30</v>
      </c>
      <c r="AX935" s="113" t="s">
        <v>73</v>
      </c>
      <c r="AY935" s="114" t="s">
        <v>165</v>
      </c>
    </row>
    <row r="936" spans="2:65" s="107" customFormat="1">
      <c r="B936" s="106"/>
      <c r="D936" s="102" t="s">
        <v>176</v>
      </c>
      <c r="E936" s="108" t="s">
        <v>1</v>
      </c>
      <c r="F936" s="109" t="s">
        <v>711</v>
      </c>
      <c r="H936" s="108" t="s">
        <v>1</v>
      </c>
      <c r="I936" s="6"/>
      <c r="L936" s="106"/>
      <c r="M936" s="110"/>
      <c r="T936" s="111"/>
      <c r="AT936" s="108" t="s">
        <v>176</v>
      </c>
      <c r="AU936" s="108" t="s">
        <v>82</v>
      </c>
      <c r="AV936" s="107" t="s">
        <v>80</v>
      </c>
      <c r="AW936" s="107" t="s">
        <v>30</v>
      </c>
      <c r="AX936" s="107" t="s">
        <v>73</v>
      </c>
      <c r="AY936" s="108" t="s">
        <v>165</v>
      </c>
    </row>
    <row r="937" spans="2:65" s="113" customFormat="1">
      <c r="B937" s="112"/>
      <c r="D937" s="102" t="s">
        <v>176</v>
      </c>
      <c r="E937" s="114" t="s">
        <v>1</v>
      </c>
      <c r="F937" s="115" t="s">
        <v>1091</v>
      </c>
      <c r="H937" s="116">
        <v>231.2</v>
      </c>
      <c r="I937" s="7"/>
      <c r="L937" s="112"/>
      <c r="M937" s="117"/>
      <c r="T937" s="118"/>
      <c r="AT937" s="114" t="s">
        <v>176</v>
      </c>
      <c r="AU937" s="114" t="s">
        <v>82</v>
      </c>
      <c r="AV937" s="113" t="s">
        <v>82</v>
      </c>
      <c r="AW937" s="113" t="s">
        <v>30</v>
      </c>
      <c r="AX937" s="113" t="s">
        <v>73</v>
      </c>
      <c r="AY937" s="114" t="s">
        <v>165</v>
      </c>
    </row>
    <row r="938" spans="2:65" s="107" customFormat="1">
      <c r="B938" s="106"/>
      <c r="D938" s="102" t="s">
        <v>176</v>
      </c>
      <c r="E938" s="108" t="s">
        <v>1</v>
      </c>
      <c r="F938" s="109" t="s">
        <v>713</v>
      </c>
      <c r="H938" s="108" t="s">
        <v>1</v>
      </c>
      <c r="I938" s="6"/>
      <c r="L938" s="106"/>
      <c r="M938" s="110"/>
      <c r="T938" s="111"/>
      <c r="AT938" s="108" t="s">
        <v>176</v>
      </c>
      <c r="AU938" s="108" t="s">
        <v>82</v>
      </c>
      <c r="AV938" s="107" t="s">
        <v>80</v>
      </c>
      <c r="AW938" s="107" t="s">
        <v>30</v>
      </c>
      <c r="AX938" s="107" t="s">
        <v>73</v>
      </c>
      <c r="AY938" s="108" t="s">
        <v>165</v>
      </c>
    </row>
    <row r="939" spans="2:65" s="113" customFormat="1">
      <c r="B939" s="112"/>
      <c r="D939" s="102" t="s">
        <v>176</v>
      </c>
      <c r="E939" s="114" t="s">
        <v>1</v>
      </c>
      <c r="F939" s="115" t="s">
        <v>1092</v>
      </c>
      <c r="H939" s="116">
        <v>65.790000000000006</v>
      </c>
      <c r="I939" s="7"/>
      <c r="L939" s="112"/>
      <c r="M939" s="117"/>
      <c r="T939" s="118"/>
      <c r="AT939" s="114" t="s">
        <v>176</v>
      </c>
      <c r="AU939" s="114" t="s">
        <v>82</v>
      </c>
      <c r="AV939" s="113" t="s">
        <v>82</v>
      </c>
      <c r="AW939" s="113" t="s">
        <v>30</v>
      </c>
      <c r="AX939" s="113" t="s">
        <v>73</v>
      </c>
      <c r="AY939" s="114" t="s">
        <v>165</v>
      </c>
    </row>
    <row r="940" spans="2:65" s="120" customFormat="1">
      <c r="B940" s="119"/>
      <c r="D940" s="102" t="s">
        <v>176</v>
      </c>
      <c r="E940" s="121" t="s">
        <v>1</v>
      </c>
      <c r="F940" s="122" t="s">
        <v>181</v>
      </c>
      <c r="H940" s="123">
        <v>730.99</v>
      </c>
      <c r="I940" s="8"/>
      <c r="L940" s="119"/>
      <c r="M940" s="124"/>
      <c r="T940" s="125"/>
      <c r="AT940" s="121" t="s">
        <v>176</v>
      </c>
      <c r="AU940" s="121" t="s">
        <v>82</v>
      </c>
      <c r="AV940" s="120" t="s">
        <v>172</v>
      </c>
      <c r="AW940" s="120" t="s">
        <v>30</v>
      </c>
      <c r="AX940" s="120" t="s">
        <v>80</v>
      </c>
      <c r="AY940" s="121" t="s">
        <v>165</v>
      </c>
    </row>
    <row r="941" spans="2:65" s="17" customFormat="1" ht="24.2" customHeight="1">
      <c r="B941" s="16"/>
      <c r="C941" s="88" t="s">
        <v>1093</v>
      </c>
      <c r="D941" s="88" t="s">
        <v>168</v>
      </c>
      <c r="E941" s="89" t="s">
        <v>1094</v>
      </c>
      <c r="F941" s="90" t="s">
        <v>1095</v>
      </c>
      <c r="G941" s="91" t="s">
        <v>254</v>
      </c>
      <c r="H941" s="92">
        <v>142</v>
      </c>
      <c r="I941" s="4"/>
      <c r="J941" s="94">
        <f>ROUND(I941*H941,2)</f>
        <v>0</v>
      </c>
      <c r="K941" s="95"/>
      <c r="L941" s="16"/>
      <c r="M941" s="96" t="s">
        <v>1</v>
      </c>
      <c r="N941" s="97" t="s">
        <v>38</v>
      </c>
      <c r="P941" s="98">
        <f>O941*H941</f>
        <v>0</v>
      </c>
      <c r="Q941" s="98">
        <v>1.2799999999999999E-4</v>
      </c>
      <c r="R941" s="98">
        <f>Q941*H941</f>
        <v>1.8175999999999998E-2</v>
      </c>
      <c r="S941" s="98">
        <v>0</v>
      </c>
      <c r="T941" s="99">
        <f>S941*H941</f>
        <v>0</v>
      </c>
      <c r="AR941" s="100" t="s">
        <v>172</v>
      </c>
      <c r="AT941" s="100" t="s">
        <v>168</v>
      </c>
      <c r="AU941" s="100" t="s">
        <v>82</v>
      </c>
      <c r="AY941" s="9" t="s">
        <v>165</v>
      </c>
      <c r="BE941" s="101">
        <f>IF(N941="základní",J941,0)</f>
        <v>0</v>
      </c>
      <c r="BF941" s="101">
        <f>IF(N941="snížená",J941,0)</f>
        <v>0</v>
      </c>
      <c r="BG941" s="101">
        <f>IF(N941="zákl. přenesená",J941,0)</f>
        <v>0</v>
      </c>
      <c r="BH941" s="101">
        <f>IF(N941="sníž. přenesená",J941,0)</f>
        <v>0</v>
      </c>
      <c r="BI941" s="101">
        <f>IF(N941="nulová",J941,0)</f>
        <v>0</v>
      </c>
      <c r="BJ941" s="9" t="s">
        <v>80</v>
      </c>
      <c r="BK941" s="101">
        <f>ROUND(I941*H941,2)</f>
        <v>0</v>
      </c>
      <c r="BL941" s="9" t="s">
        <v>172</v>
      </c>
      <c r="BM941" s="100" t="s">
        <v>1096</v>
      </c>
    </row>
    <row r="942" spans="2:65" s="17" customFormat="1">
      <c r="B942" s="16"/>
      <c r="D942" s="102" t="s">
        <v>173</v>
      </c>
      <c r="F942" s="103" t="s">
        <v>1097</v>
      </c>
      <c r="I942" s="5"/>
      <c r="L942" s="16"/>
      <c r="M942" s="104"/>
      <c r="T942" s="105"/>
      <c r="AT942" s="9" t="s">
        <v>173</v>
      </c>
      <c r="AU942" s="9" t="s">
        <v>82</v>
      </c>
    </row>
    <row r="943" spans="2:65" s="107" customFormat="1">
      <c r="B943" s="106"/>
      <c r="D943" s="102" t="s">
        <v>176</v>
      </c>
      <c r="E943" s="108" t="s">
        <v>1</v>
      </c>
      <c r="F943" s="109" t="s">
        <v>711</v>
      </c>
      <c r="H943" s="108" t="s">
        <v>1</v>
      </c>
      <c r="I943" s="6"/>
      <c r="L943" s="106"/>
      <c r="M943" s="110"/>
      <c r="T943" s="111"/>
      <c r="AT943" s="108" t="s">
        <v>176</v>
      </c>
      <c r="AU943" s="108" t="s">
        <v>82</v>
      </c>
      <c r="AV943" s="107" t="s">
        <v>80</v>
      </c>
      <c r="AW943" s="107" t="s">
        <v>30</v>
      </c>
      <c r="AX943" s="107" t="s">
        <v>73</v>
      </c>
      <c r="AY943" s="108" t="s">
        <v>165</v>
      </c>
    </row>
    <row r="944" spans="2:65" s="113" customFormat="1">
      <c r="B944" s="112"/>
      <c r="D944" s="102" t="s">
        <v>176</v>
      </c>
      <c r="E944" s="114" t="s">
        <v>1</v>
      </c>
      <c r="F944" s="115" t="s">
        <v>1098</v>
      </c>
      <c r="H944" s="116">
        <v>64.599999999999994</v>
      </c>
      <c r="I944" s="7"/>
      <c r="L944" s="112"/>
      <c r="M944" s="117"/>
      <c r="T944" s="118"/>
      <c r="AT944" s="114" t="s">
        <v>176</v>
      </c>
      <c r="AU944" s="114" t="s">
        <v>82</v>
      </c>
      <c r="AV944" s="113" t="s">
        <v>82</v>
      </c>
      <c r="AW944" s="113" t="s">
        <v>30</v>
      </c>
      <c r="AX944" s="113" t="s">
        <v>73</v>
      </c>
      <c r="AY944" s="114" t="s">
        <v>165</v>
      </c>
    </row>
    <row r="945" spans="2:65" s="107" customFormat="1">
      <c r="B945" s="106"/>
      <c r="D945" s="102" t="s">
        <v>176</v>
      </c>
      <c r="E945" s="108" t="s">
        <v>1</v>
      </c>
      <c r="F945" s="109" t="s">
        <v>713</v>
      </c>
      <c r="H945" s="108" t="s">
        <v>1</v>
      </c>
      <c r="I945" s="6"/>
      <c r="L945" s="106"/>
      <c r="M945" s="110"/>
      <c r="T945" s="111"/>
      <c r="AT945" s="108" t="s">
        <v>176</v>
      </c>
      <c r="AU945" s="108" t="s">
        <v>82</v>
      </c>
      <c r="AV945" s="107" t="s">
        <v>80</v>
      </c>
      <c r="AW945" s="107" t="s">
        <v>30</v>
      </c>
      <c r="AX945" s="107" t="s">
        <v>73</v>
      </c>
      <c r="AY945" s="108" t="s">
        <v>165</v>
      </c>
    </row>
    <row r="946" spans="2:65" s="113" customFormat="1">
      <c r="B946" s="112"/>
      <c r="D946" s="102" t="s">
        <v>176</v>
      </c>
      <c r="E946" s="114" t="s">
        <v>1</v>
      </c>
      <c r="F946" s="115" t="s">
        <v>1099</v>
      </c>
      <c r="H946" s="116">
        <v>77.400000000000006</v>
      </c>
      <c r="I946" s="7"/>
      <c r="L946" s="112"/>
      <c r="M946" s="117"/>
      <c r="T946" s="118"/>
      <c r="AT946" s="114" t="s">
        <v>176</v>
      </c>
      <c r="AU946" s="114" t="s">
        <v>82</v>
      </c>
      <c r="AV946" s="113" t="s">
        <v>82</v>
      </c>
      <c r="AW946" s="113" t="s">
        <v>30</v>
      </c>
      <c r="AX946" s="113" t="s">
        <v>73</v>
      </c>
      <c r="AY946" s="114" t="s">
        <v>165</v>
      </c>
    </row>
    <row r="947" spans="2:65" s="120" customFormat="1">
      <c r="B947" s="119"/>
      <c r="D947" s="102" t="s">
        <v>176</v>
      </c>
      <c r="E947" s="121" t="s">
        <v>1</v>
      </c>
      <c r="F947" s="122" t="s">
        <v>181</v>
      </c>
      <c r="H947" s="123">
        <v>142</v>
      </c>
      <c r="I947" s="8"/>
      <c r="L947" s="119"/>
      <c r="M947" s="124"/>
      <c r="T947" s="125"/>
      <c r="AT947" s="121" t="s">
        <v>176</v>
      </c>
      <c r="AU947" s="121" t="s">
        <v>82</v>
      </c>
      <c r="AV947" s="120" t="s">
        <v>172</v>
      </c>
      <c r="AW947" s="120" t="s">
        <v>30</v>
      </c>
      <c r="AX947" s="120" t="s">
        <v>80</v>
      </c>
      <c r="AY947" s="121" t="s">
        <v>165</v>
      </c>
    </row>
    <row r="948" spans="2:65" s="17" customFormat="1" ht="16.5" customHeight="1">
      <c r="B948" s="16"/>
      <c r="C948" s="88" t="s">
        <v>569</v>
      </c>
      <c r="D948" s="88" t="s">
        <v>168</v>
      </c>
      <c r="E948" s="89" t="s">
        <v>1100</v>
      </c>
      <c r="F948" s="90" t="s">
        <v>1101</v>
      </c>
      <c r="G948" s="91" t="s">
        <v>259</v>
      </c>
      <c r="H948" s="92">
        <v>6</v>
      </c>
      <c r="I948" s="4"/>
      <c r="J948" s="94">
        <f>ROUND(I948*H948,2)</f>
        <v>0</v>
      </c>
      <c r="K948" s="95"/>
      <c r="L948" s="16"/>
      <c r="M948" s="96" t="s">
        <v>1</v>
      </c>
      <c r="N948" s="97" t="s">
        <v>38</v>
      </c>
      <c r="P948" s="98">
        <f>O948*H948</f>
        <v>0</v>
      </c>
      <c r="Q948" s="98">
        <v>1.7940000000000001E-2</v>
      </c>
      <c r="R948" s="98">
        <f>Q948*H948</f>
        <v>0.10764000000000001</v>
      </c>
      <c r="S948" s="98">
        <v>0</v>
      </c>
      <c r="T948" s="99">
        <f>S948*H948</f>
        <v>0</v>
      </c>
      <c r="AR948" s="100" t="s">
        <v>172</v>
      </c>
      <c r="AT948" s="100" t="s">
        <v>168</v>
      </c>
      <c r="AU948" s="100" t="s">
        <v>82</v>
      </c>
      <c r="AY948" s="9" t="s">
        <v>165</v>
      </c>
      <c r="BE948" s="101">
        <f>IF(N948="základní",J948,0)</f>
        <v>0</v>
      </c>
      <c r="BF948" s="101">
        <f>IF(N948="snížená",J948,0)</f>
        <v>0</v>
      </c>
      <c r="BG948" s="101">
        <f>IF(N948="zákl. přenesená",J948,0)</f>
        <v>0</v>
      </c>
      <c r="BH948" s="101">
        <f>IF(N948="sníž. přenesená",J948,0)</f>
        <v>0</v>
      </c>
      <c r="BI948" s="101">
        <f>IF(N948="nulová",J948,0)</f>
        <v>0</v>
      </c>
      <c r="BJ948" s="9" t="s">
        <v>80</v>
      </c>
      <c r="BK948" s="101">
        <f>ROUND(I948*H948,2)</f>
        <v>0</v>
      </c>
      <c r="BL948" s="9" t="s">
        <v>172</v>
      </c>
      <c r="BM948" s="100" t="s">
        <v>1102</v>
      </c>
    </row>
    <row r="949" spans="2:65" s="17" customFormat="1">
      <c r="B949" s="16"/>
      <c r="D949" s="102" t="s">
        <v>173</v>
      </c>
      <c r="F949" s="103" t="s">
        <v>1101</v>
      </c>
      <c r="I949" s="5"/>
      <c r="L949" s="16"/>
      <c r="M949" s="104"/>
      <c r="T949" s="105"/>
      <c r="AT949" s="9" t="s">
        <v>173</v>
      </c>
      <c r="AU949" s="9" t="s">
        <v>82</v>
      </c>
    </row>
    <row r="950" spans="2:65" s="17" customFormat="1" ht="16.5" customHeight="1">
      <c r="B950" s="16"/>
      <c r="C950" s="88" t="s">
        <v>1103</v>
      </c>
      <c r="D950" s="88" t="s">
        <v>168</v>
      </c>
      <c r="E950" s="89" t="s">
        <v>1104</v>
      </c>
      <c r="F950" s="90" t="s">
        <v>1105</v>
      </c>
      <c r="G950" s="91" t="s">
        <v>259</v>
      </c>
      <c r="H950" s="92">
        <v>50</v>
      </c>
      <c r="I950" s="4"/>
      <c r="J950" s="94">
        <f>ROUND(I950*H950,2)</f>
        <v>0</v>
      </c>
      <c r="K950" s="95"/>
      <c r="L950" s="16"/>
      <c r="M950" s="96" t="s">
        <v>1</v>
      </c>
      <c r="N950" s="97" t="s">
        <v>38</v>
      </c>
      <c r="P950" s="98">
        <f>O950*H950</f>
        <v>0</v>
      </c>
      <c r="Q950" s="98">
        <v>2.2783500000000002E-2</v>
      </c>
      <c r="R950" s="98">
        <f>Q950*H950</f>
        <v>1.139175</v>
      </c>
      <c r="S950" s="98">
        <v>0</v>
      </c>
      <c r="T950" s="99">
        <f>S950*H950</f>
        <v>0</v>
      </c>
      <c r="AR950" s="100" t="s">
        <v>172</v>
      </c>
      <c r="AT950" s="100" t="s">
        <v>168</v>
      </c>
      <c r="AU950" s="100" t="s">
        <v>82</v>
      </c>
      <c r="AY950" s="9" t="s">
        <v>165</v>
      </c>
      <c r="BE950" s="101">
        <f>IF(N950="základní",J950,0)</f>
        <v>0</v>
      </c>
      <c r="BF950" s="101">
        <f>IF(N950="snížená",J950,0)</f>
        <v>0</v>
      </c>
      <c r="BG950" s="101">
        <f>IF(N950="zákl. přenesená",J950,0)</f>
        <v>0</v>
      </c>
      <c r="BH950" s="101">
        <f>IF(N950="sníž. přenesená",J950,0)</f>
        <v>0</v>
      </c>
      <c r="BI950" s="101">
        <f>IF(N950="nulová",J950,0)</f>
        <v>0</v>
      </c>
      <c r="BJ950" s="9" t="s">
        <v>80</v>
      </c>
      <c r="BK950" s="101">
        <f>ROUND(I950*H950,2)</f>
        <v>0</v>
      </c>
      <c r="BL950" s="9" t="s">
        <v>172</v>
      </c>
      <c r="BM950" s="100" t="s">
        <v>1106</v>
      </c>
    </row>
    <row r="951" spans="2:65" s="17" customFormat="1">
      <c r="B951" s="16"/>
      <c r="D951" s="102" t="s">
        <v>173</v>
      </c>
      <c r="F951" s="103" t="s">
        <v>1105</v>
      </c>
      <c r="I951" s="5"/>
      <c r="L951" s="16"/>
      <c r="M951" s="104"/>
      <c r="T951" s="105"/>
      <c r="AT951" s="9" t="s">
        <v>173</v>
      </c>
      <c r="AU951" s="9" t="s">
        <v>82</v>
      </c>
    </row>
    <row r="952" spans="2:65" s="17" customFormat="1" ht="16.5" customHeight="1">
      <c r="B952" s="16"/>
      <c r="C952" s="88" t="s">
        <v>575</v>
      </c>
      <c r="D952" s="88" t="s">
        <v>168</v>
      </c>
      <c r="E952" s="89" t="s">
        <v>1107</v>
      </c>
      <c r="F952" s="90" t="s">
        <v>1108</v>
      </c>
      <c r="G952" s="91" t="s">
        <v>259</v>
      </c>
      <c r="H952" s="92">
        <v>1</v>
      </c>
      <c r="I952" s="4"/>
      <c r="J952" s="94">
        <f>ROUND(I952*H952,2)</f>
        <v>0</v>
      </c>
      <c r="K952" s="95"/>
      <c r="L952" s="16"/>
      <c r="M952" s="96" t="s">
        <v>1</v>
      </c>
      <c r="N952" s="97" t="s">
        <v>38</v>
      </c>
      <c r="P952" s="98">
        <f>O952*H952</f>
        <v>0</v>
      </c>
      <c r="Q952" s="98">
        <v>2.7105500000000001E-2</v>
      </c>
      <c r="R952" s="98">
        <f>Q952*H952</f>
        <v>2.7105500000000001E-2</v>
      </c>
      <c r="S952" s="98">
        <v>0</v>
      </c>
      <c r="T952" s="99">
        <f>S952*H952</f>
        <v>0</v>
      </c>
      <c r="AR952" s="100" t="s">
        <v>172</v>
      </c>
      <c r="AT952" s="100" t="s">
        <v>168</v>
      </c>
      <c r="AU952" s="100" t="s">
        <v>82</v>
      </c>
      <c r="AY952" s="9" t="s">
        <v>165</v>
      </c>
      <c r="BE952" s="101">
        <f>IF(N952="základní",J952,0)</f>
        <v>0</v>
      </c>
      <c r="BF952" s="101">
        <f>IF(N952="snížená",J952,0)</f>
        <v>0</v>
      </c>
      <c r="BG952" s="101">
        <f>IF(N952="zákl. přenesená",J952,0)</f>
        <v>0</v>
      </c>
      <c r="BH952" s="101">
        <f>IF(N952="sníž. přenesená",J952,0)</f>
        <v>0</v>
      </c>
      <c r="BI952" s="101">
        <f>IF(N952="nulová",J952,0)</f>
        <v>0</v>
      </c>
      <c r="BJ952" s="9" t="s">
        <v>80</v>
      </c>
      <c r="BK952" s="101">
        <f>ROUND(I952*H952,2)</f>
        <v>0</v>
      </c>
      <c r="BL952" s="9" t="s">
        <v>172</v>
      </c>
      <c r="BM952" s="100" t="s">
        <v>1109</v>
      </c>
    </row>
    <row r="953" spans="2:65" s="17" customFormat="1">
      <c r="B953" s="16"/>
      <c r="D953" s="102" t="s">
        <v>173</v>
      </c>
      <c r="F953" s="103" t="s">
        <v>1108</v>
      </c>
      <c r="I953" s="5"/>
      <c r="L953" s="16"/>
      <c r="M953" s="104"/>
      <c r="T953" s="105"/>
      <c r="AT953" s="9" t="s">
        <v>173</v>
      </c>
      <c r="AU953" s="9" t="s">
        <v>82</v>
      </c>
    </row>
    <row r="954" spans="2:65" s="17" customFormat="1" ht="16.5" customHeight="1">
      <c r="B954" s="16"/>
      <c r="C954" s="88" t="s">
        <v>1110</v>
      </c>
      <c r="D954" s="88" t="s">
        <v>168</v>
      </c>
      <c r="E954" s="89" t="s">
        <v>1111</v>
      </c>
      <c r="F954" s="90" t="s">
        <v>1112</v>
      </c>
      <c r="G954" s="91" t="s">
        <v>259</v>
      </c>
      <c r="H954" s="92">
        <v>6</v>
      </c>
      <c r="I954" s="4"/>
      <c r="J954" s="94">
        <f>ROUND(I954*H954,2)</f>
        <v>0</v>
      </c>
      <c r="K954" s="95"/>
      <c r="L954" s="16"/>
      <c r="M954" s="96" t="s">
        <v>1</v>
      </c>
      <c r="N954" s="97" t="s">
        <v>38</v>
      </c>
      <c r="P954" s="98">
        <f>O954*H954</f>
        <v>0</v>
      </c>
      <c r="Q954" s="98">
        <v>3.1322000000000003E-2</v>
      </c>
      <c r="R954" s="98">
        <f>Q954*H954</f>
        <v>0.18793200000000002</v>
      </c>
      <c r="S954" s="98">
        <v>0</v>
      </c>
      <c r="T954" s="99">
        <f>S954*H954</f>
        <v>0</v>
      </c>
      <c r="AR954" s="100" t="s">
        <v>172</v>
      </c>
      <c r="AT954" s="100" t="s">
        <v>168</v>
      </c>
      <c r="AU954" s="100" t="s">
        <v>82</v>
      </c>
      <c r="AY954" s="9" t="s">
        <v>165</v>
      </c>
      <c r="BE954" s="101">
        <f>IF(N954="základní",J954,0)</f>
        <v>0</v>
      </c>
      <c r="BF954" s="101">
        <f>IF(N954="snížená",J954,0)</f>
        <v>0</v>
      </c>
      <c r="BG954" s="101">
        <f>IF(N954="zákl. přenesená",J954,0)</f>
        <v>0</v>
      </c>
      <c r="BH954" s="101">
        <f>IF(N954="sníž. přenesená",J954,0)</f>
        <v>0</v>
      </c>
      <c r="BI954" s="101">
        <f>IF(N954="nulová",J954,0)</f>
        <v>0</v>
      </c>
      <c r="BJ954" s="9" t="s">
        <v>80</v>
      </c>
      <c r="BK954" s="101">
        <f>ROUND(I954*H954,2)</f>
        <v>0</v>
      </c>
      <c r="BL954" s="9" t="s">
        <v>172</v>
      </c>
      <c r="BM954" s="100" t="s">
        <v>1113</v>
      </c>
    </row>
    <row r="955" spans="2:65" s="17" customFormat="1">
      <c r="B955" s="16"/>
      <c r="D955" s="102" t="s">
        <v>173</v>
      </c>
      <c r="F955" s="103" t="s">
        <v>1112</v>
      </c>
      <c r="I955" s="5"/>
      <c r="L955" s="16"/>
      <c r="M955" s="104"/>
      <c r="T955" s="105"/>
      <c r="AT955" s="9" t="s">
        <v>173</v>
      </c>
      <c r="AU955" s="9" t="s">
        <v>82</v>
      </c>
    </row>
    <row r="956" spans="2:65" s="17" customFormat="1" ht="16.5" customHeight="1">
      <c r="B956" s="16"/>
      <c r="C956" s="88" t="s">
        <v>580</v>
      </c>
      <c r="D956" s="88" t="s">
        <v>168</v>
      </c>
      <c r="E956" s="89" t="s">
        <v>1114</v>
      </c>
      <c r="F956" s="90" t="s">
        <v>1115</v>
      </c>
      <c r="G956" s="91" t="s">
        <v>259</v>
      </c>
      <c r="H956" s="92">
        <v>1</v>
      </c>
      <c r="I956" s="4"/>
      <c r="J956" s="94">
        <f>ROUND(I956*H956,2)</f>
        <v>0</v>
      </c>
      <c r="K956" s="95"/>
      <c r="L956" s="16"/>
      <c r="M956" s="96" t="s">
        <v>1</v>
      </c>
      <c r="N956" s="97" t="s">
        <v>38</v>
      </c>
      <c r="P956" s="98">
        <f>O956*H956</f>
        <v>0</v>
      </c>
      <c r="Q956" s="98">
        <v>3.5644000000000002E-2</v>
      </c>
      <c r="R956" s="98">
        <f>Q956*H956</f>
        <v>3.5644000000000002E-2</v>
      </c>
      <c r="S956" s="98">
        <v>0</v>
      </c>
      <c r="T956" s="99">
        <f>S956*H956</f>
        <v>0</v>
      </c>
      <c r="AR956" s="100" t="s">
        <v>172</v>
      </c>
      <c r="AT956" s="100" t="s">
        <v>168</v>
      </c>
      <c r="AU956" s="100" t="s">
        <v>82</v>
      </c>
      <c r="AY956" s="9" t="s">
        <v>165</v>
      </c>
      <c r="BE956" s="101">
        <f>IF(N956="základní",J956,0)</f>
        <v>0</v>
      </c>
      <c r="BF956" s="101">
        <f>IF(N956="snížená",J956,0)</f>
        <v>0</v>
      </c>
      <c r="BG956" s="101">
        <f>IF(N956="zákl. přenesená",J956,0)</f>
        <v>0</v>
      </c>
      <c r="BH956" s="101">
        <f>IF(N956="sníž. přenesená",J956,0)</f>
        <v>0</v>
      </c>
      <c r="BI956" s="101">
        <f>IF(N956="nulová",J956,0)</f>
        <v>0</v>
      </c>
      <c r="BJ956" s="9" t="s">
        <v>80</v>
      </c>
      <c r="BK956" s="101">
        <f>ROUND(I956*H956,2)</f>
        <v>0</v>
      </c>
      <c r="BL956" s="9" t="s">
        <v>172</v>
      </c>
      <c r="BM956" s="100" t="s">
        <v>1116</v>
      </c>
    </row>
    <row r="957" spans="2:65" s="17" customFormat="1">
      <c r="B957" s="16"/>
      <c r="D957" s="102" t="s">
        <v>173</v>
      </c>
      <c r="F957" s="103" t="s">
        <v>1115</v>
      </c>
      <c r="I957" s="5"/>
      <c r="L957" s="16"/>
      <c r="M957" s="104"/>
      <c r="T957" s="105"/>
      <c r="AT957" s="9" t="s">
        <v>173</v>
      </c>
      <c r="AU957" s="9" t="s">
        <v>82</v>
      </c>
    </row>
    <row r="958" spans="2:65" s="17" customFormat="1" ht="16.5" customHeight="1">
      <c r="B958" s="16"/>
      <c r="C958" s="88" t="s">
        <v>1117</v>
      </c>
      <c r="D958" s="88" t="s">
        <v>168</v>
      </c>
      <c r="E958" s="89" t="s">
        <v>1118</v>
      </c>
      <c r="F958" s="90" t="s">
        <v>1119</v>
      </c>
      <c r="G958" s="91" t="s">
        <v>259</v>
      </c>
      <c r="H958" s="92">
        <v>2</v>
      </c>
      <c r="I958" s="4"/>
      <c r="J958" s="94">
        <f>ROUND(I958*H958,2)</f>
        <v>0</v>
      </c>
      <c r="K958" s="95"/>
      <c r="L958" s="16"/>
      <c r="M958" s="96" t="s">
        <v>1</v>
      </c>
      <c r="N958" s="97" t="s">
        <v>38</v>
      </c>
      <c r="P958" s="98">
        <f>O958*H958</f>
        <v>0</v>
      </c>
      <c r="Q958" s="98">
        <v>4.0550500000000003E-2</v>
      </c>
      <c r="R958" s="98">
        <f>Q958*H958</f>
        <v>8.1101000000000006E-2</v>
      </c>
      <c r="S958" s="98">
        <v>0</v>
      </c>
      <c r="T958" s="99">
        <f>S958*H958</f>
        <v>0</v>
      </c>
      <c r="AR958" s="100" t="s">
        <v>172</v>
      </c>
      <c r="AT958" s="100" t="s">
        <v>168</v>
      </c>
      <c r="AU958" s="100" t="s">
        <v>82</v>
      </c>
      <c r="AY958" s="9" t="s">
        <v>165</v>
      </c>
      <c r="BE958" s="101">
        <f>IF(N958="základní",J958,0)</f>
        <v>0</v>
      </c>
      <c r="BF958" s="101">
        <f>IF(N958="snížená",J958,0)</f>
        <v>0</v>
      </c>
      <c r="BG958" s="101">
        <f>IF(N958="zákl. přenesená",J958,0)</f>
        <v>0</v>
      </c>
      <c r="BH958" s="101">
        <f>IF(N958="sníž. přenesená",J958,0)</f>
        <v>0</v>
      </c>
      <c r="BI958" s="101">
        <f>IF(N958="nulová",J958,0)</f>
        <v>0</v>
      </c>
      <c r="BJ958" s="9" t="s">
        <v>80</v>
      </c>
      <c r="BK958" s="101">
        <f>ROUND(I958*H958,2)</f>
        <v>0</v>
      </c>
      <c r="BL958" s="9" t="s">
        <v>172</v>
      </c>
      <c r="BM958" s="100" t="s">
        <v>1120</v>
      </c>
    </row>
    <row r="959" spans="2:65" s="17" customFormat="1">
      <c r="B959" s="16"/>
      <c r="D959" s="102" t="s">
        <v>173</v>
      </c>
      <c r="F959" s="103" t="s">
        <v>1119</v>
      </c>
      <c r="I959" s="5"/>
      <c r="L959" s="16"/>
      <c r="M959" s="104"/>
      <c r="T959" s="105"/>
      <c r="AT959" s="9" t="s">
        <v>173</v>
      </c>
      <c r="AU959" s="9" t="s">
        <v>82</v>
      </c>
    </row>
    <row r="960" spans="2:65" s="17" customFormat="1" ht="16.5" customHeight="1">
      <c r="B960" s="16"/>
      <c r="C960" s="88" t="s">
        <v>584</v>
      </c>
      <c r="D960" s="88" t="s">
        <v>168</v>
      </c>
      <c r="E960" s="89" t="s">
        <v>1121</v>
      </c>
      <c r="F960" s="90" t="s">
        <v>1122</v>
      </c>
      <c r="G960" s="91" t="s">
        <v>259</v>
      </c>
      <c r="H960" s="92">
        <v>2</v>
      </c>
      <c r="I960" s="4"/>
      <c r="J960" s="94">
        <f>ROUND(I960*H960,2)</f>
        <v>0</v>
      </c>
      <c r="K960" s="95"/>
      <c r="L960" s="16"/>
      <c r="M960" s="96" t="s">
        <v>1</v>
      </c>
      <c r="N960" s="97" t="s">
        <v>38</v>
      </c>
      <c r="P960" s="98">
        <f>O960*H960</f>
        <v>0</v>
      </c>
      <c r="Q960" s="98">
        <v>4.4872500000000003E-2</v>
      </c>
      <c r="R960" s="98">
        <f>Q960*H960</f>
        <v>8.9745000000000005E-2</v>
      </c>
      <c r="S960" s="98">
        <v>0</v>
      </c>
      <c r="T960" s="99">
        <f>S960*H960</f>
        <v>0</v>
      </c>
      <c r="AR960" s="100" t="s">
        <v>172</v>
      </c>
      <c r="AT960" s="100" t="s">
        <v>168</v>
      </c>
      <c r="AU960" s="100" t="s">
        <v>82</v>
      </c>
      <c r="AY960" s="9" t="s">
        <v>165</v>
      </c>
      <c r="BE960" s="101">
        <f>IF(N960="základní",J960,0)</f>
        <v>0</v>
      </c>
      <c r="BF960" s="101">
        <f>IF(N960="snížená",J960,0)</f>
        <v>0</v>
      </c>
      <c r="BG960" s="101">
        <f>IF(N960="zákl. přenesená",J960,0)</f>
        <v>0</v>
      </c>
      <c r="BH960" s="101">
        <f>IF(N960="sníž. přenesená",J960,0)</f>
        <v>0</v>
      </c>
      <c r="BI960" s="101">
        <f>IF(N960="nulová",J960,0)</f>
        <v>0</v>
      </c>
      <c r="BJ960" s="9" t="s">
        <v>80</v>
      </c>
      <c r="BK960" s="101">
        <f>ROUND(I960*H960,2)</f>
        <v>0</v>
      </c>
      <c r="BL960" s="9" t="s">
        <v>172</v>
      </c>
      <c r="BM960" s="100" t="s">
        <v>1123</v>
      </c>
    </row>
    <row r="961" spans="2:65" s="17" customFormat="1">
      <c r="B961" s="16"/>
      <c r="D961" s="102" t="s">
        <v>173</v>
      </c>
      <c r="F961" s="103" t="s">
        <v>1122</v>
      </c>
      <c r="I961" s="5"/>
      <c r="L961" s="16"/>
      <c r="M961" s="104"/>
      <c r="T961" s="105"/>
      <c r="AT961" s="9" t="s">
        <v>173</v>
      </c>
      <c r="AU961" s="9" t="s">
        <v>82</v>
      </c>
    </row>
    <row r="962" spans="2:65" s="77" customFormat="1" ht="22.9" customHeight="1">
      <c r="B962" s="76"/>
      <c r="D962" s="78" t="s">
        <v>72</v>
      </c>
      <c r="E962" s="86" t="s">
        <v>1124</v>
      </c>
      <c r="F962" s="86" t="s">
        <v>1125</v>
      </c>
      <c r="I962" s="3"/>
      <c r="J962" s="87">
        <f>BK962</f>
        <v>0</v>
      </c>
      <c r="L962" s="76"/>
      <c r="M962" s="81"/>
      <c r="P962" s="82">
        <f>SUM(P963:P989)</f>
        <v>0</v>
      </c>
      <c r="R962" s="82">
        <f>SUM(R963:R989)</f>
        <v>318.82596684715799</v>
      </c>
      <c r="T962" s="83">
        <f>SUM(T963:T989)</f>
        <v>0</v>
      </c>
      <c r="AR962" s="78" t="s">
        <v>80</v>
      </c>
      <c r="AT962" s="84" t="s">
        <v>72</v>
      </c>
      <c r="AU962" s="84" t="s">
        <v>80</v>
      </c>
      <c r="AY962" s="78" t="s">
        <v>165</v>
      </c>
      <c r="BK962" s="85">
        <f>SUM(BK963:BK989)</f>
        <v>0</v>
      </c>
    </row>
    <row r="963" spans="2:65" s="17" customFormat="1" ht="24.2" customHeight="1">
      <c r="B963" s="16"/>
      <c r="C963" s="88" t="s">
        <v>1126</v>
      </c>
      <c r="D963" s="88" t="s">
        <v>168</v>
      </c>
      <c r="E963" s="89" t="s">
        <v>1127</v>
      </c>
      <c r="F963" s="90" t="s">
        <v>1128</v>
      </c>
      <c r="G963" s="91" t="s">
        <v>171</v>
      </c>
      <c r="H963" s="92">
        <v>290.02999999999997</v>
      </c>
      <c r="I963" s="4"/>
      <c r="J963" s="94">
        <f>ROUND(I963*H963,2)</f>
        <v>0</v>
      </c>
      <c r="K963" s="95"/>
      <c r="L963" s="16"/>
      <c r="M963" s="96" t="s">
        <v>1</v>
      </c>
      <c r="N963" s="97" t="s">
        <v>38</v>
      </c>
      <c r="P963" s="98">
        <f>O963*H963</f>
        <v>0</v>
      </c>
      <c r="Q963" s="98">
        <v>0</v>
      </c>
      <c r="R963" s="98">
        <f>Q963*H963</f>
        <v>0</v>
      </c>
      <c r="S963" s="98">
        <v>0</v>
      </c>
      <c r="T963" s="99">
        <f>S963*H963</f>
        <v>0</v>
      </c>
      <c r="AR963" s="100" t="s">
        <v>172</v>
      </c>
      <c r="AT963" s="100" t="s">
        <v>168</v>
      </c>
      <c r="AU963" s="100" t="s">
        <v>82</v>
      </c>
      <c r="AY963" s="9" t="s">
        <v>165</v>
      </c>
      <c r="BE963" s="101">
        <f>IF(N963="základní",J963,0)</f>
        <v>0</v>
      </c>
      <c r="BF963" s="101">
        <f>IF(N963="snížená",J963,0)</f>
        <v>0</v>
      </c>
      <c r="BG963" s="101">
        <f>IF(N963="zákl. přenesená",J963,0)</f>
        <v>0</v>
      </c>
      <c r="BH963" s="101">
        <f>IF(N963="sníž. přenesená",J963,0)</f>
        <v>0</v>
      </c>
      <c r="BI963" s="101">
        <f>IF(N963="nulová",J963,0)</f>
        <v>0</v>
      </c>
      <c r="BJ963" s="9" t="s">
        <v>80</v>
      </c>
      <c r="BK963" s="101">
        <f>ROUND(I963*H963,2)</f>
        <v>0</v>
      </c>
      <c r="BL963" s="9" t="s">
        <v>172</v>
      </c>
      <c r="BM963" s="100" t="s">
        <v>1129</v>
      </c>
    </row>
    <row r="964" spans="2:65" s="17" customFormat="1">
      <c r="B964" s="16"/>
      <c r="D964" s="102" t="s">
        <v>173</v>
      </c>
      <c r="F964" s="103" t="s">
        <v>1128</v>
      </c>
      <c r="I964" s="5"/>
      <c r="L964" s="16"/>
      <c r="M964" s="104"/>
      <c r="T964" s="105"/>
      <c r="AT964" s="9" t="s">
        <v>173</v>
      </c>
      <c r="AU964" s="9" t="s">
        <v>82</v>
      </c>
    </row>
    <row r="965" spans="2:65" s="17" customFormat="1" ht="24.2" customHeight="1">
      <c r="B965" s="16"/>
      <c r="C965" s="88" t="s">
        <v>593</v>
      </c>
      <c r="D965" s="88" t="s">
        <v>168</v>
      </c>
      <c r="E965" s="89" t="s">
        <v>1130</v>
      </c>
      <c r="F965" s="90" t="s">
        <v>1131</v>
      </c>
      <c r="G965" s="91" t="s">
        <v>195</v>
      </c>
      <c r="H965" s="92">
        <v>39.276000000000003</v>
      </c>
      <c r="I965" s="4"/>
      <c r="J965" s="94">
        <f>ROUND(I965*H965,2)</f>
        <v>0</v>
      </c>
      <c r="K965" s="95"/>
      <c r="L965" s="16"/>
      <c r="M965" s="96" t="s">
        <v>1</v>
      </c>
      <c r="N965" s="97" t="s">
        <v>38</v>
      </c>
      <c r="P965" s="98">
        <f>O965*H965</f>
        <v>0</v>
      </c>
      <c r="Q965" s="98">
        <v>1.1090686000000001</v>
      </c>
      <c r="R965" s="98">
        <f>Q965*H965</f>
        <v>43.559778333600008</v>
      </c>
      <c r="S965" s="98">
        <v>0</v>
      </c>
      <c r="T965" s="99">
        <f>S965*H965</f>
        <v>0</v>
      </c>
      <c r="AR965" s="100" t="s">
        <v>172</v>
      </c>
      <c r="AT965" s="100" t="s">
        <v>168</v>
      </c>
      <c r="AU965" s="100" t="s">
        <v>82</v>
      </c>
      <c r="AY965" s="9" t="s">
        <v>165</v>
      </c>
      <c r="BE965" s="101">
        <f>IF(N965="základní",J965,0)</f>
        <v>0</v>
      </c>
      <c r="BF965" s="101">
        <f>IF(N965="snížená",J965,0)</f>
        <v>0</v>
      </c>
      <c r="BG965" s="101">
        <f>IF(N965="zákl. přenesená",J965,0)</f>
        <v>0</v>
      </c>
      <c r="BH965" s="101">
        <f>IF(N965="sníž. přenesená",J965,0)</f>
        <v>0</v>
      </c>
      <c r="BI965" s="101">
        <f>IF(N965="nulová",J965,0)</f>
        <v>0</v>
      </c>
      <c r="BJ965" s="9" t="s">
        <v>80</v>
      </c>
      <c r="BK965" s="101">
        <f>ROUND(I965*H965,2)</f>
        <v>0</v>
      </c>
      <c r="BL965" s="9" t="s">
        <v>172</v>
      </c>
      <c r="BM965" s="100" t="s">
        <v>1132</v>
      </c>
    </row>
    <row r="966" spans="2:65" s="17" customFormat="1" ht="19.5">
      <c r="B966" s="16"/>
      <c r="D966" s="102" t="s">
        <v>173</v>
      </c>
      <c r="F966" s="103" t="s">
        <v>1133</v>
      </c>
      <c r="I966" s="5"/>
      <c r="L966" s="16"/>
      <c r="M966" s="104"/>
      <c r="T966" s="105"/>
      <c r="AT966" s="9" t="s">
        <v>173</v>
      </c>
      <c r="AU966" s="9" t="s">
        <v>82</v>
      </c>
    </row>
    <row r="967" spans="2:65" s="17" customFormat="1" ht="33" customHeight="1">
      <c r="B967" s="16"/>
      <c r="C967" s="88" t="s">
        <v>1134</v>
      </c>
      <c r="D967" s="88" t="s">
        <v>168</v>
      </c>
      <c r="E967" s="89" t="s">
        <v>1135</v>
      </c>
      <c r="F967" s="90" t="s">
        <v>1136</v>
      </c>
      <c r="G967" s="91" t="s">
        <v>202</v>
      </c>
      <c r="H967" s="92">
        <v>822.423</v>
      </c>
      <c r="I967" s="4"/>
      <c r="J967" s="94">
        <f>ROUND(I967*H967,2)</f>
        <v>0</v>
      </c>
      <c r="K967" s="95"/>
      <c r="L967" s="16"/>
      <c r="M967" s="96" t="s">
        <v>1</v>
      </c>
      <c r="N967" s="97" t="s">
        <v>38</v>
      </c>
      <c r="P967" s="98">
        <f>O967*H967</f>
        <v>0</v>
      </c>
      <c r="Q967" s="98">
        <v>2.4672129999999998E-3</v>
      </c>
      <c r="R967" s="98">
        <f>Q967*H967</f>
        <v>2.0290927170989996</v>
      </c>
      <c r="S967" s="98">
        <v>0</v>
      </c>
      <c r="T967" s="99">
        <f>S967*H967</f>
        <v>0</v>
      </c>
      <c r="AR967" s="100" t="s">
        <v>172</v>
      </c>
      <c r="AT967" s="100" t="s">
        <v>168</v>
      </c>
      <c r="AU967" s="100" t="s">
        <v>82</v>
      </c>
      <c r="AY967" s="9" t="s">
        <v>165</v>
      </c>
      <c r="BE967" s="101">
        <f>IF(N967="základní",J967,0)</f>
        <v>0</v>
      </c>
      <c r="BF967" s="101">
        <f>IF(N967="snížená",J967,0)</f>
        <v>0</v>
      </c>
      <c r="BG967" s="101">
        <f>IF(N967="zákl. přenesená",J967,0)</f>
        <v>0</v>
      </c>
      <c r="BH967" s="101">
        <f>IF(N967="sníž. přenesená",J967,0)</f>
        <v>0</v>
      </c>
      <c r="BI967" s="101">
        <f>IF(N967="nulová",J967,0)</f>
        <v>0</v>
      </c>
      <c r="BJ967" s="9" t="s">
        <v>80</v>
      </c>
      <c r="BK967" s="101">
        <f>ROUND(I967*H967,2)</f>
        <v>0</v>
      </c>
      <c r="BL967" s="9" t="s">
        <v>172</v>
      </c>
      <c r="BM967" s="100" t="s">
        <v>1137</v>
      </c>
    </row>
    <row r="968" spans="2:65" s="17" customFormat="1" ht="29.25">
      <c r="B968" s="16"/>
      <c r="D968" s="102" t="s">
        <v>173</v>
      </c>
      <c r="F968" s="103" t="s">
        <v>1138</v>
      </c>
      <c r="I968" s="5"/>
      <c r="L968" s="16"/>
      <c r="M968" s="104"/>
      <c r="T968" s="105"/>
      <c r="AT968" s="9" t="s">
        <v>173</v>
      </c>
      <c r="AU968" s="9" t="s">
        <v>82</v>
      </c>
    </row>
    <row r="969" spans="2:65" s="17" customFormat="1" ht="33" customHeight="1">
      <c r="B969" s="16"/>
      <c r="C969" s="88" t="s">
        <v>598</v>
      </c>
      <c r="D969" s="88" t="s">
        <v>168</v>
      </c>
      <c r="E969" s="89" t="s">
        <v>1139</v>
      </c>
      <c r="F969" s="90" t="s">
        <v>1140</v>
      </c>
      <c r="G969" s="91" t="s">
        <v>202</v>
      </c>
      <c r="H969" s="92">
        <v>822.423</v>
      </c>
      <c r="I969" s="4"/>
      <c r="J969" s="94">
        <f>ROUND(I969*H969,2)</f>
        <v>0</v>
      </c>
      <c r="K969" s="95"/>
      <c r="L969" s="16"/>
      <c r="M969" s="96" t="s">
        <v>1</v>
      </c>
      <c r="N969" s="97" t="s">
        <v>38</v>
      </c>
      <c r="P969" s="98">
        <f>O969*H969</f>
        <v>0</v>
      </c>
      <c r="Q969" s="98">
        <v>0</v>
      </c>
      <c r="R969" s="98">
        <f>Q969*H969</f>
        <v>0</v>
      </c>
      <c r="S969" s="98">
        <v>0</v>
      </c>
      <c r="T969" s="99">
        <f>S969*H969</f>
        <v>0</v>
      </c>
      <c r="AR969" s="100" t="s">
        <v>172</v>
      </c>
      <c r="AT969" s="100" t="s">
        <v>168</v>
      </c>
      <c r="AU969" s="100" t="s">
        <v>82</v>
      </c>
      <c r="AY969" s="9" t="s">
        <v>165</v>
      </c>
      <c r="BE969" s="101">
        <f>IF(N969="základní",J969,0)</f>
        <v>0</v>
      </c>
      <c r="BF969" s="101">
        <f>IF(N969="snížená",J969,0)</f>
        <v>0</v>
      </c>
      <c r="BG969" s="101">
        <f>IF(N969="zákl. přenesená",J969,0)</f>
        <v>0</v>
      </c>
      <c r="BH969" s="101">
        <f>IF(N969="sníž. přenesená",J969,0)</f>
        <v>0</v>
      </c>
      <c r="BI969" s="101">
        <f>IF(N969="nulová",J969,0)</f>
        <v>0</v>
      </c>
      <c r="BJ969" s="9" t="s">
        <v>80</v>
      </c>
      <c r="BK969" s="101">
        <f>ROUND(I969*H969,2)</f>
        <v>0</v>
      </c>
      <c r="BL969" s="9" t="s">
        <v>172</v>
      </c>
      <c r="BM969" s="100" t="s">
        <v>1141</v>
      </c>
    </row>
    <row r="970" spans="2:65" s="17" customFormat="1" ht="29.25">
      <c r="B970" s="16"/>
      <c r="D970" s="102" t="s">
        <v>173</v>
      </c>
      <c r="F970" s="103" t="s">
        <v>1142</v>
      </c>
      <c r="I970" s="5"/>
      <c r="L970" s="16"/>
      <c r="M970" s="104"/>
      <c r="T970" s="105"/>
      <c r="AT970" s="9" t="s">
        <v>173</v>
      </c>
      <c r="AU970" s="9" t="s">
        <v>82</v>
      </c>
    </row>
    <row r="971" spans="2:65" s="17" customFormat="1" ht="24.2" customHeight="1">
      <c r="B971" s="16"/>
      <c r="C971" s="88" t="s">
        <v>1143</v>
      </c>
      <c r="D971" s="88" t="s">
        <v>168</v>
      </c>
      <c r="E971" s="89" t="s">
        <v>1144</v>
      </c>
      <c r="F971" s="90" t="s">
        <v>1145</v>
      </c>
      <c r="G971" s="91" t="s">
        <v>202</v>
      </c>
      <c r="H971" s="92">
        <v>485.88799999999998</v>
      </c>
      <c r="I971" s="4"/>
      <c r="J971" s="94">
        <f>ROUND(I971*H971,2)</f>
        <v>0</v>
      </c>
      <c r="K971" s="95"/>
      <c r="L971" s="16"/>
      <c r="M971" s="96" t="s">
        <v>1</v>
      </c>
      <c r="N971" s="97" t="s">
        <v>38</v>
      </c>
      <c r="P971" s="98">
        <f>O971*H971</f>
        <v>0</v>
      </c>
      <c r="Q971" s="98">
        <v>0</v>
      </c>
      <c r="R971" s="98">
        <f>Q971*H971</f>
        <v>0</v>
      </c>
      <c r="S971" s="98">
        <v>0</v>
      </c>
      <c r="T971" s="99">
        <f>S971*H971</f>
        <v>0</v>
      </c>
      <c r="AR971" s="100" t="s">
        <v>172</v>
      </c>
      <c r="AT971" s="100" t="s">
        <v>168</v>
      </c>
      <c r="AU971" s="100" t="s">
        <v>82</v>
      </c>
      <c r="AY971" s="9" t="s">
        <v>165</v>
      </c>
      <c r="BE971" s="101">
        <f>IF(N971="základní",J971,0)</f>
        <v>0</v>
      </c>
      <c r="BF971" s="101">
        <f>IF(N971="snížená",J971,0)</f>
        <v>0</v>
      </c>
      <c r="BG971" s="101">
        <f>IF(N971="zákl. přenesená",J971,0)</f>
        <v>0</v>
      </c>
      <c r="BH971" s="101">
        <f>IF(N971="sníž. přenesená",J971,0)</f>
        <v>0</v>
      </c>
      <c r="BI971" s="101">
        <f>IF(N971="nulová",J971,0)</f>
        <v>0</v>
      </c>
      <c r="BJ971" s="9" t="s">
        <v>80</v>
      </c>
      <c r="BK971" s="101">
        <f>ROUND(I971*H971,2)</f>
        <v>0</v>
      </c>
      <c r="BL971" s="9" t="s">
        <v>172</v>
      </c>
      <c r="BM971" s="100" t="s">
        <v>1146</v>
      </c>
    </row>
    <row r="972" spans="2:65" s="17" customFormat="1" ht="19.5">
      <c r="B972" s="16"/>
      <c r="D972" s="102" t="s">
        <v>173</v>
      </c>
      <c r="F972" s="103" t="s">
        <v>1145</v>
      </c>
      <c r="I972" s="5"/>
      <c r="L972" s="16"/>
      <c r="M972" s="104"/>
      <c r="T972" s="105"/>
      <c r="AT972" s="9" t="s">
        <v>173</v>
      </c>
      <c r="AU972" s="9" t="s">
        <v>82</v>
      </c>
    </row>
    <row r="973" spans="2:65" s="17" customFormat="1" ht="24.2" customHeight="1">
      <c r="B973" s="16"/>
      <c r="C973" s="88" t="s">
        <v>605</v>
      </c>
      <c r="D973" s="88" t="s">
        <v>168</v>
      </c>
      <c r="E973" s="89" t="s">
        <v>1147</v>
      </c>
      <c r="F973" s="90" t="s">
        <v>1148</v>
      </c>
      <c r="G973" s="91" t="s">
        <v>202</v>
      </c>
      <c r="H973" s="92">
        <v>485.88799999999998</v>
      </c>
      <c r="I973" s="4"/>
      <c r="J973" s="94">
        <f>ROUND(I973*H973,2)</f>
        <v>0</v>
      </c>
      <c r="K973" s="95"/>
      <c r="L973" s="16"/>
      <c r="M973" s="96" t="s">
        <v>1</v>
      </c>
      <c r="N973" s="97" t="s">
        <v>38</v>
      </c>
      <c r="P973" s="98">
        <f>O973*H973</f>
        <v>0</v>
      </c>
      <c r="Q973" s="98">
        <v>0</v>
      </c>
      <c r="R973" s="98">
        <f>Q973*H973</f>
        <v>0</v>
      </c>
      <c r="S973" s="98">
        <v>0</v>
      </c>
      <c r="T973" s="99">
        <f>S973*H973</f>
        <v>0</v>
      </c>
      <c r="AR973" s="100" t="s">
        <v>172</v>
      </c>
      <c r="AT973" s="100" t="s">
        <v>168</v>
      </c>
      <c r="AU973" s="100" t="s">
        <v>82</v>
      </c>
      <c r="AY973" s="9" t="s">
        <v>165</v>
      </c>
      <c r="BE973" s="101">
        <f>IF(N973="základní",J973,0)</f>
        <v>0</v>
      </c>
      <c r="BF973" s="101">
        <f>IF(N973="snížená",J973,0)</f>
        <v>0</v>
      </c>
      <c r="BG973" s="101">
        <f>IF(N973="zákl. přenesená",J973,0)</f>
        <v>0</v>
      </c>
      <c r="BH973" s="101">
        <f>IF(N973="sníž. přenesená",J973,0)</f>
        <v>0</v>
      </c>
      <c r="BI973" s="101">
        <f>IF(N973="nulová",J973,0)</f>
        <v>0</v>
      </c>
      <c r="BJ973" s="9" t="s">
        <v>80</v>
      </c>
      <c r="BK973" s="101">
        <f>ROUND(I973*H973,2)</f>
        <v>0</v>
      </c>
      <c r="BL973" s="9" t="s">
        <v>172</v>
      </c>
      <c r="BM973" s="100" t="s">
        <v>1149</v>
      </c>
    </row>
    <row r="974" spans="2:65" s="17" customFormat="1" ht="19.5">
      <c r="B974" s="16"/>
      <c r="D974" s="102" t="s">
        <v>173</v>
      </c>
      <c r="F974" s="103" t="s">
        <v>1148</v>
      </c>
      <c r="I974" s="5"/>
      <c r="L974" s="16"/>
      <c r="M974" s="104"/>
      <c r="T974" s="105"/>
      <c r="AT974" s="9" t="s">
        <v>173</v>
      </c>
      <c r="AU974" s="9" t="s">
        <v>82</v>
      </c>
    </row>
    <row r="975" spans="2:65" s="17" customFormat="1" ht="33" customHeight="1">
      <c r="B975" s="16"/>
      <c r="C975" s="88" t="s">
        <v>1150</v>
      </c>
      <c r="D975" s="88" t="s">
        <v>168</v>
      </c>
      <c r="E975" s="89" t="s">
        <v>1151</v>
      </c>
      <c r="F975" s="90" t="s">
        <v>1152</v>
      </c>
      <c r="G975" s="91" t="s">
        <v>202</v>
      </c>
      <c r="H975" s="92">
        <v>313.077</v>
      </c>
      <c r="I975" s="4"/>
      <c r="J975" s="94">
        <f>ROUND(I975*H975,2)</f>
        <v>0</v>
      </c>
      <c r="K975" s="95"/>
      <c r="L975" s="16"/>
      <c r="M975" s="96" t="s">
        <v>1</v>
      </c>
      <c r="N975" s="97" t="s">
        <v>38</v>
      </c>
      <c r="P975" s="98">
        <f>O975*H975</f>
        <v>0</v>
      </c>
      <c r="Q975" s="98">
        <v>3.317267E-3</v>
      </c>
      <c r="R975" s="98">
        <f>Q975*H975</f>
        <v>1.0385600005590001</v>
      </c>
      <c r="S975" s="98">
        <v>0</v>
      </c>
      <c r="T975" s="99">
        <f>S975*H975</f>
        <v>0</v>
      </c>
      <c r="AR975" s="100" t="s">
        <v>172</v>
      </c>
      <c r="AT975" s="100" t="s">
        <v>168</v>
      </c>
      <c r="AU975" s="100" t="s">
        <v>82</v>
      </c>
      <c r="AY975" s="9" t="s">
        <v>165</v>
      </c>
      <c r="BE975" s="101">
        <f>IF(N975="základní",J975,0)</f>
        <v>0</v>
      </c>
      <c r="BF975" s="101">
        <f>IF(N975="snížená",J975,0)</f>
        <v>0</v>
      </c>
      <c r="BG975" s="101">
        <f>IF(N975="zákl. přenesená",J975,0)</f>
        <v>0</v>
      </c>
      <c r="BH975" s="101">
        <f>IF(N975="sníž. přenesená",J975,0)</f>
        <v>0</v>
      </c>
      <c r="BI975" s="101">
        <f>IF(N975="nulová",J975,0)</f>
        <v>0</v>
      </c>
      <c r="BJ975" s="9" t="s">
        <v>80</v>
      </c>
      <c r="BK975" s="101">
        <f>ROUND(I975*H975,2)</f>
        <v>0</v>
      </c>
      <c r="BL975" s="9" t="s">
        <v>172</v>
      </c>
      <c r="BM975" s="100" t="s">
        <v>1153</v>
      </c>
    </row>
    <row r="976" spans="2:65" s="17" customFormat="1" ht="29.25">
      <c r="B976" s="16"/>
      <c r="D976" s="102" t="s">
        <v>173</v>
      </c>
      <c r="F976" s="103" t="s">
        <v>1154</v>
      </c>
      <c r="I976" s="5"/>
      <c r="L976" s="16"/>
      <c r="M976" s="104"/>
      <c r="T976" s="105"/>
      <c r="AT976" s="9" t="s">
        <v>173</v>
      </c>
      <c r="AU976" s="9" t="s">
        <v>82</v>
      </c>
    </row>
    <row r="977" spans="2:65" s="17" customFormat="1" ht="33" customHeight="1">
      <c r="B977" s="16"/>
      <c r="C977" s="88" t="s">
        <v>609</v>
      </c>
      <c r="D977" s="88" t="s">
        <v>168</v>
      </c>
      <c r="E977" s="89" t="s">
        <v>1155</v>
      </c>
      <c r="F977" s="90" t="s">
        <v>1156</v>
      </c>
      <c r="G977" s="91" t="s">
        <v>202</v>
      </c>
      <c r="H977" s="92">
        <v>313.077</v>
      </c>
      <c r="I977" s="4"/>
      <c r="J977" s="94">
        <f>ROUND(I977*H977,2)</f>
        <v>0</v>
      </c>
      <c r="K977" s="95"/>
      <c r="L977" s="16"/>
      <c r="M977" s="96" t="s">
        <v>1</v>
      </c>
      <c r="N977" s="97" t="s">
        <v>38</v>
      </c>
      <c r="P977" s="98">
        <f>O977*H977</f>
        <v>0</v>
      </c>
      <c r="Q977" s="98">
        <v>0</v>
      </c>
      <c r="R977" s="98">
        <f>Q977*H977</f>
        <v>0</v>
      </c>
      <c r="S977" s="98">
        <v>0</v>
      </c>
      <c r="T977" s="99">
        <f>S977*H977</f>
        <v>0</v>
      </c>
      <c r="AR977" s="100" t="s">
        <v>172</v>
      </c>
      <c r="AT977" s="100" t="s">
        <v>168</v>
      </c>
      <c r="AU977" s="100" t="s">
        <v>82</v>
      </c>
      <c r="AY977" s="9" t="s">
        <v>165</v>
      </c>
      <c r="BE977" s="101">
        <f>IF(N977="základní",J977,0)</f>
        <v>0</v>
      </c>
      <c r="BF977" s="101">
        <f>IF(N977="snížená",J977,0)</f>
        <v>0</v>
      </c>
      <c r="BG977" s="101">
        <f>IF(N977="zákl. přenesená",J977,0)</f>
        <v>0</v>
      </c>
      <c r="BH977" s="101">
        <f>IF(N977="sníž. přenesená",J977,0)</f>
        <v>0</v>
      </c>
      <c r="BI977" s="101">
        <f>IF(N977="nulová",J977,0)</f>
        <v>0</v>
      </c>
      <c r="BJ977" s="9" t="s">
        <v>80</v>
      </c>
      <c r="BK977" s="101">
        <f>ROUND(I977*H977,2)</f>
        <v>0</v>
      </c>
      <c r="BL977" s="9" t="s">
        <v>172</v>
      </c>
      <c r="BM977" s="100" t="s">
        <v>1157</v>
      </c>
    </row>
    <row r="978" spans="2:65" s="17" customFormat="1" ht="29.25">
      <c r="B978" s="16"/>
      <c r="D978" s="102" t="s">
        <v>173</v>
      </c>
      <c r="F978" s="103" t="s">
        <v>1158</v>
      </c>
      <c r="I978" s="5"/>
      <c r="L978" s="16"/>
      <c r="M978" s="104"/>
      <c r="T978" s="105"/>
      <c r="AT978" s="9" t="s">
        <v>173</v>
      </c>
      <c r="AU978" s="9" t="s">
        <v>82</v>
      </c>
    </row>
    <row r="979" spans="2:65" s="17" customFormat="1" ht="24.2" customHeight="1">
      <c r="B979" s="16"/>
      <c r="C979" s="88" t="s">
        <v>1159</v>
      </c>
      <c r="D979" s="88" t="s">
        <v>168</v>
      </c>
      <c r="E979" s="89" t="s">
        <v>1160</v>
      </c>
      <c r="F979" s="90" t="s">
        <v>1161</v>
      </c>
      <c r="G979" s="91" t="s">
        <v>254</v>
      </c>
      <c r="H979" s="92">
        <v>103.4</v>
      </c>
      <c r="I979" s="4"/>
      <c r="J979" s="94">
        <f>ROUND(I979*H979,2)</f>
        <v>0</v>
      </c>
      <c r="K979" s="95"/>
      <c r="L979" s="16"/>
      <c r="M979" s="96" t="s">
        <v>1</v>
      </c>
      <c r="N979" s="97" t="s">
        <v>38</v>
      </c>
      <c r="P979" s="98">
        <f>O979*H979</f>
        <v>0</v>
      </c>
      <c r="Q979" s="98">
        <v>0</v>
      </c>
      <c r="R979" s="98">
        <f>Q979*H979</f>
        <v>0</v>
      </c>
      <c r="S979" s="98">
        <v>0</v>
      </c>
      <c r="T979" s="99">
        <f>S979*H979</f>
        <v>0</v>
      </c>
      <c r="AR979" s="100" t="s">
        <v>172</v>
      </c>
      <c r="AT979" s="100" t="s">
        <v>168</v>
      </c>
      <c r="AU979" s="100" t="s">
        <v>82</v>
      </c>
      <c r="AY979" s="9" t="s">
        <v>165</v>
      </c>
      <c r="BE979" s="101">
        <f>IF(N979="základní",J979,0)</f>
        <v>0</v>
      </c>
      <c r="BF979" s="101">
        <f>IF(N979="snížená",J979,0)</f>
        <v>0</v>
      </c>
      <c r="BG979" s="101">
        <f>IF(N979="zákl. přenesená",J979,0)</f>
        <v>0</v>
      </c>
      <c r="BH979" s="101">
        <f>IF(N979="sníž. přenesená",J979,0)</f>
        <v>0</v>
      </c>
      <c r="BI979" s="101">
        <f>IF(N979="nulová",J979,0)</f>
        <v>0</v>
      </c>
      <c r="BJ979" s="9" t="s">
        <v>80</v>
      </c>
      <c r="BK979" s="101">
        <f>ROUND(I979*H979,2)</f>
        <v>0</v>
      </c>
      <c r="BL979" s="9" t="s">
        <v>172</v>
      </c>
      <c r="BM979" s="100" t="s">
        <v>1162</v>
      </c>
    </row>
    <row r="980" spans="2:65" s="17" customFormat="1" ht="19.5">
      <c r="B980" s="16"/>
      <c r="D980" s="102" t="s">
        <v>173</v>
      </c>
      <c r="F980" s="103" t="s">
        <v>1161</v>
      </c>
      <c r="I980" s="5"/>
      <c r="L980" s="16"/>
      <c r="M980" s="104"/>
      <c r="T980" s="105"/>
      <c r="AT980" s="9" t="s">
        <v>173</v>
      </c>
      <c r="AU980" s="9" t="s">
        <v>82</v>
      </c>
    </row>
    <row r="981" spans="2:65" s="107" customFormat="1">
      <c r="B981" s="106"/>
      <c r="D981" s="102" t="s">
        <v>176</v>
      </c>
      <c r="E981" s="108" t="s">
        <v>1</v>
      </c>
      <c r="F981" s="109" t="s">
        <v>1163</v>
      </c>
      <c r="H981" s="108" t="s">
        <v>1</v>
      </c>
      <c r="I981" s="6"/>
      <c r="L981" s="106"/>
      <c r="M981" s="110"/>
      <c r="T981" s="111"/>
      <c r="AT981" s="108" t="s">
        <v>176</v>
      </c>
      <c r="AU981" s="108" t="s">
        <v>82</v>
      </c>
      <c r="AV981" s="107" t="s">
        <v>80</v>
      </c>
      <c r="AW981" s="107" t="s">
        <v>30</v>
      </c>
      <c r="AX981" s="107" t="s">
        <v>73</v>
      </c>
      <c r="AY981" s="108" t="s">
        <v>165</v>
      </c>
    </row>
    <row r="982" spans="2:65" s="107" customFormat="1">
      <c r="B982" s="106"/>
      <c r="D982" s="102" t="s">
        <v>176</v>
      </c>
      <c r="E982" s="108" t="s">
        <v>1</v>
      </c>
      <c r="F982" s="109" t="s">
        <v>709</v>
      </c>
      <c r="H982" s="108" t="s">
        <v>1</v>
      </c>
      <c r="I982" s="6"/>
      <c r="L982" s="106"/>
      <c r="M982" s="110"/>
      <c r="T982" s="111"/>
      <c r="AT982" s="108" t="s">
        <v>176</v>
      </c>
      <c r="AU982" s="108" t="s">
        <v>82</v>
      </c>
      <c r="AV982" s="107" t="s">
        <v>80</v>
      </c>
      <c r="AW982" s="107" t="s">
        <v>30</v>
      </c>
      <c r="AX982" s="107" t="s">
        <v>73</v>
      </c>
      <c r="AY982" s="108" t="s">
        <v>165</v>
      </c>
    </row>
    <row r="983" spans="2:65" s="113" customFormat="1">
      <c r="B983" s="112"/>
      <c r="D983" s="102" t="s">
        <v>176</v>
      </c>
      <c r="E983" s="114" t="s">
        <v>1</v>
      </c>
      <c r="F983" s="115" t="s">
        <v>1164</v>
      </c>
      <c r="H983" s="116">
        <v>20.89</v>
      </c>
      <c r="I983" s="7"/>
      <c r="L983" s="112"/>
      <c r="M983" s="117"/>
      <c r="T983" s="118"/>
      <c r="AT983" s="114" t="s">
        <v>176</v>
      </c>
      <c r="AU983" s="114" t="s">
        <v>82</v>
      </c>
      <c r="AV983" s="113" t="s">
        <v>82</v>
      </c>
      <c r="AW983" s="113" t="s">
        <v>30</v>
      </c>
      <c r="AX983" s="113" t="s">
        <v>73</v>
      </c>
      <c r="AY983" s="114" t="s">
        <v>165</v>
      </c>
    </row>
    <row r="984" spans="2:65" s="113" customFormat="1" ht="22.5">
      <c r="B984" s="112"/>
      <c r="D984" s="102" t="s">
        <v>176</v>
      </c>
      <c r="E984" s="114" t="s">
        <v>1</v>
      </c>
      <c r="F984" s="115" t="s">
        <v>1165</v>
      </c>
      <c r="H984" s="116">
        <v>82.51</v>
      </c>
      <c r="I984" s="7"/>
      <c r="L984" s="112"/>
      <c r="M984" s="117"/>
      <c r="T984" s="118"/>
      <c r="AT984" s="114" t="s">
        <v>176</v>
      </c>
      <c r="AU984" s="114" t="s">
        <v>82</v>
      </c>
      <c r="AV984" s="113" t="s">
        <v>82</v>
      </c>
      <c r="AW984" s="113" t="s">
        <v>30</v>
      </c>
      <c r="AX984" s="113" t="s">
        <v>73</v>
      </c>
      <c r="AY984" s="114" t="s">
        <v>165</v>
      </c>
    </row>
    <row r="985" spans="2:65" s="120" customFormat="1">
      <c r="B985" s="119"/>
      <c r="D985" s="102" t="s">
        <v>176</v>
      </c>
      <c r="E985" s="121" t="s">
        <v>1</v>
      </c>
      <c r="F985" s="122" t="s">
        <v>181</v>
      </c>
      <c r="H985" s="123">
        <v>103.4</v>
      </c>
      <c r="I985" s="8"/>
      <c r="L985" s="119"/>
      <c r="M985" s="124"/>
      <c r="T985" s="125"/>
      <c r="AT985" s="121" t="s">
        <v>176</v>
      </c>
      <c r="AU985" s="121" t="s">
        <v>82</v>
      </c>
      <c r="AV985" s="120" t="s">
        <v>172</v>
      </c>
      <c r="AW985" s="120" t="s">
        <v>30</v>
      </c>
      <c r="AX985" s="120" t="s">
        <v>80</v>
      </c>
      <c r="AY985" s="121" t="s">
        <v>165</v>
      </c>
    </row>
    <row r="986" spans="2:65" s="17" customFormat="1" ht="21.75" customHeight="1">
      <c r="B986" s="16"/>
      <c r="C986" s="88" t="s">
        <v>617</v>
      </c>
      <c r="D986" s="88" t="s">
        <v>168</v>
      </c>
      <c r="E986" s="89" t="s">
        <v>1166</v>
      </c>
      <c r="F986" s="90" t="s">
        <v>1167</v>
      </c>
      <c r="G986" s="91" t="s">
        <v>202</v>
      </c>
      <c r="H986" s="92">
        <v>3.2149999999999999</v>
      </c>
      <c r="I986" s="4"/>
      <c r="J986" s="94">
        <f>ROUND(I986*H986,2)</f>
        <v>0</v>
      </c>
      <c r="K986" s="95"/>
      <c r="L986" s="16"/>
      <c r="M986" s="96" t="s">
        <v>1</v>
      </c>
      <c r="N986" s="97" t="s">
        <v>38</v>
      </c>
      <c r="P986" s="98">
        <f>O986*H986</f>
        <v>0</v>
      </c>
      <c r="Q986" s="98">
        <v>0</v>
      </c>
      <c r="R986" s="98">
        <f>Q986*H986</f>
        <v>0</v>
      </c>
      <c r="S986" s="98">
        <v>0</v>
      </c>
      <c r="T986" s="99">
        <f>S986*H986</f>
        <v>0</v>
      </c>
      <c r="AR986" s="100" t="s">
        <v>172</v>
      </c>
      <c r="AT986" s="100" t="s">
        <v>168</v>
      </c>
      <c r="AU986" s="100" t="s">
        <v>82</v>
      </c>
      <c r="AY986" s="9" t="s">
        <v>165</v>
      </c>
      <c r="BE986" s="101">
        <f>IF(N986="základní",J986,0)</f>
        <v>0</v>
      </c>
      <c r="BF986" s="101">
        <f>IF(N986="snížená",J986,0)</f>
        <v>0</v>
      </c>
      <c r="BG986" s="101">
        <f>IF(N986="zákl. přenesená",J986,0)</f>
        <v>0</v>
      </c>
      <c r="BH986" s="101">
        <f>IF(N986="sníž. přenesená",J986,0)</f>
        <v>0</v>
      </c>
      <c r="BI986" s="101">
        <f>IF(N986="nulová",J986,0)</f>
        <v>0</v>
      </c>
      <c r="BJ986" s="9" t="s">
        <v>80</v>
      </c>
      <c r="BK986" s="101">
        <f>ROUND(I986*H986,2)</f>
        <v>0</v>
      </c>
      <c r="BL986" s="9" t="s">
        <v>172</v>
      </c>
      <c r="BM986" s="100" t="s">
        <v>1168</v>
      </c>
    </row>
    <row r="987" spans="2:65" s="17" customFormat="1">
      <c r="B987" s="16"/>
      <c r="D987" s="102" t="s">
        <v>173</v>
      </c>
      <c r="F987" s="103" t="s">
        <v>1167</v>
      </c>
      <c r="I987" s="5"/>
      <c r="L987" s="16"/>
      <c r="M987" s="104"/>
      <c r="T987" s="105"/>
      <c r="AT987" s="9" t="s">
        <v>173</v>
      </c>
      <c r="AU987" s="9" t="s">
        <v>82</v>
      </c>
    </row>
    <row r="988" spans="2:65" s="17" customFormat="1" ht="24.2" customHeight="1">
      <c r="B988" s="16"/>
      <c r="C988" s="88" t="s">
        <v>1169</v>
      </c>
      <c r="D988" s="88" t="s">
        <v>168</v>
      </c>
      <c r="E988" s="89" t="s">
        <v>1170</v>
      </c>
      <c r="F988" s="90" t="s">
        <v>1171</v>
      </c>
      <c r="G988" s="91" t="s">
        <v>171</v>
      </c>
      <c r="H988" s="92">
        <v>117.24299999999999</v>
      </c>
      <c r="I988" s="4"/>
      <c r="J988" s="94">
        <f>ROUND(I988*H988,2)</f>
        <v>0</v>
      </c>
      <c r="K988" s="95"/>
      <c r="L988" s="16"/>
      <c r="M988" s="96" t="s">
        <v>1</v>
      </c>
      <c r="N988" s="97" t="s">
        <v>38</v>
      </c>
      <c r="P988" s="98">
        <f>O988*H988</f>
        <v>0</v>
      </c>
      <c r="Q988" s="98">
        <v>2.3216613000000001</v>
      </c>
      <c r="R988" s="98">
        <f>Q988*H988</f>
        <v>272.1985357959</v>
      </c>
      <c r="S988" s="98">
        <v>0</v>
      </c>
      <c r="T988" s="99">
        <f>S988*H988</f>
        <v>0</v>
      </c>
      <c r="AR988" s="100" t="s">
        <v>172</v>
      </c>
      <c r="AT988" s="100" t="s">
        <v>168</v>
      </c>
      <c r="AU988" s="100" t="s">
        <v>82</v>
      </c>
      <c r="AY988" s="9" t="s">
        <v>165</v>
      </c>
      <c r="BE988" s="101">
        <f>IF(N988="základní",J988,0)</f>
        <v>0</v>
      </c>
      <c r="BF988" s="101">
        <f>IF(N988="snížená",J988,0)</f>
        <v>0</v>
      </c>
      <c r="BG988" s="101">
        <f>IF(N988="zákl. přenesená",J988,0)</f>
        <v>0</v>
      </c>
      <c r="BH988" s="101">
        <f>IF(N988="sníž. přenesená",J988,0)</f>
        <v>0</v>
      </c>
      <c r="BI988" s="101">
        <f>IF(N988="nulová",J988,0)</f>
        <v>0</v>
      </c>
      <c r="BJ988" s="9" t="s">
        <v>80</v>
      </c>
      <c r="BK988" s="101">
        <f>ROUND(I988*H988,2)</f>
        <v>0</v>
      </c>
      <c r="BL988" s="9" t="s">
        <v>172</v>
      </c>
      <c r="BM988" s="100" t="s">
        <v>1172</v>
      </c>
    </row>
    <row r="989" spans="2:65" s="17" customFormat="1" ht="29.25">
      <c r="B989" s="16"/>
      <c r="D989" s="102" t="s">
        <v>173</v>
      </c>
      <c r="F989" s="103" t="s">
        <v>1173</v>
      </c>
      <c r="I989" s="5"/>
      <c r="L989" s="16"/>
      <c r="M989" s="104"/>
      <c r="T989" s="105"/>
      <c r="AT989" s="9" t="s">
        <v>173</v>
      </c>
      <c r="AU989" s="9" t="s">
        <v>82</v>
      </c>
    </row>
    <row r="990" spans="2:65" s="77" customFormat="1" ht="22.9" customHeight="1">
      <c r="B990" s="76"/>
      <c r="D990" s="78" t="s">
        <v>72</v>
      </c>
      <c r="E990" s="86" t="s">
        <v>1174</v>
      </c>
      <c r="F990" s="86" t="s">
        <v>1175</v>
      </c>
      <c r="I990" s="3"/>
      <c r="J990" s="87">
        <f>BK990</f>
        <v>0</v>
      </c>
      <c r="L990" s="76"/>
      <c r="M990" s="81"/>
      <c r="P990" s="82">
        <f>SUM(P991:P1129)</f>
        <v>0</v>
      </c>
      <c r="R990" s="82">
        <f>SUM(R991:R1129)</f>
        <v>104.64986155446219</v>
      </c>
      <c r="T990" s="83">
        <f>SUM(T991:T1129)</f>
        <v>0</v>
      </c>
      <c r="AR990" s="78" t="s">
        <v>80</v>
      </c>
      <c r="AT990" s="84" t="s">
        <v>72</v>
      </c>
      <c r="AU990" s="84" t="s">
        <v>80</v>
      </c>
      <c r="AY990" s="78" t="s">
        <v>165</v>
      </c>
      <c r="BK990" s="85">
        <f>SUM(BK991:BK1129)</f>
        <v>0</v>
      </c>
    </row>
    <row r="991" spans="2:65" s="17" customFormat="1" ht="24.2" customHeight="1">
      <c r="B991" s="16"/>
      <c r="C991" s="88" t="s">
        <v>622</v>
      </c>
      <c r="D991" s="88" t="s">
        <v>168</v>
      </c>
      <c r="E991" s="89" t="s">
        <v>1176</v>
      </c>
      <c r="F991" s="90" t="s">
        <v>1177</v>
      </c>
      <c r="G991" s="91" t="s">
        <v>171</v>
      </c>
      <c r="H991" s="92">
        <v>581.67399999999998</v>
      </c>
      <c r="I991" s="4"/>
      <c r="J991" s="94">
        <f>ROUND(I991*H991,2)</f>
        <v>0</v>
      </c>
      <c r="K991" s="95"/>
      <c r="L991" s="16"/>
      <c r="M991" s="96" t="s">
        <v>1</v>
      </c>
      <c r="N991" s="97" t="s">
        <v>38</v>
      </c>
      <c r="P991" s="98">
        <f>O991*H991</f>
        <v>0</v>
      </c>
      <c r="Q991" s="98">
        <v>0</v>
      </c>
      <c r="R991" s="98">
        <f>Q991*H991</f>
        <v>0</v>
      </c>
      <c r="S991" s="98">
        <v>0</v>
      </c>
      <c r="T991" s="99">
        <f>S991*H991</f>
        <v>0</v>
      </c>
      <c r="AR991" s="100" t="s">
        <v>172</v>
      </c>
      <c r="AT991" s="100" t="s">
        <v>168</v>
      </c>
      <c r="AU991" s="100" t="s">
        <v>82</v>
      </c>
      <c r="AY991" s="9" t="s">
        <v>165</v>
      </c>
      <c r="BE991" s="101">
        <f>IF(N991="základní",J991,0)</f>
        <v>0</v>
      </c>
      <c r="BF991" s="101">
        <f>IF(N991="snížená",J991,0)</f>
        <v>0</v>
      </c>
      <c r="BG991" s="101">
        <f>IF(N991="zákl. přenesená",J991,0)</f>
        <v>0</v>
      </c>
      <c r="BH991" s="101">
        <f>IF(N991="sníž. přenesená",J991,0)</f>
        <v>0</v>
      </c>
      <c r="BI991" s="101">
        <f>IF(N991="nulová",J991,0)</f>
        <v>0</v>
      </c>
      <c r="BJ991" s="9" t="s">
        <v>80</v>
      </c>
      <c r="BK991" s="101">
        <f>ROUND(I991*H991,2)</f>
        <v>0</v>
      </c>
      <c r="BL991" s="9" t="s">
        <v>172</v>
      </c>
      <c r="BM991" s="100" t="s">
        <v>1178</v>
      </c>
    </row>
    <row r="992" spans="2:65" s="17" customFormat="1">
      <c r="B992" s="16"/>
      <c r="D992" s="102" t="s">
        <v>173</v>
      </c>
      <c r="F992" s="103" t="s">
        <v>1177</v>
      </c>
      <c r="I992" s="5"/>
      <c r="L992" s="16"/>
      <c r="M992" s="104"/>
      <c r="T992" s="105"/>
      <c r="AT992" s="9" t="s">
        <v>173</v>
      </c>
      <c r="AU992" s="9" t="s">
        <v>82</v>
      </c>
    </row>
    <row r="993" spans="2:51" s="107" customFormat="1">
      <c r="B993" s="106"/>
      <c r="D993" s="102" t="s">
        <v>176</v>
      </c>
      <c r="E993" s="108" t="s">
        <v>1</v>
      </c>
      <c r="F993" s="109" t="s">
        <v>1179</v>
      </c>
      <c r="H993" s="108" t="s">
        <v>1</v>
      </c>
      <c r="I993" s="6"/>
      <c r="L993" s="106"/>
      <c r="M993" s="110"/>
      <c r="T993" s="111"/>
      <c r="AT993" s="108" t="s">
        <v>176</v>
      </c>
      <c r="AU993" s="108" t="s">
        <v>82</v>
      </c>
      <c r="AV993" s="107" t="s">
        <v>80</v>
      </c>
      <c r="AW993" s="107" t="s">
        <v>30</v>
      </c>
      <c r="AX993" s="107" t="s">
        <v>73</v>
      </c>
      <c r="AY993" s="108" t="s">
        <v>165</v>
      </c>
    </row>
    <row r="994" spans="2:51" s="107" customFormat="1">
      <c r="B994" s="106"/>
      <c r="D994" s="102" t="s">
        <v>176</v>
      </c>
      <c r="E994" s="108" t="s">
        <v>1</v>
      </c>
      <c r="F994" s="109" t="s">
        <v>1180</v>
      </c>
      <c r="H994" s="108" t="s">
        <v>1</v>
      </c>
      <c r="I994" s="6"/>
      <c r="L994" s="106"/>
      <c r="M994" s="110"/>
      <c r="T994" s="111"/>
      <c r="AT994" s="108" t="s">
        <v>176</v>
      </c>
      <c r="AU994" s="108" t="s">
        <v>82</v>
      </c>
      <c r="AV994" s="107" t="s">
        <v>80</v>
      </c>
      <c r="AW994" s="107" t="s">
        <v>30</v>
      </c>
      <c r="AX994" s="107" t="s">
        <v>73</v>
      </c>
      <c r="AY994" s="108" t="s">
        <v>165</v>
      </c>
    </row>
    <row r="995" spans="2:51" s="113" customFormat="1">
      <c r="B995" s="112"/>
      <c r="D995" s="102" t="s">
        <v>176</v>
      </c>
      <c r="E995" s="114" t="s">
        <v>1</v>
      </c>
      <c r="F995" s="115" t="s">
        <v>1181</v>
      </c>
      <c r="H995" s="116">
        <v>388.209</v>
      </c>
      <c r="I995" s="7"/>
      <c r="L995" s="112"/>
      <c r="M995" s="117"/>
      <c r="T995" s="118"/>
      <c r="AT995" s="114" t="s">
        <v>176</v>
      </c>
      <c r="AU995" s="114" t="s">
        <v>82</v>
      </c>
      <c r="AV995" s="113" t="s">
        <v>82</v>
      </c>
      <c r="AW995" s="113" t="s">
        <v>30</v>
      </c>
      <c r="AX995" s="113" t="s">
        <v>73</v>
      </c>
      <c r="AY995" s="114" t="s">
        <v>165</v>
      </c>
    </row>
    <row r="996" spans="2:51" s="113" customFormat="1">
      <c r="B996" s="112"/>
      <c r="D996" s="102" t="s">
        <v>176</v>
      </c>
      <c r="E996" s="114" t="s">
        <v>1</v>
      </c>
      <c r="F996" s="115" t="s">
        <v>1182</v>
      </c>
      <c r="H996" s="116">
        <v>66.155000000000001</v>
      </c>
      <c r="I996" s="7"/>
      <c r="L996" s="112"/>
      <c r="M996" s="117"/>
      <c r="T996" s="118"/>
      <c r="AT996" s="114" t="s">
        <v>176</v>
      </c>
      <c r="AU996" s="114" t="s">
        <v>82</v>
      </c>
      <c r="AV996" s="113" t="s">
        <v>82</v>
      </c>
      <c r="AW996" s="113" t="s">
        <v>30</v>
      </c>
      <c r="AX996" s="113" t="s">
        <v>73</v>
      </c>
      <c r="AY996" s="114" t="s">
        <v>165</v>
      </c>
    </row>
    <row r="997" spans="2:51" s="113" customFormat="1">
      <c r="B997" s="112"/>
      <c r="D997" s="102" t="s">
        <v>176</v>
      </c>
      <c r="E997" s="114" t="s">
        <v>1</v>
      </c>
      <c r="F997" s="115" t="s">
        <v>1183</v>
      </c>
      <c r="H997" s="116">
        <v>21.984000000000002</v>
      </c>
      <c r="I997" s="7"/>
      <c r="L997" s="112"/>
      <c r="M997" s="117"/>
      <c r="T997" s="118"/>
      <c r="AT997" s="114" t="s">
        <v>176</v>
      </c>
      <c r="AU997" s="114" t="s">
        <v>82</v>
      </c>
      <c r="AV997" s="113" t="s">
        <v>82</v>
      </c>
      <c r="AW997" s="113" t="s">
        <v>30</v>
      </c>
      <c r="AX997" s="113" t="s">
        <v>73</v>
      </c>
      <c r="AY997" s="114" t="s">
        <v>165</v>
      </c>
    </row>
    <row r="998" spans="2:51" s="107" customFormat="1">
      <c r="B998" s="106"/>
      <c r="D998" s="102" t="s">
        <v>176</v>
      </c>
      <c r="E998" s="108" t="s">
        <v>1</v>
      </c>
      <c r="F998" s="109" t="s">
        <v>1184</v>
      </c>
      <c r="H998" s="108" t="s">
        <v>1</v>
      </c>
      <c r="I998" s="6"/>
      <c r="L998" s="106"/>
      <c r="M998" s="110"/>
      <c r="T998" s="111"/>
      <c r="AT998" s="108" t="s">
        <v>176</v>
      </c>
      <c r="AU998" s="108" t="s">
        <v>82</v>
      </c>
      <c r="AV998" s="107" t="s">
        <v>80</v>
      </c>
      <c r="AW998" s="107" t="s">
        <v>30</v>
      </c>
      <c r="AX998" s="107" t="s">
        <v>73</v>
      </c>
      <c r="AY998" s="108" t="s">
        <v>165</v>
      </c>
    </row>
    <row r="999" spans="2:51" s="113" customFormat="1">
      <c r="B999" s="112"/>
      <c r="D999" s="102" t="s">
        <v>176</v>
      </c>
      <c r="E999" s="114" t="s">
        <v>1</v>
      </c>
      <c r="F999" s="115" t="s">
        <v>1185</v>
      </c>
      <c r="H999" s="116">
        <v>-1.079</v>
      </c>
      <c r="I999" s="7"/>
      <c r="L999" s="112"/>
      <c r="M999" s="117"/>
      <c r="T999" s="118"/>
      <c r="AT999" s="114" t="s">
        <v>176</v>
      </c>
      <c r="AU999" s="114" t="s">
        <v>82</v>
      </c>
      <c r="AV999" s="113" t="s">
        <v>82</v>
      </c>
      <c r="AW999" s="113" t="s">
        <v>30</v>
      </c>
      <c r="AX999" s="113" t="s">
        <v>73</v>
      </c>
      <c r="AY999" s="114" t="s">
        <v>165</v>
      </c>
    </row>
    <row r="1000" spans="2:51" s="107" customFormat="1">
      <c r="B1000" s="106"/>
      <c r="D1000" s="102" t="s">
        <v>176</v>
      </c>
      <c r="E1000" s="108" t="s">
        <v>1</v>
      </c>
      <c r="F1000" s="109" t="s">
        <v>1186</v>
      </c>
      <c r="H1000" s="108" t="s">
        <v>1</v>
      </c>
      <c r="I1000" s="6"/>
      <c r="L1000" s="106"/>
      <c r="M1000" s="110"/>
      <c r="T1000" s="111"/>
      <c r="AT1000" s="108" t="s">
        <v>176</v>
      </c>
      <c r="AU1000" s="108" t="s">
        <v>82</v>
      </c>
      <c r="AV1000" s="107" t="s">
        <v>80</v>
      </c>
      <c r="AW1000" s="107" t="s">
        <v>30</v>
      </c>
      <c r="AX1000" s="107" t="s">
        <v>73</v>
      </c>
      <c r="AY1000" s="108" t="s">
        <v>165</v>
      </c>
    </row>
    <row r="1001" spans="2:51" s="113" customFormat="1">
      <c r="B1001" s="112"/>
      <c r="D1001" s="102" t="s">
        <v>176</v>
      </c>
      <c r="E1001" s="114" t="s">
        <v>1</v>
      </c>
      <c r="F1001" s="115" t="s">
        <v>1187</v>
      </c>
      <c r="H1001" s="116">
        <v>-2.79</v>
      </c>
      <c r="I1001" s="7"/>
      <c r="L1001" s="112"/>
      <c r="M1001" s="117"/>
      <c r="T1001" s="118"/>
      <c r="AT1001" s="114" t="s">
        <v>176</v>
      </c>
      <c r="AU1001" s="114" t="s">
        <v>82</v>
      </c>
      <c r="AV1001" s="113" t="s">
        <v>82</v>
      </c>
      <c r="AW1001" s="113" t="s">
        <v>30</v>
      </c>
      <c r="AX1001" s="113" t="s">
        <v>73</v>
      </c>
      <c r="AY1001" s="114" t="s">
        <v>165</v>
      </c>
    </row>
    <row r="1002" spans="2:51" s="113" customFormat="1">
      <c r="B1002" s="112"/>
      <c r="D1002" s="102" t="s">
        <v>176</v>
      </c>
      <c r="E1002" s="114" t="s">
        <v>1</v>
      </c>
      <c r="F1002" s="115" t="s">
        <v>1188</v>
      </c>
      <c r="H1002" s="116">
        <v>-2.58</v>
      </c>
      <c r="I1002" s="7"/>
      <c r="L1002" s="112"/>
      <c r="M1002" s="117"/>
      <c r="T1002" s="118"/>
      <c r="AT1002" s="114" t="s">
        <v>176</v>
      </c>
      <c r="AU1002" s="114" t="s">
        <v>82</v>
      </c>
      <c r="AV1002" s="113" t="s">
        <v>82</v>
      </c>
      <c r="AW1002" s="113" t="s">
        <v>30</v>
      </c>
      <c r="AX1002" s="113" t="s">
        <v>73</v>
      </c>
      <c r="AY1002" s="114" t="s">
        <v>165</v>
      </c>
    </row>
    <row r="1003" spans="2:51" s="107" customFormat="1">
      <c r="B1003" s="106"/>
      <c r="D1003" s="102" t="s">
        <v>176</v>
      </c>
      <c r="E1003" s="108" t="s">
        <v>1</v>
      </c>
      <c r="F1003" s="109" t="s">
        <v>1189</v>
      </c>
      <c r="H1003" s="108" t="s">
        <v>1</v>
      </c>
      <c r="I1003" s="6"/>
      <c r="L1003" s="106"/>
      <c r="M1003" s="110"/>
      <c r="T1003" s="111"/>
      <c r="AT1003" s="108" t="s">
        <v>176</v>
      </c>
      <c r="AU1003" s="108" t="s">
        <v>82</v>
      </c>
      <c r="AV1003" s="107" t="s">
        <v>80</v>
      </c>
      <c r="AW1003" s="107" t="s">
        <v>30</v>
      </c>
      <c r="AX1003" s="107" t="s">
        <v>73</v>
      </c>
      <c r="AY1003" s="108" t="s">
        <v>165</v>
      </c>
    </row>
    <row r="1004" spans="2:51" s="113" customFormat="1">
      <c r="B1004" s="112"/>
      <c r="D1004" s="102" t="s">
        <v>176</v>
      </c>
      <c r="E1004" s="114" t="s">
        <v>1</v>
      </c>
      <c r="F1004" s="115" t="s">
        <v>1190</v>
      </c>
      <c r="H1004" s="116">
        <v>-91.179000000000002</v>
      </c>
      <c r="I1004" s="7"/>
      <c r="L1004" s="112"/>
      <c r="M1004" s="117"/>
      <c r="T1004" s="118"/>
      <c r="AT1004" s="114" t="s">
        <v>176</v>
      </c>
      <c r="AU1004" s="114" t="s">
        <v>82</v>
      </c>
      <c r="AV1004" s="113" t="s">
        <v>82</v>
      </c>
      <c r="AW1004" s="113" t="s">
        <v>30</v>
      </c>
      <c r="AX1004" s="113" t="s">
        <v>73</v>
      </c>
      <c r="AY1004" s="114" t="s">
        <v>165</v>
      </c>
    </row>
    <row r="1005" spans="2:51" s="107" customFormat="1">
      <c r="B1005" s="106"/>
      <c r="D1005" s="102" t="s">
        <v>176</v>
      </c>
      <c r="E1005" s="108" t="s">
        <v>1</v>
      </c>
      <c r="F1005" s="109" t="s">
        <v>1191</v>
      </c>
      <c r="H1005" s="108" t="s">
        <v>1</v>
      </c>
      <c r="I1005" s="6"/>
      <c r="L1005" s="106"/>
      <c r="M1005" s="110"/>
      <c r="T1005" s="111"/>
      <c r="AT1005" s="108" t="s">
        <v>176</v>
      </c>
      <c r="AU1005" s="108" t="s">
        <v>82</v>
      </c>
      <c r="AV1005" s="107" t="s">
        <v>80</v>
      </c>
      <c r="AW1005" s="107" t="s">
        <v>30</v>
      </c>
      <c r="AX1005" s="107" t="s">
        <v>73</v>
      </c>
      <c r="AY1005" s="108" t="s">
        <v>165</v>
      </c>
    </row>
    <row r="1006" spans="2:51" s="113" customFormat="1">
      <c r="B1006" s="112"/>
      <c r="D1006" s="102" t="s">
        <v>176</v>
      </c>
      <c r="E1006" s="114" t="s">
        <v>1</v>
      </c>
      <c r="F1006" s="115" t="s">
        <v>1192</v>
      </c>
      <c r="H1006" s="116">
        <v>-13.291</v>
      </c>
      <c r="I1006" s="7"/>
      <c r="L1006" s="112"/>
      <c r="M1006" s="117"/>
      <c r="T1006" s="118"/>
      <c r="AT1006" s="114" t="s">
        <v>176</v>
      </c>
      <c r="AU1006" s="114" t="s">
        <v>82</v>
      </c>
      <c r="AV1006" s="113" t="s">
        <v>82</v>
      </c>
      <c r="AW1006" s="113" t="s">
        <v>30</v>
      </c>
      <c r="AX1006" s="113" t="s">
        <v>73</v>
      </c>
      <c r="AY1006" s="114" t="s">
        <v>165</v>
      </c>
    </row>
    <row r="1007" spans="2:51" s="113" customFormat="1">
      <c r="B1007" s="112"/>
      <c r="D1007" s="102" t="s">
        <v>176</v>
      </c>
      <c r="E1007" s="114" t="s">
        <v>1</v>
      </c>
      <c r="F1007" s="115" t="s">
        <v>1193</v>
      </c>
      <c r="H1007" s="116">
        <v>-15.364000000000001</v>
      </c>
      <c r="I1007" s="7"/>
      <c r="L1007" s="112"/>
      <c r="M1007" s="117"/>
      <c r="T1007" s="118"/>
      <c r="AT1007" s="114" t="s">
        <v>176</v>
      </c>
      <c r="AU1007" s="114" t="s">
        <v>82</v>
      </c>
      <c r="AV1007" s="113" t="s">
        <v>82</v>
      </c>
      <c r="AW1007" s="113" t="s">
        <v>30</v>
      </c>
      <c r="AX1007" s="113" t="s">
        <v>73</v>
      </c>
      <c r="AY1007" s="114" t="s">
        <v>165</v>
      </c>
    </row>
    <row r="1008" spans="2:51" s="107" customFormat="1">
      <c r="B1008" s="106"/>
      <c r="D1008" s="102" t="s">
        <v>176</v>
      </c>
      <c r="E1008" s="108" t="s">
        <v>1</v>
      </c>
      <c r="F1008" s="109" t="s">
        <v>1194</v>
      </c>
      <c r="H1008" s="108" t="s">
        <v>1</v>
      </c>
      <c r="I1008" s="6"/>
      <c r="L1008" s="106"/>
      <c r="M1008" s="110"/>
      <c r="T1008" s="111"/>
      <c r="AT1008" s="108" t="s">
        <v>176</v>
      </c>
      <c r="AU1008" s="108" t="s">
        <v>82</v>
      </c>
      <c r="AV1008" s="107" t="s">
        <v>80</v>
      </c>
      <c r="AW1008" s="107" t="s">
        <v>30</v>
      </c>
      <c r="AX1008" s="107" t="s">
        <v>73</v>
      </c>
      <c r="AY1008" s="108" t="s">
        <v>165</v>
      </c>
    </row>
    <row r="1009" spans="2:51" s="113" customFormat="1">
      <c r="B1009" s="112"/>
      <c r="D1009" s="102" t="s">
        <v>176</v>
      </c>
      <c r="E1009" s="114" t="s">
        <v>1</v>
      </c>
      <c r="F1009" s="115" t="s">
        <v>1195</v>
      </c>
      <c r="H1009" s="116">
        <v>-0.13100000000000001</v>
      </c>
      <c r="I1009" s="7"/>
      <c r="L1009" s="112"/>
      <c r="M1009" s="117"/>
      <c r="T1009" s="118"/>
      <c r="AT1009" s="114" t="s">
        <v>176</v>
      </c>
      <c r="AU1009" s="114" t="s">
        <v>82</v>
      </c>
      <c r="AV1009" s="113" t="s">
        <v>82</v>
      </c>
      <c r="AW1009" s="113" t="s">
        <v>30</v>
      </c>
      <c r="AX1009" s="113" t="s">
        <v>73</v>
      </c>
      <c r="AY1009" s="114" t="s">
        <v>165</v>
      </c>
    </row>
    <row r="1010" spans="2:51" s="113" customFormat="1">
      <c r="B1010" s="112"/>
      <c r="D1010" s="102" t="s">
        <v>176</v>
      </c>
      <c r="E1010" s="114" t="s">
        <v>1</v>
      </c>
      <c r="F1010" s="115" t="s">
        <v>1196</v>
      </c>
      <c r="H1010" s="116">
        <v>-0.51</v>
      </c>
      <c r="I1010" s="7"/>
      <c r="L1010" s="112"/>
      <c r="M1010" s="117"/>
      <c r="T1010" s="118"/>
      <c r="AT1010" s="114" t="s">
        <v>176</v>
      </c>
      <c r="AU1010" s="114" t="s">
        <v>82</v>
      </c>
      <c r="AV1010" s="113" t="s">
        <v>82</v>
      </c>
      <c r="AW1010" s="113" t="s">
        <v>30</v>
      </c>
      <c r="AX1010" s="113" t="s">
        <v>73</v>
      </c>
      <c r="AY1010" s="114" t="s">
        <v>165</v>
      </c>
    </row>
    <row r="1011" spans="2:51" s="107" customFormat="1">
      <c r="B1011" s="106"/>
      <c r="D1011" s="102" t="s">
        <v>176</v>
      </c>
      <c r="E1011" s="108" t="s">
        <v>1</v>
      </c>
      <c r="F1011" s="109" t="s">
        <v>1197</v>
      </c>
      <c r="H1011" s="108" t="s">
        <v>1</v>
      </c>
      <c r="I1011" s="6"/>
      <c r="L1011" s="106"/>
      <c r="M1011" s="110"/>
      <c r="T1011" s="111"/>
      <c r="AT1011" s="108" t="s">
        <v>176</v>
      </c>
      <c r="AU1011" s="108" t="s">
        <v>82</v>
      </c>
      <c r="AV1011" s="107" t="s">
        <v>80</v>
      </c>
      <c r="AW1011" s="107" t="s">
        <v>30</v>
      </c>
      <c r="AX1011" s="107" t="s">
        <v>73</v>
      </c>
      <c r="AY1011" s="108" t="s">
        <v>165</v>
      </c>
    </row>
    <row r="1012" spans="2:51" s="113" customFormat="1">
      <c r="B1012" s="112"/>
      <c r="D1012" s="102" t="s">
        <v>176</v>
      </c>
      <c r="E1012" s="114" t="s">
        <v>1</v>
      </c>
      <c r="F1012" s="115" t="s">
        <v>1198</v>
      </c>
      <c r="H1012" s="116">
        <v>166.42699999999999</v>
      </c>
      <c r="I1012" s="7"/>
      <c r="L1012" s="112"/>
      <c r="M1012" s="117"/>
      <c r="T1012" s="118"/>
      <c r="AT1012" s="114" t="s">
        <v>176</v>
      </c>
      <c r="AU1012" s="114" t="s">
        <v>82</v>
      </c>
      <c r="AV1012" s="113" t="s">
        <v>82</v>
      </c>
      <c r="AW1012" s="113" t="s">
        <v>30</v>
      </c>
      <c r="AX1012" s="113" t="s">
        <v>73</v>
      </c>
      <c r="AY1012" s="114" t="s">
        <v>165</v>
      </c>
    </row>
    <row r="1013" spans="2:51" s="113" customFormat="1">
      <c r="B1013" s="112"/>
      <c r="D1013" s="102" t="s">
        <v>176</v>
      </c>
      <c r="E1013" s="114" t="s">
        <v>1</v>
      </c>
      <c r="F1013" s="115" t="s">
        <v>1199</v>
      </c>
      <c r="H1013" s="116">
        <v>66.09</v>
      </c>
      <c r="I1013" s="7"/>
      <c r="L1013" s="112"/>
      <c r="M1013" s="117"/>
      <c r="T1013" s="118"/>
      <c r="AT1013" s="114" t="s">
        <v>176</v>
      </c>
      <c r="AU1013" s="114" t="s">
        <v>82</v>
      </c>
      <c r="AV1013" s="113" t="s">
        <v>82</v>
      </c>
      <c r="AW1013" s="113" t="s">
        <v>30</v>
      </c>
      <c r="AX1013" s="113" t="s">
        <v>73</v>
      </c>
      <c r="AY1013" s="114" t="s">
        <v>165</v>
      </c>
    </row>
    <row r="1014" spans="2:51" s="113" customFormat="1">
      <c r="B1014" s="112"/>
      <c r="D1014" s="102" t="s">
        <v>176</v>
      </c>
      <c r="E1014" s="114" t="s">
        <v>1</v>
      </c>
      <c r="F1014" s="115" t="s">
        <v>1200</v>
      </c>
      <c r="H1014" s="116">
        <v>-12.244999999999999</v>
      </c>
      <c r="I1014" s="7"/>
      <c r="L1014" s="112"/>
      <c r="M1014" s="117"/>
      <c r="T1014" s="118"/>
      <c r="AT1014" s="114" t="s">
        <v>176</v>
      </c>
      <c r="AU1014" s="114" t="s">
        <v>82</v>
      </c>
      <c r="AV1014" s="113" t="s">
        <v>82</v>
      </c>
      <c r="AW1014" s="113" t="s">
        <v>30</v>
      </c>
      <c r="AX1014" s="113" t="s">
        <v>73</v>
      </c>
      <c r="AY1014" s="114" t="s">
        <v>165</v>
      </c>
    </row>
    <row r="1015" spans="2:51" s="107" customFormat="1">
      <c r="B1015" s="106"/>
      <c r="D1015" s="102" t="s">
        <v>176</v>
      </c>
      <c r="E1015" s="108" t="s">
        <v>1</v>
      </c>
      <c r="F1015" s="109" t="s">
        <v>1184</v>
      </c>
      <c r="H1015" s="108" t="s">
        <v>1</v>
      </c>
      <c r="I1015" s="6"/>
      <c r="L1015" s="106"/>
      <c r="M1015" s="110"/>
      <c r="T1015" s="111"/>
      <c r="AT1015" s="108" t="s">
        <v>176</v>
      </c>
      <c r="AU1015" s="108" t="s">
        <v>82</v>
      </c>
      <c r="AV1015" s="107" t="s">
        <v>80</v>
      </c>
      <c r="AW1015" s="107" t="s">
        <v>30</v>
      </c>
      <c r="AX1015" s="107" t="s">
        <v>73</v>
      </c>
      <c r="AY1015" s="108" t="s">
        <v>165</v>
      </c>
    </row>
    <row r="1016" spans="2:51" s="113" customFormat="1">
      <c r="B1016" s="112"/>
      <c r="D1016" s="102" t="s">
        <v>176</v>
      </c>
      <c r="E1016" s="114" t="s">
        <v>1</v>
      </c>
      <c r="F1016" s="115" t="s">
        <v>1185</v>
      </c>
      <c r="H1016" s="116">
        <v>-1.079</v>
      </c>
      <c r="I1016" s="7"/>
      <c r="L1016" s="112"/>
      <c r="M1016" s="117"/>
      <c r="T1016" s="118"/>
      <c r="AT1016" s="114" t="s">
        <v>176</v>
      </c>
      <c r="AU1016" s="114" t="s">
        <v>82</v>
      </c>
      <c r="AV1016" s="113" t="s">
        <v>82</v>
      </c>
      <c r="AW1016" s="113" t="s">
        <v>30</v>
      </c>
      <c r="AX1016" s="113" t="s">
        <v>73</v>
      </c>
      <c r="AY1016" s="114" t="s">
        <v>165</v>
      </c>
    </row>
    <row r="1017" spans="2:51" s="107" customFormat="1">
      <c r="B1017" s="106"/>
      <c r="D1017" s="102" t="s">
        <v>176</v>
      </c>
      <c r="E1017" s="108" t="s">
        <v>1</v>
      </c>
      <c r="F1017" s="109" t="s">
        <v>1186</v>
      </c>
      <c r="H1017" s="108" t="s">
        <v>1</v>
      </c>
      <c r="I1017" s="6"/>
      <c r="L1017" s="106"/>
      <c r="M1017" s="110"/>
      <c r="T1017" s="111"/>
      <c r="AT1017" s="108" t="s">
        <v>176</v>
      </c>
      <c r="AU1017" s="108" t="s">
        <v>82</v>
      </c>
      <c r="AV1017" s="107" t="s">
        <v>80</v>
      </c>
      <c r="AW1017" s="107" t="s">
        <v>30</v>
      </c>
      <c r="AX1017" s="107" t="s">
        <v>73</v>
      </c>
      <c r="AY1017" s="108" t="s">
        <v>165</v>
      </c>
    </row>
    <row r="1018" spans="2:51" s="113" customFormat="1">
      <c r="B1018" s="112"/>
      <c r="D1018" s="102" t="s">
        <v>176</v>
      </c>
      <c r="E1018" s="114" t="s">
        <v>1</v>
      </c>
      <c r="F1018" s="115" t="s">
        <v>1201</v>
      </c>
      <c r="H1018" s="116">
        <v>-2.6040000000000001</v>
      </c>
      <c r="I1018" s="7"/>
      <c r="L1018" s="112"/>
      <c r="M1018" s="117"/>
      <c r="T1018" s="118"/>
      <c r="AT1018" s="114" t="s">
        <v>176</v>
      </c>
      <c r="AU1018" s="114" t="s">
        <v>82</v>
      </c>
      <c r="AV1018" s="113" t="s">
        <v>82</v>
      </c>
      <c r="AW1018" s="113" t="s">
        <v>30</v>
      </c>
      <c r="AX1018" s="113" t="s">
        <v>73</v>
      </c>
      <c r="AY1018" s="114" t="s">
        <v>165</v>
      </c>
    </row>
    <row r="1019" spans="2:51" s="113" customFormat="1">
      <c r="B1019" s="112"/>
      <c r="D1019" s="102" t="s">
        <v>176</v>
      </c>
      <c r="E1019" s="114" t="s">
        <v>1</v>
      </c>
      <c r="F1019" s="115" t="s">
        <v>1202</v>
      </c>
      <c r="H1019" s="116">
        <v>-2.46</v>
      </c>
      <c r="I1019" s="7"/>
      <c r="L1019" s="112"/>
      <c r="M1019" s="117"/>
      <c r="T1019" s="118"/>
      <c r="AT1019" s="114" t="s">
        <v>176</v>
      </c>
      <c r="AU1019" s="114" t="s">
        <v>82</v>
      </c>
      <c r="AV1019" s="113" t="s">
        <v>82</v>
      </c>
      <c r="AW1019" s="113" t="s">
        <v>30</v>
      </c>
      <c r="AX1019" s="113" t="s">
        <v>73</v>
      </c>
      <c r="AY1019" s="114" t="s">
        <v>165</v>
      </c>
    </row>
    <row r="1020" spans="2:51" s="107" customFormat="1">
      <c r="B1020" s="106"/>
      <c r="D1020" s="102" t="s">
        <v>176</v>
      </c>
      <c r="E1020" s="108" t="s">
        <v>1</v>
      </c>
      <c r="F1020" s="109" t="s">
        <v>1203</v>
      </c>
      <c r="H1020" s="108" t="s">
        <v>1</v>
      </c>
      <c r="I1020" s="6"/>
      <c r="L1020" s="106"/>
      <c r="M1020" s="110"/>
      <c r="T1020" s="111"/>
      <c r="AT1020" s="108" t="s">
        <v>176</v>
      </c>
      <c r="AU1020" s="108" t="s">
        <v>82</v>
      </c>
      <c r="AV1020" s="107" t="s">
        <v>80</v>
      </c>
      <c r="AW1020" s="107" t="s">
        <v>30</v>
      </c>
      <c r="AX1020" s="107" t="s">
        <v>73</v>
      </c>
      <c r="AY1020" s="108" t="s">
        <v>165</v>
      </c>
    </row>
    <row r="1021" spans="2:51" s="113" customFormat="1">
      <c r="B1021" s="112"/>
      <c r="D1021" s="102" t="s">
        <v>176</v>
      </c>
      <c r="E1021" s="114" t="s">
        <v>1</v>
      </c>
      <c r="F1021" s="115" t="s">
        <v>1204</v>
      </c>
      <c r="H1021" s="116">
        <v>-1.5740000000000001</v>
      </c>
      <c r="I1021" s="7"/>
      <c r="L1021" s="112"/>
      <c r="M1021" s="117"/>
      <c r="T1021" s="118"/>
      <c r="AT1021" s="114" t="s">
        <v>176</v>
      </c>
      <c r="AU1021" s="114" t="s">
        <v>82</v>
      </c>
      <c r="AV1021" s="113" t="s">
        <v>82</v>
      </c>
      <c r="AW1021" s="113" t="s">
        <v>30</v>
      </c>
      <c r="AX1021" s="113" t="s">
        <v>73</v>
      </c>
      <c r="AY1021" s="114" t="s">
        <v>165</v>
      </c>
    </row>
    <row r="1022" spans="2:51" s="107" customFormat="1">
      <c r="B1022" s="106"/>
      <c r="D1022" s="102" t="s">
        <v>176</v>
      </c>
      <c r="E1022" s="108" t="s">
        <v>1</v>
      </c>
      <c r="F1022" s="109" t="s">
        <v>1205</v>
      </c>
      <c r="H1022" s="108" t="s">
        <v>1</v>
      </c>
      <c r="I1022" s="6"/>
      <c r="L1022" s="106"/>
      <c r="M1022" s="110"/>
      <c r="T1022" s="111"/>
      <c r="AT1022" s="108" t="s">
        <v>176</v>
      </c>
      <c r="AU1022" s="108" t="s">
        <v>82</v>
      </c>
      <c r="AV1022" s="107" t="s">
        <v>80</v>
      </c>
      <c r="AW1022" s="107" t="s">
        <v>30</v>
      </c>
      <c r="AX1022" s="107" t="s">
        <v>73</v>
      </c>
      <c r="AY1022" s="108" t="s">
        <v>165</v>
      </c>
    </row>
    <row r="1023" spans="2:51" s="113" customFormat="1">
      <c r="B1023" s="112"/>
      <c r="D1023" s="102" t="s">
        <v>176</v>
      </c>
      <c r="E1023" s="114" t="s">
        <v>1</v>
      </c>
      <c r="F1023" s="115" t="s">
        <v>1206</v>
      </c>
      <c r="H1023" s="116">
        <v>6.9550000000000001</v>
      </c>
      <c r="I1023" s="7"/>
      <c r="L1023" s="112"/>
      <c r="M1023" s="117"/>
      <c r="T1023" s="118"/>
      <c r="AT1023" s="114" t="s">
        <v>176</v>
      </c>
      <c r="AU1023" s="114" t="s">
        <v>82</v>
      </c>
      <c r="AV1023" s="113" t="s">
        <v>82</v>
      </c>
      <c r="AW1023" s="113" t="s">
        <v>30</v>
      </c>
      <c r="AX1023" s="113" t="s">
        <v>73</v>
      </c>
      <c r="AY1023" s="114" t="s">
        <v>165</v>
      </c>
    </row>
    <row r="1024" spans="2:51" s="107" customFormat="1">
      <c r="B1024" s="106"/>
      <c r="D1024" s="102" t="s">
        <v>176</v>
      </c>
      <c r="E1024" s="108" t="s">
        <v>1</v>
      </c>
      <c r="F1024" s="109" t="s">
        <v>1207</v>
      </c>
      <c r="H1024" s="108" t="s">
        <v>1</v>
      </c>
      <c r="I1024" s="6"/>
      <c r="L1024" s="106"/>
      <c r="M1024" s="110"/>
      <c r="T1024" s="111"/>
      <c r="AT1024" s="108" t="s">
        <v>176</v>
      </c>
      <c r="AU1024" s="108" t="s">
        <v>82</v>
      </c>
      <c r="AV1024" s="107" t="s">
        <v>80</v>
      </c>
      <c r="AW1024" s="107" t="s">
        <v>30</v>
      </c>
      <c r="AX1024" s="107" t="s">
        <v>73</v>
      </c>
      <c r="AY1024" s="108" t="s">
        <v>165</v>
      </c>
    </row>
    <row r="1025" spans="2:65" s="113" customFormat="1">
      <c r="B1025" s="112"/>
      <c r="D1025" s="102" t="s">
        <v>176</v>
      </c>
      <c r="E1025" s="114" t="s">
        <v>1</v>
      </c>
      <c r="F1025" s="115" t="s">
        <v>1208</v>
      </c>
      <c r="H1025" s="116">
        <v>1.079</v>
      </c>
      <c r="I1025" s="7"/>
      <c r="L1025" s="112"/>
      <c r="M1025" s="117"/>
      <c r="T1025" s="118"/>
      <c r="AT1025" s="114" t="s">
        <v>176</v>
      </c>
      <c r="AU1025" s="114" t="s">
        <v>82</v>
      </c>
      <c r="AV1025" s="113" t="s">
        <v>82</v>
      </c>
      <c r="AW1025" s="113" t="s">
        <v>30</v>
      </c>
      <c r="AX1025" s="113" t="s">
        <v>73</v>
      </c>
      <c r="AY1025" s="114" t="s">
        <v>165</v>
      </c>
    </row>
    <row r="1026" spans="2:65" s="107" customFormat="1">
      <c r="B1026" s="106"/>
      <c r="D1026" s="102" t="s">
        <v>176</v>
      </c>
      <c r="E1026" s="108" t="s">
        <v>1</v>
      </c>
      <c r="F1026" s="109" t="s">
        <v>1209</v>
      </c>
      <c r="H1026" s="108" t="s">
        <v>1</v>
      </c>
      <c r="I1026" s="6"/>
      <c r="L1026" s="106"/>
      <c r="M1026" s="110"/>
      <c r="T1026" s="111"/>
      <c r="AT1026" s="108" t="s">
        <v>176</v>
      </c>
      <c r="AU1026" s="108" t="s">
        <v>82</v>
      </c>
      <c r="AV1026" s="107" t="s">
        <v>80</v>
      </c>
      <c r="AW1026" s="107" t="s">
        <v>30</v>
      </c>
      <c r="AX1026" s="107" t="s">
        <v>73</v>
      </c>
      <c r="AY1026" s="108" t="s">
        <v>165</v>
      </c>
    </row>
    <row r="1027" spans="2:65" s="107" customFormat="1">
      <c r="B1027" s="106"/>
      <c r="D1027" s="102" t="s">
        <v>176</v>
      </c>
      <c r="E1027" s="108" t="s">
        <v>1</v>
      </c>
      <c r="F1027" s="109" t="s">
        <v>1210</v>
      </c>
      <c r="H1027" s="108" t="s">
        <v>1</v>
      </c>
      <c r="I1027" s="6"/>
      <c r="L1027" s="106"/>
      <c r="M1027" s="110"/>
      <c r="T1027" s="111"/>
      <c r="AT1027" s="108" t="s">
        <v>176</v>
      </c>
      <c r="AU1027" s="108" t="s">
        <v>82</v>
      </c>
      <c r="AV1027" s="107" t="s">
        <v>80</v>
      </c>
      <c r="AW1027" s="107" t="s">
        <v>30</v>
      </c>
      <c r="AX1027" s="107" t="s">
        <v>73</v>
      </c>
      <c r="AY1027" s="108" t="s">
        <v>165</v>
      </c>
    </row>
    <row r="1028" spans="2:65" s="113" customFormat="1">
      <c r="B1028" s="112"/>
      <c r="D1028" s="102" t="s">
        <v>176</v>
      </c>
      <c r="E1028" s="114" t="s">
        <v>1</v>
      </c>
      <c r="F1028" s="115" t="s">
        <v>1211</v>
      </c>
      <c r="H1028" s="116">
        <v>0.57599999999999996</v>
      </c>
      <c r="I1028" s="7"/>
      <c r="L1028" s="112"/>
      <c r="M1028" s="117"/>
      <c r="T1028" s="118"/>
      <c r="AT1028" s="114" t="s">
        <v>176</v>
      </c>
      <c r="AU1028" s="114" t="s">
        <v>82</v>
      </c>
      <c r="AV1028" s="113" t="s">
        <v>82</v>
      </c>
      <c r="AW1028" s="113" t="s">
        <v>30</v>
      </c>
      <c r="AX1028" s="113" t="s">
        <v>73</v>
      </c>
      <c r="AY1028" s="114" t="s">
        <v>165</v>
      </c>
    </row>
    <row r="1029" spans="2:65" s="107" customFormat="1">
      <c r="B1029" s="106"/>
      <c r="D1029" s="102" t="s">
        <v>176</v>
      </c>
      <c r="E1029" s="108" t="s">
        <v>1</v>
      </c>
      <c r="F1029" s="109" t="s">
        <v>1197</v>
      </c>
      <c r="H1029" s="108" t="s">
        <v>1</v>
      </c>
      <c r="I1029" s="6"/>
      <c r="L1029" s="106"/>
      <c r="M1029" s="110"/>
      <c r="T1029" s="111"/>
      <c r="AT1029" s="108" t="s">
        <v>176</v>
      </c>
      <c r="AU1029" s="108" t="s">
        <v>82</v>
      </c>
      <c r="AV1029" s="107" t="s">
        <v>80</v>
      </c>
      <c r="AW1029" s="107" t="s">
        <v>30</v>
      </c>
      <c r="AX1029" s="107" t="s">
        <v>73</v>
      </c>
      <c r="AY1029" s="108" t="s">
        <v>165</v>
      </c>
    </row>
    <row r="1030" spans="2:65" s="113" customFormat="1">
      <c r="B1030" s="112"/>
      <c r="D1030" s="102" t="s">
        <v>176</v>
      </c>
      <c r="E1030" s="114" t="s">
        <v>1</v>
      </c>
      <c r="F1030" s="115" t="s">
        <v>1212</v>
      </c>
      <c r="H1030" s="116">
        <v>9.7959999999999994</v>
      </c>
      <c r="I1030" s="7"/>
      <c r="L1030" s="112"/>
      <c r="M1030" s="117"/>
      <c r="T1030" s="118"/>
      <c r="AT1030" s="114" t="s">
        <v>176</v>
      </c>
      <c r="AU1030" s="114" t="s">
        <v>82</v>
      </c>
      <c r="AV1030" s="113" t="s">
        <v>82</v>
      </c>
      <c r="AW1030" s="113" t="s">
        <v>30</v>
      </c>
      <c r="AX1030" s="113" t="s">
        <v>73</v>
      </c>
      <c r="AY1030" s="114" t="s">
        <v>165</v>
      </c>
    </row>
    <row r="1031" spans="2:65" s="107" customFormat="1">
      <c r="B1031" s="106"/>
      <c r="D1031" s="102" t="s">
        <v>176</v>
      </c>
      <c r="E1031" s="108" t="s">
        <v>1</v>
      </c>
      <c r="F1031" s="109" t="s">
        <v>1213</v>
      </c>
      <c r="H1031" s="108" t="s">
        <v>1</v>
      </c>
      <c r="I1031" s="6"/>
      <c r="L1031" s="106"/>
      <c r="M1031" s="110"/>
      <c r="T1031" s="111"/>
      <c r="AT1031" s="108" t="s">
        <v>176</v>
      </c>
      <c r="AU1031" s="108" t="s">
        <v>82</v>
      </c>
      <c r="AV1031" s="107" t="s">
        <v>80</v>
      </c>
      <c r="AW1031" s="107" t="s">
        <v>30</v>
      </c>
      <c r="AX1031" s="107" t="s">
        <v>73</v>
      </c>
      <c r="AY1031" s="108" t="s">
        <v>165</v>
      </c>
    </row>
    <row r="1032" spans="2:65" s="107" customFormat="1">
      <c r="B1032" s="106"/>
      <c r="D1032" s="102" t="s">
        <v>176</v>
      </c>
      <c r="E1032" s="108" t="s">
        <v>1</v>
      </c>
      <c r="F1032" s="109" t="s">
        <v>1214</v>
      </c>
      <c r="H1032" s="108" t="s">
        <v>1</v>
      </c>
      <c r="I1032" s="6"/>
      <c r="L1032" s="106"/>
      <c r="M1032" s="110"/>
      <c r="T1032" s="111"/>
      <c r="AT1032" s="108" t="s">
        <v>176</v>
      </c>
      <c r="AU1032" s="108" t="s">
        <v>82</v>
      </c>
      <c r="AV1032" s="107" t="s">
        <v>80</v>
      </c>
      <c r="AW1032" s="107" t="s">
        <v>30</v>
      </c>
      <c r="AX1032" s="107" t="s">
        <v>73</v>
      </c>
      <c r="AY1032" s="108" t="s">
        <v>165</v>
      </c>
    </row>
    <row r="1033" spans="2:65" s="113" customFormat="1">
      <c r="B1033" s="112"/>
      <c r="D1033" s="102" t="s">
        <v>176</v>
      </c>
      <c r="E1033" s="114" t="s">
        <v>1</v>
      </c>
      <c r="F1033" s="115" t="s">
        <v>1215</v>
      </c>
      <c r="H1033" s="116">
        <v>0.61399999999999999</v>
      </c>
      <c r="I1033" s="7"/>
      <c r="L1033" s="112"/>
      <c r="M1033" s="117"/>
      <c r="T1033" s="118"/>
      <c r="AT1033" s="114" t="s">
        <v>176</v>
      </c>
      <c r="AU1033" s="114" t="s">
        <v>82</v>
      </c>
      <c r="AV1033" s="113" t="s">
        <v>82</v>
      </c>
      <c r="AW1033" s="113" t="s">
        <v>30</v>
      </c>
      <c r="AX1033" s="113" t="s">
        <v>73</v>
      </c>
      <c r="AY1033" s="114" t="s">
        <v>165</v>
      </c>
    </row>
    <row r="1034" spans="2:65" s="113" customFormat="1">
      <c r="B1034" s="112"/>
      <c r="D1034" s="102" t="s">
        <v>176</v>
      </c>
      <c r="E1034" s="114" t="s">
        <v>1</v>
      </c>
      <c r="F1034" s="115" t="s">
        <v>1216</v>
      </c>
      <c r="H1034" s="116">
        <v>0.67500000000000004</v>
      </c>
      <c r="I1034" s="7"/>
      <c r="L1034" s="112"/>
      <c r="M1034" s="117"/>
      <c r="T1034" s="118"/>
      <c r="AT1034" s="114" t="s">
        <v>176</v>
      </c>
      <c r="AU1034" s="114" t="s">
        <v>82</v>
      </c>
      <c r="AV1034" s="113" t="s">
        <v>82</v>
      </c>
      <c r="AW1034" s="113" t="s">
        <v>30</v>
      </c>
      <c r="AX1034" s="113" t="s">
        <v>73</v>
      </c>
      <c r="AY1034" s="114" t="s">
        <v>165</v>
      </c>
    </row>
    <row r="1035" spans="2:65" s="107" customFormat="1">
      <c r="B1035" s="106"/>
      <c r="D1035" s="102" t="s">
        <v>176</v>
      </c>
      <c r="E1035" s="108" t="s">
        <v>1</v>
      </c>
      <c r="F1035" s="109" t="s">
        <v>1217</v>
      </c>
      <c r="H1035" s="108" t="s">
        <v>1</v>
      </c>
      <c r="I1035" s="6"/>
      <c r="L1035" s="106"/>
      <c r="M1035" s="110"/>
      <c r="T1035" s="111"/>
      <c r="AT1035" s="108" t="s">
        <v>176</v>
      </c>
      <c r="AU1035" s="108" t="s">
        <v>82</v>
      </c>
      <c r="AV1035" s="107" t="s">
        <v>80</v>
      </c>
      <c r="AW1035" s="107" t="s">
        <v>30</v>
      </c>
      <c r="AX1035" s="107" t="s">
        <v>73</v>
      </c>
      <c r="AY1035" s="108" t="s">
        <v>165</v>
      </c>
    </row>
    <row r="1036" spans="2:65" s="120" customFormat="1">
      <c r="B1036" s="119"/>
      <c r="D1036" s="102" t="s">
        <v>176</v>
      </c>
      <c r="E1036" s="121" t="s">
        <v>1</v>
      </c>
      <c r="F1036" s="122" t="s">
        <v>181</v>
      </c>
      <c r="H1036" s="123">
        <v>581.67400000000021</v>
      </c>
      <c r="I1036" s="8"/>
      <c r="L1036" s="119"/>
      <c r="M1036" s="124"/>
      <c r="T1036" s="125"/>
      <c r="AT1036" s="121" t="s">
        <v>176</v>
      </c>
      <c r="AU1036" s="121" t="s">
        <v>82</v>
      </c>
      <c r="AV1036" s="120" t="s">
        <v>172</v>
      </c>
      <c r="AW1036" s="120" t="s">
        <v>30</v>
      </c>
      <c r="AX1036" s="120" t="s">
        <v>80</v>
      </c>
      <c r="AY1036" s="121" t="s">
        <v>165</v>
      </c>
    </row>
    <row r="1037" spans="2:65" s="17" customFormat="1" ht="24.2" customHeight="1">
      <c r="B1037" s="16"/>
      <c r="C1037" s="88" t="s">
        <v>1218</v>
      </c>
      <c r="D1037" s="88" t="s">
        <v>168</v>
      </c>
      <c r="E1037" s="89" t="s">
        <v>1219</v>
      </c>
      <c r="F1037" s="90" t="s">
        <v>1220</v>
      </c>
      <c r="G1037" s="91" t="s">
        <v>171</v>
      </c>
      <c r="H1037" s="92">
        <v>45.706000000000003</v>
      </c>
      <c r="I1037" s="4"/>
      <c r="J1037" s="94">
        <f>ROUND(I1037*H1037,2)</f>
        <v>0</v>
      </c>
      <c r="K1037" s="95"/>
      <c r="L1037" s="16"/>
      <c r="M1037" s="96" t="s">
        <v>1</v>
      </c>
      <c r="N1037" s="97" t="s">
        <v>38</v>
      </c>
      <c r="P1037" s="98">
        <f>O1037*H1037</f>
        <v>0</v>
      </c>
      <c r="Q1037" s="98">
        <v>0</v>
      </c>
      <c r="R1037" s="98">
        <f>Q1037*H1037</f>
        <v>0</v>
      </c>
      <c r="S1037" s="98">
        <v>0</v>
      </c>
      <c r="T1037" s="99">
        <f>S1037*H1037</f>
        <v>0</v>
      </c>
      <c r="AR1037" s="100" t="s">
        <v>172</v>
      </c>
      <c r="AT1037" s="100" t="s">
        <v>168</v>
      </c>
      <c r="AU1037" s="100" t="s">
        <v>82</v>
      </c>
      <c r="AY1037" s="9" t="s">
        <v>165</v>
      </c>
      <c r="BE1037" s="101">
        <f>IF(N1037="základní",J1037,0)</f>
        <v>0</v>
      </c>
      <c r="BF1037" s="101">
        <f>IF(N1037="snížená",J1037,0)</f>
        <v>0</v>
      </c>
      <c r="BG1037" s="101">
        <f>IF(N1037="zákl. přenesená",J1037,0)</f>
        <v>0</v>
      </c>
      <c r="BH1037" s="101">
        <f>IF(N1037="sníž. přenesená",J1037,0)</f>
        <v>0</v>
      </c>
      <c r="BI1037" s="101">
        <f>IF(N1037="nulová",J1037,0)</f>
        <v>0</v>
      </c>
      <c r="BJ1037" s="9" t="s">
        <v>80</v>
      </c>
      <c r="BK1037" s="101">
        <f>ROUND(I1037*H1037,2)</f>
        <v>0</v>
      </c>
      <c r="BL1037" s="9" t="s">
        <v>172</v>
      </c>
      <c r="BM1037" s="100" t="s">
        <v>1221</v>
      </c>
    </row>
    <row r="1038" spans="2:65" s="17" customFormat="1">
      <c r="B1038" s="16"/>
      <c r="D1038" s="102" t="s">
        <v>173</v>
      </c>
      <c r="F1038" s="103" t="s">
        <v>1220</v>
      </c>
      <c r="I1038" s="5"/>
      <c r="L1038" s="16"/>
      <c r="M1038" s="104"/>
      <c r="T1038" s="105"/>
      <c r="AT1038" s="9" t="s">
        <v>173</v>
      </c>
      <c r="AU1038" s="9" t="s">
        <v>82</v>
      </c>
    </row>
    <row r="1039" spans="2:65" s="107" customFormat="1">
      <c r="B1039" s="106"/>
      <c r="D1039" s="102" t="s">
        <v>176</v>
      </c>
      <c r="E1039" s="108" t="s">
        <v>1</v>
      </c>
      <c r="F1039" s="109" t="s">
        <v>1197</v>
      </c>
      <c r="H1039" s="108" t="s">
        <v>1</v>
      </c>
      <c r="I1039" s="6"/>
      <c r="L1039" s="106"/>
      <c r="M1039" s="110"/>
      <c r="T1039" s="111"/>
      <c r="AT1039" s="108" t="s">
        <v>176</v>
      </c>
      <c r="AU1039" s="108" t="s">
        <v>82</v>
      </c>
      <c r="AV1039" s="107" t="s">
        <v>80</v>
      </c>
      <c r="AW1039" s="107" t="s">
        <v>30</v>
      </c>
      <c r="AX1039" s="107" t="s">
        <v>73</v>
      </c>
      <c r="AY1039" s="108" t="s">
        <v>165</v>
      </c>
    </row>
    <row r="1040" spans="2:65" s="107" customFormat="1">
      <c r="B1040" s="106"/>
      <c r="D1040" s="102" t="s">
        <v>176</v>
      </c>
      <c r="E1040" s="108" t="s">
        <v>1</v>
      </c>
      <c r="F1040" s="109" t="s">
        <v>1222</v>
      </c>
      <c r="H1040" s="108" t="s">
        <v>1</v>
      </c>
      <c r="I1040" s="6"/>
      <c r="L1040" s="106"/>
      <c r="M1040" s="110"/>
      <c r="T1040" s="111"/>
      <c r="AT1040" s="108" t="s">
        <v>176</v>
      </c>
      <c r="AU1040" s="108" t="s">
        <v>82</v>
      </c>
      <c r="AV1040" s="107" t="s">
        <v>80</v>
      </c>
      <c r="AW1040" s="107" t="s">
        <v>30</v>
      </c>
      <c r="AX1040" s="107" t="s">
        <v>73</v>
      </c>
      <c r="AY1040" s="108" t="s">
        <v>165</v>
      </c>
    </row>
    <row r="1041" spans="2:51" s="113" customFormat="1">
      <c r="B1041" s="112"/>
      <c r="D1041" s="102" t="s">
        <v>176</v>
      </c>
      <c r="E1041" s="114" t="s">
        <v>1</v>
      </c>
      <c r="F1041" s="115" t="s">
        <v>1223</v>
      </c>
      <c r="H1041" s="116">
        <v>2.34</v>
      </c>
      <c r="I1041" s="7"/>
      <c r="L1041" s="112"/>
      <c r="M1041" s="117"/>
      <c r="T1041" s="118"/>
      <c r="AT1041" s="114" t="s">
        <v>176</v>
      </c>
      <c r="AU1041" s="114" t="s">
        <v>82</v>
      </c>
      <c r="AV1041" s="113" t="s">
        <v>82</v>
      </c>
      <c r="AW1041" s="113" t="s">
        <v>30</v>
      </c>
      <c r="AX1041" s="113" t="s">
        <v>73</v>
      </c>
      <c r="AY1041" s="114" t="s">
        <v>165</v>
      </c>
    </row>
    <row r="1042" spans="2:51" s="107" customFormat="1">
      <c r="B1042" s="106"/>
      <c r="D1042" s="102" t="s">
        <v>176</v>
      </c>
      <c r="E1042" s="108" t="s">
        <v>1</v>
      </c>
      <c r="F1042" s="109" t="s">
        <v>1224</v>
      </c>
      <c r="H1042" s="108" t="s">
        <v>1</v>
      </c>
      <c r="I1042" s="6"/>
      <c r="L1042" s="106"/>
      <c r="M1042" s="110"/>
      <c r="T1042" s="111"/>
      <c r="AT1042" s="108" t="s">
        <v>176</v>
      </c>
      <c r="AU1042" s="108" t="s">
        <v>82</v>
      </c>
      <c r="AV1042" s="107" t="s">
        <v>80</v>
      </c>
      <c r="AW1042" s="107" t="s">
        <v>30</v>
      </c>
      <c r="AX1042" s="107" t="s">
        <v>73</v>
      </c>
      <c r="AY1042" s="108" t="s">
        <v>165</v>
      </c>
    </row>
    <row r="1043" spans="2:51" s="113" customFormat="1">
      <c r="B1043" s="112"/>
      <c r="D1043" s="102" t="s">
        <v>176</v>
      </c>
      <c r="E1043" s="114" t="s">
        <v>1</v>
      </c>
      <c r="F1043" s="115" t="s">
        <v>1225</v>
      </c>
      <c r="H1043" s="116">
        <v>1.075</v>
      </c>
      <c r="I1043" s="7"/>
      <c r="L1043" s="112"/>
      <c r="M1043" s="117"/>
      <c r="T1043" s="118"/>
      <c r="AT1043" s="114" t="s">
        <v>176</v>
      </c>
      <c r="AU1043" s="114" t="s">
        <v>82</v>
      </c>
      <c r="AV1043" s="113" t="s">
        <v>82</v>
      </c>
      <c r="AW1043" s="113" t="s">
        <v>30</v>
      </c>
      <c r="AX1043" s="113" t="s">
        <v>73</v>
      </c>
      <c r="AY1043" s="114" t="s">
        <v>165</v>
      </c>
    </row>
    <row r="1044" spans="2:51" s="107" customFormat="1">
      <c r="B1044" s="106"/>
      <c r="D1044" s="102" t="s">
        <v>176</v>
      </c>
      <c r="E1044" s="108" t="s">
        <v>1</v>
      </c>
      <c r="F1044" s="109" t="s">
        <v>1226</v>
      </c>
      <c r="H1044" s="108" t="s">
        <v>1</v>
      </c>
      <c r="I1044" s="6"/>
      <c r="L1044" s="106"/>
      <c r="M1044" s="110"/>
      <c r="T1044" s="111"/>
      <c r="AT1044" s="108" t="s">
        <v>176</v>
      </c>
      <c r="AU1044" s="108" t="s">
        <v>82</v>
      </c>
      <c r="AV1044" s="107" t="s">
        <v>80</v>
      </c>
      <c r="AW1044" s="107" t="s">
        <v>30</v>
      </c>
      <c r="AX1044" s="107" t="s">
        <v>73</v>
      </c>
      <c r="AY1044" s="108" t="s">
        <v>165</v>
      </c>
    </row>
    <row r="1045" spans="2:51" s="113" customFormat="1">
      <c r="B1045" s="112"/>
      <c r="D1045" s="102" t="s">
        <v>176</v>
      </c>
      <c r="E1045" s="114" t="s">
        <v>1</v>
      </c>
      <c r="F1045" s="115" t="s">
        <v>1227</v>
      </c>
      <c r="H1045" s="116">
        <v>0.34899999999999998</v>
      </c>
      <c r="I1045" s="7"/>
      <c r="L1045" s="112"/>
      <c r="M1045" s="117"/>
      <c r="T1045" s="118"/>
      <c r="AT1045" s="114" t="s">
        <v>176</v>
      </c>
      <c r="AU1045" s="114" t="s">
        <v>82</v>
      </c>
      <c r="AV1045" s="113" t="s">
        <v>82</v>
      </c>
      <c r="AW1045" s="113" t="s">
        <v>30</v>
      </c>
      <c r="AX1045" s="113" t="s">
        <v>73</v>
      </c>
      <c r="AY1045" s="114" t="s">
        <v>165</v>
      </c>
    </row>
    <row r="1046" spans="2:51" s="113" customFormat="1">
      <c r="B1046" s="112"/>
      <c r="D1046" s="102" t="s">
        <v>176</v>
      </c>
      <c r="E1046" s="114" t="s">
        <v>1</v>
      </c>
      <c r="F1046" s="115" t="s">
        <v>1228</v>
      </c>
      <c r="H1046" s="116">
        <v>0.186</v>
      </c>
      <c r="I1046" s="7"/>
      <c r="L1046" s="112"/>
      <c r="M1046" s="117"/>
      <c r="T1046" s="118"/>
      <c r="AT1046" s="114" t="s">
        <v>176</v>
      </c>
      <c r="AU1046" s="114" t="s">
        <v>82</v>
      </c>
      <c r="AV1046" s="113" t="s">
        <v>82</v>
      </c>
      <c r="AW1046" s="113" t="s">
        <v>30</v>
      </c>
      <c r="AX1046" s="113" t="s">
        <v>73</v>
      </c>
      <c r="AY1046" s="114" t="s">
        <v>165</v>
      </c>
    </row>
    <row r="1047" spans="2:51" s="107" customFormat="1">
      <c r="B1047" s="106"/>
      <c r="D1047" s="102" t="s">
        <v>176</v>
      </c>
      <c r="E1047" s="108" t="s">
        <v>1</v>
      </c>
      <c r="F1047" s="109" t="s">
        <v>1229</v>
      </c>
      <c r="H1047" s="108" t="s">
        <v>1</v>
      </c>
      <c r="I1047" s="6"/>
      <c r="L1047" s="106"/>
      <c r="M1047" s="110"/>
      <c r="T1047" s="111"/>
      <c r="AT1047" s="108" t="s">
        <v>176</v>
      </c>
      <c r="AU1047" s="108" t="s">
        <v>82</v>
      </c>
      <c r="AV1047" s="107" t="s">
        <v>80</v>
      </c>
      <c r="AW1047" s="107" t="s">
        <v>30</v>
      </c>
      <c r="AX1047" s="107" t="s">
        <v>73</v>
      </c>
      <c r="AY1047" s="108" t="s">
        <v>165</v>
      </c>
    </row>
    <row r="1048" spans="2:51" s="107" customFormat="1">
      <c r="B1048" s="106"/>
      <c r="D1048" s="102" t="s">
        <v>176</v>
      </c>
      <c r="E1048" s="108" t="s">
        <v>1</v>
      </c>
      <c r="F1048" s="109" t="s">
        <v>1230</v>
      </c>
      <c r="H1048" s="108" t="s">
        <v>1</v>
      </c>
      <c r="I1048" s="6"/>
      <c r="L1048" s="106"/>
      <c r="M1048" s="110"/>
      <c r="T1048" s="111"/>
      <c r="AT1048" s="108" t="s">
        <v>176</v>
      </c>
      <c r="AU1048" s="108" t="s">
        <v>82</v>
      </c>
      <c r="AV1048" s="107" t="s">
        <v>80</v>
      </c>
      <c r="AW1048" s="107" t="s">
        <v>30</v>
      </c>
      <c r="AX1048" s="107" t="s">
        <v>73</v>
      </c>
      <c r="AY1048" s="108" t="s">
        <v>165</v>
      </c>
    </row>
    <row r="1049" spans="2:51" s="113" customFormat="1">
      <c r="B1049" s="112"/>
      <c r="D1049" s="102" t="s">
        <v>176</v>
      </c>
      <c r="E1049" s="114" t="s">
        <v>1</v>
      </c>
      <c r="F1049" s="115" t="s">
        <v>1231</v>
      </c>
      <c r="H1049" s="116">
        <v>5.0350000000000001</v>
      </c>
      <c r="I1049" s="7"/>
      <c r="L1049" s="112"/>
      <c r="M1049" s="117"/>
      <c r="T1049" s="118"/>
      <c r="AT1049" s="114" t="s">
        <v>176</v>
      </c>
      <c r="AU1049" s="114" t="s">
        <v>82</v>
      </c>
      <c r="AV1049" s="113" t="s">
        <v>82</v>
      </c>
      <c r="AW1049" s="113" t="s">
        <v>30</v>
      </c>
      <c r="AX1049" s="113" t="s">
        <v>73</v>
      </c>
      <c r="AY1049" s="114" t="s">
        <v>165</v>
      </c>
    </row>
    <row r="1050" spans="2:51" s="107" customFormat="1">
      <c r="B1050" s="106"/>
      <c r="D1050" s="102" t="s">
        <v>176</v>
      </c>
      <c r="E1050" s="108" t="s">
        <v>1</v>
      </c>
      <c r="F1050" s="109" t="s">
        <v>1232</v>
      </c>
      <c r="H1050" s="108" t="s">
        <v>1</v>
      </c>
      <c r="I1050" s="6"/>
      <c r="L1050" s="106"/>
      <c r="M1050" s="110"/>
      <c r="T1050" s="111"/>
      <c r="AT1050" s="108" t="s">
        <v>176</v>
      </c>
      <c r="AU1050" s="108" t="s">
        <v>82</v>
      </c>
      <c r="AV1050" s="107" t="s">
        <v>80</v>
      </c>
      <c r="AW1050" s="107" t="s">
        <v>30</v>
      </c>
      <c r="AX1050" s="107" t="s">
        <v>73</v>
      </c>
      <c r="AY1050" s="108" t="s">
        <v>165</v>
      </c>
    </row>
    <row r="1051" spans="2:51" s="113" customFormat="1">
      <c r="B1051" s="112"/>
      <c r="D1051" s="102" t="s">
        <v>176</v>
      </c>
      <c r="E1051" s="114" t="s">
        <v>1</v>
      </c>
      <c r="F1051" s="115" t="s">
        <v>1233</v>
      </c>
      <c r="H1051" s="116">
        <v>33.646999999999998</v>
      </c>
      <c r="I1051" s="7"/>
      <c r="L1051" s="112"/>
      <c r="M1051" s="117"/>
      <c r="T1051" s="118"/>
      <c r="AT1051" s="114" t="s">
        <v>176</v>
      </c>
      <c r="AU1051" s="114" t="s">
        <v>82</v>
      </c>
      <c r="AV1051" s="113" t="s">
        <v>82</v>
      </c>
      <c r="AW1051" s="113" t="s">
        <v>30</v>
      </c>
      <c r="AX1051" s="113" t="s">
        <v>73</v>
      </c>
      <c r="AY1051" s="114" t="s">
        <v>165</v>
      </c>
    </row>
    <row r="1052" spans="2:51" s="107" customFormat="1">
      <c r="B1052" s="106"/>
      <c r="D1052" s="102" t="s">
        <v>176</v>
      </c>
      <c r="E1052" s="108" t="s">
        <v>1</v>
      </c>
      <c r="F1052" s="109" t="s">
        <v>1234</v>
      </c>
      <c r="H1052" s="108" t="s">
        <v>1</v>
      </c>
      <c r="I1052" s="6"/>
      <c r="L1052" s="106"/>
      <c r="M1052" s="110"/>
      <c r="T1052" s="111"/>
      <c r="AT1052" s="108" t="s">
        <v>176</v>
      </c>
      <c r="AU1052" s="108" t="s">
        <v>82</v>
      </c>
      <c r="AV1052" s="107" t="s">
        <v>80</v>
      </c>
      <c r="AW1052" s="107" t="s">
        <v>30</v>
      </c>
      <c r="AX1052" s="107" t="s">
        <v>73</v>
      </c>
      <c r="AY1052" s="108" t="s">
        <v>165</v>
      </c>
    </row>
    <row r="1053" spans="2:51" s="113" customFormat="1">
      <c r="B1053" s="112"/>
      <c r="D1053" s="102" t="s">
        <v>176</v>
      </c>
      <c r="E1053" s="114" t="s">
        <v>1</v>
      </c>
      <c r="F1053" s="115" t="s">
        <v>1235</v>
      </c>
      <c r="H1053" s="116">
        <v>-2.456</v>
      </c>
      <c r="I1053" s="7"/>
      <c r="L1053" s="112"/>
      <c r="M1053" s="117"/>
      <c r="T1053" s="118"/>
      <c r="AT1053" s="114" t="s">
        <v>176</v>
      </c>
      <c r="AU1053" s="114" t="s">
        <v>82</v>
      </c>
      <c r="AV1053" s="113" t="s">
        <v>82</v>
      </c>
      <c r="AW1053" s="113" t="s">
        <v>30</v>
      </c>
      <c r="AX1053" s="113" t="s">
        <v>73</v>
      </c>
      <c r="AY1053" s="114" t="s">
        <v>165</v>
      </c>
    </row>
    <row r="1054" spans="2:51" s="107" customFormat="1">
      <c r="B1054" s="106"/>
      <c r="D1054" s="102" t="s">
        <v>176</v>
      </c>
      <c r="E1054" s="108" t="s">
        <v>1</v>
      </c>
      <c r="F1054" s="109" t="s">
        <v>1236</v>
      </c>
      <c r="H1054" s="108" t="s">
        <v>1</v>
      </c>
      <c r="I1054" s="6"/>
      <c r="L1054" s="106"/>
      <c r="M1054" s="110"/>
      <c r="T1054" s="111"/>
      <c r="AT1054" s="108" t="s">
        <v>176</v>
      </c>
      <c r="AU1054" s="108" t="s">
        <v>82</v>
      </c>
      <c r="AV1054" s="107" t="s">
        <v>80</v>
      </c>
      <c r="AW1054" s="107" t="s">
        <v>30</v>
      </c>
      <c r="AX1054" s="107" t="s">
        <v>73</v>
      </c>
      <c r="AY1054" s="108" t="s">
        <v>165</v>
      </c>
    </row>
    <row r="1055" spans="2:51" s="113" customFormat="1">
      <c r="B1055" s="112"/>
      <c r="D1055" s="102" t="s">
        <v>176</v>
      </c>
      <c r="E1055" s="114" t="s">
        <v>1</v>
      </c>
      <c r="F1055" s="115" t="s">
        <v>1237</v>
      </c>
      <c r="H1055" s="116">
        <v>5.53</v>
      </c>
      <c r="I1055" s="7"/>
      <c r="L1055" s="112"/>
      <c r="M1055" s="117"/>
      <c r="T1055" s="118"/>
      <c r="AT1055" s="114" t="s">
        <v>176</v>
      </c>
      <c r="AU1055" s="114" t="s">
        <v>82</v>
      </c>
      <c r="AV1055" s="113" t="s">
        <v>82</v>
      </c>
      <c r="AW1055" s="113" t="s">
        <v>30</v>
      </c>
      <c r="AX1055" s="113" t="s">
        <v>73</v>
      </c>
      <c r="AY1055" s="114" t="s">
        <v>165</v>
      </c>
    </row>
    <row r="1056" spans="2:51" s="120" customFormat="1">
      <c r="B1056" s="119"/>
      <c r="D1056" s="102" t="s">
        <v>176</v>
      </c>
      <c r="E1056" s="121" t="s">
        <v>1</v>
      </c>
      <c r="F1056" s="122" t="s">
        <v>181</v>
      </c>
      <c r="H1056" s="123">
        <v>45.705999999999996</v>
      </c>
      <c r="I1056" s="8"/>
      <c r="L1056" s="119"/>
      <c r="M1056" s="124"/>
      <c r="T1056" s="125"/>
      <c r="AT1056" s="121" t="s">
        <v>176</v>
      </c>
      <c r="AU1056" s="121" t="s">
        <v>82</v>
      </c>
      <c r="AV1056" s="120" t="s">
        <v>172</v>
      </c>
      <c r="AW1056" s="120" t="s">
        <v>30</v>
      </c>
      <c r="AX1056" s="120" t="s">
        <v>80</v>
      </c>
      <c r="AY1056" s="121" t="s">
        <v>165</v>
      </c>
    </row>
    <row r="1057" spans="2:65" s="17" customFormat="1" ht="24.2" customHeight="1">
      <c r="B1057" s="16"/>
      <c r="C1057" s="88" t="s">
        <v>629</v>
      </c>
      <c r="D1057" s="88" t="s">
        <v>168</v>
      </c>
      <c r="E1057" s="89" t="s">
        <v>1238</v>
      </c>
      <c r="F1057" s="90" t="s">
        <v>1239</v>
      </c>
      <c r="G1057" s="91" t="s">
        <v>171</v>
      </c>
      <c r="H1057" s="92">
        <v>36.75</v>
      </c>
      <c r="I1057" s="4"/>
      <c r="J1057" s="94">
        <f>ROUND(I1057*H1057,2)</f>
        <v>0</v>
      </c>
      <c r="K1057" s="95"/>
      <c r="L1057" s="16"/>
      <c r="M1057" s="96" t="s">
        <v>1</v>
      </c>
      <c r="N1057" s="97" t="s">
        <v>38</v>
      </c>
      <c r="P1057" s="98">
        <f>O1057*H1057</f>
        <v>0</v>
      </c>
      <c r="Q1057" s="98">
        <v>0</v>
      </c>
      <c r="R1057" s="98">
        <f>Q1057*H1057</f>
        <v>0</v>
      </c>
      <c r="S1057" s="98">
        <v>0</v>
      </c>
      <c r="T1057" s="99">
        <f>S1057*H1057</f>
        <v>0</v>
      </c>
      <c r="AR1057" s="100" t="s">
        <v>172</v>
      </c>
      <c r="AT1057" s="100" t="s">
        <v>168</v>
      </c>
      <c r="AU1057" s="100" t="s">
        <v>82</v>
      </c>
      <c r="AY1057" s="9" t="s">
        <v>165</v>
      </c>
      <c r="BE1057" s="101">
        <f>IF(N1057="základní",J1057,0)</f>
        <v>0</v>
      </c>
      <c r="BF1057" s="101">
        <f>IF(N1057="snížená",J1057,0)</f>
        <v>0</v>
      </c>
      <c r="BG1057" s="101">
        <f>IF(N1057="zákl. přenesená",J1057,0)</f>
        <v>0</v>
      </c>
      <c r="BH1057" s="101">
        <f>IF(N1057="sníž. přenesená",J1057,0)</f>
        <v>0</v>
      </c>
      <c r="BI1057" s="101">
        <f>IF(N1057="nulová",J1057,0)</f>
        <v>0</v>
      </c>
      <c r="BJ1057" s="9" t="s">
        <v>80</v>
      </c>
      <c r="BK1057" s="101">
        <f>ROUND(I1057*H1057,2)</f>
        <v>0</v>
      </c>
      <c r="BL1057" s="9" t="s">
        <v>172</v>
      </c>
      <c r="BM1057" s="100" t="s">
        <v>1240</v>
      </c>
    </row>
    <row r="1058" spans="2:65" s="17" customFormat="1" ht="19.5">
      <c r="B1058" s="16"/>
      <c r="D1058" s="102" t="s">
        <v>173</v>
      </c>
      <c r="F1058" s="103" t="s">
        <v>1239</v>
      </c>
      <c r="I1058" s="5"/>
      <c r="L1058" s="16"/>
      <c r="M1058" s="104"/>
      <c r="T1058" s="105"/>
      <c r="AT1058" s="9" t="s">
        <v>173</v>
      </c>
      <c r="AU1058" s="9" t="s">
        <v>82</v>
      </c>
    </row>
    <row r="1059" spans="2:65" s="17" customFormat="1" ht="16.5" customHeight="1">
      <c r="B1059" s="16"/>
      <c r="C1059" s="88" t="s">
        <v>1241</v>
      </c>
      <c r="D1059" s="88" t="s">
        <v>168</v>
      </c>
      <c r="E1059" s="89" t="s">
        <v>1242</v>
      </c>
      <c r="F1059" s="90" t="s">
        <v>1243</v>
      </c>
      <c r="G1059" s="91" t="s">
        <v>195</v>
      </c>
      <c r="H1059" s="92">
        <v>9.2219999999999995</v>
      </c>
      <c r="I1059" s="4"/>
      <c r="J1059" s="94">
        <f>ROUND(I1059*H1059,2)</f>
        <v>0</v>
      </c>
      <c r="K1059" s="95"/>
      <c r="L1059" s="16"/>
      <c r="M1059" s="96" t="s">
        <v>1</v>
      </c>
      <c r="N1059" s="97" t="s">
        <v>38</v>
      </c>
      <c r="P1059" s="98">
        <f>O1059*H1059</f>
        <v>0</v>
      </c>
      <c r="Q1059" s="98">
        <v>1.0627727796999999</v>
      </c>
      <c r="R1059" s="98">
        <f>Q1059*H1059</f>
        <v>9.8008905743933994</v>
      </c>
      <c r="S1059" s="98">
        <v>0</v>
      </c>
      <c r="T1059" s="99">
        <f>S1059*H1059</f>
        <v>0</v>
      </c>
      <c r="AR1059" s="100" t="s">
        <v>172</v>
      </c>
      <c r="AT1059" s="100" t="s">
        <v>168</v>
      </c>
      <c r="AU1059" s="100" t="s">
        <v>82</v>
      </c>
      <c r="AY1059" s="9" t="s">
        <v>165</v>
      </c>
      <c r="BE1059" s="101">
        <f>IF(N1059="základní",J1059,0)</f>
        <v>0</v>
      </c>
      <c r="BF1059" s="101">
        <f>IF(N1059="snížená",J1059,0)</f>
        <v>0</v>
      </c>
      <c r="BG1059" s="101">
        <f>IF(N1059="zákl. přenesená",J1059,0)</f>
        <v>0</v>
      </c>
      <c r="BH1059" s="101">
        <f>IF(N1059="sníž. přenesená",J1059,0)</f>
        <v>0</v>
      </c>
      <c r="BI1059" s="101">
        <f>IF(N1059="nulová",J1059,0)</f>
        <v>0</v>
      </c>
      <c r="BJ1059" s="9" t="s">
        <v>80</v>
      </c>
      <c r="BK1059" s="101">
        <f>ROUND(I1059*H1059,2)</f>
        <v>0</v>
      </c>
      <c r="BL1059" s="9" t="s">
        <v>172</v>
      </c>
      <c r="BM1059" s="100" t="s">
        <v>1244</v>
      </c>
    </row>
    <row r="1060" spans="2:65" s="17" customFormat="1" ht="48.75">
      <c r="B1060" s="16"/>
      <c r="D1060" s="102" t="s">
        <v>173</v>
      </c>
      <c r="F1060" s="103" t="s">
        <v>1245</v>
      </c>
      <c r="I1060" s="5"/>
      <c r="L1060" s="16"/>
      <c r="M1060" s="104"/>
      <c r="T1060" s="105"/>
      <c r="AT1060" s="9" t="s">
        <v>173</v>
      </c>
      <c r="AU1060" s="9" t="s">
        <v>82</v>
      </c>
    </row>
    <row r="1061" spans="2:65" s="17" customFormat="1" ht="16.5" customHeight="1">
      <c r="B1061" s="16"/>
      <c r="C1061" s="88" t="s">
        <v>633</v>
      </c>
      <c r="D1061" s="88" t="s">
        <v>168</v>
      </c>
      <c r="E1061" s="89" t="s">
        <v>1246</v>
      </c>
      <c r="F1061" s="90" t="s">
        <v>1247</v>
      </c>
      <c r="G1061" s="91" t="s">
        <v>195</v>
      </c>
      <c r="H1061" s="92">
        <v>49.442</v>
      </c>
      <c r="I1061" s="4"/>
      <c r="J1061" s="94">
        <f>ROUND(I1061*H1061,2)</f>
        <v>0</v>
      </c>
      <c r="K1061" s="95"/>
      <c r="L1061" s="16"/>
      <c r="M1061" s="96" t="s">
        <v>1</v>
      </c>
      <c r="N1061" s="97" t="s">
        <v>38</v>
      </c>
      <c r="P1061" s="98">
        <f>O1061*H1061</f>
        <v>0</v>
      </c>
      <c r="Q1061" s="98">
        <v>1.0555522399999999</v>
      </c>
      <c r="R1061" s="98">
        <f>Q1061*H1061</f>
        <v>52.188613850079996</v>
      </c>
      <c r="S1061" s="98">
        <v>0</v>
      </c>
      <c r="T1061" s="99">
        <f>S1061*H1061</f>
        <v>0</v>
      </c>
      <c r="AR1061" s="100" t="s">
        <v>172</v>
      </c>
      <c r="AT1061" s="100" t="s">
        <v>168</v>
      </c>
      <c r="AU1061" s="100" t="s">
        <v>82</v>
      </c>
      <c r="AY1061" s="9" t="s">
        <v>165</v>
      </c>
      <c r="BE1061" s="101">
        <f>IF(N1061="základní",J1061,0)</f>
        <v>0</v>
      </c>
      <c r="BF1061" s="101">
        <f>IF(N1061="snížená",J1061,0)</f>
        <v>0</v>
      </c>
      <c r="BG1061" s="101">
        <f>IF(N1061="zákl. přenesená",J1061,0)</f>
        <v>0</v>
      </c>
      <c r="BH1061" s="101">
        <f>IF(N1061="sníž. přenesená",J1061,0)</f>
        <v>0</v>
      </c>
      <c r="BI1061" s="101">
        <f>IF(N1061="nulová",J1061,0)</f>
        <v>0</v>
      </c>
      <c r="BJ1061" s="9" t="s">
        <v>80</v>
      </c>
      <c r="BK1061" s="101">
        <f>ROUND(I1061*H1061,2)</f>
        <v>0</v>
      </c>
      <c r="BL1061" s="9" t="s">
        <v>172</v>
      </c>
      <c r="BM1061" s="100" t="s">
        <v>1248</v>
      </c>
    </row>
    <row r="1062" spans="2:65" s="17" customFormat="1" ht="48.75">
      <c r="B1062" s="16"/>
      <c r="D1062" s="102" t="s">
        <v>173</v>
      </c>
      <c r="F1062" s="103" t="s">
        <v>1249</v>
      </c>
      <c r="I1062" s="5"/>
      <c r="L1062" s="16"/>
      <c r="M1062" s="104"/>
      <c r="T1062" s="105"/>
      <c r="AT1062" s="9" t="s">
        <v>173</v>
      </c>
      <c r="AU1062" s="9" t="s">
        <v>82</v>
      </c>
    </row>
    <row r="1063" spans="2:65" s="17" customFormat="1" ht="24.2" customHeight="1">
      <c r="B1063" s="16"/>
      <c r="C1063" s="88" t="s">
        <v>1250</v>
      </c>
      <c r="D1063" s="88" t="s">
        <v>168</v>
      </c>
      <c r="E1063" s="89" t="s">
        <v>1251</v>
      </c>
      <c r="F1063" s="90" t="s">
        <v>1252</v>
      </c>
      <c r="G1063" s="91" t="s">
        <v>195</v>
      </c>
      <c r="H1063" s="92">
        <v>3.6749999999999998</v>
      </c>
      <c r="I1063" s="4"/>
      <c r="J1063" s="94">
        <f>ROUND(I1063*H1063,2)</f>
        <v>0</v>
      </c>
      <c r="K1063" s="95"/>
      <c r="L1063" s="16"/>
      <c r="M1063" s="96" t="s">
        <v>1</v>
      </c>
      <c r="N1063" s="97" t="s">
        <v>38</v>
      </c>
      <c r="P1063" s="98">
        <f>O1063*H1063</f>
        <v>0</v>
      </c>
      <c r="Q1063" s="98">
        <v>1.0529056800000001</v>
      </c>
      <c r="R1063" s="98">
        <f>Q1063*H1063</f>
        <v>3.8694283739999999</v>
      </c>
      <c r="S1063" s="98">
        <v>0</v>
      </c>
      <c r="T1063" s="99">
        <f>S1063*H1063</f>
        <v>0</v>
      </c>
      <c r="AR1063" s="100" t="s">
        <v>172</v>
      </c>
      <c r="AT1063" s="100" t="s">
        <v>168</v>
      </c>
      <c r="AU1063" s="100" t="s">
        <v>82</v>
      </c>
      <c r="AY1063" s="9" t="s">
        <v>165</v>
      </c>
      <c r="BE1063" s="101">
        <f>IF(N1063="základní",J1063,0)</f>
        <v>0</v>
      </c>
      <c r="BF1063" s="101">
        <f>IF(N1063="snížená",J1063,0)</f>
        <v>0</v>
      </c>
      <c r="BG1063" s="101">
        <f>IF(N1063="zákl. přenesená",J1063,0)</f>
        <v>0</v>
      </c>
      <c r="BH1063" s="101">
        <f>IF(N1063="sníž. přenesená",J1063,0)</f>
        <v>0</v>
      </c>
      <c r="BI1063" s="101">
        <f>IF(N1063="nulová",J1063,0)</f>
        <v>0</v>
      </c>
      <c r="BJ1063" s="9" t="s">
        <v>80</v>
      </c>
      <c r="BK1063" s="101">
        <f>ROUND(I1063*H1063,2)</f>
        <v>0</v>
      </c>
      <c r="BL1063" s="9" t="s">
        <v>172</v>
      </c>
      <c r="BM1063" s="100" t="s">
        <v>1253</v>
      </c>
    </row>
    <row r="1064" spans="2:65" s="17" customFormat="1" ht="19.5">
      <c r="B1064" s="16"/>
      <c r="D1064" s="102" t="s">
        <v>173</v>
      </c>
      <c r="F1064" s="103" t="s">
        <v>1254</v>
      </c>
      <c r="I1064" s="5"/>
      <c r="L1064" s="16"/>
      <c r="M1064" s="104"/>
      <c r="T1064" s="105"/>
      <c r="AT1064" s="9" t="s">
        <v>173</v>
      </c>
      <c r="AU1064" s="9" t="s">
        <v>82</v>
      </c>
    </row>
    <row r="1065" spans="2:65" s="17" customFormat="1" ht="24.2" customHeight="1">
      <c r="B1065" s="16"/>
      <c r="C1065" s="88" t="s">
        <v>639</v>
      </c>
      <c r="D1065" s="88" t="s">
        <v>168</v>
      </c>
      <c r="E1065" s="89" t="s">
        <v>1255</v>
      </c>
      <c r="F1065" s="90" t="s">
        <v>1256</v>
      </c>
      <c r="G1065" s="91" t="s">
        <v>195</v>
      </c>
      <c r="H1065" s="92">
        <v>7.2649999999999997</v>
      </c>
      <c r="I1065" s="4"/>
      <c r="J1065" s="94">
        <f>ROUND(I1065*H1065,2)</f>
        <v>0</v>
      </c>
      <c r="K1065" s="95"/>
      <c r="L1065" s="16"/>
      <c r="M1065" s="96" t="s">
        <v>1</v>
      </c>
      <c r="N1065" s="97" t="s">
        <v>38</v>
      </c>
      <c r="P1065" s="98">
        <f>O1065*H1065</f>
        <v>0</v>
      </c>
      <c r="Q1065" s="98">
        <v>1.0551166000000001</v>
      </c>
      <c r="R1065" s="98">
        <f>Q1065*H1065</f>
        <v>7.6654220990000006</v>
      </c>
      <c r="S1065" s="98">
        <v>0</v>
      </c>
      <c r="T1065" s="99">
        <f>S1065*H1065</f>
        <v>0</v>
      </c>
      <c r="AR1065" s="100" t="s">
        <v>172</v>
      </c>
      <c r="AT1065" s="100" t="s">
        <v>168</v>
      </c>
      <c r="AU1065" s="100" t="s">
        <v>82</v>
      </c>
      <c r="AY1065" s="9" t="s">
        <v>165</v>
      </c>
      <c r="BE1065" s="101">
        <f>IF(N1065="základní",J1065,0)</f>
        <v>0</v>
      </c>
      <c r="BF1065" s="101">
        <f>IF(N1065="snížená",J1065,0)</f>
        <v>0</v>
      </c>
      <c r="BG1065" s="101">
        <f>IF(N1065="zákl. přenesená",J1065,0)</f>
        <v>0</v>
      </c>
      <c r="BH1065" s="101">
        <f>IF(N1065="sníž. přenesená",J1065,0)</f>
        <v>0</v>
      </c>
      <c r="BI1065" s="101">
        <f>IF(N1065="nulová",J1065,0)</f>
        <v>0</v>
      </c>
      <c r="BJ1065" s="9" t="s">
        <v>80</v>
      </c>
      <c r="BK1065" s="101">
        <f>ROUND(I1065*H1065,2)</f>
        <v>0</v>
      </c>
      <c r="BL1065" s="9" t="s">
        <v>172</v>
      </c>
      <c r="BM1065" s="100" t="s">
        <v>1257</v>
      </c>
    </row>
    <row r="1066" spans="2:65" s="17" customFormat="1" ht="48.75">
      <c r="B1066" s="16"/>
      <c r="D1066" s="102" t="s">
        <v>173</v>
      </c>
      <c r="F1066" s="103" t="s">
        <v>1258</v>
      </c>
      <c r="I1066" s="5"/>
      <c r="L1066" s="16"/>
      <c r="M1066" s="104"/>
      <c r="T1066" s="105"/>
      <c r="AT1066" s="9" t="s">
        <v>173</v>
      </c>
      <c r="AU1066" s="9" t="s">
        <v>82</v>
      </c>
    </row>
    <row r="1067" spans="2:65" s="17" customFormat="1" ht="16.5" customHeight="1">
      <c r="B1067" s="16"/>
      <c r="C1067" s="88" t="s">
        <v>1259</v>
      </c>
      <c r="D1067" s="88" t="s">
        <v>168</v>
      </c>
      <c r="E1067" s="89" t="s">
        <v>1260</v>
      </c>
      <c r="F1067" s="90" t="s">
        <v>1261</v>
      </c>
      <c r="G1067" s="91" t="s">
        <v>202</v>
      </c>
      <c r="H1067" s="92">
        <v>2501.6080000000002</v>
      </c>
      <c r="I1067" s="4"/>
      <c r="J1067" s="94">
        <f>ROUND(I1067*H1067,2)</f>
        <v>0</v>
      </c>
      <c r="K1067" s="95"/>
      <c r="L1067" s="16"/>
      <c r="M1067" s="96" t="s">
        <v>1</v>
      </c>
      <c r="N1067" s="97" t="s">
        <v>38</v>
      </c>
      <c r="P1067" s="98">
        <f>O1067*H1067</f>
        <v>0</v>
      </c>
      <c r="Q1067" s="98">
        <v>0</v>
      </c>
      <c r="R1067" s="98">
        <f>Q1067*H1067</f>
        <v>0</v>
      </c>
      <c r="S1067" s="98">
        <v>0</v>
      </c>
      <c r="T1067" s="99">
        <f>S1067*H1067</f>
        <v>0</v>
      </c>
      <c r="AR1067" s="100" t="s">
        <v>172</v>
      </c>
      <c r="AT1067" s="100" t="s">
        <v>168</v>
      </c>
      <c r="AU1067" s="100" t="s">
        <v>82</v>
      </c>
      <c r="AY1067" s="9" t="s">
        <v>165</v>
      </c>
      <c r="BE1067" s="101">
        <f>IF(N1067="základní",J1067,0)</f>
        <v>0</v>
      </c>
      <c r="BF1067" s="101">
        <f>IF(N1067="snížená",J1067,0)</f>
        <v>0</v>
      </c>
      <c r="BG1067" s="101">
        <f>IF(N1067="zákl. přenesená",J1067,0)</f>
        <v>0</v>
      </c>
      <c r="BH1067" s="101">
        <f>IF(N1067="sníž. přenesená",J1067,0)</f>
        <v>0</v>
      </c>
      <c r="BI1067" s="101">
        <f>IF(N1067="nulová",J1067,0)</f>
        <v>0</v>
      </c>
      <c r="BJ1067" s="9" t="s">
        <v>80</v>
      </c>
      <c r="BK1067" s="101">
        <f>ROUND(I1067*H1067,2)</f>
        <v>0</v>
      </c>
      <c r="BL1067" s="9" t="s">
        <v>172</v>
      </c>
      <c r="BM1067" s="100" t="s">
        <v>1262</v>
      </c>
    </row>
    <row r="1068" spans="2:65" s="17" customFormat="1">
      <c r="B1068" s="16"/>
      <c r="D1068" s="102" t="s">
        <v>173</v>
      </c>
      <c r="F1068" s="103" t="s">
        <v>1261</v>
      </c>
      <c r="I1068" s="5"/>
      <c r="L1068" s="16"/>
      <c r="M1068" s="104"/>
      <c r="T1068" s="105"/>
      <c r="AT1068" s="9" t="s">
        <v>173</v>
      </c>
      <c r="AU1068" s="9" t="s">
        <v>82</v>
      </c>
    </row>
    <row r="1069" spans="2:65" s="17" customFormat="1" ht="16.5" customHeight="1">
      <c r="B1069" s="16"/>
      <c r="C1069" s="88" t="s">
        <v>643</v>
      </c>
      <c r="D1069" s="88" t="s">
        <v>168</v>
      </c>
      <c r="E1069" s="89" t="s">
        <v>1263</v>
      </c>
      <c r="F1069" s="90" t="s">
        <v>1264</v>
      </c>
      <c r="G1069" s="91" t="s">
        <v>202</v>
      </c>
      <c r="H1069" s="92">
        <v>2501.6080000000002</v>
      </c>
      <c r="I1069" s="4"/>
      <c r="J1069" s="94">
        <f>ROUND(I1069*H1069,2)</f>
        <v>0</v>
      </c>
      <c r="K1069" s="95"/>
      <c r="L1069" s="16"/>
      <c r="M1069" s="96" t="s">
        <v>1</v>
      </c>
      <c r="N1069" s="97" t="s">
        <v>38</v>
      </c>
      <c r="P1069" s="98">
        <f>O1069*H1069</f>
        <v>0</v>
      </c>
      <c r="Q1069" s="98">
        <v>0</v>
      </c>
      <c r="R1069" s="98">
        <f>Q1069*H1069</f>
        <v>0</v>
      </c>
      <c r="S1069" s="98">
        <v>0</v>
      </c>
      <c r="T1069" s="99">
        <f>S1069*H1069</f>
        <v>0</v>
      </c>
      <c r="AR1069" s="100" t="s">
        <v>172</v>
      </c>
      <c r="AT1069" s="100" t="s">
        <v>168</v>
      </c>
      <c r="AU1069" s="100" t="s">
        <v>82</v>
      </c>
      <c r="AY1069" s="9" t="s">
        <v>165</v>
      </c>
      <c r="BE1069" s="101">
        <f>IF(N1069="základní",J1069,0)</f>
        <v>0</v>
      </c>
      <c r="BF1069" s="101">
        <f>IF(N1069="snížená",J1069,0)</f>
        <v>0</v>
      </c>
      <c r="BG1069" s="101">
        <f>IF(N1069="zákl. přenesená",J1069,0)</f>
        <v>0</v>
      </c>
      <c r="BH1069" s="101">
        <f>IF(N1069="sníž. přenesená",J1069,0)</f>
        <v>0</v>
      </c>
      <c r="BI1069" s="101">
        <f>IF(N1069="nulová",J1069,0)</f>
        <v>0</v>
      </c>
      <c r="BJ1069" s="9" t="s">
        <v>80</v>
      </c>
      <c r="BK1069" s="101">
        <f>ROUND(I1069*H1069,2)</f>
        <v>0</v>
      </c>
      <c r="BL1069" s="9" t="s">
        <v>172</v>
      </c>
      <c r="BM1069" s="100" t="s">
        <v>1265</v>
      </c>
    </row>
    <row r="1070" spans="2:65" s="17" customFormat="1">
      <c r="B1070" s="16"/>
      <c r="D1070" s="102" t="s">
        <v>173</v>
      </c>
      <c r="F1070" s="103" t="s">
        <v>1264</v>
      </c>
      <c r="I1070" s="5"/>
      <c r="L1070" s="16"/>
      <c r="M1070" s="104"/>
      <c r="T1070" s="105"/>
      <c r="AT1070" s="9" t="s">
        <v>173</v>
      </c>
      <c r="AU1070" s="9" t="s">
        <v>82</v>
      </c>
    </row>
    <row r="1071" spans="2:65" s="17" customFormat="1" ht="24.2" customHeight="1">
      <c r="B1071" s="16"/>
      <c r="C1071" s="88" t="s">
        <v>1266</v>
      </c>
      <c r="D1071" s="88" t="s">
        <v>168</v>
      </c>
      <c r="E1071" s="89" t="s">
        <v>1267</v>
      </c>
      <c r="F1071" s="90" t="s">
        <v>1268</v>
      </c>
      <c r="G1071" s="91" t="s">
        <v>202</v>
      </c>
      <c r="H1071" s="92">
        <v>2339.9679999999998</v>
      </c>
      <c r="I1071" s="4"/>
      <c r="J1071" s="94">
        <f>ROUND(I1071*H1071,2)</f>
        <v>0</v>
      </c>
      <c r="K1071" s="95"/>
      <c r="L1071" s="16"/>
      <c r="M1071" s="96" t="s">
        <v>1</v>
      </c>
      <c r="N1071" s="97" t="s">
        <v>38</v>
      </c>
      <c r="P1071" s="98">
        <f>O1071*H1071</f>
        <v>0</v>
      </c>
      <c r="Q1071" s="98">
        <v>0</v>
      </c>
      <c r="R1071" s="98">
        <f>Q1071*H1071</f>
        <v>0</v>
      </c>
      <c r="S1071" s="98">
        <v>0</v>
      </c>
      <c r="T1071" s="99">
        <f>S1071*H1071</f>
        <v>0</v>
      </c>
      <c r="AR1071" s="100" t="s">
        <v>172</v>
      </c>
      <c r="AT1071" s="100" t="s">
        <v>168</v>
      </c>
      <c r="AU1071" s="100" t="s">
        <v>82</v>
      </c>
      <c r="AY1071" s="9" t="s">
        <v>165</v>
      </c>
      <c r="BE1071" s="101">
        <f>IF(N1071="základní",J1071,0)</f>
        <v>0</v>
      </c>
      <c r="BF1071" s="101">
        <f>IF(N1071="snížená",J1071,0)</f>
        <v>0</v>
      </c>
      <c r="BG1071" s="101">
        <f>IF(N1071="zákl. přenesená",J1071,0)</f>
        <v>0</v>
      </c>
      <c r="BH1071" s="101">
        <f>IF(N1071="sníž. přenesená",J1071,0)</f>
        <v>0</v>
      </c>
      <c r="BI1071" s="101">
        <f>IF(N1071="nulová",J1071,0)</f>
        <v>0</v>
      </c>
      <c r="BJ1071" s="9" t="s">
        <v>80</v>
      </c>
      <c r="BK1071" s="101">
        <f>ROUND(I1071*H1071,2)</f>
        <v>0</v>
      </c>
      <c r="BL1071" s="9" t="s">
        <v>172</v>
      </c>
      <c r="BM1071" s="100" t="s">
        <v>1269</v>
      </c>
    </row>
    <row r="1072" spans="2:65" s="17" customFormat="1">
      <c r="B1072" s="16"/>
      <c r="D1072" s="102" t="s">
        <v>173</v>
      </c>
      <c r="F1072" s="103" t="s">
        <v>1268</v>
      </c>
      <c r="I1072" s="5"/>
      <c r="L1072" s="16"/>
      <c r="M1072" s="104"/>
      <c r="T1072" s="105"/>
      <c r="AT1072" s="9" t="s">
        <v>173</v>
      </c>
      <c r="AU1072" s="9" t="s">
        <v>82</v>
      </c>
    </row>
    <row r="1073" spans="2:65" s="17" customFormat="1" ht="24.2" customHeight="1">
      <c r="B1073" s="16"/>
      <c r="C1073" s="88" t="s">
        <v>647</v>
      </c>
      <c r="D1073" s="88" t="s">
        <v>168</v>
      </c>
      <c r="E1073" s="89" t="s">
        <v>1270</v>
      </c>
      <c r="F1073" s="90" t="s">
        <v>1271</v>
      </c>
      <c r="G1073" s="91" t="s">
        <v>202</v>
      </c>
      <c r="H1073" s="92">
        <v>2339.9679999999998</v>
      </c>
      <c r="I1073" s="4"/>
      <c r="J1073" s="94">
        <f>ROUND(I1073*H1073,2)</f>
        <v>0</v>
      </c>
      <c r="K1073" s="95"/>
      <c r="L1073" s="16"/>
      <c r="M1073" s="96" t="s">
        <v>1</v>
      </c>
      <c r="N1073" s="97" t="s">
        <v>38</v>
      </c>
      <c r="P1073" s="98">
        <f>O1073*H1073</f>
        <v>0</v>
      </c>
      <c r="Q1073" s="98">
        <v>0</v>
      </c>
      <c r="R1073" s="98">
        <f>Q1073*H1073</f>
        <v>0</v>
      </c>
      <c r="S1073" s="98">
        <v>0</v>
      </c>
      <c r="T1073" s="99">
        <f>S1073*H1073</f>
        <v>0</v>
      </c>
      <c r="AR1073" s="100" t="s">
        <v>172</v>
      </c>
      <c r="AT1073" s="100" t="s">
        <v>168</v>
      </c>
      <c r="AU1073" s="100" t="s">
        <v>82</v>
      </c>
      <c r="AY1073" s="9" t="s">
        <v>165</v>
      </c>
      <c r="BE1073" s="101">
        <f>IF(N1073="základní",J1073,0)</f>
        <v>0</v>
      </c>
      <c r="BF1073" s="101">
        <f>IF(N1073="snížená",J1073,0)</f>
        <v>0</v>
      </c>
      <c r="BG1073" s="101">
        <f>IF(N1073="zákl. přenesená",J1073,0)</f>
        <v>0</v>
      </c>
      <c r="BH1073" s="101">
        <f>IF(N1073="sníž. přenesená",J1073,0)</f>
        <v>0</v>
      </c>
      <c r="BI1073" s="101">
        <f>IF(N1073="nulová",J1073,0)</f>
        <v>0</v>
      </c>
      <c r="BJ1073" s="9" t="s">
        <v>80</v>
      </c>
      <c r="BK1073" s="101">
        <f>ROUND(I1073*H1073,2)</f>
        <v>0</v>
      </c>
      <c r="BL1073" s="9" t="s">
        <v>172</v>
      </c>
      <c r="BM1073" s="100" t="s">
        <v>1272</v>
      </c>
    </row>
    <row r="1074" spans="2:65" s="17" customFormat="1" ht="19.5">
      <c r="B1074" s="16"/>
      <c r="D1074" s="102" t="s">
        <v>173</v>
      </c>
      <c r="F1074" s="103" t="s">
        <v>1271</v>
      </c>
      <c r="I1074" s="5"/>
      <c r="L1074" s="16"/>
      <c r="M1074" s="104"/>
      <c r="T1074" s="105"/>
      <c r="AT1074" s="9" t="s">
        <v>173</v>
      </c>
      <c r="AU1074" s="9" t="s">
        <v>82</v>
      </c>
    </row>
    <row r="1075" spans="2:65" s="17" customFormat="1" ht="21.75" customHeight="1">
      <c r="B1075" s="16"/>
      <c r="C1075" s="88" t="s">
        <v>1273</v>
      </c>
      <c r="D1075" s="88" t="s">
        <v>168</v>
      </c>
      <c r="E1075" s="89" t="s">
        <v>1274</v>
      </c>
      <c r="F1075" s="90" t="s">
        <v>1275</v>
      </c>
      <c r="G1075" s="91" t="s">
        <v>202</v>
      </c>
      <c r="H1075" s="92">
        <v>237.54499999999999</v>
      </c>
      <c r="I1075" s="4"/>
      <c r="J1075" s="94">
        <f>ROUND(I1075*H1075,2)</f>
        <v>0</v>
      </c>
      <c r="K1075" s="95"/>
      <c r="L1075" s="16"/>
      <c r="M1075" s="96" t="s">
        <v>1</v>
      </c>
      <c r="N1075" s="97" t="s">
        <v>38</v>
      </c>
      <c r="P1075" s="98">
        <f>O1075*H1075</f>
        <v>0</v>
      </c>
      <c r="Q1075" s="98">
        <v>0</v>
      </c>
      <c r="R1075" s="98">
        <f>Q1075*H1075</f>
        <v>0</v>
      </c>
      <c r="S1075" s="98">
        <v>0</v>
      </c>
      <c r="T1075" s="99">
        <f>S1075*H1075</f>
        <v>0</v>
      </c>
      <c r="AR1075" s="100" t="s">
        <v>172</v>
      </c>
      <c r="AT1075" s="100" t="s">
        <v>168</v>
      </c>
      <c r="AU1075" s="100" t="s">
        <v>82</v>
      </c>
      <c r="AY1075" s="9" t="s">
        <v>165</v>
      </c>
      <c r="BE1075" s="101">
        <f>IF(N1075="základní",J1075,0)</f>
        <v>0</v>
      </c>
      <c r="BF1075" s="101">
        <f>IF(N1075="snížená",J1075,0)</f>
        <v>0</v>
      </c>
      <c r="BG1075" s="101">
        <f>IF(N1075="zákl. přenesená",J1075,0)</f>
        <v>0</v>
      </c>
      <c r="BH1075" s="101">
        <f>IF(N1075="sníž. přenesená",J1075,0)</f>
        <v>0</v>
      </c>
      <c r="BI1075" s="101">
        <f>IF(N1075="nulová",J1075,0)</f>
        <v>0</v>
      </c>
      <c r="BJ1075" s="9" t="s">
        <v>80</v>
      </c>
      <c r="BK1075" s="101">
        <f>ROUND(I1075*H1075,2)</f>
        <v>0</v>
      </c>
      <c r="BL1075" s="9" t="s">
        <v>172</v>
      </c>
      <c r="BM1075" s="100" t="s">
        <v>1276</v>
      </c>
    </row>
    <row r="1076" spans="2:65" s="17" customFormat="1">
      <c r="B1076" s="16"/>
      <c r="D1076" s="102" t="s">
        <v>173</v>
      </c>
      <c r="F1076" s="103" t="s">
        <v>1275</v>
      </c>
      <c r="I1076" s="5"/>
      <c r="L1076" s="16"/>
      <c r="M1076" s="104"/>
      <c r="T1076" s="105"/>
      <c r="AT1076" s="9" t="s">
        <v>173</v>
      </c>
      <c r="AU1076" s="9" t="s">
        <v>82</v>
      </c>
    </row>
    <row r="1077" spans="2:65" s="17" customFormat="1" ht="21.75" customHeight="1">
      <c r="B1077" s="16"/>
      <c r="C1077" s="88" t="s">
        <v>651</v>
      </c>
      <c r="D1077" s="88" t="s">
        <v>168</v>
      </c>
      <c r="E1077" s="89" t="s">
        <v>1277</v>
      </c>
      <c r="F1077" s="90" t="s">
        <v>1278</v>
      </c>
      <c r="G1077" s="91" t="s">
        <v>202</v>
      </c>
      <c r="H1077" s="92">
        <v>237.54499999999999</v>
      </c>
      <c r="I1077" s="4"/>
      <c r="J1077" s="94">
        <f>ROUND(I1077*H1077,2)</f>
        <v>0</v>
      </c>
      <c r="K1077" s="95"/>
      <c r="L1077" s="16"/>
      <c r="M1077" s="96" t="s">
        <v>1</v>
      </c>
      <c r="N1077" s="97" t="s">
        <v>38</v>
      </c>
      <c r="P1077" s="98">
        <f>O1077*H1077</f>
        <v>0</v>
      </c>
      <c r="Q1077" s="98">
        <v>0</v>
      </c>
      <c r="R1077" s="98">
        <f>Q1077*H1077</f>
        <v>0</v>
      </c>
      <c r="S1077" s="98">
        <v>0</v>
      </c>
      <c r="T1077" s="99">
        <f>S1077*H1077</f>
        <v>0</v>
      </c>
      <c r="AR1077" s="100" t="s">
        <v>172</v>
      </c>
      <c r="AT1077" s="100" t="s">
        <v>168</v>
      </c>
      <c r="AU1077" s="100" t="s">
        <v>82</v>
      </c>
      <c r="AY1077" s="9" t="s">
        <v>165</v>
      </c>
      <c r="BE1077" s="101">
        <f>IF(N1077="základní",J1077,0)</f>
        <v>0</v>
      </c>
      <c r="BF1077" s="101">
        <f>IF(N1077="snížená",J1077,0)</f>
        <v>0</v>
      </c>
      <c r="BG1077" s="101">
        <f>IF(N1077="zákl. přenesená",J1077,0)</f>
        <v>0</v>
      </c>
      <c r="BH1077" s="101">
        <f>IF(N1077="sníž. přenesená",J1077,0)</f>
        <v>0</v>
      </c>
      <c r="BI1077" s="101">
        <f>IF(N1077="nulová",J1077,0)</f>
        <v>0</v>
      </c>
      <c r="BJ1077" s="9" t="s">
        <v>80</v>
      </c>
      <c r="BK1077" s="101">
        <f>ROUND(I1077*H1077,2)</f>
        <v>0</v>
      </c>
      <c r="BL1077" s="9" t="s">
        <v>172</v>
      </c>
      <c r="BM1077" s="100" t="s">
        <v>1279</v>
      </c>
    </row>
    <row r="1078" spans="2:65" s="17" customFormat="1">
      <c r="B1078" s="16"/>
      <c r="D1078" s="102" t="s">
        <v>173</v>
      </c>
      <c r="F1078" s="103" t="s">
        <v>1278</v>
      </c>
      <c r="I1078" s="5"/>
      <c r="L1078" s="16"/>
      <c r="M1078" s="104"/>
      <c r="T1078" s="105"/>
      <c r="AT1078" s="9" t="s">
        <v>173</v>
      </c>
      <c r="AU1078" s="9" t="s">
        <v>82</v>
      </c>
    </row>
    <row r="1079" spans="2:65" s="17" customFormat="1" ht="24.2" customHeight="1">
      <c r="B1079" s="16"/>
      <c r="C1079" s="88" t="s">
        <v>1280</v>
      </c>
      <c r="D1079" s="88" t="s">
        <v>168</v>
      </c>
      <c r="E1079" s="89" t="s">
        <v>1281</v>
      </c>
      <c r="F1079" s="90" t="s">
        <v>1282</v>
      </c>
      <c r="G1079" s="91" t="s">
        <v>202</v>
      </c>
      <c r="H1079" s="92">
        <v>44.067999999999998</v>
      </c>
      <c r="I1079" s="4"/>
      <c r="J1079" s="94">
        <f>ROUND(I1079*H1079,2)</f>
        <v>0</v>
      </c>
      <c r="K1079" s="95"/>
      <c r="L1079" s="16"/>
      <c r="M1079" s="96" t="s">
        <v>1</v>
      </c>
      <c r="N1079" s="97" t="s">
        <v>38</v>
      </c>
      <c r="P1079" s="98">
        <f>O1079*H1079</f>
        <v>0</v>
      </c>
      <c r="Q1079" s="98">
        <v>0</v>
      </c>
      <c r="R1079" s="98">
        <f>Q1079*H1079</f>
        <v>0</v>
      </c>
      <c r="S1079" s="98">
        <v>0</v>
      </c>
      <c r="T1079" s="99">
        <f>S1079*H1079</f>
        <v>0</v>
      </c>
      <c r="AR1079" s="100" t="s">
        <v>172</v>
      </c>
      <c r="AT1079" s="100" t="s">
        <v>168</v>
      </c>
      <c r="AU1079" s="100" t="s">
        <v>82</v>
      </c>
      <c r="AY1079" s="9" t="s">
        <v>165</v>
      </c>
      <c r="BE1079" s="101">
        <f>IF(N1079="základní",J1079,0)</f>
        <v>0</v>
      </c>
      <c r="BF1079" s="101">
        <f>IF(N1079="snížená",J1079,0)</f>
        <v>0</v>
      </c>
      <c r="BG1079" s="101">
        <f>IF(N1079="zákl. přenesená",J1079,0)</f>
        <v>0</v>
      </c>
      <c r="BH1079" s="101">
        <f>IF(N1079="sníž. přenesená",J1079,0)</f>
        <v>0</v>
      </c>
      <c r="BI1079" s="101">
        <f>IF(N1079="nulová",J1079,0)</f>
        <v>0</v>
      </c>
      <c r="BJ1079" s="9" t="s">
        <v>80</v>
      </c>
      <c r="BK1079" s="101">
        <f>ROUND(I1079*H1079,2)</f>
        <v>0</v>
      </c>
      <c r="BL1079" s="9" t="s">
        <v>172</v>
      </c>
      <c r="BM1079" s="100" t="s">
        <v>1283</v>
      </c>
    </row>
    <row r="1080" spans="2:65" s="17" customFormat="1" ht="19.5">
      <c r="B1080" s="16"/>
      <c r="D1080" s="102" t="s">
        <v>173</v>
      </c>
      <c r="F1080" s="103" t="s">
        <v>1282</v>
      </c>
      <c r="I1080" s="5"/>
      <c r="L1080" s="16"/>
      <c r="M1080" s="104"/>
      <c r="T1080" s="105"/>
      <c r="AT1080" s="9" t="s">
        <v>173</v>
      </c>
      <c r="AU1080" s="9" t="s">
        <v>82</v>
      </c>
    </row>
    <row r="1081" spans="2:65" s="17" customFormat="1" ht="24.2" customHeight="1">
      <c r="B1081" s="16"/>
      <c r="C1081" s="88" t="s">
        <v>654</v>
      </c>
      <c r="D1081" s="88" t="s">
        <v>168</v>
      </c>
      <c r="E1081" s="89" t="s">
        <v>1284</v>
      </c>
      <c r="F1081" s="90" t="s">
        <v>1285</v>
      </c>
      <c r="G1081" s="91" t="s">
        <v>202</v>
      </c>
      <c r="H1081" s="92">
        <v>44.067999999999998</v>
      </c>
      <c r="I1081" s="4"/>
      <c r="J1081" s="94">
        <f>ROUND(I1081*H1081,2)</f>
        <v>0</v>
      </c>
      <c r="K1081" s="95"/>
      <c r="L1081" s="16"/>
      <c r="M1081" s="96" t="s">
        <v>1</v>
      </c>
      <c r="N1081" s="97" t="s">
        <v>38</v>
      </c>
      <c r="P1081" s="98">
        <f>O1081*H1081</f>
        <v>0</v>
      </c>
      <c r="Q1081" s="98">
        <v>0</v>
      </c>
      <c r="R1081" s="98">
        <f>Q1081*H1081</f>
        <v>0</v>
      </c>
      <c r="S1081" s="98">
        <v>0</v>
      </c>
      <c r="T1081" s="99">
        <f>S1081*H1081</f>
        <v>0</v>
      </c>
      <c r="AR1081" s="100" t="s">
        <v>172</v>
      </c>
      <c r="AT1081" s="100" t="s">
        <v>168</v>
      </c>
      <c r="AU1081" s="100" t="s">
        <v>82</v>
      </c>
      <c r="AY1081" s="9" t="s">
        <v>165</v>
      </c>
      <c r="BE1081" s="101">
        <f>IF(N1081="základní",J1081,0)</f>
        <v>0</v>
      </c>
      <c r="BF1081" s="101">
        <f>IF(N1081="snížená",J1081,0)</f>
        <v>0</v>
      </c>
      <c r="BG1081" s="101">
        <f>IF(N1081="zákl. přenesená",J1081,0)</f>
        <v>0</v>
      </c>
      <c r="BH1081" s="101">
        <f>IF(N1081="sníž. přenesená",J1081,0)</f>
        <v>0</v>
      </c>
      <c r="BI1081" s="101">
        <f>IF(N1081="nulová",J1081,0)</f>
        <v>0</v>
      </c>
      <c r="BJ1081" s="9" t="s">
        <v>80</v>
      </c>
      <c r="BK1081" s="101">
        <f>ROUND(I1081*H1081,2)</f>
        <v>0</v>
      </c>
      <c r="BL1081" s="9" t="s">
        <v>172</v>
      </c>
      <c r="BM1081" s="100" t="s">
        <v>1286</v>
      </c>
    </row>
    <row r="1082" spans="2:65" s="17" customFormat="1" ht="19.5">
      <c r="B1082" s="16"/>
      <c r="D1082" s="102" t="s">
        <v>173</v>
      </c>
      <c r="F1082" s="103" t="s">
        <v>1285</v>
      </c>
      <c r="I1082" s="5"/>
      <c r="L1082" s="16"/>
      <c r="M1082" s="104"/>
      <c r="T1082" s="105"/>
      <c r="AT1082" s="9" t="s">
        <v>173</v>
      </c>
      <c r="AU1082" s="9" t="s">
        <v>82</v>
      </c>
    </row>
    <row r="1083" spans="2:65" s="17" customFormat="1" ht="16.5" customHeight="1">
      <c r="B1083" s="16"/>
      <c r="C1083" s="88" t="s">
        <v>1287</v>
      </c>
      <c r="D1083" s="88" t="s">
        <v>168</v>
      </c>
      <c r="E1083" s="89" t="s">
        <v>1288</v>
      </c>
      <c r="F1083" s="90" t="s">
        <v>1289</v>
      </c>
      <c r="G1083" s="91" t="s">
        <v>202</v>
      </c>
      <c r="H1083" s="92">
        <v>175.96700000000001</v>
      </c>
      <c r="I1083" s="4"/>
      <c r="J1083" s="94">
        <f>ROUND(I1083*H1083,2)</f>
        <v>0</v>
      </c>
      <c r="K1083" s="95"/>
      <c r="L1083" s="16"/>
      <c r="M1083" s="96" t="s">
        <v>1</v>
      </c>
      <c r="N1083" s="97" t="s">
        <v>38</v>
      </c>
      <c r="P1083" s="98">
        <f>O1083*H1083</f>
        <v>0</v>
      </c>
      <c r="Q1083" s="98">
        <v>5.7646399999999997E-3</v>
      </c>
      <c r="R1083" s="98">
        <f>Q1083*H1083</f>
        <v>1.0143864068799999</v>
      </c>
      <c r="S1083" s="98">
        <v>0</v>
      </c>
      <c r="T1083" s="99">
        <f>S1083*H1083</f>
        <v>0</v>
      </c>
      <c r="AR1083" s="100" t="s">
        <v>172</v>
      </c>
      <c r="AT1083" s="100" t="s">
        <v>168</v>
      </c>
      <c r="AU1083" s="100" t="s">
        <v>82</v>
      </c>
      <c r="AY1083" s="9" t="s">
        <v>165</v>
      </c>
      <c r="BE1083" s="101">
        <f>IF(N1083="základní",J1083,0)</f>
        <v>0</v>
      </c>
      <c r="BF1083" s="101">
        <f>IF(N1083="snížená",J1083,0)</f>
        <v>0</v>
      </c>
      <c r="BG1083" s="101">
        <f>IF(N1083="zákl. přenesená",J1083,0)</f>
        <v>0</v>
      </c>
      <c r="BH1083" s="101">
        <f>IF(N1083="sníž. přenesená",J1083,0)</f>
        <v>0</v>
      </c>
      <c r="BI1083" s="101">
        <f>IF(N1083="nulová",J1083,0)</f>
        <v>0</v>
      </c>
      <c r="BJ1083" s="9" t="s">
        <v>80</v>
      </c>
      <c r="BK1083" s="101">
        <f>ROUND(I1083*H1083,2)</f>
        <v>0</v>
      </c>
      <c r="BL1083" s="9" t="s">
        <v>172</v>
      </c>
      <c r="BM1083" s="100" t="s">
        <v>1290</v>
      </c>
    </row>
    <row r="1084" spans="2:65" s="17" customFormat="1">
      <c r="B1084" s="16"/>
      <c r="D1084" s="102" t="s">
        <v>173</v>
      </c>
      <c r="F1084" s="103" t="s">
        <v>1291</v>
      </c>
      <c r="I1084" s="5"/>
      <c r="L1084" s="16"/>
      <c r="M1084" s="104"/>
      <c r="T1084" s="105"/>
      <c r="AT1084" s="9" t="s">
        <v>173</v>
      </c>
      <c r="AU1084" s="9" t="s">
        <v>82</v>
      </c>
    </row>
    <row r="1085" spans="2:65" s="17" customFormat="1" ht="16.5" customHeight="1">
      <c r="B1085" s="16"/>
      <c r="C1085" s="88" t="s">
        <v>661</v>
      </c>
      <c r="D1085" s="88" t="s">
        <v>168</v>
      </c>
      <c r="E1085" s="89" t="s">
        <v>1292</v>
      </c>
      <c r="F1085" s="90" t="s">
        <v>1293</v>
      </c>
      <c r="G1085" s="91" t="s">
        <v>202</v>
      </c>
      <c r="H1085" s="92">
        <v>175.96700000000001</v>
      </c>
      <c r="I1085" s="4"/>
      <c r="J1085" s="94">
        <f>ROUND(I1085*H1085,2)</f>
        <v>0</v>
      </c>
      <c r="K1085" s="95"/>
      <c r="L1085" s="16"/>
      <c r="M1085" s="96" t="s">
        <v>1</v>
      </c>
      <c r="N1085" s="97" t="s">
        <v>38</v>
      </c>
      <c r="P1085" s="98">
        <f>O1085*H1085</f>
        <v>0</v>
      </c>
      <c r="Q1085" s="98">
        <v>0</v>
      </c>
      <c r="R1085" s="98">
        <f>Q1085*H1085</f>
        <v>0</v>
      </c>
      <c r="S1085" s="98">
        <v>0</v>
      </c>
      <c r="T1085" s="99">
        <f>S1085*H1085</f>
        <v>0</v>
      </c>
      <c r="AR1085" s="100" t="s">
        <v>172</v>
      </c>
      <c r="AT1085" s="100" t="s">
        <v>168</v>
      </c>
      <c r="AU1085" s="100" t="s">
        <v>82</v>
      </c>
      <c r="AY1085" s="9" t="s">
        <v>165</v>
      </c>
      <c r="BE1085" s="101">
        <f>IF(N1085="základní",J1085,0)</f>
        <v>0</v>
      </c>
      <c r="BF1085" s="101">
        <f>IF(N1085="snížená",J1085,0)</f>
        <v>0</v>
      </c>
      <c r="BG1085" s="101">
        <f>IF(N1085="zákl. přenesená",J1085,0)</f>
        <v>0</v>
      </c>
      <c r="BH1085" s="101">
        <f>IF(N1085="sníž. přenesená",J1085,0)</f>
        <v>0</v>
      </c>
      <c r="BI1085" s="101">
        <f>IF(N1085="nulová",J1085,0)</f>
        <v>0</v>
      </c>
      <c r="BJ1085" s="9" t="s">
        <v>80</v>
      </c>
      <c r="BK1085" s="101">
        <f>ROUND(I1085*H1085,2)</f>
        <v>0</v>
      </c>
      <c r="BL1085" s="9" t="s">
        <v>172</v>
      </c>
      <c r="BM1085" s="100" t="s">
        <v>1294</v>
      </c>
    </row>
    <row r="1086" spans="2:65" s="17" customFormat="1">
      <c r="B1086" s="16"/>
      <c r="D1086" s="102" t="s">
        <v>173</v>
      </c>
      <c r="F1086" s="103" t="s">
        <v>1295</v>
      </c>
      <c r="I1086" s="5"/>
      <c r="L1086" s="16"/>
      <c r="M1086" s="104"/>
      <c r="T1086" s="105"/>
      <c r="AT1086" s="9" t="s">
        <v>173</v>
      </c>
      <c r="AU1086" s="9" t="s">
        <v>82</v>
      </c>
    </row>
    <row r="1087" spans="2:65" s="17" customFormat="1" ht="16.5" customHeight="1">
      <c r="B1087" s="16"/>
      <c r="C1087" s="88" t="s">
        <v>1296</v>
      </c>
      <c r="D1087" s="88" t="s">
        <v>168</v>
      </c>
      <c r="E1087" s="89" t="s">
        <v>1297</v>
      </c>
      <c r="F1087" s="90" t="s">
        <v>1298</v>
      </c>
      <c r="G1087" s="91" t="s">
        <v>171</v>
      </c>
      <c r="H1087" s="92">
        <v>10.965</v>
      </c>
      <c r="I1087" s="4"/>
      <c r="J1087" s="94">
        <f>ROUND(I1087*H1087,2)</f>
        <v>0</v>
      </c>
      <c r="K1087" s="95"/>
      <c r="L1087" s="16"/>
      <c r="M1087" s="96" t="s">
        <v>1</v>
      </c>
      <c r="N1087" s="97" t="s">
        <v>38</v>
      </c>
      <c r="P1087" s="98">
        <f>O1087*H1087</f>
        <v>0</v>
      </c>
      <c r="Q1087" s="98">
        <v>2.5019749999999998</v>
      </c>
      <c r="R1087" s="98">
        <f>Q1087*H1087</f>
        <v>27.434155874999998</v>
      </c>
      <c r="S1087" s="98">
        <v>0</v>
      </c>
      <c r="T1087" s="99">
        <f>S1087*H1087</f>
        <v>0</v>
      </c>
      <c r="AR1087" s="100" t="s">
        <v>172</v>
      </c>
      <c r="AT1087" s="100" t="s">
        <v>168</v>
      </c>
      <c r="AU1087" s="100" t="s">
        <v>82</v>
      </c>
      <c r="AY1087" s="9" t="s">
        <v>165</v>
      </c>
      <c r="BE1087" s="101">
        <f>IF(N1087="základní",J1087,0)</f>
        <v>0</v>
      </c>
      <c r="BF1087" s="101">
        <f>IF(N1087="snížená",J1087,0)</f>
        <v>0</v>
      </c>
      <c r="BG1087" s="101">
        <f>IF(N1087="zákl. přenesená",J1087,0)</f>
        <v>0</v>
      </c>
      <c r="BH1087" s="101">
        <f>IF(N1087="sníž. přenesená",J1087,0)</f>
        <v>0</v>
      </c>
      <c r="BI1087" s="101">
        <f>IF(N1087="nulová",J1087,0)</f>
        <v>0</v>
      </c>
      <c r="BJ1087" s="9" t="s">
        <v>80</v>
      </c>
      <c r="BK1087" s="101">
        <f>ROUND(I1087*H1087,2)</f>
        <v>0</v>
      </c>
      <c r="BL1087" s="9" t="s">
        <v>172</v>
      </c>
      <c r="BM1087" s="100" t="s">
        <v>1299</v>
      </c>
    </row>
    <row r="1088" spans="2:65" s="17" customFormat="1" ht="19.5">
      <c r="B1088" s="16"/>
      <c r="D1088" s="102" t="s">
        <v>173</v>
      </c>
      <c r="F1088" s="103" t="s">
        <v>1300</v>
      </c>
      <c r="I1088" s="5"/>
      <c r="L1088" s="16"/>
      <c r="M1088" s="104"/>
      <c r="T1088" s="105"/>
      <c r="AT1088" s="9" t="s">
        <v>173</v>
      </c>
      <c r="AU1088" s="9" t="s">
        <v>82</v>
      </c>
    </row>
    <row r="1089" spans="2:65" s="17" customFormat="1" ht="21.75" customHeight="1">
      <c r="B1089" s="16"/>
      <c r="C1089" s="88" t="s">
        <v>665</v>
      </c>
      <c r="D1089" s="88" t="s">
        <v>168</v>
      </c>
      <c r="E1089" s="89" t="s">
        <v>1301</v>
      </c>
      <c r="F1089" s="90" t="s">
        <v>1302</v>
      </c>
      <c r="G1089" s="91" t="s">
        <v>195</v>
      </c>
      <c r="H1089" s="92">
        <v>1.645</v>
      </c>
      <c r="I1089" s="4"/>
      <c r="J1089" s="94">
        <f>ROUND(I1089*H1089,2)</f>
        <v>0</v>
      </c>
      <c r="K1089" s="95"/>
      <c r="L1089" s="16"/>
      <c r="M1089" s="96" t="s">
        <v>1</v>
      </c>
      <c r="N1089" s="97" t="s">
        <v>38</v>
      </c>
      <c r="P1089" s="98">
        <f>O1089*H1089</f>
        <v>0</v>
      </c>
      <c r="Q1089" s="98">
        <v>1.0627727796999999</v>
      </c>
      <c r="R1089" s="98">
        <f>Q1089*H1089</f>
        <v>1.7482612226065</v>
      </c>
      <c r="S1089" s="98">
        <v>0</v>
      </c>
      <c r="T1089" s="99">
        <f>S1089*H1089</f>
        <v>0</v>
      </c>
      <c r="AR1089" s="100" t="s">
        <v>172</v>
      </c>
      <c r="AT1089" s="100" t="s">
        <v>168</v>
      </c>
      <c r="AU1089" s="100" t="s">
        <v>82</v>
      </c>
      <c r="AY1089" s="9" t="s">
        <v>165</v>
      </c>
      <c r="BE1089" s="101">
        <f>IF(N1089="základní",J1089,0)</f>
        <v>0</v>
      </c>
      <c r="BF1089" s="101">
        <f>IF(N1089="snížená",J1089,0)</f>
        <v>0</v>
      </c>
      <c r="BG1089" s="101">
        <f>IF(N1089="zákl. přenesená",J1089,0)</f>
        <v>0</v>
      </c>
      <c r="BH1089" s="101">
        <f>IF(N1089="sníž. přenesená",J1089,0)</f>
        <v>0</v>
      </c>
      <c r="BI1089" s="101">
        <f>IF(N1089="nulová",J1089,0)</f>
        <v>0</v>
      </c>
      <c r="BJ1089" s="9" t="s">
        <v>80</v>
      </c>
      <c r="BK1089" s="101">
        <f>ROUND(I1089*H1089,2)</f>
        <v>0</v>
      </c>
      <c r="BL1089" s="9" t="s">
        <v>172</v>
      </c>
      <c r="BM1089" s="100" t="s">
        <v>1303</v>
      </c>
    </row>
    <row r="1090" spans="2:65" s="17" customFormat="1" ht="19.5">
      <c r="B1090" s="16"/>
      <c r="D1090" s="102" t="s">
        <v>173</v>
      </c>
      <c r="F1090" s="103" t="s">
        <v>1304</v>
      </c>
      <c r="I1090" s="5"/>
      <c r="L1090" s="16"/>
      <c r="M1090" s="104"/>
      <c r="T1090" s="105"/>
      <c r="AT1090" s="9" t="s">
        <v>173</v>
      </c>
      <c r="AU1090" s="9" t="s">
        <v>82</v>
      </c>
    </row>
    <row r="1091" spans="2:65" s="17" customFormat="1" ht="16.5" customHeight="1">
      <c r="B1091" s="16"/>
      <c r="C1091" s="88" t="s">
        <v>1305</v>
      </c>
      <c r="D1091" s="88" t="s">
        <v>168</v>
      </c>
      <c r="E1091" s="89" t="s">
        <v>1288</v>
      </c>
      <c r="F1091" s="90" t="s">
        <v>1289</v>
      </c>
      <c r="G1091" s="91" t="s">
        <v>202</v>
      </c>
      <c r="H1091" s="92">
        <v>113.354</v>
      </c>
      <c r="I1091" s="4"/>
      <c r="J1091" s="94">
        <f>ROUND(I1091*H1091,2)</f>
        <v>0</v>
      </c>
      <c r="K1091" s="95"/>
      <c r="L1091" s="16"/>
      <c r="M1091" s="96" t="s">
        <v>1</v>
      </c>
      <c r="N1091" s="97" t="s">
        <v>38</v>
      </c>
      <c r="P1091" s="98">
        <f>O1091*H1091</f>
        <v>0</v>
      </c>
      <c r="Q1091" s="98">
        <v>5.7646399999999997E-3</v>
      </c>
      <c r="R1091" s="98">
        <f>Q1091*H1091</f>
        <v>0.65344500255999993</v>
      </c>
      <c r="S1091" s="98">
        <v>0</v>
      </c>
      <c r="T1091" s="99">
        <f>S1091*H1091</f>
        <v>0</v>
      </c>
      <c r="AR1091" s="100" t="s">
        <v>172</v>
      </c>
      <c r="AT1091" s="100" t="s">
        <v>168</v>
      </c>
      <c r="AU1091" s="100" t="s">
        <v>82</v>
      </c>
      <c r="AY1091" s="9" t="s">
        <v>165</v>
      </c>
      <c r="BE1091" s="101">
        <f>IF(N1091="základní",J1091,0)</f>
        <v>0</v>
      </c>
      <c r="BF1091" s="101">
        <f>IF(N1091="snížená",J1091,0)</f>
        <v>0</v>
      </c>
      <c r="BG1091" s="101">
        <f>IF(N1091="zákl. přenesená",J1091,0)</f>
        <v>0</v>
      </c>
      <c r="BH1091" s="101">
        <f>IF(N1091="sníž. přenesená",J1091,0)</f>
        <v>0</v>
      </c>
      <c r="BI1091" s="101">
        <f>IF(N1091="nulová",J1091,0)</f>
        <v>0</v>
      </c>
      <c r="BJ1091" s="9" t="s">
        <v>80</v>
      </c>
      <c r="BK1091" s="101">
        <f>ROUND(I1091*H1091,2)</f>
        <v>0</v>
      </c>
      <c r="BL1091" s="9" t="s">
        <v>172</v>
      </c>
      <c r="BM1091" s="100" t="s">
        <v>1306</v>
      </c>
    </row>
    <row r="1092" spans="2:65" s="17" customFormat="1">
      <c r="B1092" s="16"/>
      <c r="D1092" s="102" t="s">
        <v>173</v>
      </c>
      <c r="F1092" s="103" t="s">
        <v>1291</v>
      </c>
      <c r="I1092" s="5"/>
      <c r="L1092" s="16"/>
      <c r="M1092" s="104"/>
      <c r="T1092" s="105"/>
      <c r="AT1092" s="9" t="s">
        <v>173</v>
      </c>
      <c r="AU1092" s="9" t="s">
        <v>82</v>
      </c>
    </row>
    <row r="1093" spans="2:65" s="107" customFormat="1">
      <c r="B1093" s="106"/>
      <c r="D1093" s="102" t="s">
        <v>176</v>
      </c>
      <c r="E1093" s="108" t="s">
        <v>1</v>
      </c>
      <c r="F1093" s="109" t="s">
        <v>1307</v>
      </c>
      <c r="H1093" s="108" t="s">
        <v>1</v>
      </c>
      <c r="I1093" s="6"/>
      <c r="L1093" s="106"/>
      <c r="M1093" s="110"/>
      <c r="T1093" s="111"/>
      <c r="AT1093" s="108" t="s">
        <v>176</v>
      </c>
      <c r="AU1093" s="108" t="s">
        <v>82</v>
      </c>
      <c r="AV1093" s="107" t="s">
        <v>80</v>
      </c>
      <c r="AW1093" s="107" t="s">
        <v>30</v>
      </c>
      <c r="AX1093" s="107" t="s">
        <v>73</v>
      </c>
      <c r="AY1093" s="108" t="s">
        <v>165</v>
      </c>
    </row>
    <row r="1094" spans="2:65" s="113" customFormat="1">
      <c r="B1094" s="112"/>
      <c r="D1094" s="102" t="s">
        <v>176</v>
      </c>
      <c r="E1094" s="114" t="s">
        <v>1</v>
      </c>
      <c r="F1094" s="115" t="s">
        <v>1308</v>
      </c>
      <c r="H1094" s="116">
        <v>19.626999999999999</v>
      </c>
      <c r="I1094" s="7"/>
      <c r="L1094" s="112"/>
      <c r="M1094" s="117"/>
      <c r="T1094" s="118"/>
      <c r="AT1094" s="114" t="s">
        <v>176</v>
      </c>
      <c r="AU1094" s="114" t="s">
        <v>82</v>
      </c>
      <c r="AV1094" s="113" t="s">
        <v>82</v>
      </c>
      <c r="AW1094" s="113" t="s">
        <v>30</v>
      </c>
      <c r="AX1094" s="113" t="s">
        <v>73</v>
      </c>
      <c r="AY1094" s="114" t="s">
        <v>165</v>
      </c>
    </row>
    <row r="1095" spans="2:65" s="113" customFormat="1">
      <c r="B1095" s="112"/>
      <c r="D1095" s="102" t="s">
        <v>176</v>
      </c>
      <c r="E1095" s="114" t="s">
        <v>1</v>
      </c>
      <c r="F1095" s="115" t="s">
        <v>1309</v>
      </c>
      <c r="H1095" s="116">
        <v>93.727000000000004</v>
      </c>
      <c r="I1095" s="7"/>
      <c r="L1095" s="112"/>
      <c r="M1095" s="117"/>
      <c r="T1095" s="118"/>
      <c r="AT1095" s="114" t="s">
        <v>176</v>
      </c>
      <c r="AU1095" s="114" t="s">
        <v>82</v>
      </c>
      <c r="AV1095" s="113" t="s">
        <v>82</v>
      </c>
      <c r="AW1095" s="113" t="s">
        <v>30</v>
      </c>
      <c r="AX1095" s="113" t="s">
        <v>73</v>
      </c>
      <c r="AY1095" s="114" t="s">
        <v>165</v>
      </c>
    </row>
    <row r="1096" spans="2:65" s="120" customFormat="1">
      <c r="B1096" s="119"/>
      <c r="D1096" s="102" t="s">
        <v>176</v>
      </c>
      <c r="E1096" s="121" t="s">
        <v>1</v>
      </c>
      <c r="F1096" s="122" t="s">
        <v>181</v>
      </c>
      <c r="H1096" s="123">
        <v>113.354</v>
      </c>
      <c r="I1096" s="8"/>
      <c r="L1096" s="119"/>
      <c r="M1096" s="124"/>
      <c r="T1096" s="125"/>
      <c r="AT1096" s="121" t="s">
        <v>176</v>
      </c>
      <c r="AU1096" s="121" t="s">
        <v>82</v>
      </c>
      <c r="AV1096" s="120" t="s">
        <v>172</v>
      </c>
      <c r="AW1096" s="120" t="s">
        <v>30</v>
      </c>
      <c r="AX1096" s="120" t="s">
        <v>80</v>
      </c>
      <c r="AY1096" s="121" t="s">
        <v>165</v>
      </c>
    </row>
    <row r="1097" spans="2:65" s="17" customFormat="1" ht="16.5" customHeight="1">
      <c r="B1097" s="16"/>
      <c r="C1097" s="88" t="s">
        <v>671</v>
      </c>
      <c r="D1097" s="88" t="s">
        <v>168</v>
      </c>
      <c r="E1097" s="89" t="s">
        <v>1292</v>
      </c>
      <c r="F1097" s="90" t="s">
        <v>1293</v>
      </c>
      <c r="G1097" s="91" t="s">
        <v>202</v>
      </c>
      <c r="H1097" s="92">
        <v>113.354</v>
      </c>
      <c r="I1097" s="4"/>
      <c r="J1097" s="94">
        <f>ROUND(I1097*H1097,2)</f>
        <v>0</v>
      </c>
      <c r="K1097" s="95"/>
      <c r="L1097" s="16"/>
      <c r="M1097" s="96" t="s">
        <v>1</v>
      </c>
      <c r="N1097" s="97" t="s">
        <v>38</v>
      </c>
      <c r="P1097" s="98">
        <f>O1097*H1097</f>
        <v>0</v>
      </c>
      <c r="Q1097" s="98">
        <v>0</v>
      </c>
      <c r="R1097" s="98">
        <f>Q1097*H1097</f>
        <v>0</v>
      </c>
      <c r="S1097" s="98">
        <v>0</v>
      </c>
      <c r="T1097" s="99">
        <f>S1097*H1097</f>
        <v>0</v>
      </c>
      <c r="AR1097" s="100" t="s">
        <v>172</v>
      </c>
      <c r="AT1097" s="100" t="s">
        <v>168</v>
      </c>
      <c r="AU1097" s="100" t="s">
        <v>82</v>
      </c>
      <c r="AY1097" s="9" t="s">
        <v>165</v>
      </c>
      <c r="BE1097" s="101">
        <f>IF(N1097="základní",J1097,0)</f>
        <v>0</v>
      </c>
      <c r="BF1097" s="101">
        <f>IF(N1097="snížená",J1097,0)</f>
        <v>0</v>
      </c>
      <c r="BG1097" s="101">
        <f>IF(N1097="zákl. přenesená",J1097,0)</f>
        <v>0</v>
      </c>
      <c r="BH1097" s="101">
        <f>IF(N1097="sníž. přenesená",J1097,0)</f>
        <v>0</v>
      </c>
      <c r="BI1097" s="101">
        <f>IF(N1097="nulová",J1097,0)</f>
        <v>0</v>
      </c>
      <c r="BJ1097" s="9" t="s">
        <v>80</v>
      </c>
      <c r="BK1097" s="101">
        <f>ROUND(I1097*H1097,2)</f>
        <v>0</v>
      </c>
      <c r="BL1097" s="9" t="s">
        <v>172</v>
      </c>
      <c r="BM1097" s="100" t="s">
        <v>1310</v>
      </c>
    </row>
    <row r="1098" spans="2:65" s="17" customFormat="1">
      <c r="B1098" s="16"/>
      <c r="D1098" s="102" t="s">
        <v>173</v>
      </c>
      <c r="F1098" s="103" t="s">
        <v>1295</v>
      </c>
      <c r="I1098" s="5"/>
      <c r="L1098" s="16"/>
      <c r="M1098" s="104"/>
      <c r="T1098" s="105"/>
      <c r="AT1098" s="9" t="s">
        <v>173</v>
      </c>
      <c r="AU1098" s="9" t="s">
        <v>82</v>
      </c>
    </row>
    <row r="1099" spans="2:65" s="17" customFormat="1" ht="24.2" customHeight="1">
      <c r="B1099" s="16"/>
      <c r="C1099" s="88" t="s">
        <v>1311</v>
      </c>
      <c r="D1099" s="88" t="s">
        <v>168</v>
      </c>
      <c r="E1099" s="89" t="s">
        <v>1312</v>
      </c>
      <c r="F1099" s="90" t="s">
        <v>1313</v>
      </c>
      <c r="G1099" s="91" t="s">
        <v>202</v>
      </c>
      <c r="H1099" s="92">
        <v>30.594999999999999</v>
      </c>
      <c r="I1099" s="4"/>
      <c r="J1099" s="94">
        <f>ROUND(I1099*H1099,2)</f>
        <v>0</v>
      </c>
      <c r="K1099" s="95"/>
      <c r="L1099" s="16"/>
      <c r="M1099" s="96" t="s">
        <v>1</v>
      </c>
      <c r="N1099" s="97" t="s">
        <v>38</v>
      </c>
      <c r="P1099" s="98">
        <f>O1099*H1099</f>
        <v>0</v>
      </c>
      <c r="Q1099" s="98">
        <v>0</v>
      </c>
      <c r="R1099" s="98">
        <f>Q1099*H1099</f>
        <v>0</v>
      </c>
      <c r="S1099" s="98">
        <v>0</v>
      </c>
      <c r="T1099" s="99">
        <f>S1099*H1099</f>
        <v>0</v>
      </c>
      <c r="AR1099" s="100" t="s">
        <v>172</v>
      </c>
      <c r="AT1099" s="100" t="s">
        <v>168</v>
      </c>
      <c r="AU1099" s="100" t="s">
        <v>82</v>
      </c>
      <c r="AY1099" s="9" t="s">
        <v>165</v>
      </c>
      <c r="BE1099" s="101">
        <f>IF(N1099="základní",J1099,0)</f>
        <v>0</v>
      </c>
      <c r="BF1099" s="101">
        <f>IF(N1099="snížená",J1099,0)</f>
        <v>0</v>
      </c>
      <c r="BG1099" s="101">
        <f>IF(N1099="zákl. přenesená",J1099,0)</f>
        <v>0</v>
      </c>
      <c r="BH1099" s="101">
        <f>IF(N1099="sníž. přenesená",J1099,0)</f>
        <v>0</v>
      </c>
      <c r="BI1099" s="101">
        <f>IF(N1099="nulová",J1099,0)</f>
        <v>0</v>
      </c>
      <c r="BJ1099" s="9" t="s">
        <v>80</v>
      </c>
      <c r="BK1099" s="101">
        <f>ROUND(I1099*H1099,2)</f>
        <v>0</v>
      </c>
      <c r="BL1099" s="9" t="s">
        <v>172</v>
      </c>
      <c r="BM1099" s="100" t="s">
        <v>1314</v>
      </c>
    </row>
    <row r="1100" spans="2:65" s="17" customFormat="1" ht="19.5">
      <c r="B1100" s="16"/>
      <c r="D1100" s="102" t="s">
        <v>173</v>
      </c>
      <c r="F1100" s="103" t="s">
        <v>1313</v>
      </c>
      <c r="I1100" s="5"/>
      <c r="L1100" s="16"/>
      <c r="M1100" s="104"/>
      <c r="T1100" s="105"/>
      <c r="AT1100" s="9" t="s">
        <v>173</v>
      </c>
      <c r="AU1100" s="9" t="s">
        <v>82</v>
      </c>
    </row>
    <row r="1101" spans="2:65" s="107" customFormat="1">
      <c r="B1101" s="106"/>
      <c r="D1101" s="102" t="s">
        <v>176</v>
      </c>
      <c r="E1101" s="108" t="s">
        <v>1</v>
      </c>
      <c r="F1101" s="109" t="s">
        <v>1315</v>
      </c>
      <c r="H1101" s="108" t="s">
        <v>1</v>
      </c>
      <c r="I1101" s="6"/>
      <c r="L1101" s="106"/>
      <c r="M1101" s="110"/>
      <c r="T1101" s="111"/>
      <c r="AT1101" s="108" t="s">
        <v>176</v>
      </c>
      <c r="AU1101" s="108" t="s">
        <v>82</v>
      </c>
      <c r="AV1101" s="107" t="s">
        <v>80</v>
      </c>
      <c r="AW1101" s="107" t="s">
        <v>30</v>
      </c>
      <c r="AX1101" s="107" t="s">
        <v>73</v>
      </c>
      <c r="AY1101" s="108" t="s">
        <v>165</v>
      </c>
    </row>
    <row r="1102" spans="2:65" s="107" customFormat="1">
      <c r="B1102" s="106"/>
      <c r="D1102" s="102" t="s">
        <v>176</v>
      </c>
      <c r="E1102" s="108" t="s">
        <v>1</v>
      </c>
      <c r="F1102" s="109" t="s">
        <v>1316</v>
      </c>
      <c r="H1102" s="108" t="s">
        <v>1</v>
      </c>
      <c r="I1102" s="6"/>
      <c r="L1102" s="106"/>
      <c r="M1102" s="110"/>
      <c r="T1102" s="111"/>
      <c r="AT1102" s="108" t="s">
        <v>176</v>
      </c>
      <c r="AU1102" s="108" t="s">
        <v>82</v>
      </c>
      <c r="AV1102" s="107" t="s">
        <v>80</v>
      </c>
      <c r="AW1102" s="107" t="s">
        <v>30</v>
      </c>
      <c r="AX1102" s="107" t="s">
        <v>73</v>
      </c>
      <c r="AY1102" s="108" t="s">
        <v>165</v>
      </c>
    </row>
    <row r="1103" spans="2:65" s="113" customFormat="1">
      <c r="B1103" s="112"/>
      <c r="D1103" s="102" t="s">
        <v>176</v>
      </c>
      <c r="E1103" s="114" t="s">
        <v>1</v>
      </c>
      <c r="F1103" s="115" t="s">
        <v>1317</v>
      </c>
      <c r="H1103" s="116">
        <v>23.92</v>
      </c>
      <c r="I1103" s="7"/>
      <c r="L1103" s="112"/>
      <c r="M1103" s="117"/>
      <c r="T1103" s="118"/>
      <c r="AT1103" s="114" t="s">
        <v>176</v>
      </c>
      <c r="AU1103" s="114" t="s">
        <v>82</v>
      </c>
      <c r="AV1103" s="113" t="s">
        <v>82</v>
      </c>
      <c r="AW1103" s="113" t="s">
        <v>30</v>
      </c>
      <c r="AX1103" s="113" t="s">
        <v>73</v>
      </c>
      <c r="AY1103" s="114" t="s">
        <v>165</v>
      </c>
    </row>
    <row r="1104" spans="2:65" s="107" customFormat="1">
      <c r="B1104" s="106"/>
      <c r="D1104" s="102" t="s">
        <v>176</v>
      </c>
      <c r="E1104" s="108" t="s">
        <v>1</v>
      </c>
      <c r="F1104" s="109" t="s">
        <v>1318</v>
      </c>
      <c r="H1104" s="108" t="s">
        <v>1</v>
      </c>
      <c r="I1104" s="6"/>
      <c r="L1104" s="106"/>
      <c r="M1104" s="110"/>
      <c r="T1104" s="111"/>
      <c r="AT1104" s="108" t="s">
        <v>176</v>
      </c>
      <c r="AU1104" s="108" t="s">
        <v>82</v>
      </c>
      <c r="AV1104" s="107" t="s">
        <v>80</v>
      </c>
      <c r="AW1104" s="107" t="s">
        <v>30</v>
      </c>
      <c r="AX1104" s="107" t="s">
        <v>73</v>
      </c>
      <c r="AY1104" s="108" t="s">
        <v>165</v>
      </c>
    </row>
    <row r="1105" spans="2:65" s="113" customFormat="1">
      <c r="B1105" s="112"/>
      <c r="D1105" s="102" t="s">
        <v>176</v>
      </c>
      <c r="E1105" s="114" t="s">
        <v>1</v>
      </c>
      <c r="F1105" s="115" t="s">
        <v>1319</v>
      </c>
      <c r="H1105" s="116">
        <v>6.6749999999999998</v>
      </c>
      <c r="I1105" s="7"/>
      <c r="L1105" s="112"/>
      <c r="M1105" s="117"/>
      <c r="T1105" s="118"/>
      <c r="AT1105" s="114" t="s">
        <v>176</v>
      </c>
      <c r="AU1105" s="114" t="s">
        <v>82</v>
      </c>
      <c r="AV1105" s="113" t="s">
        <v>82</v>
      </c>
      <c r="AW1105" s="113" t="s">
        <v>30</v>
      </c>
      <c r="AX1105" s="113" t="s">
        <v>73</v>
      </c>
      <c r="AY1105" s="114" t="s">
        <v>165</v>
      </c>
    </row>
    <row r="1106" spans="2:65" s="120" customFormat="1">
      <c r="B1106" s="119"/>
      <c r="D1106" s="102" t="s">
        <v>176</v>
      </c>
      <c r="E1106" s="121" t="s">
        <v>1</v>
      </c>
      <c r="F1106" s="122" t="s">
        <v>181</v>
      </c>
      <c r="H1106" s="123">
        <v>30.595000000000002</v>
      </c>
      <c r="I1106" s="8"/>
      <c r="L1106" s="119"/>
      <c r="M1106" s="124"/>
      <c r="T1106" s="125"/>
      <c r="AT1106" s="121" t="s">
        <v>176</v>
      </c>
      <c r="AU1106" s="121" t="s">
        <v>82</v>
      </c>
      <c r="AV1106" s="120" t="s">
        <v>172</v>
      </c>
      <c r="AW1106" s="120" t="s">
        <v>30</v>
      </c>
      <c r="AX1106" s="120" t="s">
        <v>80</v>
      </c>
      <c r="AY1106" s="121" t="s">
        <v>165</v>
      </c>
    </row>
    <row r="1107" spans="2:65" s="17" customFormat="1" ht="24.2" customHeight="1">
      <c r="B1107" s="16"/>
      <c r="C1107" s="88" t="s">
        <v>700</v>
      </c>
      <c r="D1107" s="88" t="s">
        <v>168</v>
      </c>
      <c r="E1107" s="89" t="s">
        <v>1176</v>
      </c>
      <c r="F1107" s="90" t="s">
        <v>1177</v>
      </c>
      <c r="G1107" s="91" t="s">
        <v>171</v>
      </c>
      <c r="H1107" s="92">
        <v>11.074</v>
      </c>
      <c r="I1107" s="4"/>
      <c r="J1107" s="94">
        <f>ROUND(I1107*H1107,2)</f>
        <v>0</v>
      </c>
      <c r="K1107" s="95"/>
      <c r="L1107" s="16"/>
      <c r="M1107" s="96" t="s">
        <v>1</v>
      </c>
      <c r="N1107" s="97" t="s">
        <v>38</v>
      </c>
      <c r="P1107" s="98">
        <f>O1107*H1107</f>
        <v>0</v>
      </c>
      <c r="Q1107" s="98">
        <v>0</v>
      </c>
      <c r="R1107" s="98">
        <f>Q1107*H1107</f>
        <v>0</v>
      </c>
      <c r="S1107" s="98">
        <v>0</v>
      </c>
      <c r="T1107" s="99">
        <f>S1107*H1107</f>
        <v>0</v>
      </c>
      <c r="AR1107" s="100" t="s">
        <v>172</v>
      </c>
      <c r="AT1107" s="100" t="s">
        <v>168</v>
      </c>
      <c r="AU1107" s="100" t="s">
        <v>82</v>
      </c>
      <c r="AY1107" s="9" t="s">
        <v>165</v>
      </c>
      <c r="BE1107" s="101">
        <f>IF(N1107="základní",J1107,0)</f>
        <v>0</v>
      </c>
      <c r="BF1107" s="101">
        <f>IF(N1107="snížená",J1107,0)</f>
        <v>0</v>
      </c>
      <c r="BG1107" s="101">
        <f>IF(N1107="zákl. přenesená",J1107,0)</f>
        <v>0</v>
      </c>
      <c r="BH1107" s="101">
        <f>IF(N1107="sníž. přenesená",J1107,0)</f>
        <v>0</v>
      </c>
      <c r="BI1107" s="101">
        <f>IF(N1107="nulová",J1107,0)</f>
        <v>0</v>
      </c>
      <c r="BJ1107" s="9" t="s">
        <v>80</v>
      </c>
      <c r="BK1107" s="101">
        <f>ROUND(I1107*H1107,2)</f>
        <v>0</v>
      </c>
      <c r="BL1107" s="9" t="s">
        <v>172</v>
      </c>
      <c r="BM1107" s="100" t="s">
        <v>1320</v>
      </c>
    </row>
    <row r="1108" spans="2:65" s="17" customFormat="1">
      <c r="B1108" s="16"/>
      <c r="D1108" s="102" t="s">
        <v>173</v>
      </c>
      <c r="F1108" s="103" t="s">
        <v>1177</v>
      </c>
      <c r="I1108" s="5"/>
      <c r="L1108" s="16"/>
      <c r="M1108" s="104"/>
      <c r="T1108" s="105"/>
      <c r="AT1108" s="9" t="s">
        <v>173</v>
      </c>
      <c r="AU1108" s="9" t="s">
        <v>82</v>
      </c>
    </row>
    <row r="1109" spans="2:65" s="17" customFormat="1" ht="16.5" customHeight="1">
      <c r="B1109" s="16"/>
      <c r="C1109" s="88" t="s">
        <v>1321</v>
      </c>
      <c r="D1109" s="88" t="s">
        <v>168</v>
      </c>
      <c r="E1109" s="89" t="s">
        <v>1260</v>
      </c>
      <c r="F1109" s="90" t="s">
        <v>1261</v>
      </c>
      <c r="G1109" s="91" t="s">
        <v>202</v>
      </c>
      <c r="H1109" s="92">
        <v>20.201000000000001</v>
      </c>
      <c r="I1109" s="4"/>
      <c r="J1109" s="94">
        <f>ROUND(I1109*H1109,2)</f>
        <v>0</v>
      </c>
      <c r="K1109" s="95"/>
      <c r="L1109" s="16"/>
      <c r="M1109" s="96" t="s">
        <v>1</v>
      </c>
      <c r="N1109" s="97" t="s">
        <v>38</v>
      </c>
      <c r="P1109" s="98">
        <f>O1109*H1109</f>
        <v>0</v>
      </c>
      <c r="Q1109" s="98">
        <v>0</v>
      </c>
      <c r="R1109" s="98">
        <f>Q1109*H1109</f>
        <v>0</v>
      </c>
      <c r="S1109" s="98">
        <v>0</v>
      </c>
      <c r="T1109" s="99">
        <f>S1109*H1109</f>
        <v>0</v>
      </c>
      <c r="AR1109" s="100" t="s">
        <v>172</v>
      </c>
      <c r="AT1109" s="100" t="s">
        <v>168</v>
      </c>
      <c r="AU1109" s="100" t="s">
        <v>82</v>
      </c>
      <c r="AY1109" s="9" t="s">
        <v>165</v>
      </c>
      <c r="BE1109" s="101">
        <f>IF(N1109="základní",J1109,0)</f>
        <v>0</v>
      </c>
      <c r="BF1109" s="101">
        <f>IF(N1109="snížená",J1109,0)</f>
        <v>0</v>
      </c>
      <c r="BG1109" s="101">
        <f>IF(N1109="zákl. přenesená",J1109,0)</f>
        <v>0</v>
      </c>
      <c r="BH1109" s="101">
        <f>IF(N1109="sníž. přenesená",J1109,0)</f>
        <v>0</v>
      </c>
      <c r="BI1109" s="101">
        <f>IF(N1109="nulová",J1109,0)</f>
        <v>0</v>
      </c>
      <c r="BJ1109" s="9" t="s">
        <v>80</v>
      </c>
      <c r="BK1109" s="101">
        <f>ROUND(I1109*H1109,2)</f>
        <v>0</v>
      </c>
      <c r="BL1109" s="9" t="s">
        <v>172</v>
      </c>
      <c r="BM1109" s="100" t="s">
        <v>1322</v>
      </c>
    </row>
    <row r="1110" spans="2:65" s="17" customFormat="1">
      <c r="B1110" s="16"/>
      <c r="D1110" s="102" t="s">
        <v>173</v>
      </c>
      <c r="F1110" s="103" t="s">
        <v>1261</v>
      </c>
      <c r="I1110" s="5"/>
      <c r="L1110" s="16"/>
      <c r="M1110" s="104"/>
      <c r="T1110" s="105"/>
      <c r="AT1110" s="9" t="s">
        <v>173</v>
      </c>
      <c r="AU1110" s="9" t="s">
        <v>82</v>
      </c>
    </row>
    <row r="1111" spans="2:65" s="107" customFormat="1">
      <c r="B1111" s="106"/>
      <c r="D1111" s="102" t="s">
        <v>176</v>
      </c>
      <c r="E1111" s="108" t="s">
        <v>1</v>
      </c>
      <c r="F1111" s="109" t="s">
        <v>1323</v>
      </c>
      <c r="H1111" s="108" t="s">
        <v>1</v>
      </c>
      <c r="I1111" s="6"/>
      <c r="L1111" s="106"/>
      <c r="M1111" s="110"/>
      <c r="T1111" s="111"/>
      <c r="AT1111" s="108" t="s">
        <v>176</v>
      </c>
      <c r="AU1111" s="108" t="s">
        <v>82</v>
      </c>
      <c r="AV1111" s="107" t="s">
        <v>80</v>
      </c>
      <c r="AW1111" s="107" t="s">
        <v>30</v>
      </c>
      <c r="AX1111" s="107" t="s">
        <v>73</v>
      </c>
      <c r="AY1111" s="108" t="s">
        <v>165</v>
      </c>
    </row>
    <row r="1112" spans="2:65" s="113" customFormat="1">
      <c r="B1112" s="112"/>
      <c r="D1112" s="102" t="s">
        <v>176</v>
      </c>
      <c r="E1112" s="114" t="s">
        <v>1</v>
      </c>
      <c r="F1112" s="115" t="s">
        <v>1324</v>
      </c>
      <c r="H1112" s="116">
        <v>13.45</v>
      </c>
      <c r="I1112" s="7"/>
      <c r="L1112" s="112"/>
      <c r="M1112" s="117"/>
      <c r="T1112" s="118"/>
      <c r="AT1112" s="114" t="s">
        <v>176</v>
      </c>
      <c r="AU1112" s="114" t="s">
        <v>82</v>
      </c>
      <c r="AV1112" s="113" t="s">
        <v>82</v>
      </c>
      <c r="AW1112" s="113" t="s">
        <v>30</v>
      </c>
      <c r="AX1112" s="113" t="s">
        <v>73</v>
      </c>
      <c r="AY1112" s="114" t="s">
        <v>165</v>
      </c>
    </row>
    <row r="1113" spans="2:65" s="107" customFormat="1">
      <c r="B1113" s="106"/>
      <c r="D1113" s="102" t="s">
        <v>176</v>
      </c>
      <c r="E1113" s="108" t="s">
        <v>1</v>
      </c>
      <c r="F1113" s="109" t="s">
        <v>844</v>
      </c>
      <c r="H1113" s="108" t="s">
        <v>1</v>
      </c>
      <c r="I1113" s="6"/>
      <c r="L1113" s="106"/>
      <c r="M1113" s="110"/>
      <c r="T1113" s="111"/>
      <c r="AT1113" s="108" t="s">
        <v>176</v>
      </c>
      <c r="AU1113" s="108" t="s">
        <v>82</v>
      </c>
      <c r="AV1113" s="107" t="s">
        <v>80</v>
      </c>
      <c r="AW1113" s="107" t="s">
        <v>30</v>
      </c>
      <c r="AX1113" s="107" t="s">
        <v>73</v>
      </c>
      <c r="AY1113" s="108" t="s">
        <v>165</v>
      </c>
    </row>
    <row r="1114" spans="2:65" s="107" customFormat="1">
      <c r="B1114" s="106"/>
      <c r="D1114" s="102" t="s">
        <v>176</v>
      </c>
      <c r="E1114" s="108" t="s">
        <v>1</v>
      </c>
      <c r="F1114" s="109" t="s">
        <v>1325</v>
      </c>
      <c r="H1114" s="108" t="s">
        <v>1</v>
      </c>
      <c r="I1114" s="6"/>
      <c r="L1114" s="106"/>
      <c r="M1114" s="110"/>
      <c r="T1114" s="111"/>
      <c r="AT1114" s="108" t="s">
        <v>176</v>
      </c>
      <c r="AU1114" s="108" t="s">
        <v>82</v>
      </c>
      <c r="AV1114" s="107" t="s">
        <v>80</v>
      </c>
      <c r="AW1114" s="107" t="s">
        <v>30</v>
      </c>
      <c r="AX1114" s="107" t="s">
        <v>73</v>
      </c>
      <c r="AY1114" s="108" t="s">
        <v>165</v>
      </c>
    </row>
    <row r="1115" spans="2:65" s="113" customFormat="1">
      <c r="B1115" s="112"/>
      <c r="D1115" s="102" t="s">
        <v>176</v>
      </c>
      <c r="E1115" s="114" t="s">
        <v>1</v>
      </c>
      <c r="F1115" s="115" t="s">
        <v>1326</v>
      </c>
      <c r="H1115" s="116">
        <v>2.0009999999999999</v>
      </c>
      <c r="I1115" s="7"/>
      <c r="L1115" s="112"/>
      <c r="M1115" s="117"/>
      <c r="T1115" s="118"/>
      <c r="AT1115" s="114" t="s">
        <v>176</v>
      </c>
      <c r="AU1115" s="114" t="s">
        <v>82</v>
      </c>
      <c r="AV1115" s="113" t="s">
        <v>82</v>
      </c>
      <c r="AW1115" s="113" t="s">
        <v>30</v>
      </c>
      <c r="AX1115" s="113" t="s">
        <v>73</v>
      </c>
      <c r="AY1115" s="114" t="s">
        <v>165</v>
      </c>
    </row>
    <row r="1116" spans="2:65" s="113" customFormat="1">
      <c r="B1116" s="112"/>
      <c r="D1116" s="102" t="s">
        <v>176</v>
      </c>
      <c r="E1116" s="114" t="s">
        <v>1</v>
      </c>
      <c r="F1116" s="115" t="s">
        <v>1327</v>
      </c>
      <c r="H1116" s="116">
        <v>0.65</v>
      </c>
      <c r="I1116" s="7"/>
      <c r="L1116" s="112"/>
      <c r="M1116" s="117"/>
      <c r="T1116" s="118"/>
      <c r="AT1116" s="114" t="s">
        <v>176</v>
      </c>
      <c r="AU1116" s="114" t="s">
        <v>82</v>
      </c>
      <c r="AV1116" s="113" t="s">
        <v>82</v>
      </c>
      <c r="AW1116" s="113" t="s">
        <v>30</v>
      </c>
      <c r="AX1116" s="113" t="s">
        <v>73</v>
      </c>
      <c r="AY1116" s="114" t="s">
        <v>165</v>
      </c>
    </row>
    <row r="1117" spans="2:65" s="113" customFormat="1">
      <c r="B1117" s="112"/>
      <c r="D1117" s="102" t="s">
        <v>176</v>
      </c>
      <c r="E1117" s="114" t="s">
        <v>1</v>
      </c>
      <c r="F1117" s="115" t="s">
        <v>1328</v>
      </c>
      <c r="H1117" s="116">
        <v>0.36899999999999999</v>
      </c>
      <c r="I1117" s="7"/>
      <c r="L1117" s="112"/>
      <c r="M1117" s="117"/>
      <c r="T1117" s="118"/>
      <c r="AT1117" s="114" t="s">
        <v>176</v>
      </c>
      <c r="AU1117" s="114" t="s">
        <v>82</v>
      </c>
      <c r="AV1117" s="113" t="s">
        <v>82</v>
      </c>
      <c r="AW1117" s="113" t="s">
        <v>30</v>
      </c>
      <c r="AX1117" s="113" t="s">
        <v>73</v>
      </c>
      <c r="AY1117" s="114" t="s">
        <v>165</v>
      </c>
    </row>
    <row r="1118" spans="2:65" s="113" customFormat="1">
      <c r="B1118" s="112"/>
      <c r="D1118" s="102" t="s">
        <v>176</v>
      </c>
      <c r="E1118" s="114" t="s">
        <v>1</v>
      </c>
      <c r="F1118" s="115" t="s">
        <v>1329</v>
      </c>
      <c r="H1118" s="116">
        <v>2.87</v>
      </c>
      <c r="I1118" s="7"/>
      <c r="L1118" s="112"/>
      <c r="M1118" s="117"/>
      <c r="T1118" s="118"/>
      <c r="AT1118" s="114" t="s">
        <v>176</v>
      </c>
      <c r="AU1118" s="114" t="s">
        <v>82</v>
      </c>
      <c r="AV1118" s="113" t="s">
        <v>82</v>
      </c>
      <c r="AW1118" s="113" t="s">
        <v>30</v>
      </c>
      <c r="AX1118" s="113" t="s">
        <v>73</v>
      </c>
      <c r="AY1118" s="114" t="s">
        <v>165</v>
      </c>
    </row>
    <row r="1119" spans="2:65" s="113" customFormat="1">
      <c r="B1119" s="112"/>
      <c r="D1119" s="102" t="s">
        <v>176</v>
      </c>
      <c r="E1119" s="114" t="s">
        <v>1</v>
      </c>
      <c r="F1119" s="115" t="s">
        <v>1330</v>
      </c>
      <c r="H1119" s="116">
        <v>0.86099999999999999</v>
      </c>
      <c r="I1119" s="7"/>
      <c r="L1119" s="112"/>
      <c r="M1119" s="117"/>
      <c r="T1119" s="118"/>
      <c r="AT1119" s="114" t="s">
        <v>176</v>
      </c>
      <c r="AU1119" s="114" t="s">
        <v>82</v>
      </c>
      <c r="AV1119" s="113" t="s">
        <v>82</v>
      </c>
      <c r="AW1119" s="113" t="s">
        <v>30</v>
      </c>
      <c r="AX1119" s="113" t="s">
        <v>73</v>
      </c>
      <c r="AY1119" s="114" t="s">
        <v>165</v>
      </c>
    </row>
    <row r="1120" spans="2:65" s="107" customFormat="1">
      <c r="B1120" s="106"/>
      <c r="D1120" s="102" t="s">
        <v>176</v>
      </c>
      <c r="E1120" s="108" t="s">
        <v>1</v>
      </c>
      <c r="F1120" s="109" t="s">
        <v>847</v>
      </c>
      <c r="H1120" s="108" t="s">
        <v>1</v>
      </c>
      <c r="I1120" s="6"/>
      <c r="L1120" s="106"/>
      <c r="M1120" s="110"/>
      <c r="T1120" s="111"/>
      <c r="AT1120" s="108" t="s">
        <v>176</v>
      </c>
      <c r="AU1120" s="108" t="s">
        <v>82</v>
      </c>
      <c r="AV1120" s="107" t="s">
        <v>80</v>
      </c>
      <c r="AW1120" s="107" t="s">
        <v>30</v>
      </c>
      <c r="AX1120" s="107" t="s">
        <v>73</v>
      </c>
      <c r="AY1120" s="108" t="s">
        <v>165</v>
      </c>
    </row>
    <row r="1121" spans="2:65" s="120" customFormat="1">
      <c r="B1121" s="119"/>
      <c r="D1121" s="102" t="s">
        <v>176</v>
      </c>
      <c r="E1121" s="121" t="s">
        <v>1</v>
      </c>
      <c r="F1121" s="122" t="s">
        <v>181</v>
      </c>
      <c r="H1121" s="123">
        <v>20.201000000000001</v>
      </c>
      <c r="I1121" s="8"/>
      <c r="L1121" s="119"/>
      <c r="M1121" s="124"/>
      <c r="T1121" s="125"/>
      <c r="AT1121" s="121" t="s">
        <v>176</v>
      </c>
      <c r="AU1121" s="121" t="s">
        <v>82</v>
      </c>
      <c r="AV1121" s="120" t="s">
        <v>172</v>
      </c>
      <c r="AW1121" s="120" t="s">
        <v>30</v>
      </c>
      <c r="AX1121" s="120" t="s">
        <v>80</v>
      </c>
      <c r="AY1121" s="121" t="s">
        <v>165</v>
      </c>
    </row>
    <row r="1122" spans="2:65" s="17" customFormat="1" ht="16.5" customHeight="1">
      <c r="B1122" s="16"/>
      <c r="C1122" s="88" t="s">
        <v>704</v>
      </c>
      <c r="D1122" s="88" t="s">
        <v>168</v>
      </c>
      <c r="E1122" s="89" t="s">
        <v>1263</v>
      </c>
      <c r="F1122" s="90" t="s">
        <v>1264</v>
      </c>
      <c r="G1122" s="91" t="s">
        <v>202</v>
      </c>
      <c r="H1122" s="92">
        <v>20.201000000000001</v>
      </c>
      <c r="I1122" s="4"/>
      <c r="J1122" s="94">
        <f>ROUND(I1122*H1122,2)</f>
        <v>0</v>
      </c>
      <c r="K1122" s="95"/>
      <c r="L1122" s="16"/>
      <c r="M1122" s="96" t="s">
        <v>1</v>
      </c>
      <c r="N1122" s="97" t="s">
        <v>38</v>
      </c>
      <c r="P1122" s="98">
        <f>O1122*H1122</f>
        <v>0</v>
      </c>
      <c r="Q1122" s="98">
        <v>0</v>
      </c>
      <c r="R1122" s="98">
        <f>Q1122*H1122</f>
        <v>0</v>
      </c>
      <c r="S1122" s="98">
        <v>0</v>
      </c>
      <c r="T1122" s="99">
        <f>S1122*H1122</f>
        <v>0</v>
      </c>
      <c r="AR1122" s="100" t="s">
        <v>172</v>
      </c>
      <c r="AT1122" s="100" t="s">
        <v>168</v>
      </c>
      <c r="AU1122" s="100" t="s">
        <v>82</v>
      </c>
      <c r="AY1122" s="9" t="s">
        <v>165</v>
      </c>
      <c r="BE1122" s="101">
        <f>IF(N1122="základní",J1122,0)</f>
        <v>0</v>
      </c>
      <c r="BF1122" s="101">
        <f>IF(N1122="snížená",J1122,0)</f>
        <v>0</v>
      </c>
      <c r="BG1122" s="101">
        <f>IF(N1122="zákl. přenesená",J1122,0)</f>
        <v>0</v>
      </c>
      <c r="BH1122" s="101">
        <f>IF(N1122="sníž. přenesená",J1122,0)</f>
        <v>0</v>
      </c>
      <c r="BI1122" s="101">
        <f>IF(N1122="nulová",J1122,0)</f>
        <v>0</v>
      </c>
      <c r="BJ1122" s="9" t="s">
        <v>80</v>
      </c>
      <c r="BK1122" s="101">
        <f>ROUND(I1122*H1122,2)</f>
        <v>0</v>
      </c>
      <c r="BL1122" s="9" t="s">
        <v>172</v>
      </c>
      <c r="BM1122" s="100" t="s">
        <v>1331</v>
      </c>
    </row>
    <row r="1123" spans="2:65" s="17" customFormat="1">
      <c r="B1123" s="16"/>
      <c r="D1123" s="102" t="s">
        <v>173</v>
      </c>
      <c r="F1123" s="103" t="s">
        <v>1264</v>
      </c>
      <c r="I1123" s="5"/>
      <c r="L1123" s="16"/>
      <c r="M1123" s="104"/>
      <c r="T1123" s="105"/>
      <c r="AT1123" s="9" t="s">
        <v>173</v>
      </c>
      <c r="AU1123" s="9" t="s">
        <v>82</v>
      </c>
    </row>
    <row r="1124" spans="2:65" s="17" customFormat="1" ht="16.5" customHeight="1">
      <c r="B1124" s="16"/>
      <c r="C1124" s="88" t="s">
        <v>1332</v>
      </c>
      <c r="D1124" s="88" t="s">
        <v>168</v>
      </c>
      <c r="E1124" s="89" t="s">
        <v>1242</v>
      </c>
      <c r="F1124" s="90" t="s">
        <v>1243</v>
      </c>
      <c r="G1124" s="91" t="s">
        <v>195</v>
      </c>
      <c r="H1124" s="92">
        <v>0.25900000000000001</v>
      </c>
      <c r="I1124" s="4"/>
      <c r="J1124" s="94">
        <f>ROUND(I1124*H1124,2)</f>
        <v>0</v>
      </c>
      <c r="K1124" s="95"/>
      <c r="L1124" s="16"/>
      <c r="M1124" s="96" t="s">
        <v>1</v>
      </c>
      <c r="N1124" s="97" t="s">
        <v>38</v>
      </c>
      <c r="P1124" s="98">
        <f>O1124*H1124</f>
        <v>0</v>
      </c>
      <c r="Q1124" s="98">
        <v>1.0627727796999999</v>
      </c>
      <c r="R1124" s="98">
        <f>Q1124*H1124</f>
        <v>0.27525814994229997</v>
      </c>
      <c r="S1124" s="98">
        <v>0</v>
      </c>
      <c r="T1124" s="99">
        <f>S1124*H1124</f>
        <v>0</v>
      </c>
      <c r="AR1124" s="100" t="s">
        <v>172</v>
      </c>
      <c r="AT1124" s="100" t="s">
        <v>168</v>
      </c>
      <c r="AU1124" s="100" t="s">
        <v>82</v>
      </c>
      <c r="AY1124" s="9" t="s">
        <v>165</v>
      </c>
      <c r="BE1124" s="101">
        <f>IF(N1124="základní",J1124,0)</f>
        <v>0</v>
      </c>
      <c r="BF1124" s="101">
        <f>IF(N1124="snížená",J1124,0)</f>
        <v>0</v>
      </c>
      <c r="BG1124" s="101">
        <f>IF(N1124="zákl. přenesená",J1124,0)</f>
        <v>0</v>
      </c>
      <c r="BH1124" s="101">
        <f>IF(N1124="sníž. přenesená",J1124,0)</f>
        <v>0</v>
      </c>
      <c r="BI1124" s="101">
        <f>IF(N1124="nulová",J1124,0)</f>
        <v>0</v>
      </c>
      <c r="BJ1124" s="9" t="s">
        <v>80</v>
      </c>
      <c r="BK1124" s="101">
        <f>ROUND(I1124*H1124,2)</f>
        <v>0</v>
      </c>
      <c r="BL1124" s="9" t="s">
        <v>172</v>
      </c>
      <c r="BM1124" s="100" t="s">
        <v>1333</v>
      </c>
    </row>
    <row r="1125" spans="2:65" s="17" customFormat="1" ht="48.75">
      <c r="B1125" s="16"/>
      <c r="D1125" s="102" t="s">
        <v>173</v>
      </c>
      <c r="F1125" s="103" t="s">
        <v>1245</v>
      </c>
      <c r="I1125" s="5"/>
      <c r="L1125" s="16"/>
      <c r="M1125" s="104"/>
      <c r="T1125" s="105"/>
      <c r="AT1125" s="9" t="s">
        <v>173</v>
      </c>
      <c r="AU1125" s="9" t="s">
        <v>82</v>
      </c>
    </row>
    <row r="1126" spans="2:65" s="17" customFormat="1" ht="24.2" customHeight="1">
      <c r="B1126" s="16"/>
      <c r="C1126" s="88" t="s">
        <v>707</v>
      </c>
      <c r="D1126" s="88" t="s">
        <v>168</v>
      </c>
      <c r="E1126" s="89" t="s">
        <v>1334</v>
      </c>
      <c r="F1126" s="90" t="s">
        <v>1335</v>
      </c>
      <c r="G1126" s="91" t="s">
        <v>202</v>
      </c>
      <c r="H1126" s="92">
        <v>13.45</v>
      </c>
      <c r="I1126" s="4"/>
      <c r="J1126" s="94">
        <f>ROUND(I1126*H1126,2)</f>
        <v>0</v>
      </c>
      <c r="K1126" s="95"/>
      <c r="L1126" s="16"/>
      <c r="M1126" s="96" t="s">
        <v>1</v>
      </c>
      <c r="N1126" s="97" t="s">
        <v>38</v>
      </c>
      <c r="P1126" s="98">
        <f>O1126*H1126</f>
        <v>0</v>
      </c>
      <c r="Q1126" s="98">
        <v>0</v>
      </c>
      <c r="R1126" s="98">
        <f>Q1126*H1126</f>
        <v>0</v>
      </c>
      <c r="S1126" s="98">
        <v>0</v>
      </c>
      <c r="T1126" s="99">
        <f>S1126*H1126</f>
        <v>0</v>
      </c>
      <c r="AR1126" s="100" t="s">
        <v>172</v>
      </c>
      <c r="AT1126" s="100" t="s">
        <v>168</v>
      </c>
      <c r="AU1126" s="100" t="s">
        <v>82</v>
      </c>
      <c r="AY1126" s="9" t="s">
        <v>165</v>
      </c>
      <c r="BE1126" s="101">
        <f>IF(N1126="základní",J1126,0)</f>
        <v>0</v>
      </c>
      <c r="BF1126" s="101">
        <f>IF(N1126="snížená",J1126,0)</f>
        <v>0</v>
      </c>
      <c r="BG1126" s="101">
        <f>IF(N1126="zákl. přenesená",J1126,0)</f>
        <v>0</v>
      </c>
      <c r="BH1126" s="101">
        <f>IF(N1126="sníž. přenesená",J1126,0)</f>
        <v>0</v>
      </c>
      <c r="BI1126" s="101">
        <f>IF(N1126="nulová",J1126,0)</f>
        <v>0</v>
      </c>
      <c r="BJ1126" s="9" t="s">
        <v>80</v>
      </c>
      <c r="BK1126" s="101">
        <f>ROUND(I1126*H1126,2)</f>
        <v>0</v>
      </c>
      <c r="BL1126" s="9" t="s">
        <v>172</v>
      </c>
      <c r="BM1126" s="100" t="s">
        <v>1336</v>
      </c>
    </row>
    <row r="1127" spans="2:65" s="17" customFormat="1">
      <c r="B1127" s="16"/>
      <c r="D1127" s="102" t="s">
        <v>173</v>
      </c>
      <c r="F1127" s="103" t="s">
        <v>1335</v>
      </c>
      <c r="I1127" s="5"/>
      <c r="L1127" s="16"/>
      <c r="M1127" s="104"/>
      <c r="T1127" s="105"/>
      <c r="AT1127" s="9" t="s">
        <v>173</v>
      </c>
      <c r="AU1127" s="9" t="s">
        <v>82</v>
      </c>
    </row>
    <row r="1128" spans="2:65" s="17" customFormat="1" ht="24.2" customHeight="1">
      <c r="B1128" s="16"/>
      <c r="C1128" s="88" t="s">
        <v>1337</v>
      </c>
      <c r="D1128" s="88" t="s">
        <v>168</v>
      </c>
      <c r="E1128" s="89" t="s">
        <v>1338</v>
      </c>
      <c r="F1128" s="90" t="s">
        <v>1339</v>
      </c>
      <c r="G1128" s="91" t="s">
        <v>202</v>
      </c>
      <c r="H1128" s="92">
        <v>13.45</v>
      </c>
      <c r="I1128" s="4"/>
      <c r="J1128" s="94">
        <f>ROUND(I1128*H1128,2)</f>
        <v>0</v>
      </c>
      <c r="K1128" s="95"/>
      <c r="L1128" s="16"/>
      <c r="M1128" s="96" t="s">
        <v>1</v>
      </c>
      <c r="N1128" s="97" t="s">
        <v>38</v>
      </c>
      <c r="P1128" s="98">
        <f>O1128*H1128</f>
        <v>0</v>
      </c>
      <c r="Q1128" s="98">
        <v>0</v>
      </c>
      <c r="R1128" s="98">
        <f>Q1128*H1128</f>
        <v>0</v>
      </c>
      <c r="S1128" s="98">
        <v>0</v>
      </c>
      <c r="T1128" s="99">
        <f>S1128*H1128</f>
        <v>0</v>
      </c>
      <c r="AR1128" s="100" t="s">
        <v>172</v>
      </c>
      <c r="AT1128" s="100" t="s">
        <v>168</v>
      </c>
      <c r="AU1128" s="100" t="s">
        <v>82</v>
      </c>
      <c r="AY1128" s="9" t="s">
        <v>165</v>
      </c>
      <c r="BE1128" s="101">
        <f>IF(N1128="základní",J1128,0)</f>
        <v>0</v>
      </c>
      <c r="BF1128" s="101">
        <f>IF(N1128="snížená",J1128,0)</f>
        <v>0</v>
      </c>
      <c r="BG1128" s="101">
        <f>IF(N1128="zákl. přenesená",J1128,0)</f>
        <v>0</v>
      </c>
      <c r="BH1128" s="101">
        <f>IF(N1128="sníž. přenesená",J1128,0)</f>
        <v>0</v>
      </c>
      <c r="BI1128" s="101">
        <f>IF(N1128="nulová",J1128,0)</f>
        <v>0</v>
      </c>
      <c r="BJ1128" s="9" t="s">
        <v>80</v>
      </c>
      <c r="BK1128" s="101">
        <f>ROUND(I1128*H1128,2)</f>
        <v>0</v>
      </c>
      <c r="BL1128" s="9" t="s">
        <v>172</v>
      </c>
      <c r="BM1128" s="100" t="s">
        <v>1340</v>
      </c>
    </row>
    <row r="1129" spans="2:65" s="17" customFormat="1" ht="19.5">
      <c r="B1129" s="16"/>
      <c r="D1129" s="102" t="s">
        <v>173</v>
      </c>
      <c r="F1129" s="103" t="s">
        <v>1339</v>
      </c>
      <c r="I1129" s="5"/>
      <c r="L1129" s="16"/>
      <c r="M1129" s="104"/>
      <c r="T1129" s="105"/>
      <c r="AT1129" s="9" t="s">
        <v>173</v>
      </c>
      <c r="AU1129" s="9" t="s">
        <v>82</v>
      </c>
    </row>
    <row r="1130" spans="2:65" s="77" customFormat="1" ht="22.9" customHeight="1">
      <c r="B1130" s="76"/>
      <c r="D1130" s="78" t="s">
        <v>72</v>
      </c>
      <c r="E1130" s="86" t="s">
        <v>1341</v>
      </c>
      <c r="F1130" s="86" t="s">
        <v>1342</v>
      </c>
      <c r="I1130" s="3"/>
      <c r="J1130" s="87">
        <f>BK1130</f>
        <v>0</v>
      </c>
      <c r="L1130" s="76"/>
      <c r="M1130" s="81"/>
      <c r="P1130" s="82">
        <f>SUM(P1131:P1144)</f>
        <v>0</v>
      </c>
      <c r="R1130" s="82">
        <f>SUM(R1131:R1144)</f>
        <v>57.182248556000005</v>
      </c>
      <c r="T1130" s="83">
        <f>SUM(T1131:T1144)</f>
        <v>0</v>
      </c>
      <c r="AR1130" s="78" t="s">
        <v>80</v>
      </c>
      <c r="AT1130" s="84" t="s">
        <v>72</v>
      </c>
      <c r="AU1130" s="84" t="s">
        <v>80</v>
      </c>
      <c r="AY1130" s="78" t="s">
        <v>165</v>
      </c>
      <c r="BK1130" s="85">
        <f>SUM(BK1131:BK1144)</f>
        <v>0</v>
      </c>
    </row>
    <row r="1131" spans="2:65" s="17" customFormat="1" ht="24.2" customHeight="1">
      <c r="B1131" s="16"/>
      <c r="C1131" s="88" t="s">
        <v>718</v>
      </c>
      <c r="D1131" s="88" t="s">
        <v>168</v>
      </c>
      <c r="E1131" s="89" t="s">
        <v>1343</v>
      </c>
      <c r="F1131" s="90" t="s">
        <v>1344</v>
      </c>
      <c r="G1131" s="91" t="s">
        <v>259</v>
      </c>
      <c r="H1131" s="92">
        <v>54</v>
      </c>
      <c r="I1131" s="4"/>
      <c r="J1131" s="94">
        <f>ROUND(I1131*H1131,2)</f>
        <v>0</v>
      </c>
      <c r="K1131" s="95"/>
      <c r="L1131" s="16"/>
      <c r="M1131" s="96" t="s">
        <v>1</v>
      </c>
      <c r="N1131" s="97" t="s">
        <v>38</v>
      </c>
      <c r="P1131" s="98">
        <f>O1131*H1131</f>
        <v>0</v>
      </c>
      <c r="Q1131" s="98">
        <v>0.15414542000000001</v>
      </c>
      <c r="R1131" s="98">
        <f>Q1131*H1131</f>
        <v>8.3238526799999999</v>
      </c>
      <c r="S1131" s="98">
        <v>0</v>
      </c>
      <c r="T1131" s="99">
        <f>S1131*H1131</f>
        <v>0</v>
      </c>
      <c r="AR1131" s="100" t="s">
        <v>172</v>
      </c>
      <c r="AT1131" s="100" t="s">
        <v>168</v>
      </c>
      <c r="AU1131" s="100" t="s">
        <v>82</v>
      </c>
      <c r="AY1131" s="9" t="s">
        <v>165</v>
      </c>
      <c r="BE1131" s="101">
        <f>IF(N1131="základní",J1131,0)</f>
        <v>0</v>
      </c>
      <c r="BF1131" s="101">
        <f>IF(N1131="snížená",J1131,0)</f>
        <v>0</v>
      </c>
      <c r="BG1131" s="101">
        <f>IF(N1131="zákl. přenesená",J1131,0)</f>
        <v>0</v>
      </c>
      <c r="BH1131" s="101">
        <f>IF(N1131="sníž. přenesená",J1131,0)</f>
        <v>0</v>
      </c>
      <c r="BI1131" s="101">
        <f>IF(N1131="nulová",J1131,0)</f>
        <v>0</v>
      </c>
      <c r="BJ1131" s="9" t="s">
        <v>80</v>
      </c>
      <c r="BK1131" s="101">
        <f>ROUND(I1131*H1131,2)</f>
        <v>0</v>
      </c>
      <c r="BL1131" s="9" t="s">
        <v>172</v>
      </c>
      <c r="BM1131" s="100" t="s">
        <v>1345</v>
      </c>
    </row>
    <row r="1132" spans="2:65" s="17" customFormat="1" ht="19.5">
      <c r="B1132" s="16"/>
      <c r="D1132" s="102" t="s">
        <v>173</v>
      </c>
      <c r="F1132" s="103" t="s">
        <v>1346</v>
      </c>
      <c r="I1132" s="5"/>
      <c r="L1132" s="16"/>
      <c r="M1132" s="104"/>
      <c r="T1132" s="105"/>
      <c r="AT1132" s="9" t="s">
        <v>173</v>
      </c>
      <c r="AU1132" s="9" t="s">
        <v>82</v>
      </c>
    </row>
    <row r="1133" spans="2:65" s="17" customFormat="1" ht="24.2" customHeight="1">
      <c r="B1133" s="16"/>
      <c r="C1133" s="88" t="s">
        <v>1347</v>
      </c>
      <c r="D1133" s="88" t="s">
        <v>168</v>
      </c>
      <c r="E1133" s="89" t="s">
        <v>1348</v>
      </c>
      <c r="F1133" s="90" t="s">
        <v>1349</v>
      </c>
      <c r="G1133" s="91" t="s">
        <v>259</v>
      </c>
      <c r="H1133" s="92">
        <v>12</v>
      </c>
      <c r="I1133" s="4"/>
      <c r="J1133" s="94">
        <f>ROUND(I1133*H1133,2)</f>
        <v>0</v>
      </c>
      <c r="K1133" s="95"/>
      <c r="L1133" s="16"/>
      <c r="M1133" s="96" t="s">
        <v>1</v>
      </c>
      <c r="N1133" s="97" t="s">
        <v>38</v>
      </c>
      <c r="P1133" s="98">
        <f>O1133*H1133</f>
        <v>0</v>
      </c>
      <c r="Q1133" s="98">
        <v>0.11766752</v>
      </c>
      <c r="R1133" s="98">
        <f>Q1133*H1133</f>
        <v>1.4120102399999999</v>
      </c>
      <c r="S1133" s="98">
        <v>0</v>
      </c>
      <c r="T1133" s="99">
        <f>S1133*H1133</f>
        <v>0</v>
      </c>
      <c r="AR1133" s="100" t="s">
        <v>172</v>
      </c>
      <c r="AT1133" s="100" t="s">
        <v>168</v>
      </c>
      <c r="AU1133" s="100" t="s">
        <v>82</v>
      </c>
      <c r="AY1133" s="9" t="s">
        <v>165</v>
      </c>
      <c r="BE1133" s="101">
        <f>IF(N1133="základní",J1133,0)</f>
        <v>0</v>
      </c>
      <c r="BF1133" s="101">
        <f>IF(N1133="snížená",J1133,0)</f>
        <v>0</v>
      </c>
      <c r="BG1133" s="101">
        <f>IF(N1133="zákl. přenesená",J1133,0)</f>
        <v>0</v>
      </c>
      <c r="BH1133" s="101">
        <f>IF(N1133="sníž. přenesená",J1133,0)</f>
        <v>0</v>
      </c>
      <c r="BI1133" s="101">
        <f>IF(N1133="nulová",J1133,0)</f>
        <v>0</v>
      </c>
      <c r="BJ1133" s="9" t="s">
        <v>80</v>
      </c>
      <c r="BK1133" s="101">
        <f>ROUND(I1133*H1133,2)</f>
        <v>0</v>
      </c>
      <c r="BL1133" s="9" t="s">
        <v>172</v>
      </c>
      <c r="BM1133" s="100" t="s">
        <v>1350</v>
      </c>
    </row>
    <row r="1134" spans="2:65" s="17" customFormat="1" ht="19.5">
      <c r="B1134" s="16"/>
      <c r="D1134" s="102" t="s">
        <v>173</v>
      </c>
      <c r="F1134" s="103" t="s">
        <v>1351</v>
      </c>
      <c r="I1134" s="5"/>
      <c r="L1134" s="16"/>
      <c r="M1134" s="104"/>
      <c r="T1134" s="105"/>
      <c r="AT1134" s="9" t="s">
        <v>173</v>
      </c>
      <c r="AU1134" s="9" t="s">
        <v>82</v>
      </c>
    </row>
    <row r="1135" spans="2:65" s="17" customFormat="1" ht="24.2" customHeight="1">
      <c r="B1135" s="16"/>
      <c r="C1135" s="88" t="s">
        <v>721</v>
      </c>
      <c r="D1135" s="88" t="s">
        <v>168</v>
      </c>
      <c r="E1135" s="89" t="s">
        <v>1352</v>
      </c>
      <c r="F1135" s="90" t="s">
        <v>1353</v>
      </c>
      <c r="G1135" s="91" t="s">
        <v>259</v>
      </c>
      <c r="H1135" s="92">
        <v>41</v>
      </c>
      <c r="I1135" s="4"/>
      <c r="J1135" s="94">
        <f>ROUND(I1135*H1135,2)</f>
        <v>0</v>
      </c>
      <c r="K1135" s="95"/>
      <c r="L1135" s="16"/>
      <c r="M1135" s="96" t="s">
        <v>1</v>
      </c>
      <c r="N1135" s="97" t="s">
        <v>38</v>
      </c>
      <c r="P1135" s="98">
        <f>O1135*H1135</f>
        <v>0</v>
      </c>
      <c r="Q1135" s="98">
        <v>0.20758850000000001</v>
      </c>
      <c r="R1135" s="98">
        <f>Q1135*H1135</f>
        <v>8.5111284999999999</v>
      </c>
      <c r="S1135" s="98">
        <v>0</v>
      </c>
      <c r="T1135" s="99">
        <f>S1135*H1135</f>
        <v>0</v>
      </c>
      <c r="AR1135" s="100" t="s">
        <v>172</v>
      </c>
      <c r="AT1135" s="100" t="s">
        <v>168</v>
      </c>
      <c r="AU1135" s="100" t="s">
        <v>82</v>
      </c>
      <c r="AY1135" s="9" t="s">
        <v>165</v>
      </c>
      <c r="BE1135" s="101">
        <f>IF(N1135="základní",J1135,0)</f>
        <v>0</v>
      </c>
      <c r="BF1135" s="101">
        <f>IF(N1135="snížená",J1135,0)</f>
        <v>0</v>
      </c>
      <c r="BG1135" s="101">
        <f>IF(N1135="zákl. přenesená",J1135,0)</f>
        <v>0</v>
      </c>
      <c r="BH1135" s="101">
        <f>IF(N1135="sníž. přenesená",J1135,0)</f>
        <v>0</v>
      </c>
      <c r="BI1135" s="101">
        <f>IF(N1135="nulová",J1135,0)</f>
        <v>0</v>
      </c>
      <c r="BJ1135" s="9" t="s">
        <v>80</v>
      </c>
      <c r="BK1135" s="101">
        <f>ROUND(I1135*H1135,2)</f>
        <v>0</v>
      </c>
      <c r="BL1135" s="9" t="s">
        <v>172</v>
      </c>
      <c r="BM1135" s="100" t="s">
        <v>1354</v>
      </c>
    </row>
    <row r="1136" spans="2:65" s="17" customFormat="1" ht="19.5">
      <c r="B1136" s="16"/>
      <c r="D1136" s="102" t="s">
        <v>173</v>
      </c>
      <c r="F1136" s="103" t="s">
        <v>1355</v>
      </c>
      <c r="I1136" s="5"/>
      <c r="L1136" s="16"/>
      <c r="M1136" s="104"/>
      <c r="T1136" s="105"/>
      <c r="AT1136" s="9" t="s">
        <v>173</v>
      </c>
      <c r="AU1136" s="9" t="s">
        <v>82</v>
      </c>
    </row>
    <row r="1137" spans="2:65" s="17" customFormat="1" ht="16.5" customHeight="1">
      <c r="B1137" s="16"/>
      <c r="C1137" s="88" t="s">
        <v>1356</v>
      </c>
      <c r="D1137" s="88" t="s">
        <v>168</v>
      </c>
      <c r="E1137" s="89" t="s">
        <v>1357</v>
      </c>
      <c r="F1137" s="90" t="s">
        <v>1358</v>
      </c>
      <c r="G1137" s="91" t="s">
        <v>202</v>
      </c>
      <c r="H1137" s="92">
        <v>745.81299999999999</v>
      </c>
      <c r="I1137" s="4"/>
      <c r="J1137" s="94">
        <f>ROUND(I1137*H1137,2)</f>
        <v>0</v>
      </c>
      <c r="K1137" s="95"/>
      <c r="L1137" s="16"/>
      <c r="M1137" s="96" t="s">
        <v>1</v>
      </c>
      <c r="N1137" s="97" t="s">
        <v>38</v>
      </c>
      <c r="P1137" s="98">
        <f>O1137*H1137</f>
        <v>0</v>
      </c>
      <c r="Q1137" s="98">
        <v>0</v>
      </c>
      <c r="R1137" s="98">
        <f>Q1137*H1137</f>
        <v>0</v>
      </c>
      <c r="S1137" s="98">
        <v>0</v>
      </c>
      <c r="T1137" s="99">
        <f>S1137*H1137</f>
        <v>0</v>
      </c>
      <c r="AR1137" s="100" t="s">
        <v>172</v>
      </c>
      <c r="AT1137" s="100" t="s">
        <v>168</v>
      </c>
      <c r="AU1137" s="100" t="s">
        <v>82</v>
      </c>
      <c r="AY1137" s="9" t="s">
        <v>165</v>
      </c>
      <c r="BE1137" s="101">
        <f>IF(N1137="základní",J1137,0)</f>
        <v>0</v>
      </c>
      <c r="BF1137" s="101">
        <f>IF(N1137="snížená",J1137,0)</f>
        <v>0</v>
      </c>
      <c r="BG1137" s="101">
        <f>IF(N1137="zákl. přenesená",J1137,0)</f>
        <v>0</v>
      </c>
      <c r="BH1137" s="101">
        <f>IF(N1137="sníž. přenesená",J1137,0)</f>
        <v>0</v>
      </c>
      <c r="BI1137" s="101">
        <f>IF(N1137="nulová",J1137,0)</f>
        <v>0</v>
      </c>
      <c r="BJ1137" s="9" t="s">
        <v>80</v>
      </c>
      <c r="BK1137" s="101">
        <f>ROUND(I1137*H1137,2)</f>
        <v>0</v>
      </c>
      <c r="BL1137" s="9" t="s">
        <v>172</v>
      </c>
      <c r="BM1137" s="100" t="s">
        <v>1359</v>
      </c>
    </row>
    <row r="1138" spans="2:65" s="17" customFormat="1">
      <c r="B1138" s="16"/>
      <c r="D1138" s="102" t="s">
        <v>173</v>
      </c>
      <c r="F1138" s="103" t="s">
        <v>1358</v>
      </c>
      <c r="I1138" s="5"/>
      <c r="L1138" s="16"/>
      <c r="M1138" s="104"/>
      <c r="T1138" s="105"/>
      <c r="AT1138" s="9" t="s">
        <v>173</v>
      </c>
      <c r="AU1138" s="9" t="s">
        <v>82</v>
      </c>
    </row>
    <row r="1139" spans="2:65" s="17" customFormat="1" ht="16.5" customHeight="1">
      <c r="B1139" s="16"/>
      <c r="C1139" s="88" t="s">
        <v>725</v>
      </c>
      <c r="D1139" s="88" t="s">
        <v>168</v>
      </c>
      <c r="E1139" s="89" t="s">
        <v>1360</v>
      </c>
      <c r="F1139" s="90" t="s">
        <v>1361</v>
      </c>
      <c r="G1139" s="91" t="s">
        <v>202</v>
      </c>
      <c r="H1139" s="92">
        <v>949.62400000000002</v>
      </c>
      <c r="I1139" s="4"/>
      <c r="J1139" s="94">
        <f>ROUND(I1139*H1139,2)</f>
        <v>0</v>
      </c>
      <c r="K1139" s="95"/>
      <c r="L1139" s="16"/>
      <c r="M1139" s="96" t="s">
        <v>1</v>
      </c>
      <c r="N1139" s="97" t="s">
        <v>38</v>
      </c>
      <c r="P1139" s="98">
        <f>O1139*H1139</f>
        <v>0</v>
      </c>
      <c r="Q1139" s="98">
        <v>0</v>
      </c>
      <c r="R1139" s="98">
        <f>Q1139*H1139</f>
        <v>0</v>
      </c>
      <c r="S1139" s="98">
        <v>0</v>
      </c>
      <c r="T1139" s="99">
        <f>S1139*H1139</f>
        <v>0</v>
      </c>
      <c r="AR1139" s="100" t="s">
        <v>172</v>
      </c>
      <c r="AT1139" s="100" t="s">
        <v>168</v>
      </c>
      <c r="AU1139" s="100" t="s">
        <v>82</v>
      </c>
      <c r="AY1139" s="9" t="s">
        <v>165</v>
      </c>
      <c r="BE1139" s="101">
        <f>IF(N1139="základní",J1139,0)</f>
        <v>0</v>
      </c>
      <c r="BF1139" s="101">
        <f>IF(N1139="snížená",J1139,0)</f>
        <v>0</v>
      </c>
      <c r="BG1139" s="101">
        <f>IF(N1139="zákl. přenesená",J1139,0)</f>
        <v>0</v>
      </c>
      <c r="BH1139" s="101">
        <f>IF(N1139="sníž. přenesená",J1139,0)</f>
        <v>0</v>
      </c>
      <c r="BI1139" s="101">
        <f>IF(N1139="nulová",J1139,0)</f>
        <v>0</v>
      </c>
      <c r="BJ1139" s="9" t="s">
        <v>80</v>
      </c>
      <c r="BK1139" s="101">
        <f>ROUND(I1139*H1139,2)</f>
        <v>0</v>
      </c>
      <c r="BL1139" s="9" t="s">
        <v>172</v>
      </c>
      <c r="BM1139" s="100" t="s">
        <v>1362</v>
      </c>
    </row>
    <row r="1140" spans="2:65" s="17" customFormat="1">
      <c r="B1140" s="16"/>
      <c r="D1140" s="102" t="s">
        <v>173</v>
      </c>
      <c r="F1140" s="103" t="s">
        <v>1361</v>
      </c>
      <c r="I1140" s="5"/>
      <c r="L1140" s="16"/>
      <c r="M1140" s="104"/>
      <c r="T1140" s="105"/>
      <c r="AT1140" s="9" t="s">
        <v>173</v>
      </c>
      <c r="AU1140" s="9" t="s">
        <v>82</v>
      </c>
    </row>
    <row r="1141" spans="2:65" s="17" customFormat="1" ht="24.2" customHeight="1">
      <c r="B1141" s="16"/>
      <c r="C1141" s="88" t="s">
        <v>1363</v>
      </c>
      <c r="D1141" s="88" t="s">
        <v>168</v>
      </c>
      <c r="E1141" s="89" t="s">
        <v>1364</v>
      </c>
      <c r="F1141" s="90" t="s">
        <v>1365</v>
      </c>
      <c r="G1141" s="91" t="s">
        <v>195</v>
      </c>
      <c r="H1141" s="92">
        <v>1.1539999999999999</v>
      </c>
      <c r="I1141" s="4"/>
      <c r="J1141" s="94">
        <f>ROUND(I1141*H1141,2)</f>
        <v>0</v>
      </c>
      <c r="K1141" s="95"/>
      <c r="L1141" s="16"/>
      <c r="M1141" s="96" t="s">
        <v>1</v>
      </c>
      <c r="N1141" s="97" t="s">
        <v>38</v>
      </c>
      <c r="P1141" s="98">
        <f>O1141*H1141</f>
        <v>0</v>
      </c>
      <c r="Q1141" s="98">
        <v>1.0384040000000001</v>
      </c>
      <c r="R1141" s="98">
        <f>Q1141*H1141</f>
        <v>1.1983182160000001</v>
      </c>
      <c r="S1141" s="98">
        <v>0</v>
      </c>
      <c r="T1141" s="99">
        <f>S1141*H1141</f>
        <v>0</v>
      </c>
      <c r="AR1141" s="100" t="s">
        <v>172</v>
      </c>
      <c r="AT1141" s="100" t="s">
        <v>168</v>
      </c>
      <c r="AU1141" s="100" t="s">
        <v>82</v>
      </c>
      <c r="AY1141" s="9" t="s">
        <v>165</v>
      </c>
      <c r="BE1141" s="101">
        <f>IF(N1141="základní",J1141,0)</f>
        <v>0</v>
      </c>
      <c r="BF1141" s="101">
        <f>IF(N1141="snížená",J1141,0)</f>
        <v>0</v>
      </c>
      <c r="BG1141" s="101">
        <f>IF(N1141="zákl. přenesená",J1141,0)</f>
        <v>0</v>
      </c>
      <c r="BH1141" s="101">
        <f>IF(N1141="sníž. přenesená",J1141,0)</f>
        <v>0</v>
      </c>
      <c r="BI1141" s="101">
        <f>IF(N1141="nulová",J1141,0)</f>
        <v>0</v>
      </c>
      <c r="BJ1141" s="9" t="s">
        <v>80</v>
      </c>
      <c r="BK1141" s="101">
        <f>ROUND(I1141*H1141,2)</f>
        <v>0</v>
      </c>
      <c r="BL1141" s="9" t="s">
        <v>172</v>
      </c>
      <c r="BM1141" s="100" t="s">
        <v>1366</v>
      </c>
    </row>
    <row r="1142" spans="2:65" s="17" customFormat="1" ht="19.5">
      <c r="B1142" s="16"/>
      <c r="D1142" s="102" t="s">
        <v>173</v>
      </c>
      <c r="F1142" s="103" t="s">
        <v>1367</v>
      </c>
      <c r="I1142" s="5"/>
      <c r="L1142" s="16"/>
      <c r="M1142" s="104"/>
      <c r="T1142" s="105"/>
      <c r="AT1142" s="9" t="s">
        <v>173</v>
      </c>
      <c r="AU1142" s="9" t="s">
        <v>82</v>
      </c>
    </row>
    <row r="1143" spans="2:65" s="17" customFormat="1" ht="16.5" customHeight="1">
      <c r="B1143" s="16"/>
      <c r="C1143" s="88" t="s">
        <v>728</v>
      </c>
      <c r="D1143" s="88" t="s">
        <v>168</v>
      </c>
      <c r="E1143" s="89" t="s">
        <v>1368</v>
      </c>
      <c r="F1143" s="90" t="s">
        <v>1369</v>
      </c>
      <c r="G1143" s="91" t="s">
        <v>171</v>
      </c>
      <c r="H1143" s="92">
        <v>14.269</v>
      </c>
      <c r="I1143" s="4"/>
      <c r="J1143" s="94">
        <f>ROUND(I1143*H1143,2)</f>
        <v>0</v>
      </c>
      <c r="K1143" s="95"/>
      <c r="L1143" s="16"/>
      <c r="M1143" s="96" t="s">
        <v>1</v>
      </c>
      <c r="N1143" s="97" t="s">
        <v>38</v>
      </c>
      <c r="P1143" s="98">
        <f>O1143*H1143</f>
        <v>0</v>
      </c>
      <c r="Q1143" s="98">
        <v>2.6446800000000001</v>
      </c>
      <c r="R1143" s="98">
        <f>Q1143*H1143</f>
        <v>37.73693892</v>
      </c>
      <c r="S1143" s="98">
        <v>0</v>
      </c>
      <c r="T1143" s="99">
        <f>S1143*H1143</f>
        <v>0</v>
      </c>
      <c r="AR1143" s="100" t="s">
        <v>172</v>
      </c>
      <c r="AT1143" s="100" t="s">
        <v>168</v>
      </c>
      <c r="AU1143" s="100" t="s">
        <v>82</v>
      </c>
      <c r="AY1143" s="9" t="s">
        <v>165</v>
      </c>
      <c r="BE1143" s="101">
        <f>IF(N1143="základní",J1143,0)</f>
        <v>0</v>
      </c>
      <c r="BF1143" s="101">
        <f>IF(N1143="snížená",J1143,0)</f>
        <v>0</v>
      </c>
      <c r="BG1143" s="101">
        <f>IF(N1143="zákl. přenesená",J1143,0)</f>
        <v>0</v>
      </c>
      <c r="BH1143" s="101">
        <f>IF(N1143="sníž. přenesená",J1143,0)</f>
        <v>0</v>
      </c>
      <c r="BI1143" s="101">
        <f>IF(N1143="nulová",J1143,0)</f>
        <v>0</v>
      </c>
      <c r="BJ1143" s="9" t="s">
        <v>80</v>
      </c>
      <c r="BK1143" s="101">
        <f>ROUND(I1143*H1143,2)</f>
        <v>0</v>
      </c>
      <c r="BL1143" s="9" t="s">
        <v>172</v>
      </c>
      <c r="BM1143" s="100" t="s">
        <v>1370</v>
      </c>
    </row>
    <row r="1144" spans="2:65" s="17" customFormat="1">
      <c r="B1144" s="16"/>
      <c r="D1144" s="102" t="s">
        <v>173</v>
      </c>
      <c r="F1144" s="103" t="s">
        <v>1369</v>
      </c>
      <c r="I1144" s="5"/>
      <c r="L1144" s="16"/>
      <c r="M1144" s="104"/>
      <c r="T1144" s="105"/>
      <c r="AT1144" s="9" t="s">
        <v>173</v>
      </c>
      <c r="AU1144" s="9" t="s">
        <v>82</v>
      </c>
    </row>
    <row r="1145" spans="2:65" s="77" customFormat="1" ht="22.9" customHeight="1">
      <c r="B1145" s="76"/>
      <c r="D1145" s="78" t="s">
        <v>72</v>
      </c>
      <c r="E1145" s="86" t="s">
        <v>1371</v>
      </c>
      <c r="F1145" s="86" t="s">
        <v>1372</v>
      </c>
      <c r="I1145" s="3"/>
      <c r="J1145" s="87">
        <f>BK1145</f>
        <v>0</v>
      </c>
      <c r="L1145" s="76"/>
      <c r="M1145" s="81"/>
      <c r="P1145" s="82">
        <f>SUM(P1146:P1155)</f>
        <v>0</v>
      </c>
      <c r="R1145" s="82">
        <f>SUM(R1146:R1155)</f>
        <v>0.85156499999999991</v>
      </c>
      <c r="T1145" s="83">
        <f>SUM(T1146:T1155)</f>
        <v>0</v>
      </c>
      <c r="AR1145" s="78" t="s">
        <v>80</v>
      </c>
      <c r="AT1145" s="84" t="s">
        <v>72</v>
      </c>
      <c r="AU1145" s="84" t="s">
        <v>80</v>
      </c>
      <c r="AY1145" s="78" t="s">
        <v>165</v>
      </c>
      <c r="BK1145" s="85">
        <f>SUM(BK1146:BK1155)</f>
        <v>0</v>
      </c>
    </row>
    <row r="1146" spans="2:65" s="17" customFormat="1" ht="24.2" customHeight="1">
      <c r="B1146" s="16"/>
      <c r="C1146" s="88" t="s">
        <v>1373</v>
      </c>
      <c r="D1146" s="88" t="s">
        <v>168</v>
      </c>
      <c r="E1146" s="89" t="s">
        <v>1374</v>
      </c>
      <c r="F1146" s="90" t="s">
        <v>1375</v>
      </c>
      <c r="G1146" s="91" t="s">
        <v>259</v>
      </c>
      <c r="H1146" s="92">
        <v>10</v>
      </c>
      <c r="I1146" s="4"/>
      <c r="J1146" s="94">
        <f>ROUND(I1146*H1146,2)</f>
        <v>0</v>
      </c>
      <c r="K1146" s="95"/>
      <c r="L1146" s="16"/>
      <c r="M1146" s="96" t="s">
        <v>1</v>
      </c>
      <c r="N1146" s="97" t="s">
        <v>38</v>
      </c>
      <c r="P1146" s="98">
        <f>O1146*H1146</f>
        <v>0</v>
      </c>
      <c r="Q1146" s="98">
        <v>8.5156499999999996E-2</v>
      </c>
      <c r="R1146" s="98">
        <f>Q1146*H1146</f>
        <v>0.85156499999999991</v>
      </c>
      <c r="S1146" s="98">
        <v>0</v>
      </c>
      <c r="T1146" s="99">
        <f>S1146*H1146</f>
        <v>0</v>
      </c>
      <c r="AR1146" s="100" t="s">
        <v>172</v>
      </c>
      <c r="AT1146" s="100" t="s">
        <v>168</v>
      </c>
      <c r="AU1146" s="100" t="s">
        <v>82</v>
      </c>
      <c r="AY1146" s="9" t="s">
        <v>165</v>
      </c>
      <c r="BE1146" s="101">
        <f>IF(N1146="základní",J1146,0)</f>
        <v>0</v>
      </c>
      <c r="BF1146" s="101">
        <f>IF(N1146="snížená",J1146,0)</f>
        <v>0</v>
      </c>
      <c r="BG1146" s="101">
        <f>IF(N1146="zákl. přenesená",J1146,0)</f>
        <v>0</v>
      </c>
      <c r="BH1146" s="101">
        <f>IF(N1146="sníž. přenesená",J1146,0)</f>
        <v>0</v>
      </c>
      <c r="BI1146" s="101">
        <f>IF(N1146="nulová",J1146,0)</f>
        <v>0</v>
      </c>
      <c r="BJ1146" s="9" t="s">
        <v>80</v>
      </c>
      <c r="BK1146" s="101">
        <f>ROUND(I1146*H1146,2)</f>
        <v>0</v>
      </c>
      <c r="BL1146" s="9" t="s">
        <v>172</v>
      </c>
      <c r="BM1146" s="100" t="s">
        <v>1376</v>
      </c>
    </row>
    <row r="1147" spans="2:65" s="17" customFormat="1" ht="19.5">
      <c r="B1147" s="16"/>
      <c r="D1147" s="102" t="s">
        <v>173</v>
      </c>
      <c r="F1147" s="103" t="s">
        <v>1377</v>
      </c>
      <c r="I1147" s="5"/>
      <c r="L1147" s="16"/>
      <c r="M1147" s="104"/>
      <c r="T1147" s="105"/>
      <c r="AT1147" s="9" t="s">
        <v>173</v>
      </c>
      <c r="AU1147" s="9" t="s">
        <v>82</v>
      </c>
    </row>
    <row r="1148" spans="2:65" s="17" customFormat="1" ht="24.2" customHeight="1">
      <c r="B1148" s="16"/>
      <c r="C1148" s="88" t="s">
        <v>732</v>
      </c>
      <c r="D1148" s="88" t="s">
        <v>168</v>
      </c>
      <c r="E1148" s="89" t="s">
        <v>1378</v>
      </c>
      <c r="F1148" s="90" t="s">
        <v>1379</v>
      </c>
      <c r="G1148" s="91" t="s">
        <v>259</v>
      </c>
      <c r="H1148" s="92">
        <v>6</v>
      </c>
      <c r="I1148" s="4"/>
      <c r="J1148" s="94">
        <f>ROUND(I1148*H1148,2)</f>
        <v>0</v>
      </c>
      <c r="K1148" s="95"/>
      <c r="L1148" s="16"/>
      <c r="M1148" s="96" t="s">
        <v>1</v>
      </c>
      <c r="N1148" s="97" t="s">
        <v>38</v>
      </c>
      <c r="P1148" s="98">
        <f>O1148*H1148</f>
        <v>0</v>
      </c>
      <c r="Q1148" s="98">
        <v>0</v>
      </c>
      <c r="R1148" s="98">
        <f>Q1148*H1148</f>
        <v>0</v>
      </c>
      <c r="S1148" s="98">
        <v>0</v>
      </c>
      <c r="T1148" s="99">
        <f>S1148*H1148</f>
        <v>0</v>
      </c>
      <c r="AR1148" s="100" t="s">
        <v>172</v>
      </c>
      <c r="AT1148" s="100" t="s">
        <v>168</v>
      </c>
      <c r="AU1148" s="100" t="s">
        <v>82</v>
      </c>
      <c r="AY1148" s="9" t="s">
        <v>165</v>
      </c>
      <c r="BE1148" s="101">
        <f>IF(N1148="základní",J1148,0)</f>
        <v>0</v>
      </c>
      <c r="BF1148" s="101">
        <f>IF(N1148="snížená",J1148,0)</f>
        <v>0</v>
      </c>
      <c r="BG1148" s="101">
        <f>IF(N1148="zákl. přenesená",J1148,0)</f>
        <v>0</v>
      </c>
      <c r="BH1148" s="101">
        <f>IF(N1148="sníž. přenesená",J1148,0)</f>
        <v>0</v>
      </c>
      <c r="BI1148" s="101">
        <f>IF(N1148="nulová",J1148,0)</f>
        <v>0</v>
      </c>
      <c r="BJ1148" s="9" t="s">
        <v>80</v>
      </c>
      <c r="BK1148" s="101">
        <f>ROUND(I1148*H1148,2)</f>
        <v>0</v>
      </c>
      <c r="BL1148" s="9" t="s">
        <v>172</v>
      </c>
      <c r="BM1148" s="100" t="s">
        <v>1380</v>
      </c>
    </row>
    <row r="1149" spans="2:65" s="17" customFormat="1">
      <c r="B1149" s="16"/>
      <c r="D1149" s="102" t="s">
        <v>173</v>
      </c>
      <c r="F1149" s="103" t="s">
        <v>1379</v>
      </c>
      <c r="I1149" s="5"/>
      <c r="L1149" s="16"/>
      <c r="M1149" s="104"/>
      <c r="T1149" s="105"/>
      <c r="AT1149" s="9" t="s">
        <v>173</v>
      </c>
      <c r="AU1149" s="9" t="s">
        <v>82</v>
      </c>
    </row>
    <row r="1150" spans="2:65" s="17" customFormat="1" ht="24.2" customHeight="1">
      <c r="B1150" s="16"/>
      <c r="C1150" s="88" t="s">
        <v>1381</v>
      </c>
      <c r="D1150" s="88" t="s">
        <v>168</v>
      </c>
      <c r="E1150" s="89" t="s">
        <v>1382</v>
      </c>
      <c r="F1150" s="90" t="s">
        <v>1383</v>
      </c>
      <c r="G1150" s="91" t="s">
        <v>259</v>
      </c>
      <c r="H1150" s="92">
        <v>2</v>
      </c>
      <c r="I1150" s="4"/>
      <c r="J1150" s="94">
        <f>ROUND(I1150*H1150,2)</f>
        <v>0</v>
      </c>
      <c r="K1150" s="95"/>
      <c r="L1150" s="16"/>
      <c r="M1150" s="96" t="s">
        <v>1</v>
      </c>
      <c r="N1150" s="97" t="s">
        <v>38</v>
      </c>
      <c r="P1150" s="98">
        <f>O1150*H1150</f>
        <v>0</v>
      </c>
      <c r="Q1150" s="98">
        <v>0</v>
      </c>
      <c r="R1150" s="98">
        <f>Q1150*H1150</f>
        <v>0</v>
      </c>
      <c r="S1150" s="98">
        <v>0</v>
      </c>
      <c r="T1150" s="99">
        <f>S1150*H1150</f>
        <v>0</v>
      </c>
      <c r="AR1150" s="100" t="s">
        <v>172</v>
      </c>
      <c r="AT1150" s="100" t="s">
        <v>168</v>
      </c>
      <c r="AU1150" s="100" t="s">
        <v>82</v>
      </c>
      <c r="AY1150" s="9" t="s">
        <v>165</v>
      </c>
      <c r="BE1150" s="101">
        <f>IF(N1150="základní",J1150,0)</f>
        <v>0</v>
      </c>
      <c r="BF1150" s="101">
        <f>IF(N1150="snížená",J1150,0)</f>
        <v>0</v>
      </c>
      <c r="BG1150" s="101">
        <f>IF(N1150="zákl. přenesená",J1150,0)</f>
        <v>0</v>
      </c>
      <c r="BH1150" s="101">
        <f>IF(N1150="sníž. přenesená",J1150,0)</f>
        <v>0</v>
      </c>
      <c r="BI1150" s="101">
        <f>IF(N1150="nulová",J1150,0)</f>
        <v>0</v>
      </c>
      <c r="BJ1150" s="9" t="s">
        <v>80</v>
      </c>
      <c r="BK1150" s="101">
        <f>ROUND(I1150*H1150,2)</f>
        <v>0</v>
      </c>
      <c r="BL1150" s="9" t="s">
        <v>172</v>
      </c>
      <c r="BM1150" s="100" t="s">
        <v>1384</v>
      </c>
    </row>
    <row r="1151" spans="2:65" s="17" customFormat="1">
      <c r="B1151" s="16"/>
      <c r="D1151" s="102" t="s">
        <v>173</v>
      </c>
      <c r="F1151" s="103" t="s">
        <v>1383</v>
      </c>
      <c r="I1151" s="5"/>
      <c r="L1151" s="16"/>
      <c r="M1151" s="104"/>
      <c r="T1151" s="105"/>
      <c r="AT1151" s="9" t="s">
        <v>173</v>
      </c>
      <c r="AU1151" s="9" t="s">
        <v>82</v>
      </c>
    </row>
    <row r="1152" spans="2:65" s="17" customFormat="1" ht="24.2" customHeight="1">
      <c r="B1152" s="16"/>
      <c r="C1152" s="88" t="s">
        <v>735</v>
      </c>
      <c r="D1152" s="88" t="s">
        <v>168</v>
      </c>
      <c r="E1152" s="89" t="s">
        <v>1385</v>
      </c>
      <c r="F1152" s="90" t="s">
        <v>1386</v>
      </c>
      <c r="G1152" s="91" t="s">
        <v>259</v>
      </c>
      <c r="H1152" s="92">
        <v>1</v>
      </c>
      <c r="I1152" s="4"/>
      <c r="J1152" s="94">
        <f>ROUND(I1152*H1152,2)</f>
        <v>0</v>
      </c>
      <c r="K1152" s="95"/>
      <c r="L1152" s="16"/>
      <c r="M1152" s="96" t="s">
        <v>1</v>
      </c>
      <c r="N1152" s="97" t="s">
        <v>38</v>
      </c>
      <c r="P1152" s="98">
        <f>O1152*H1152</f>
        <v>0</v>
      </c>
      <c r="Q1152" s="98">
        <v>0</v>
      </c>
      <c r="R1152" s="98">
        <f>Q1152*H1152</f>
        <v>0</v>
      </c>
      <c r="S1152" s="98">
        <v>0</v>
      </c>
      <c r="T1152" s="99">
        <f>S1152*H1152</f>
        <v>0</v>
      </c>
      <c r="AR1152" s="100" t="s">
        <v>172</v>
      </c>
      <c r="AT1152" s="100" t="s">
        <v>168</v>
      </c>
      <c r="AU1152" s="100" t="s">
        <v>82</v>
      </c>
      <c r="AY1152" s="9" t="s">
        <v>165</v>
      </c>
      <c r="BE1152" s="101">
        <f>IF(N1152="základní",J1152,0)</f>
        <v>0</v>
      </c>
      <c r="BF1152" s="101">
        <f>IF(N1152="snížená",J1152,0)</f>
        <v>0</v>
      </c>
      <c r="BG1152" s="101">
        <f>IF(N1152="zákl. přenesená",J1152,0)</f>
        <v>0</v>
      </c>
      <c r="BH1152" s="101">
        <f>IF(N1152="sníž. přenesená",J1152,0)</f>
        <v>0</v>
      </c>
      <c r="BI1152" s="101">
        <f>IF(N1152="nulová",J1152,0)</f>
        <v>0</v>
      </c>
      <c r="BJ1152" s="9" t="s">
        <v>80</v>
      </c>
      <c r="BK1152" s="101">
        <f>ROUND(I1152*H1152,2)</f>
        <v>0</v>
      </c>
      <c r="BL1152" s="9" t="s">
        <v>172</v>
      </c>
      <c r="BM1152" s="100" t="s">
        <v>1387</v>
      </c>
    </row>
    <row r="1153" spans="2:65" s="17" customFormat="1">
      <c r="B1153" s="16"/>
      <c r="D1153" s="102" t="s">
        <v>173</v>
      </c>
      <c r="F1153" s="103" t="s">
        <v>1386</v>
      </c>
      <c r="I1153" s="5"/>
      <c r="L1153" s="16"/>
      <c r="M1153" s="104"/>
      <c r="T1153" s="105"/>
      <c r="AT1153" s="9" t="s">
        <v>173</v>
      </c>
      <c r="AU1153" s="9" t="s">
        <v>82</v>
      </c>
    </row>
    <row r="1154" spans="2:65" s="17" customFormat="1" ht="24.2" customHeight="1">
      <c r="B1154" s="16"/>
      <c r="C1154" s="88" t="s">
        <v>1388</v>
      </c>
      <c r="D1154" s="88" t="s">
        <v>168</v>
      </c>
      <c r="E1154" s="89" t="s">
        <v>1389</v>
      </c>
      <c r="F1154" s="90" t="s">
        <v>1390</v>
      </c>
      <c r="G1154" s="91" t="s">
        <v>259</v>
      </c>
      <c r="H1154" s="92">
        <v>1</v>
      </c>
      <c r="I1154" s="4"/>
      <c r="J1154" s="94">
        <f>ROUND(I1154*H1154,2)</f>
        <v>0</v>
      </c>
      <c r="K1154" s="95"/>
      <c r="L1154" s="16"/>
      <c r="M1154" s="96" t="s">
        <v>1</v>
      </c>
      <c r="N1154" s="97" t="s">
        <v>38</v>
      </c>
      <c r="P1154" s="98">
        <f>O1154*H1154</f>
        <v>0</v>
      </c>
      <c r="Q1154" s="98">
        <v>0</v>
      </c>
      <c r="R1154" s="98">
        <f>Q1154*H1154</f>
        <v>0</v>
      </c>
      <c r="S1154" s="98">
        <v>0</v>
      </c>
      <c r="T1154" s="99">
        <f>S1154*H1154</f>
        <v>0</v>
      </c>
      <c r="AR1154" s="100" t="s">
        <v>172</v>
      </c>
      <c r="AT1154" s="100" t="s">
        <v>168</v>
      </c>
      <c r="AU1154" s="100" t="s">
        <v>82</v>
      </c>
      <c r="AY1154" s="9" t="s">
        <v>165</v>
      </c>
      <c r="BE1154" s="101">
        <f>IF(N1154="základní",J1154,0)</f>
        <v>0</v>
      </c>
      <c r="BF1154" s="101">
        <f>IF(N1154="snížená",J1154,0)</f>
        <v>0</v>
      </c>
      <c r="BG1154" s="101">
        <f>IF(N1154="zákl. přenesená",J1154,0)</f>
        <v>0</v>
      </c>
      <c r="BH1154" s="101">
        <f>IF(N1154="sníž. přenesená",J1154,0)</f>
        <v>0</v>
      </c>
      <c r="BI1154" s="101">
        <f>IF(N1154="nulová",J1154,0)</f>
        <v>0</v>
      </c>
      <c r="BJ1154" s="9" t="s">
        <v>80</v>
      </c>
      <c r="BK1154" s="101">
        <f>ROUND(I1154*H1154,2)</f>
        <v>0</v>
      </c>
      <c r="BL1154" s="9" t="s">
        <v>172</v>
      </c>
      <c r="BM1154" s="100" t="s">
        <v>1391</v>
      </c>
    </row>
    <row r="1155" spans="2:65" s="17" customFormat="1">
      <c r="B1155" s="16"/>
      <c r="D1155" s="102" t="s">
        <v>173</v>
      </c>
      <c r="F1155" s="103" t="s">
        <v>1390</v>
      </c>
      <c r="I1155" s="5"/>
      <c r="L1155" s="16"/>
      <c r="M1155" s="104"/>
      <c r="T1155" s="105"/>
      <c r="AT1155" s="9" t="s">
        <v>173</v>
      </c>
      <c r="AU1155" s="9" t="s">
        <v>82</v>
      </c>
    </row>
    <row r="1156" spans="2:65" s="77" customFormat="1" ht="22.9" customHeight="1">
      <c r="B1156" s="76"/>
      <c r="D1156" s="78" t="s">
        <v>72</v>
      </c>
      <c r="E1156" s="86" t="s">
        <v>1392</v>
      </c>
      <c r="F1156" s="86" t="s">
        <v>1393</v>
      </c>
      <c r="I1156" s="3"/>
      <c r="J1156" s="87">
        <f>BK1156</f>
        <v>0</v>
      </c>
      <c r="L1156" s="76"/>
      <c r="M1156" s="81"/>
      <c r="P1156" s="82">
        <f>SUM(P1157:P1193)</f>
        <v>0</v>
      </c>
      <c r="R1156" s="82">
        <f>SUM(R1157:R1193)</f>
        <v>139.06896868799998</v>
      </c>
      <c r="T1156" s="83">
        <f>SUM(T1157:T1193)</f>
        <v>0</v>
      </c>
      <c r="AR1156" s="78" t="s">
        <v>80</v>
      </c>
      <c r="AT1156" s="84" t="s">
        <v>72</v>
      </c>
      <c r="AU1156" s="84" t="s">
        <v>80</v>
      </c>
      <c r="AY1156" s="78" t="s">
        <v>165</v>
      </c>
      <c r="BK1156" s="85">
        <f>SUM(BK1157:BK1193)</f>
        <v>0</v>
      </c>
    </row>
    <row r="1157" spans="2:65" s="17" customFormat="1" ht="24.2" customHeight="1">
      <c r="B1157" s="16"/>
      <c r="C1157" s="88" t="s">
        <v>739</v>
      </c>
      <c r="D1157" s="88" t="s">
        <v>168</v>
      </c>
      <c r="E1157" s="89" t="s">
        <v>1394</v>
      </c>
      <c r="F1157" s="90" t="s">
        <v>1395</v>
      </c>
      <c r="G1157" s="91" t="s">
        <v>202</v>
      </c>
      <c r="H1157" s="92">
        <v>2908.768</v>
      </c>
      <c r="I1157" s="4"/>
      <c r="J1157" s="94">
        <f>ROUND(I1157*H1157,2)</f>
        <v>0</v>
      </c>
      <c r="K1157" s="95"/>
      <c r="L1157" s="16"/>
      <c r="M1157" s="96" t="s">
        <v>1</v>
      </c>
      <c r="N1157" s="97" t="s">
        <v>38</v>
      </c>
      <c r="P1157" s="98">
        <f>O1157*H1157</f>
        <v>0</v>
      </c>
      <c r="Q1157" s="98">
        <v>1.3599999999999999E-2</v>
      </c>
      <c r="R1157" s="98">
        <f>Q1157*H1157</f>
        <v>39.559244799999995</v>
      </c>
      <c r="S1157" s="98">
        <v>0</v>
      </c>
      <c r="T1157" s="99">
        <f>S1157*H1157</f>
        <v>0</v>
      </c>
      <c r="AR1157" s="100" t="s">
        <v>172</v>
      </c>
      <c r="AT1157" s="100" t="s">
        <v>168</v>
      </c>
      <c r="AU1157" s="100" t="s">
        <v>82</v>
      </c>
      <c r="AY1157" s="9" t="s">
        <v>165</v>
      </c>
      <c r="BE1157" s="101">
        <f>IF(N1157="základní",J1157,0)</f>
        <v>0</v>
      </c>
      <c r="BF1157" s="101">
        <f>IF(N1157="snížená",J1157,0)</f>
        <v>0</v>
      </c>
      <c r="BG1157" s="101">
        <f>IF(N1157="zákl. přenesená",J1157,0)</f>
        <v>0</v>
      </c>
      <c r="BH1157" s="101">
        <f>IF(N1157="sníž. přenesená",J1157,0)</f>
        <v>0</v>
      </c>
      <c r="BI1157" s="101">
        <f>IF(N1157="nulová",J1157,0)</f>
        <v>0</v>
      </c>
      <c r="BJ1157" s="9" t="s">
        <v>80</v>
      </c>
      <c r="BK1157" s="101">
        <f>ROUND(I1157*H1157,2)</f>
        <v>0</v>
      </c>
      <c r="BL1157" s="9" t="s">
        <v>172</v>
      </c>
      <c r="BM1157" s="100" t="s">
        <v>1396</v>
      </c>
    </row>
    <row r="1158" spans="2:65" s="17" customFormat="1" ht="19.5">
      <c r="B1158" s="16"/>
      <c r="D1158" s="102" t="s">
        <v>173</v>
      </c>
      <c r="F1158" s="103" t="s">
        <v>1397</v>
      </c>
      <c r="I1158" s="5"/>
      <c r="L1158" s="16"/>
      <c r="M1158" s="104"/>
      <c r="T1158" s="105"/>
      <c r="AT1158" s="9" t="s">
        <v>173</v>
      </c>
      <c r="AU1158" s="9" t="s">
        <v>82</v>
      </c>
    </row>
    <row r="1159" spans="2:65" s="17" customFormat="1" ht="44.25" customHeight="1">
      <c r="B1159" s="16"/>
      <c r="C1159" s="88" t="s">
        <v>1398</v>
      </c>
      <c r="D1159" s="88" t="s">
        <v>168</v>
      </c>
      <c r="E1159" s="89" t="s">
        <v>1399</v>
      </c>
      <c r="F1159" s="90" t="s">
        <v>1400</v>
      </c>
      <c r="G1159" s="91" t="s">
        <v>202</v>
      </c>
      <c r="H1159" s="92">
        <v>28.206</v>
      </c>
      <c r="I1159" s="4"/>
      <c r="J1159" s="94">
        <f>ROUND(I1159*H1159,2)</f>
        <v>0</v>
      </c>
      <c r="K1159" s="95"/>
      <c r="L1159" s="16"/>
      <c r="M1159" s="96" t="s">
        <v>1</v>
      </c>
      <c r="N1159" s="97" t="s">
        <v>38</v>
      </c>
      <c r="P1159" s="98">
        <f>O1159*H1159</f>
        <v>0</v>
      </c>
      <c r="Q1159" s="98">
        <v>0</v>
      </c>
      <c r="R1159" s="98">
        <f>Q1159*H1159</f>
        <v>0</v>
      </c>
      <c r="S1159" s="98">
        <v>0</v>
      </c>
      <c r="T1159" s="99">
        <f>S1159*H1159</f>
        <v>0</v>
      </c>
      <c r="AR1159" s="100" t="s">
        <v>172</v>
      </c>
      <c r="AT1159" s="100" t="s">
        <v>168</v>
      </c>
      <c r="AU1159" s="100" t="s">
        <v>82</v>
      </c>
      <c r="AY1159" s="9" t="s">
        <v>165</v>
      </c>
      <c r="BE1159" s="101">
        <f>IF(N1159="základní",J1159,0)</f>
        <v>0</v>
      </c>
      <c r="BF1159" s="101">
        <f>IF(N1159="snížená",J1159,0)</f>
        <v>0</v>
      </c>
      <c r="BG1159" s="101">
        <f>IF(N1159="zákl. přenesená",J1159,0)</f>
        <v>0</v>
      </c>
      <c r="BH1159" s="101">
        <f>IF(N1159="sníž. přenesená",J1159,0)</f>
        <v>0</v>
      </c>
      <c r="BI1159" s="101">
        <f>IF(N1159="nulová",J1159,0)</f>
        <v>0</v>
      </c>
      <c r="BJ1159" s="9" t="s">
        <v>80</v>
      </c>
      <c r="BK1159" s="101">
        <f>ROUND(I1159*H1159,2)</f>
        <v>0</v>
      </c>
      <c r="BL1159" s="9" t="s">
        <v>172</v>
      </c>
      <c r="BM1159" s="100" t="s">
        <v>1401</v>
      </c>
    </row>
    <row r="1160" spans="2:65" s="17" customFormat="1" ht="29.25">
      <c r="B1160" s="16"/>
      <c r="D1160" s="102" t="s">
        <v>173</v>
      </c>
      <c r="F1160" s="103" t="s">
        <v>1400</v>
      </c>
      <c r="I1160" s="5"/>
      <c r="L1160" s="16"/>
      <c r="M1160" s="104"/>
      <c r="T1160" s="105"/>
      <c r="AT1160" s="9" t="s">
        <v>173</v>
      </c>
      <c r="AU1160" s="9" t="s">
        <v>82</v>
      </c>
    </row>
    <row r="1161" spans="2:65" s="107" customFormat="1">
      <c r="B1161" s="106"/>
      <c r="D1161" s="102" t="s">
        <v>176</v>
      </c>
      <c r="E1161" s="108" t="s">
        <v>1</v>
      </c>
      <c r="F1161" s="109" t="s">
        <v>1402</v>
      </c>
      <c r="H1161" s="108" t="s">
        <v>1</v>
      </c>
      <c r="I1161" s="6"/>
      <c r="L1161" s="106"/>
      <c r="M1161" s="110"/>
      <c r="T1161" s="111"/>
      <c r="AT1161" s="108" t="s">
        <v>176</v>
      </c>
      <c r="AU1161" s="108" t="s">
        <v>82</v>
      </c>
      <c r="AV1161" s="107" t="s">
        <v>80</v>
      </c>
      <c r="AW1161" s="107" t="s">
        <v>30</v>
      </c>
      <c r="AX1161" s="107" t="s">
        <v>73</v>
      </c>
      <c r="AY1161" s="108" t="s">
        <v>165</v>
      </c>
    </row>
    <row r="1162" spans="2:65" s="113" customFormat="1">
      <c r="B1162" s="112"/>
      <c r="D1162" s="102" t="s">
        <v>176</v>
      </c>
      <c r="E1162" s="114" t="s">
        <v>1</v>
      </c>
      <c r="F1162" s="115" t="s">
        <v>1403</v>
      </c>
      <c r="H1162" s="116">
        <v>18.27</v>
      </c>
      <c r="I1162" s="7"/>
      <c r="L1162" s="112"/>
      <c r="M1162" s="117"/>
      <c r="T1162" s="118"/>
      <c r="AT1162" s="114" t="s">
        <v>176</v>
      </c>
      <c r="AU1162" s="114" t="s">
        <v>82</v>
      </c>
      <c r="AV1162" s="113" t="s">
        <v>82</v>
      </c>
      <c r="AW1162" s="113" t="s">
        <v>30</v>
      </c>
      <c r="AX1162" s="113" t="s">
        <v>73</v>
      </c>
      <c r="AY1162" s="114" t="s">
        <v>165</v>
      </c>
    </row>
    <row r="1163" spans="2:65" s="107" customFormat="1">
      <c r="B1163" s="106"/>
      <c r="D1163" s="102" t="s">
        <v>176</v>
      </c>
      <c r="E1163" s="108" t="s">
        <v>1</v>
      </c>
      <c r="F1163" s="109" t="s">
        <v>1404</v>
      </c>
      <c r="H1163" s="108" t="s">
        <v>1</v>
      </c>
      <c r="I1163" s="6"/>
      <c r="L1163" s="106"/>
      <c r="M1163" s="110"/>
      <c r="T1163" s="111"/>
      <c r="AT1163" s="108" t="s">
        <v>176</v>
      </c>
      <c r="AU1163" s="108" t="s">
        <v>82</v>
      </c>
      <c r="AV1163" s="107" t="s">
        <v>80</v>
      </c>
      <c r="AW1163" s="107" t="s">
        <v>30</v>
      </c>
      <c r="AX1163" s="107" t="s">
        <v>73</v>
      </c>
      <c r="AY1163" s="108" t="s">
        <v>165</v>
      </c>
    </row>
    <row r="1164" spans="2:65" s="113" customFormat="1">
      <c r="B1164" s="112"/>
      <c r="D1164" s="102" t="s">
        <v>176</v>
      </c>
      <c r="E1164" s="114" t="s">
        <v>1</v>
      </c>
      <c r="F1164" s="115" t="s">
        <v>1405</v>
      </c>
      <c r="H1164" s="116">
        <v>9.9359999999999999</v>
      </c>
      <c r="I1164" s="7"/>
      <c r="L1164" s="112"/>
      <c r="M1164" s="117"/>
      <c r="T1164" s="118"/>
      <c r="AT1164" s="114" t="s">
        <v>176</v>
      </c>
      <c r="AU1164" s="114" t="s">
        <v>82</v>
      </c>
      <c r="AV1164" s="113" t="s">
        <v>82</v>
      </c>
      <c r="AW1164" s="113" t="s">
        <v>30</v>
      </c>
      <c r="AX1164" s="113" t="s">
        <v>73</v>
      </c>
      <c r="AY1164" s="114" t="s">
        <v>165</v>
      </c>
    </row>
    <row r="1165" spans="2:65" s="120" customFormat="1">
      <c r="B1165" s="119"/>
      <c r="D1165" s="102" t="s">
        <v>176</v>
      </c>
      <c r="E1165" s="121" t="s">
        <v>1</v>
      </c>
      <c r="F1165" s="122" t="s">
        <v>181</v>
      </c>
      <c r="H1165" s="123">
        <v>28.206</v>
      </c>
      <c r="I1165" s="8"/>
      <c r="L1165" s="119"/>
      <c r="M1165" s="124"/>
      <c r="T1165" s="125"/>
      <c r="AT1165" s="121" t="s">
        <v>176</v>
      </c>
      <c r="AU1165" s="121" t="s">
        <v>82</v>
      </c>
      <c r="AV1165" s="120" t="s">
        <v>172</v>
      </c>
      <c r="AW1165" s="120" t="s">
        <v>30</v>
      </c>
      <c r="AX1165" s="120" t="s">
        <v>80</v>
      </c>
      <c r="AY1165" s="121" t="s">
        <v>165</v>
      </c>
    </row>
    <row r="1166" spans="2:65" s="17" customFormat="1" ht="44.25" customHeight="1">
      <c r="B1166" s="16"/>
      <c r="C1166" s="88" t="s">
        <v>742</v>
      </c>
      <c r="D1166" s="88" t="s">
        <v>168</v>
      </c>
      <c r="E1166" s="89" t="s">
        <v>1406</v>
      </c>
      <c r="F1166" s="90" t="s">
        <v>1407</v>
      </c>
      <c r="G1166" s="91" t="s">
        <v>202</v>
      </c>
      <c r="H1166" s="92">
        <v>8.1199999999999992</v>
      </c>
      <c r="I1166" s="4"/>
      <c r="J1166" s="94">
        <f>ROUND(I1166*H1166,2)</f>
        <v>0</v>
      </c>
      <c r="K1166" s="95"/>
      <c r="L1166" s="16"/>
      <c r="M1166" s="96" t="s">
        <v>1</v>
      </c>
      <c r="N1166" s="97" t="s">
        <v>38</v>
      </c>
      <c r="P1166" s="98">
        <f>O1166*H1166</f>
        <v>0</v>
      </c>
      <c r="Q1166" s="98">
        <v>0</v>
      </c>
      <c r="R1166" s="98">
        <f>Q1166*H1166</f>
        <v>0</v>
      </c>
      <c r="S1166" s="98">
        <v>0</v>
      </c>
      <c r="T1166" s="99">
        <f>S1166*H1166</f>
        <v>0</v>
      </c>
      <c r="AR1166" s="100" t="s">
        <v>172</v>
      </c>
      <c r="AT1166" s="100" t="s">
        <v>168</v>
      </c>
      <c r="AU1166" s="100" t="s">
        <v>82</v>
      </c>
      <c r="AY1166" s="9" t="s">
        <v>165</v>
      </c>
      <c r="BE1166" s="101">
        <f>IF(N1166="základní",J1166,0)</f>
        <v>0</v>
      </c>
      <c r="BF1166" s="101">
        <f>IF(N1166="snížená",J1166,0)</f>
        <v>0</v>
      </c>
      <c r="BG1166" s="101">
        <f>IF(N1166="zákl. přenesená",J1166,0)</f>
        <v>0</v>
      </c>
      <c r="BH1166" s="101">
        <f>IF(N1166="sníž. přenesená",J1166,0)</f>
        <v>0</v>
      </c>
      <c r="BI1166" s="101">
        <f>IF(N1166="nulová",J1166,0)</f>
        <v>0</v>
      </c>
      <c r="BJ1166" s="9" t="s">
        <v>80</v>
      </c>
      <c r="BK1166" s="101">
        <f>ROUND(I1166*H1166,2)</f>
        <v>0</v>
      </c>
      <c r="BL1166" s="9" t="s">
        <v>172</v>
      </c>
      <c r="BM1166" s="100" t="s">
        <v>1408</v>
      </c>
    </row>
    <row r="1167" spans="2:65" s="17" customFormat="1" ht="29.25">
      <c r="B1167" s="16"/>
      <c r="D1167" s="102" t="s">
        <v>173</v>
      </c>
      <c r="F1167" s="103" t="s">
        <v>1407</v>
      </c>
      <c r="I1167" s="5"/>
      <c r="L1167" s="16"/>
      <c r="M1167" s="104"/>
      <c r="T1167" s="105"/>
      <c r="AT1167" s="9" t="s">
        <v>173</v>
      </c>
      <c r="AU1167" s="9" t="s">
        <v>82</v>
      </c>
    </row>
    <row r="1168" spans="2:65" s="107" customFormat="1">
      <c r="B1168" s="106"/>
      <c r="D1168" s="102" t="s">
        <v>176</v>
      </c>
      <c r="E1168" s="108" t="s">
        <v>1</v>
      </c>
      <c r="F1168" s="109" t="s">
        <v>1409</v>
      </c>
      <c r="H1168" s="108" t="s">
        <v>1</v>
      </c>
      <c r="I1168" s="6"/>
      <c r="L1168" s="106"/>
      <c r="M1168" s="110"/>
      <c r="T1168" s="111"/>
      <c r="AT1168" s="108" t="s">
        <v>176</v>
      </c>
      <c r="AU1168" s="108" t="s">
        <v>82</v>
      </c>
      <c r="AV1168" s="107" t="s">
        <v>80</v>
      </c>
      <c r="AW1168" s="107" t="s">
        <v>30</v>
      </c>
      <c r="AX1168" s="107" t="s">
        <v>73</v>
      </c>
      <c r="AY1168" s="108" t="s">
        <v>165</v>
      </c>
    </row>
    <row r="1169" spans="2:65" s="113" customFormat="1">
      <c r="B1169" s="112"/>
      <c r="D1169" s="102" t="s">
        <v>176</v>
      </c>
      <c r="E1169" s="114" t="s">
        <v>1</v>
      </c>
      <c r="F1169" s="115" t="s">
        <v>1410</v>
      </c>
      <c r="H1169" s="116">
        <v>8.1199999999999992</v>
      </c>
      <c r="I1169" s="7"/>
      <c r="L1169" s="112"/>
      <c r="M1169" s="117"/>
      <c r="T1169" s="118"/>
      <c r="AT1169" s="114" t="s">
        <v>176</v>
      </c>
      <c r="AU1169" s="114" t="s">
        <v>82</v>
      </c>
      <c r="AV1169" s="113" t="s">
        <v>82</v>
      </c>
      <c r="AW1169" s="113" t="s">
        <v>30</v>
      </c>
      <c r="AX1169" s="113" t="s">
        <v>73</v>
      </c>
      <c r="AY1169" s="114" t="s">
        <v>165</v>
      </c>
    </row>
    <row r="1170" spans="2:65" s="120" customFormat="1">
      <c r="B1170" s="119"/>
      <c r="D1170" s="102" t="s">
        <v>176</v>
      </c>
      <c r="E1170" s="121" t="s">
        <v>1</v>
      </c>
      <c r="F1170" s="122" t="s">
        <v>181</v>
      </c>
      <c r="H1170" s="123">
        <v>8.1199999999999992</v>
      </c>
      <c r="I1170" s="8"/>
      <c r="L1170" s="119"/>
      <c r="M1170" s="124"/>
      <c r="T1170" s="125"/>
      <c r="AT1170" s="121" t="s">
        <v>176</v>
      </c>
      <c r="AU1170" s="121" t="s">
        <v>82</v>
      </c>
      <c r="AV1170" s="120" t="s">
        <v>172</v>
      </c>
      <c r="AW1170" s="120" t="s">
        <v>30</v>
      </c>
      <c r="AX1170" s="120" t="s">
        <v>80</v>
      </c>
      <c r="AY1170" s="121" t="s">
        <v>165</v>
      </c>
    </row>
    <row r="1171" spans="2:65" s="17" customFormat="1" ht="24.2" customHeight="1">
      <c r="B1171" s="16"/>
      <c r="C1171" s="88" t="s">
        <v>1411</v>
      </c>
      <c r="D1171" s="88" t="s">
        <v>168</v>
      </c>
      <c r="E1171" s="89" t="s">
        <v>1412</v>
      </c>
      <c r="F1171" s="90" t="s">
        <v>1413</v>
      </c>
      <c r="G1171" s="91" t="s">
        <v>202</v>
      </c>
      <c r="H1171" s="92">
        <v>38.142000000000003</v>
      </c>
      <c r="I1171" s="4"/>
      <c r="J1171" s="94">
        <f>ROUND(I1171*H1171,2)</f>
        <v>0</v>
      </c>
      <c r="K1171" s="95"/>
      <c r="L1171" s="16"/>
      <c r="M1171" s="96" t="s">
        <v>1</v>
      </c>
      <c r="N1171" s="97" t="s">
        <v>38</v>
      </c>
      <c r="P1171" s="98">
        <f>O1171*H1171</f>
        <v>0</v>
      </c>
      <c r="Q1171" s="98">
        <v>0</v>
      </c>
      <c r="R1171" s="98">
        <f>Q1171*H1171</f>
        <v>0</v>
      </c>
      <c r="S1171" s="98">
        <v>0</v>
      </c>
      <c r="T1171" s="99">
        <f>S1171*H1171</f>
        <v>0</v>
      </c>
      <c r="AR1171" s="100" t="s">
        <v>172</v>
      </c>
      <c r="AT1171" s="100" t="s">
        <v>168</v>
      </c>
      <c r="AU1171" s="100" t="s">
        <v>82</v>
      </c>
      <c r="AY1171" s="9" t="s">
        <v>165</v>
      </c>
      <c r="BE1171" s="101">
        <f>IF(N1171="základní",J1171,0)</f>
        <v>0</v>
      </c>
      <c r="BF1171" s="101">
        <f>IF(N1171="snížená",J1171,0)</f>
        <v>0</v>
      </c>
      <c r="BG1171" s="101">
        <f>IF(N1171="zákl. přenesená",J1171,0)</f>
        <v>0</v>
      </c>
      <c r="BH1171" s="101">
        <f>IF(N1171="sníž. přenesená",J1171,0)</f>
        <v>0</v>
      </c>
      <c r="BI1171" s="101">
        <f>IF(N1171="nulová",J1171,0)</f>
        <v>0</v>
      </c>
      <c r="BJ1171" s="9" t="s">
        <v>80</v>
      </c>
      <c r="BK1171" s="101">
        <f>ROUND(I1171*H1171,2)</f>
        <v>0</v>
      </c>
      <c r="BL1171" s="9" t="s">
        <v>172</v>
      </c>
      <c r="BM1171" s="100" t="s">
        <v>1414</v>
      </c>
    </row>
    <row r="1172" spans="2:65" s="17" customFormat="1" ht="19.5">
      <c r="B1172" s="16"/>
      <c r="D1172" s="102" t="s">
        <v>173</v>
      </c>
      <c r="F1172" s="103" t="s">
        <v>1413</v>
      </c>
      <c r="I1172" s="5"/>
      <c r="L1172" s="16"/>
      <c r="M1172" s="104"/>
      <c r="T1172" s="105"/>
      <c r="AT1172" s="9" t="s">
        <v>173</v>
      </c>
      <c r="AU1172" s="9" t="s">
        <v>82</v>
      </c>
    </row>
    <row r="1173" spans="2:65" s="17" customFormat="1" ht="24.2" customHeight="1">
      <c r="B1173" s="16"/>
      <c r="C1173" s="88" t="s">
        <v>746</v>
      </c>
      <c r="D1173" s="88" t="s">
        <v>168</v>
      </c>
      <c r="E1173" s="89" t="s">
        <v>1415</v>
      </c>
      <c r="F1173" s="90" t="s">
        <v>1416</v>
      </c>
      <c r="G1173" s="91" t="s">
        <v>202</v>
      </c>
      <c r="H1173" s="92">
        <v>1409.3589999999999</v>
      </c>
      <c r="I1173" s="4"/>
      <c r="J1173" s="94">
        <f>ROUND(I1173*H1173,2)</f>
        <v>0</v>
      </c>
      <c r="K1173" s="95"/>
      <c r="L1173" s="16"/>
      <c r="M1173" s="96" t="s">
        <v>1</v>
      </c>
      <c r="N1173" s="97" t="s">
        <v>38</v>
      </c>
      <c r="P1173" s="98">
        <f>O1173*H1173</f>
        <v>0</v>
      </c>
      <c r="Q1173" s="98">
        <v>1.6279999999999999E-2</v>
      </c>
      <c r="R1173" s="98">
        <f>Q1173*H1173</f>
        <v>22.944364519999997</v>
      </c>
      <c r="S1173" s="98">
        <v>0</v>
      </c>
      <c r="T1173" s="99">
        <f>S1173*H1173</f>
        <v>0</v>
      </c>
      <c r="AR1173" s="100" t="s">
        <v>172</v>
      </c>
      <c r="AT1173" s="100" t="s">
        <v>168</v>
      </c>
      <c r="AU1173" s="100" t="s">
        <v>82</v>
      </c>
      <c r="AY1173" s="9" t="s">
        <v>165</v>
      </c>
      <c r="BE1173" s="101">
        <f>IF(N1173="základní",J1173,0)</f>
        <v>0</v>
      </c>
      <c r="BF1173" s="101">
        <f>IF(N1173="snížená",J1173,0)</f>
        <v>0</v>
      </c>
      <c r="BG1173" s="101">
        <f>IF(N1173="zákl. přenesená",J1173,0)</f>
        <v>0</v>
      </c>
      <c r="BH1173" s="101">
        <f>IF(N1173="sníž. přenesená",J1173,0)</f>
        <v>0</v>
      </c>
      <c r="BI1173" s="101">
        <f>IF(N1173="nulová",J1173,0)</f>
        <v>0</v>
      </c>
      <c r="BJ1173" s="9" t="s">
        <v>80</v>
      </c>
      <c r="BK1173" s="101">
        <f>ROUND(I1173*H1173,2)</f>
        <v>0</v>
      </c>
      <c r="BL1173" s="9" t="s">
        <v>172</v>
      </c>
      <c r="BM1173" s="100" t="s">
        <v>1417</v>
      </c>
    </row>
    <row r="1174" spans="2:65" s="17" customFormat="1" ht="29.25">
      <c r="B1174" s="16"/>
      <c r="D1174" s="102" t="s">
        <v>173</v>
      </c>
      <c r="F1174" s="103" t="s">
        <v>1418</v>
      </c>
      <c r="I1174" s="5"/>
      <c r="L1174" s="16"/>
      <c r="M1174" s="104"/>
      <c r="T1174" s="105"/>
      <c r="AT1174" s="9" t="s">
        <v>173</v>
      </c>
      <c r="AU1174" s="9" t="s">
        <v>82</v>
      </c>
    </row>
    <row r="1175" spans="2:65" s="17" customFormat="1" ht="24.2" customHeight="1">
      <c r="B1175" s="16"/>
      <c r="C1175" s="88" t="s">
        <v>1419</v>
      </c>
      <c r="D1175" s="88" t="s">
        <v>168</v>
      </c>
      <c r="E1175" s="89" t="s">
        <v>1420</v>
      </c>
      <c r="F1175" s="90" t="s">
        <v>1421</v>
      </c>
      <c r="G1175" s="91" t="s">
        <v>202</v>
      </c>
      <c r="H1175" s="92">
        <v>142.41</v>
      </c>
      <c r="I1175" s="4"/>
      <c r="J1175" s="94">
        <f>ROUND(I1175*H1175,2)</f>
        <v>0</v>
      </c>
      <c r="K1175" s="95"/>
      <c r="L1175" s="16"/>
      <c r="M1175" s="96" t="s">
        <v>1</v>
      </c>
      <c r="N1175" s="97" t="s">
        <v>38</v>
      </c>
      <c r="P1175" s="98">
        <f>O1175*H1175</f>
        <v>0</v>
      </c>
      <c r="Q1175" s="98">
        <v>0</v>
      </c>
      <c r="R1175" s="98">
        <f>Q1175*H1175</f>
        <v>0</v>
      </c>
      <c r="S1175" s="98">
        <v>0</v>
      </c>
      <c r="T1175" s="99">
        <f>S1175*H1175</f>
        <v>0</v>
      </c>
      <c r="AR1175" s="100" t="s">
        <v>172</v>
      </c>
      <c r="AT1175" s="100" t="s">
        <v>168</v>
      </c>
      <c r="AU1175" s="100" t="s">
        <v>82</v>
      </c>
      <c r="AY1175" s="9" t="s">
        <v>165</v>
      </c>
      <c r="BE1175" s="101">
        <f>IF(N1175="základní",J1175,0)</f>
        <v>0</v>
      </c>
      <c r="BF1175" s="101">
        <f>IF(N1175="snížená",J1175,0)</f>
        <v>0</v>
      </c>
      <c r="BG1175" s="101">
        <f>IF(N1175="zákl. přenesená",J1175,0)</f>
        <v>0</v>
      </c>
      <c r="BH1175" s="101">
        <f>IF(N1175="sníž. přenesená",J1175,0)</f>
        <v>0</v>
      </c>
      <c r="BI1175" s="101">
        <f>IF(N1175="nulová",J1175,0)</f>
        <v>0</v>
      </c>
      <c r="BJ1175" s="9" t="s">
        <v>80</v>
      </c>
      <c r="BK1175" s="101">
        <f>ROUND(I1175*H1175,2)</f>
        <v>0</v>
      </c>
      <c r="BL1175" s="9" t="s">
        <v>172</v>
      </c>
      <c r="BM1175" s="100" t="s">
        <v>1422</v>
      </c>
    </row>
    <row r="1176" spans="2:65" s="17" customFormat="1">
      <c r="B1176" s="16"/>
      <c r="D1176" s="102" t="s">
        <v>173</v>
      </c>
      <c r="F1176" s="103" t="s">
        <v>1421</v>
      </c>
      <c r="I1176" s="5"/>
      <c r="L1176" s="16"/>
      <c r="M1176" s="104"/>
      <c r="T1176" s="105"/>
      <c r="AT1176" s="9" t="s">
        <v>173</v>
      </c>
      <c r="AU1176" s="9" t="s">
        <v>82</v>
      </c>
    </row>
    <row r="1177" spans="2:65" s="107" customFormat="1">
      <c r="B1177" s="106"/>
      <c r="D1177" s="102" t="s">
        <v>176</v>
      </c>
      <c r="E1177" s="108" t="s">
        <v>1</v>
      </c>
      <c r="F1177" s="109" t="s">
        <v>1423</v>
      </c>
      <c r="H1177" s="108" t="s">
        <v>1</v>
      </c>
      <c r="I1177" s="6"/>
      <c r="L1177" s="106"/>
      <c r="M1177" s="110"/>
      <c r="T1177" s="111"/>
      <c r="AT1177" s="108" t="s">
        <v>176</v>
      </c>
      <c r="AU1177" s="108" t="s">
        <v>82</v>
      </c>
      <c r="AV1177" s="107" t="s">
        <v>80</v>
      </c>
      <c r="AW1177" s="107" t="s">
        <v>30</v>
      </c>
      <c r="AX1177" s="107" t="s">
        <v>73</v>
      </c>
      <c r="AY1177" s="108" t="s">
        <v>165</v>
      </c>
    </row>
    <row r="1178" spans="2:65" s="113" customFormat="1">
      <c r="B1178" s="112"/>
      <c r="D1178" s="102" t="s">
        <v>176</v>
      </c>
      <c r="E1178" s="114" t="s">
        <v>1</v>
      </c>
      <c r="F1178" s="115" t="s">
        <v>1424</v>
      </c>
      <c r="H1178" s="116">
        <v>142.41</v>
      </c>
      <c r="I1178" s="7"/>
      <c r="L1178" s="112"/>
      <c r="M1178" s="117"/>
      <c r="T1178" s="118"/>
      <c r="AT1178" s="114" t="s">
        <v>176</v>
      </c>
      <c r="AU1178" s="114" t="s">
        <v>82</v>
      </c>
      <c r="AV1178" s="113" t="s">
        <v>82</v>
      </c>
      <c r="AW1178" s="113" t="s">
        <v>30</v>
      </c>
      <c r="AX1178" s="113" t="s">
        <v>73</v>
      </c>
      <c r="AY1178" s="114" t="s">
        <v>165</v>
      </c>
    </row>
    <row r="1179" spans="2:65" s="120" customFormat="1">
      <c r="B1179" s="119"/>
      <c r="D1179" s="102" t="s">
        <v>176</v>
      </c>
      <c r="E1179" s="121" t="s">
        <v>1</v>
      </c>
      <c r="F1179" s="122" t="s">
        <v>181</v>
      </c>
      <c r="H1179" s="123">
        <v>142.41</v>
      </c>
      <c r="I1179" s="8"/>
      <c r="L1179" s="119"/>
      <c r="M1179" s="124"/>
      <c r="T1179" s="125"/>
      <c r="AT1179" s="121" t="s">
        <v>176</v>
      </c>
      <c r="AU1179" s="121" t="s">
        <v>82</v>
      </c>
      <c r="AV1179" s="120" t="s">
        <v>172</v>
      </c>
      <c r="AW1179" s="120" t="s">
        <v>30</v>
      </c>
      <c r="AX1179" s="120" t="s">
        <v>80</v>
      </c>
      <c r="AY1179" s="121" t="s">
        <v>165</v>
      </c>
    </row>
    <row r="1180" spans="2:65" s="17" customFormat="1" ht="24.2" customHeight="1">
      <c r="B1180" s="16"/>
      <c r="C1180" s="88" t="s">
        <v>749</v>
      </c>
      <c r="D1180" s="88" t="s">
        <v>168</v>
      </c>
      <c r="E1180" s="89" t="s">
        <v>1425</v>
      </c>
      <c r="F1180" s="90" t="s">
        <v>1426</v>
      </c>
      <c r="G1180" s="91" t="s">
        <v>202</v>
      </c>
      <c r="H1180" s="92">
        <v>31.28</v>
      </c>
      <c r="I1180" s="4"/>
      <c r="J1180" s="94">
        <f>ROUND(I1180*H1180,2)</f>
        <v>0</v>
      </c>
      <c r="K1180" s="95"/>
      <c r="L1180" s="16"/>
      <c r="M1180" s="96" t="s">
        <v>1</v>
      </c>
      <c r="N1180" s="97" t="s">
        <v>38</v>
      </c>
      <c r="P1180" s="98">
        <f>O1180*H1180</f>
        <v>0</v>
      </c>
      <c r="Q1180" s="98">
        <v>0</v>
      </c>
      <c r="R1180" s="98">
        <f>Q1180*H1180</f>
        <v>0</v>
      </c>
      <c r="S1180" s="98">
        <v>0</v>
      </c>
      <c r="T1180" s="99">
        <f>S1180*H1180</f>
        <v>0</v>
      </c>
      <c r="AR1180" s="100" t="s">
        <v>172</v>
      </c>
      <c r="AT1180" s="100" t="s">
        <v>168</v>
      </c>
      <c r="AU1180" s="100" t="s">
        <v>82</v>
      </c>
      <c r="AY1180" s="9" t="s">
        <v>165</v>
      </c>
      <c r="BE1180" s="101">
        <f>IF(N1180="základní",J1180,0)</f>
        <v>0</v>
      </c>
      <c r="BF1180" s="101">
        <f>IF(N1180="snížená",J1180,0)</f>
        <v>0</v>
      </c>
      <c r="BG1180" s="101">
        <f>IF(N1180="zákl. přenesená",J1180,0)</f>
        <v>0</v>
      </c>
      <c r="BH1180" s="101">
        <f>IF(N1180="sníž. přenesená",J1180,0)</f>
        <v>0</v>
      </c>
      <c r="BI1180" s="101">
        <f>IF(N1180="nulová",J1180,0)</f>
        <v>0</v>
      </c>
      <c r="BJ1180" s="9" t="s">
        <v>80</v>
      </c>
      <c r="BK1180" s="101">
        <f>ROUND(I1180*H1180,2)</f>
        <v>0</v>
      </c>
      <c r="BL1180" s="9" t="s">
        <v>172</v>
      </c>
      <c r="BM1180" s="100" t="s">
        <v>1427</v>
      </c>
    </row>
    <row r="1181" spans="2:65" s="17" customFormat="1" ht="19.5">
      <c r="B1181" s="16"/>
      <c r="D1181" s="102" t="s">
        <v>173</v>
      </c>
      <c r="F1181" s="103" t="s">
        <v>1426</v>
      </c>
      <c r="I1181" s="5"/>
      <c r="L1181" s="16"/>
      <c r="M1181" s="104"/>
      <c r="T1181" s="105"/>
      <c r="AT1181" s="9" t="s">
        <v>173</v>
      </c>
      <c r="AU1181" s="9" t="s">
        <v>82</v>
      </c>
    </row>
    <row r="1182" spans="2:65" s="107" customFormat="1">
      <c r="B1182" s="106"/>
      <c r="D1182" s="102" t="s">
        <v>176</v>
      </c>
      <c r="E1182" s="108" t="s">
        <v>1</v>
      </c>
      <c r="F1182" s="109" t="s">
        <v>1428</v>
      </c>
      <c r="H1182" s="108" t="s">
        <v>1</v>
      </c>
      <c r="I1182" s="6"/>
      <c r="L1182" s="106"/>
      <c r="M1182" s="110"/>
      <c r="T1182" s="111"/>
      <c r="AT1182" s="108" t="s">
        <v>176</v>
      </c>
      <c r="AU1182" s="108" t="s">
        <v>82</v>
      </c>
      <c r="AV1182" s="107" t="s">
        <v>80</v>
      </c>
      <c r="AW1182" s="107" t="s">
        <v>30</v>
      </c>
      <c r="AX1182" s="107" t="s">
        <v>73</v>
      </c>
      <c r="AY1182" s="108" t="s">
        <v>165</v>
      </c>
    </row>
    <row r="1183" spans="2:65" s="113" customFormat="1">
      <c r="B1183" s="112"/>
      <c r="D1183" s="102" t="s">
        <v>176</v>
      </c>
      <c r="E1183" s="114" t="s">
        <v>1</v>
      </c>
      <c r="F1183" s="115" t="s">
        <v>1429</v>
      </c>
      <c r="H1183" s="116">
        <v>15.525</v>
      </c>
      <c r="I1183" s="7"/>
      <c r="L1183" s="112"/>
      <c r="M1183" s="117"/>
      <c r="T1183" s="118"/>
      <c r="AT1183" s="114" t="s">
        <v>176</v>
      </c>
      <c r="AU1183" s="114" t="s">
        <v>82</v>
      </c>
      <c r="AV1183" s="113" t="s">
        <v>82</v>
      </c>
      <c r="AW1183" s="113" t="s">
        <v>30</v>
      </c>
      <c r="AX1183" s="113" t="s">
        <v>73</v>
      </c>
      <c r="AY1183" s="114" t="s">
        <v>165</v>
      </c>
    </row>
    <row r="1184" spans="2:65" s="113" customFormat="1">
      <c r="B1184" s="112"/>
      <c r="D1184" s="102" t="s">
        <v>176</v>
      </c>
      <c r="E1184" s="114" t="s">
        <v>1</v>
      </c>
      <c r="F1184" s="115" t="s">
        <v>1430</v>
      </c>
      <c r="H1184" s="116">
        <v>15.755000000000001</v>
      </c>
      <c r="I1184" s="7"/>
      <c r="L1184" s="112"/>
      <c r="M1184" s="117"/>
      <c r="T1184" s="118"/>
      <c r="AT1184" s="114" t="s">
        <v>176</v>
      </c>
      <c r="AU1184" s="114" t="s">
        <v>82</v>
      </c>
      <c r="AV1184" s="113" t="s">
        <v>82</v>
      </c>
      <c r="AW1184" s="113" t="s">
        <v>30</v>
      </c>
      <c r="AX1184" s="113" t="s">
        <v>73</v>
      </c>
      <c r="AY1184" s="114" t="s">
        <v>165</v>
      </c>
    </row>
    <row r="1185" spans="2:65" s="120" customFormat="1">
      <c r="B1185" s="119"/>
      <c r="D1185" s="102" t="s">
        <v>176</v>
      </c>
      <c r="E1185" s="121" t="s">
        <v>1</v>
      </c>
      <c r="F1185" s="122" t="s">
        <v>181</v>
      </c>
      <c r="H1185" s="123">
        <v>31.28</v>
      </c>
      <c r="I1185" s="8"/>
      <c r="L1185" s="119"/>
      <c r="M1185" s="124"/>
      <c r="T1185" s="125"/>
      <c r="AT1185" s="121" t="s">
        <v>176</v>
      </c>
      <c r="AU1185" s="121" t="s">
        <v>82</v>
      </c>
      <c r="AV1185" s="120" t="s">
        <v>172</v>
      </c>
      <c r="AW1185" s="120" t="s">
        <v>30</v>
      </c>
      <c r="AX1185" s="120" t="s">
        <v>80</v>
      </c>
      <c r="AY1185" s="121" t="s">
        <v>165</v>
      </c>
    </row>
    <row r="1186" spans="2:65" s="17" customFormat="1" ht="24.2" customHeight="1">
      <c r="B1186" s="16"/>
      <c r="C1186" s="88" t="s">
        <v>1431</v>
      </c>
      <c r="D1186" s="88" t="s">
        <v>168</v>
      </c>
      <c r="E1186" s="89" t="s">
        <v>1432</v>
      </c>
      <c r="F1186" s="90" t="s">
        <v>1433</v>
      </c>
      <c r="G1186" s="91" t="s">
        <v>202</v>
      </c>
      <c r="H1186" s="92">
        <v>400.00400000000002</v>
      </c>
      <c r="I1186" s="4"/>
      <c r="J1186" s="94">
        <f>ROUND(I1186*H1186,2)</f>
        <v>0</v>
      </c>
      <c r="K1186" s="95"/>
      <c r="L1186" s="16"/>
      <c r="M1186" s="96" t="s">
        <v>1</v>
      </c>
      <c r="N1186" s="97" t="s">
        <v>38</v>
      </c>
      <c r="P1186" s="98">
        <f>O1186*H1186</f>
        <v>0</v>
      </c>
      <c r="Q1186" s="98">
        <v>0</v>
      </c>
      <c r="R1186" s="98">
        <f>Q1186*H1186</f>
        <v>0</v>
      </c>
      <c r="S1186" s="98">
        <v>0</v>
      </c>
      <c r="T1186" s="99">
        <f>S1186*H1186</f>
        <v>0</v>
      </c>
      <c r="AR1186" s="100" t="s">
        <v>172</v>
      </c>
      <c r="AT1186" s="100" t="s">
        <v>168</v>
      </c>
      <c r="AU1186" s="100" t="s">
        <v>82</v>
      </c>
      <c r="AY1186" s="9" t="s">
        <v>165</v>
      </c>
      <c r="BE1186" s="101">
        <f>IF(N1186="základní",J1186,0)</f>
        <v>0</v>
      </c>
      <c r="BF1186" s="101">
        <f>IF(N1186="snížená",J1186,0)</f>
        <v>0</v>
      </c>
      <c r="BG1186" s="101">
        <f>IF(N1186="zákl. přenesená",J1186,0)</f>
        <v>0</v>
      </c>
      <c r="BH1186" s="101">
        <f>IF(N1186="sníž. přenesená",J1186,0)</f>
        <v>0</v>
      </c>
      <c r="BI1186" s="101">
        <f>IF(N1186="nulová",J1186,0)</f>
        <v>0</v>
      </c>
      <c r="BJ1186" s="9" t="s">
        <v>80</v>
      </c>
      <c r="BK1186" s="101">
        <f>ROUND(I1186*H1186,2)</f>
        <v>0</v>
      </c>
      <c r="BL1186" s="9" t="s">
        <v>172</v>
      </c>
      <c r="BM1186" s="100" t="s">
        <v>1434</v>
      </c>
    </row>
    <row r="1187" spans="2:65" s="17" customFormat="1" ht="19.5">
      <c r="B1187" s="16"/>
      <c r="D1187" s="102" t="s">
        <v>173</v>
      </c>
      <c r="F1187" s="103" t="s">
        <v>1433</v>
      </c>
      <c r="I1187" s="5"/>
      <c r="L1187" s="16"/>
      <c r="M1187" s="104"/>
      <c r="T1187" s="105"/>
      <c r="AT1187" s="9" t="s">
        <v>173</v>
      </c>
      <c r="AU1187" s="9" t="s">
        <v>82</v>
      </c>
    </row>
    <row r="1188" spans="2:65" s="17" customFormat="1" ht="24.2" customHeight="1">
      <c r="B1188" s="16"/>
      <c r="C1188" s="88" t="s">
        <v>753</v>
      </c>
      <c r="D1188" s="88" t="s">
        <v>168</v>
      </c>
      <c r="E1188" s="89" t="s">
        <v>1435</v>
      </c>
      <c r="F1188" s="90" t="s">
        <v>1436</v>
      </c>
      <c r="G1188" s="91" t="s">
        <v>202</v>
      </c>
      <c r="H1188" s="92">
        <v>1443.2650000000001</v>
      </c>
      <c r="I1188" s="4"/>
      <c r="J1188" s="94">
        <f>ROUND(I1188*H1188,2)</f>
        <v>0</v>
      </c>
      <c r="K1188" s="95"/>
      <c r="L1188" s="16"/>
      <c r="M1188" s="96" t="s">
        <v>1</v>
      </c>
      <c r="N1188" s="97" t="s">
        <v>38</v>
      </c>
      <c r="P1188" s="98">
        <f>O1188*H1188</f>
        <v>0</v>
      </c>
      <c r="Q1188" s="98">
        <v>0</v>
      </c>
      <c r="R1188" s="98">
        <f>Q1188*H1188</f>
        <v>0</v>
      </c>
      <c r="S1188" s="98">
        <v>0</v>
      </c>
      <c r="T1188" s="99">
        <f>S1188*H1188</f>
        <v>0</v>
      </c>
      <c r="AR1188" s="100" t="s">
        <v>172</v>
      </c>
      <c r="AT1188" s="100" t="s">
        <v>168</v>
      </c>
      <c r="AU1188" s="100" t="s">
        <v>82</v>
      </c>
      <c r="AY1188" s="9" t="s">
        <v>165</v>
      </c>
      <c r="BE1188" s="101">
        <f>IF(N1188="základní",J1188,0)</f>
        <v>0</v>
      </c>
      <c r="BF1188" s="101">
        <f>IF(N1188="snížená",J1188,0)</f>
        <v>0</v>
      </c>
      <c r="BG1188" s="101">
        <f>IF(N1188="zákl. přenesená",J1188,0)</f>
        <v>0</v>
      </c>
      <c r="BH1188" s="101">
        <f>IF(N1188="sníž. přenesená",J1188,0)</f>
        <v>0</v>
      </c>
      <c r="BI1188" s="101">
        <f>IF(N1188="nulová",J1188,0)</f>
        <v>0</v>
      </c>
      <c r="BJ1188" s="9" t="s">
        <v>80</v>
      </c>
      <c r="BK1188" s="101">
        <f>ROUND(I1188*H1188,2)</f>
        <v>0</v>
      </c>
      <c r="BL1188" s="9" t="s">
        <v>172</v>
      </c>
      <c r="BM1188" s="100" t="s">
        <v>1437</v>
      </c>
    </row>
    <row r="1189" spans="2:65" s="17" customFormat="1">
      <c r="B1189" s="16"/>
      <c r="D1189" s="102" t="s">
        <v>173</v>
      </c>
      <c r="F1189" s="103" t="s">
        <v>1436</v>
      </c>
      <c r="I1189" s="5"/>
      <c r="L1189" s="16"/>
      <c r="M1189" s="104"/>
      <c r="T1189" s="105"/>
      <c r="AT1189" s="9" t="s">
        <v>173</v>
      </c>
      <c r="AU1189" s="9" t="s">
        <v>82</v>
      </c>
    </row>
    <row r="1190" spans="2:65" s="17" customFormat="1" ht="24.2" customHeight="1">
      <c r="B1190" s="16"/>
      <c r="C1190" s="88" t="s">
        <v>1438</v>
      </c>
      <c r="D1190" s="88" t="s">
        <v>168</v>
      </c>
      <c r="E1190" s="89" t="s">
        <v>1439</v>
      </c>
      <c r="F1190" s="90" t="s">
        <v>1440</v>
      </c>
      <c r="G1190" s="91" t="s">
        <v>202</v>
      </c>
      <c r="H1190" s="92">
        <v>968.29200000000003</v>
      </c>
      <c r="I1190" s="4"/>
      <c r="J1190" s="94">
        <f>ROUND(I1190*H1190,2)</f>
        <v>0</v>
      </c>
      <c r="K1190" s="95"/>
      <c r="L1190" s="16"/>
      <c r="M1190" s="96" t="s">
        <v>1</v>
      </c>
      <c r="N1190" s="97" t="s">
        <v>38</v>
      </c>
      <c r="P1190" s="98">
        <f>O1190*H1190</f>
        <v>0</v>
      </c>
      <c r="Q1190" s="98">
        <v>4.3839999999999999E-3</v>
      </c>
      <c r="R1190" s="98">
        <f>Q1190*H1190</f>
        <v>4.2449921279999998</v>
      </c>
      <c r="S1190" s="98">
        <v>0</v>
      </c>
      <c r="T1190" s="99">
        <f>S1190*H1190</f>
        <v>0</v>
      </c>
      <c r="AR1190" s="100" t="s">
        <v>172</v>
      </c>
      <c r="AT1190" s="100" t="s">
        <v>168</v>
      </c>
      <c r="AU1190" s="100" t="s">
        <v>82</v>
      </c>
      <c r="AY1190" s="9" t="s">
        <v>165</v>
      </c>
      <c r="BE1190" s="101">
        <f>IF(N1190="základní",J1190,0)</f>
        <v>0</v>
      </c>
      <c r="BF1190" s="101">
        <f>IF(N1190="snížená",J1190,0)</f>
        <v>0</v>
      </c>
      <c r="BG1190" s="101">
        <f>IF(N1190="zákl. přenesená",J1190,0)</f>
        <v>0</v>
      </c>
      <c r="BH1190" s="101">
        <f>IF(N1190="sníž. přenesená",J1190,0)</f>
        <v>0</v>
      </c>
      <c r="BI1190" s="101">
        <f>IF(N1190="nulová",J1190,0)</f>
        <v>0</v>
      </c>
      <c r="BJ1190" s="9" t="s">
        <v>80</v>
      </c>
      <c r="BK1190" s="101">
        <f>ROUND(I1190*H1190,2)</f>
        <v>0</v>
      </c>
      <c r="BL1190" s="9" t="s">
        <v>172</v>
      </c>
      <c r="BM1190" s="100" t="s">
        <v>1441</v>
      </c>
    </row>
    <row r="1191" spans="2:65" s="17" customFormat="1" ht="19.5">
      <c r="B1191" s="16"/>
      <c r="D1191" s="102" t="s">
        <v>173</v>
      </c>
      <c r="F1191" s="103" t="s">
        <v>1442</v>
      </c>
      <c r="I1191" s="5"/>
      <c r="L1191" s="16"/>
      <c r="M1191" s="104"/>
      <c r="T1191" s="105"/>
      <c r="AT1191" s="9" t="s">
        <v>173</v>
      </c>
      <c r="AU1191" s="9" t="s">
        <v>82</v>
      </c>
    </row>
    <row r="1192" spans="2:65" s="17" customFormat="1" ht="24.2" customHeight="1">
      <c r="B1192" s="16"/>
      <c r="C1192" s="88" t="s">
        <v>756</v>
      </c>
      <c r="D1192" s="88" t="s">
        <v>168</v>
      </c>
      <c r="E1192" s="89" t="s">
        <v>1443</v>
      </c>
      <c r="F1192" s="90" t="s">
        <v>1444</v>
      </c>
      <c r="G1192" s="91" t="s">
        <v>202</v>
      </c>
      <c r="H1192" s="92">
        <v>4442.2830000000004</v>
      </c>
      <c r="I1192" s="4"/>
      <c r="J1192" s="94">
        <f>ROUND(I1192*H1192,2)</f>
        <v>0</v>
      </c>
      <c r="K1192" s="95"/>
      <c r="L1192" s="16"/>
      <c r="M1192" s="96" t="s">
        <v>1</v>
      </c>
      <c r="N1192" s="97" t="s">
        <v>38</v>
      </c>
      <c r="P1192" s="98">
        <f>O1192*H1192</f>
        <v>0</v>
      </c>
      <c r="Q1192" s="98">
        <v>1.6279999999999999E-2</v>
      </c>
      <c r="R1192" s="98">
        <f>Q1192*H1192</f>
        <v>72.320367239999996</v>
      </c>
      <c r="S1192" s="98">
        <v>0</v>
      </c>
      <c r="T1192" s="99">
        <f>S1192*H1192</f>
        <v>0</v>
      </c>
      <c r="AR1192" s="100" t="s">
        <v>172</v>
      </c>
      <c r="AT1192" s="100" t="s">
        <v>168</v>
      </c>
      <c r="AU1192" s="100" t="s">
        <v>82</v>
      </c>
      <c r="AY1192" s="9" t="s">
        <v>165</v>
      </c>
      <c r="BE1192" s="101">
        <f>IF(N1192="základní",J1192,0)</f>
        <v>0</v>
      </c>
      <c r="BF1192" s="101">
        <f>IF(N1192="snížená",J1192,0)</f>
        <v>0</v>
      </c>
      <c r="BG1192" s="101">
        <f>IF(N1192="zákl. přenesená",J1192,0)</f>
        <v>0</v>
      </c>
      <c r="BH1192" s="101">
        <f>IF(N1192="sníž. přenesená",J1192,0)</f>
        <v>0</v>
      </c>
      <c r="BI1192" s="101">
        <f>IF(N1192="nulová",J1192,0)</f>
        <v>0</v>
      </c>
      <c r="BJ1192" s="9" t="s">
        <v>80</v>
      </c>
      <c r="BK1192" s="101">
        <f>ROUND(I1192*H1192,2)</f>
        <v>0</v>
      </c>
      <c r="BL1192" s="9" t="s">
        <v>172</v>
      </c>
      <c r="BM1192" s="100" t="s">
        <v>1445</v>
      </c>
    </row>
    <row r="1193" spans="2:65" s="17" customFormat="1" ht="29.25">
      <c r="B1193" s="16"/>
      <c r="D1193" s="102" t="s">
        <v>173</v>
      </c>
      <c r="F1193" s="103" t="s">
        <v>1446</v>
      </c>
      <c r="I1193" s="5"/>
      <c r="L1193" s="16"/>
      <c r="M1193" s="104"/>
      <c r="T1193" s="105"/>
      <c r="AT1193" s="9" t="s">
        <v>173</v>
      </c>
      <c r="AU1193" s="9" t="s">
        <v>82</v>
      </c>
    </row>
    <row r="1194" spans="2:65" s="77" customFormat="1" ht="22.9" customHeight="1">
      <c r="B1194" s="76"/>
      <c r="D1194" s="78" t="s">
        <v>72</v>
      </c>
      <c r="E1194" s="86" t="s">
        <v>1447</v>
      </c>
      <c r="F1194" s="86" t="s">
        <v>1448</v>
      </c>
      <c r="I1194" s="3"/>
      <c r="J1194" s="87">
        <f>BK1194</f>
        <v>0</v>
      </c>
      <c r="L1194" s="76"/>
      <c r="M1194" s="81"/>
      <c r="P1194" s="82">
        <f>SUM(P1195:P1256)</f>
        <v>0</v>
      </c>
      <c r="R1194" s="82">
        <f>SUM(R1195:R1256)</f>
        <v>52.422876771959992</v>
      </c>
      <c r="T1194" s="83">
        <f>SUM(T1195:T1256)</f>
        <v>0</v>
      </c>
      <c r="AR1194" s="78" t="s">
        <v>80</v>
      </c>
      <c r="AT1194" s="84" t="s">
        <v>72</v>
      </c>
      <c r="AU1194" s="84" t="s">
        <v>80</v>
      </c>
      <c r="AY1194" s="78" t="s">
        <v>165</v>
      </c>
      <c r="BK1194" s="85">
        <f>SUM(BK1195:BK1256)</f>
        <v>0</v>
      </c>
    </row>
    <row r="1195" spans="2:65" s="17" customFormat="1" ht="37.9" customHeight="1">
      <c r="B1195" s="16"/>
      <c r="C1195" s="88" t="s">
        <v>1449</v>
      </c>
      <c r="D1195" s="88" t="s">
        <v>168</v>
      </c>
      <c r="E1195" s="89" t="s">
        <v>1450</v>
      </c>
      <c r="F1195" s="90" t="s">
        <v>1451</v>
      </c>
      <c r="G1195" s="91" t="s">
        <v>202</v>
      </c>
      <c r="H1195" s="92">
        <v>56.997</v>
      </c>
      <c r="I1195" s="4"/>
      <c r="J1195" s="94">
        <f>ROUND(I1195*H1195,2)</f>
        <v>0</v>
      </c>
      <c r="K1195" s="95"/>
      <c r="L1195" s="16"/>
      <c r="M1195" s="96" t="s">
        <v>1</v>
      </c>
      <c r="N1195" s="97" t="s">
        <v>38</v>
      </c>
      <c r="P1195" s="98">
        <f>O1195*H1195</f>
        <v>0</v>
      </c>
      <c r="Q1195" s="98">
        <v>8.8361599999999992E-3</v>
      </c>
      <c r="R1195" s="98">
        <f>Q1195*H1195</f>
        <v>0.50363461152</v>
      </c>
      <c r="S1195" s="98">
        <v>0</v>
      </c>
      <c r="T1195" s="99">
        <f>S1195*H1195</f>
        <v>0</v>
      </c>
      <c r="AR1195" s="100" t="s">
        <v>172</v>
      </c>
      <c r="AT1195" s="100" t="s">
        <v>168</v>
      </c>
      <c r="AU1195" s="100" t="s">
        <v>82</v>
      </c>
      <c r="AY1195" s="9" t="s">
        <v>165</v>
      </c>
      <c r="BE1195" s="101">
        <f>IF(N1195="základní",J1195,0)</f>
        <v>0</v>
      </c>
      <c r="BF1195" s="101">
        <f>IF(N1195="snížená",J1195,0)</f>
        <v>0</v>
      </c>
      <c r="BG1195" s="101">
        <f>IF(N1195="zákl. přenesená",J1195,0)</f>
        <v>0</v>
      </c>
      <c r="BH1195" s="101">
        <f>IF(N1195="sníž. přenesená",J1195,0)</f>
        <v>0</v>
      </c>
      <c r="BI1195" s="101">
        <f>IF(N1195="nulová",J1195,0)</f>
        <v>0</v>
      </c>
      <c r="BJ1195" s="9" t="s">
        <v>80</v>
      </c>
      <c r="BK1195" s="101">
        <f>ROUND(I1195*H1195,2)</f>
        <v>0</v>
      </c>
      <c r="BL1195" s="9" t="s">
        <v>172</v>
      </c>
      <c r="BM1195" s="100" t="s">
        <v>1452</v>
      </c>
    </row>
    <row r="1196" spans="2:65" s="17" customFormat="1" ht="39">
      <c r="B1196" s="16"/>
      <c r="D1196" s="102" t="s">
        <v>173</v>
      </c>
      <c r="F1196" s="103" t="s">
        <v>1453</v>
      </c>
      <c r="I1196" s="5"/>
      <c r="L1196" s="16"/>
      <c r="M1196" s="104"/>
      <c r="T1196" s="105"/>
      <c r="AT1196" s="9" t="s">
        <v>173</v>
      </c>
      <c r="AU1196" s="9" t="s">
        <v>82</v>
      </c>
    </row>
    <row r="1197" spans="2:65" s="17" customFormat="1" ht="24.2" customHeight="1">
      <c r="B1197" s="16"/>
      <c r="C1197" s="88" t="s">
        <v>760</v>
      </c>
      <c r="D1197" s="88" t="s">
        <v>168</v>
      </c>
      <c r="E1197" s="89" t="s">
        <v>1454</v>
      </c>
      <c r="F1197" s="90" t="s">
        <v>1455</v>
      </c>
      <c r="G1197" s="91" t="s">
        <v>202</v>
      </c>
      <c r="H1197" s="92">
        <v>56.997</v>
      </c>
      <c r="I1197" s="4"/>
      <c r="J1197" s="94">
        <f>ROUND(I1197*H1197,2)</f>
        <v>0</v>
      </c>
      <c r="K1197" s="95"/>
      <c r="L1197" s="16"/>
      <c r="M1197" s="96" t="s">
        <v>1</v>
      </c>
      <c r="N1197" s="97" t="s">
        <v>38</v>
      </c>
      <c r="P1197" s="98">
        <f>O1197*H1197</f>
        <v>0</v>
      </c>
      <c r="Q1197" s="98">
        <v>8.0599999999999994E-5</v>
      </c>
      <c r="R1197" s="98">
        <f>Q1197*H1197</f>
        <v>4.5939581999999996E-3</v>
      </c>
      <c r="S1197" s="98">
        <v>0</v>
      </c>
      <c r="T1197" s="99">
        <f>S1197*H1197</f>
        <v>0</v>
      </c>
      <c r="AR1197" s="100" t="s">
        <v>172</v>
      </c>
      <c r="AT1197" s="100" t="s">
        <v>168</v>
      </c>
      <c r="AU1197" s="100" t="s">
        <v>82</v>
      </c>
      <c r="AY1197" s="9" t="s">
        <v>165</v>
      </c>
      <c r="BE1197" s="101">
        <f>IF(N1197="základní",J1197,0)</f>
        <v>0</v>
      </c>
      <c r="BF1197" s="101">
        <f>IF(N1197="snížená",J1197,0)</f>
        <v>0</v>
      </c>
      <c r="BG1197" s="101">
        <f>IF(N1197="zákl. přenesená",J1197,0)</f>
        <v>0</v>
      </c>
      <c r="BH1197" s="101">
        <f>IF(N1197="sníž. přenesená",J1197,0)</f>
        <v>0</v>
      </c>
      <c r="BI1197" s="101">
        <f>IF(N1197="nulová",J1197,0)</f>
        <v>0</v>
      </c>
      <c r="BJ1197" s="9" t="s">
        <v>80</v>
      </c>
      <c r="BK1197" s="101">
        <f>ROUND(I1197*H1197,2)</f>
        <v>0</v>
      </c>
      <c r="BL1197" s="9" t="s">
        <v>172</v>
      </c>
      <c r="BM1197" s="100" t="s">
        <v>1456</v>
      </c>
    </row>
    <row r="1198" spans="2:65" s="17" customFormat="1" ht="29.25">
      <c r="B1198" s="16"/>
      <c r="D1198" s="102" t="s">
        <v>173</v>
      </c>
      <c r="F1198" s="103" t="s">
        <v>1457</v>
      </c>
      <c r="I1198" s="5"/>
      <c r="L1198" s="16"/>
      <c r="M1198" s="104"/>
      <c r="T1198" s="105"/>
      <c r="AT1198" s="9" t="s">
        <v>173</v>
      </c>
      <c r="AU1198" s="9" t="s">
        <v>82</v>
      </c>
    </row>
    <row r="1199" spans="2:65" s="17" customFormat="1" ht="33" customHeight="1">
      <c r="B1199" s="16"/>
      <c r="C1199" s="88" t="s">
        <v>1458</v>
      </c>
      <c r="D1199" s="88" t="s">
        <v>168</v>
      </c>
      <c r="E1199" s="89" t="s">
        <v>1459</v>
      </c>
      <c r="F1199" s="90" t="s">
        <v>1460</v>
      </c>
      <c r="G1199" s="91" t="s">
        <v>171</v>
      </c>
      <c r="H1199" s="92">
        <v>16.158999999999999</v>
      </c>
      <c r="I1199" s="4"/>
      <c r="J1199" s="94">
        <f>ROUND(I1199*H1199,2)</f>
        <v>0</v>
      </c>
      <c r="K1199" s="95"/>
      <c r="L1199" s="16"/>
      <c r="M1199" s="96" t="s">
        <v>1</v>
      </c>
      <c r="N1199" s="97" t="s">
        <v>38</v>
      </c>
      <c r="P1199" s="98">
        <f>O1199*H1199</f>
        <v>0</v>
      </c>
      <c r="Q1199" s="98">
        <v>0</v>
      </c>
      <c r="R1199" s="98">
        <f>Q1199*H1199</f>
        <v>0</v>
      </c>
      <c r="S1199" s="98">
        <v>0</v>
      </c>
      <c r="T1199" s="99">
        <f>S1199*H1199</f>
        <v>0</v>
      </c>
      <c r="AR1199" s="100" t="s">
        <v>172</v>
      </c>
      <c r="AT1199" s="100" t="s">
        <v>168</v>
      </c>
      <c r="AU1199" s="100" t="s">
        <v>82</v>
      </c>
      <c r="AY1199" s="9" t="s">
        <v>165</v>
      </c>
      <c r="BE1199" s="101">
        <f>IF(N1199="základní",J1199,0)</f>
        <v>0</v>
      </c>
      <c r="BF1199" s="101">
        <f>IF(N1199="snížená",J1199,0)</f>
        <v>0</v>
      </c>
      <c r="BG1199" s="101">
        <f>IF(N1199="zákl. přenesená",J1199,0)</f>
        <v>0</v>
      </c>
      <c r="BH1199" s="101">
        <f>IF(N1199="sníž. přenesená",J1199,0)</f>
        <v>0</v>
      </c>
      <c r="BI1199" s="101">
        <f>IF(N1199="nulová",J1199,0)</f>
        <v>0</v>
      </c>
      <c r="BJ1199" s="9" t="s">
        <v>80</v>
      </c>
      <c r="BK1199" s="101">
        <f>ROUND(I1199*H1199,2)</f>
        <v>0</v>
      </c>
      <c r="BL1199" s="9" t="s">
        <v>172</v>
      </c>
      <c r="BM1199" s="100" t="s">
        <v>1461</v>
      </c>
    </row>
    <row r="1200" spans="2:65" s="17" customFormat="1" ht="19.5">
      <c r="B1200" s="16"/>
      <c r="D1200" s="102" t="s">
        <v>173</v>
      </c>
      <c r="F1200" s="103" t="s">
        <v>1460</v>
      </c>
      <c r="I1200" s="5"/>
      <c r="L1200" s="16"/>
      <c r="M1200" s="104"/>
      <c r="T1200" s="105"/>
      <c r="AT1200" s="9" t="s">
        <v>173</v>
      </c>
      <c r="AU1200" s="9" t="s">
        <v>82</v>
      </c>
    </row>
    <row r="1201" spans="2:65" s="17" customFormat="1" ht="44.25" customHeight="1">
      <c r="B1201" s="16"/>
      <c r="C1201" s="88" t="s">
        <v>763</v>
      </c>
      <c r="D1201" s="88" t="s">
        <v>168</v>
      </c>
      <c r="E1201" s="89" t="s">
        <v>1462</v>
      </c>
      <c r="F1201" s="90" t="s">
        <v>1463</v>
      </c>
      <c r="G1201" s="91" t="s">
        <v>202</v>
      </c>
      <c r="H1201" s="92">
        <v>1806.856</v>
      </c>
      <c r="I1201" s="4"/>
      <c r="J1201" s="94">
        <f>ROUND(I1201*H1201,2)</f>
        <v>0</v>
      </c>
      <c r="K1201" s="95"/>
      <c r="L1201" s="16"/>
      <c r="M1201" s="96" t="s">
        <v>1</v>
      </c>
      <c r="N1201" s="97" t="s">
        <v>38</v>
      </c>
      <c r="P1201" s="98">
        <f>O1201*H1201</f>
        <v>0</v>
      </c>
      <c r="Q1201" s="98">
        <v>1.167696E-2</v>
      </c>
      <c r="R1201" s="98">
        <f>Q1201*H1201</f>
        <v>21.098585237760002</v>
      </c>
      <c r="S1201" s="98">
        <v>0</v>
      </c>
      <c r="T1201" s="99">
        <f>S1201*H1201</f>
        <v>0</v>
      </c>
      <c r="AR1201" s="100" t="s">
        <v>172</v>
      </c>
      <c r="AT1201" s="100" t="s">
        <v>168</v>
      </c>
      <c r="AU1201" s="100" t="s">
        <v>82</v>
      </c>
      <c r="AY1201" s="9" t="s">
        <v>165</v>
      </c>
      <c r="BE1201" s="101">
        <f>IF(N1201="základní",J1201,0)</f>
        <v>0</v>
      </c>
      <c r="BF1201" s="101">
        <f>IF(N1201="snížená",J1201,0)</f>
        <v>0</v>
      </c>
      <c r="BG1201" s="101">
        <f>IF(N1201="zákl. přenesená",J1201,0)</f>
        <v>0</v>
      </c>
      <c r="BH1201" s="101">
        <f>IF(N1201="sníž. přenesená",J1201,0)</f>
        <v>0</v>
      </c>
      <c r="BI1201" s="101">
        <f>IF(N1201="nulová",J1201,0)</f>
        <v>0</v>
      </c>
      <c r="BJ1201" s="9" t="s">
        <v>80</v>
      </c>
      <c r="BK1201" s="101">
        <f>ROUND(I1201*H1201,2)</f>
        <v>0</v>
      </c>
      <c r="BL1201" s="9" t="s">
        <v>172</v>
      </c>
      <c r="BM1201" s="100" t="s">
        <v>1464</v>
      </c>
    </row>
    <row r="1202" spans="2:65" s="17" customFormat="1" ht="48.75">
      <c r="B1202" s="16"/>
      <c r="D1202" s="102" t="s">
        <v>173</v>
      </c>
      <c r="F1202" s="103" t="s">
        <v>1465</v>
      </c>
      <c r="I1202" s="5"/>
      <c r="L1202" s="16"/>
      <c r="M1202" s="104"/>
      <c r="T1202" s="105"/>
      <c r="AT1202" s="9" t="s">
        <v>173</v>
      </c>
      <c r="AU1202" s="9" t="s">
        <v>82</v>
      </c>
    </row>
    <row r="1203" spans="2:65" s="17" customFormat="1" ht="24.2" customHeight="1">
      <c r="B1203" s="16"/>
      <c r="C1203" s="88" t="s">
        <v>1466</v>
      </c>
      <c r="D1203" s="88" t="s">
        <v>168</v>
      </c>
      <c r="E1203" s="89" t="s">
        <v>1467</v>
      </c>
      <c r="F1203" s="90" t="s">
        <v>1468</v>
      </c>
      <c r="G1203" s="91" t="s">
        <v>202</v>
      </c>
      <c r="H1203" s="92">
        <v>1806.856</v>
      </c>
      <c r="I1203" s="4"/>
      <c r="J1203" s="94">
        <f>ROUND(I1203*H1203,2)</f>
        <v>0</v>
      </c>
      <c r="K1203" s="95"/>
      <c r="L1203" s="16"/>
      <c r="M1203" s="96" t="s">
        <v>1</v>
      </c>
      <c r="N1203" s="97" t="s">
        <v>38</v>
      </c>
      <c r="P1203" s="98">
        <f>O1203*H1203</f>
        <v>0</v>
      </c>
      <c r="Q1203" s="98">
        <v>8.0599999999999994E-5</v>
      </c>
      <c r="R1203" s="98">
        <f>Q1203*H1203</f>
        <v>0.1456325936</v>
      </c>
      <c r="S1203" s="98">
        <v>0</v>
      </c>
      <c r="T1203" s="99">
        <f>S1203*H1203</f>
        <v>0</v>
      </c>
      <c r="AR1203" s="100" t="s">
        <v>172</v>
      </c>
      <c r="AT1203" s="100" t="s">
        <v>168</v>
      </c>
      <c r="AU1203" s="100" t="s">
        <v>82</v>
      </c>
      <c r="AY1203" s="9" t="s">
        <v>165</v>
      </c>
      <c r="BE1203" s="101">
        <f>IF(N1203="základní",J1203,0)</f>
        <v>0</v>
      </c>
      <c r="BF1203" s="101">
        <f>IF(N1203="snížená",J1203,0)</f>
        <v>0</v>
      </c>
      <c r="BG1203" s="101">
        <f>IF(N1203="zákl. přenesená",J1203,0)</f>
        <v>0</v>
      </c>
      <c r="BH1203" s="101">
        <f>IF(N1203="sníž. přenesená",J1203,0)</f>
        <v>0</v>
      </c>
      <c r="BI1203" s="101">
        <f>IF(N1203="nulová",J1203,0)</f>
        <v>0</v>
      </c>
      <c r="BJ1203" s="9" t="s">
        <v>80</v>
      </c>
      <c r="BK1203" s="101">
        <f>ROUND(I1203*H1203,2)</f>
        <v>0</v>
      </c>
      <c r="BL1203" s="9" t="s">
        <v>172</v>
      </c>
      <c r="BM1203" s="100" t="s">
        <v>1469</v>
      </c>
    </row>
    <row r="1204" spans="2:65" s="17" customFormat="1" ht="29.25">
      <c r="B1204" s="16"/>
      <c r="D1204" s="102" t="s">
        <v>173</v>
      </c>
      <c r="F1204" s="103" t="s">
        <v>1470</v>
      </c>
      <c r="I1204" s="5"/>
      <c r="L1204" s="16"/>
      <c r="M1204" s="104"/>
      <c r="T1204" s="105"/>
      <c r="AT1204" s="9" t="s">
        <v>173</v>
      </c>
      <c r="AU1204" s="9" t="s">
        <v>82</v>
      </c>
    </row>
    <row r="1205" spans="2:65" s="17" customFormat="1" ht="24.2" customHeight="1">
      <c r="B1205" s="16"/>
      <c r="C1205" s="88" t="s">
        <v>769</v>
      </c>
      <c r="D1205" s="88" t="s">
        <v>168</v>
      </c>
      <c r="E1205" s="89" t="s">
        <v>1471</v>
      </c>
      <c r="F1205" s="90" t="s">
        <v>1472</v>
      </c>
      <c r="G1205" s="91" t="s">
        <v>202</v>
      </c>
      <c r="H1205" s="92">
        <v>1842.7760000000001</v>
      </c>
      <c r="I1205" s="4"/>
      <c r="J1205" s="94">
        <f>ROUND(I1205*H1205,2)</f>
        <v>0</v>
      </c>
      <c r="K1205" s="95"/>
      <c r="L1205" s="16"/>
      <c r="M1205" s="96" t="s">
        <v>1</v>
      </c>
      <c r="N1205" s="97" t="s">
        <v>38</v>
      </c>
      <c r="P1205" s="98">
        <f>O1205*H1205</f>
        <v>0</v>
      </c>
      <c r="Q1205" s="98">
        <v>0</v>
      </c>
      <c r="R1205" s="98">
        <f>Q1205*H1205</f>
        <v>0</v>
      </c>
      <c r="S1205" s="98">
        <v>0</v>
      </c>
      <c r="T1205" s="99">
        <f>S1205*H1205</f>
        <v>0</v>
      </c>
      <c r="AR1205" s="100" t="s">
        <v>172</v>
      </c>
      <c r="AT1205" s="100" t="s">
        <v>168</v>
      </c>
      <c r="AU1205" s="100" t="s">
        <v>82</v>
      </c>
      <c r="AY1205" s="9" t="s">
        <v>165</v>
      </c>
      <c r="BE1205" s="101">
        <f>IF(N1205="základní",J1205,0)</f>
        <v>0</v>
      </c>
      <c r="BF1205" s="101">
        <f>IF(N1205="snížená",J1205,0)</f>
        <v>0</v>
      </c>
      <c r="BG1205" s="101">
        <f>IF(N1205="zákl. přenesená",J1205,0)</f>
        <v>0</v>
      </c>
      <c r="BH1205" s="101">
        <f>IF(N1205="sníž. přenesená",J1205,0)</f>
        <v>0</v>
      </c>
      <c r="BI1205" s="101">
        <f>IF(N1205="nulová",J1205,0)</f>
        <v>0</v>
      </c>
      <c r="BJ1205" s="9" t="s">
        <v>80</v>
      </c>
      <c r="BK1205" s="101">
        <f>ROUND(I1205*H1205,2)</f>
        <v>0</v>
      </c>
      <c r="BL1205" s="9" t="s">
        <v>172</v>
      </c>
      <c r="BM1205" s="100" t="s">
        <v>1473</v>
      </c>
    </row>
    <row r="1206" spans="2:65" s="17" customFormat="1" ht="19.5">
      <c r="B1206" s="16"/>
      <c r="D1206" s="102" t="s">
        <v>173</v>
      </c>
      <c r="F1206" s="103" t="s">
        <v>1472</v>
      </c>
      <c r="I1206" s="5"/>
      <c r="L1206" s="16"/>
      <c r="M1206" s="104"/>
      <c r="T1206" s="105"/>
      <c r="AT1206" s="9" t="s">
        <v>173</v>
      </c>
      <c r="AU1206" s="9" t="s">
        <v>82</v>
      </c>
    </row>
    <row r="1207" spans="2:65" s="17" customFormat="1" ht="24.2" customHeight="1">
      <c r="B1207" s="16"/>
      <c r="C1207" s="88" t="s">
        <v>1474</v>
      </c>
      <c r="D1207" s="88" t="s">
        <v>168</v>
      </c>
      <c r="E1207" s="89" t="s">
        <v>1475</v>
      </c>
      <c r="F1207" s="90" t="s">
        <v>1476</v>
      </c>
      <c r="G1207" s="91" t="s">
        <v>202</v>
      </c>
      <c r="H1207" s="92">
        <v>54.423000000000002</v>
      </c>
      <c r="I1207" s="4"/>
      <c r="J1207" s="94">
        <f>ROUND(I1207*H1207,2)</f>
        <v>0</v>
      </c>
      <c r="K1207" s="95"/>
      <c r="L1207" s="16"/>
      <c r="M1207" s="96" t="s">
        <v>1</v>
      </c>
      <c r="N1207" s="97" t="s">
        <v>38</v>
      </c>
      <c r="P1207" s="98">
        <f>O1207*H1207</f>
        <v>0</v>
      </c>
      <c r="Q1207" s="98">
        <v>0</v>
      </c>
      <c r="R1207" s="98">
        <f>Q1207*H1207</f>
        <v>0</v>
      </c>
      <c r="S1207" s="98">
        <v>0</v>
      </c>
      <c r="T1207" s="99">
        <f>S1207*H1207</f>
        <v>0</v>
      </c>
      <c r="AR1207" s="100" t="s">
        <v>172</v>
      </c>
      <c r="AT1207" s="100" t="s">
        <v>168</v>
      </c>
      <c r="AU1207" s="100" t="s">
        <v>82</v>
      </c>
      <c r="AY1207" s="9" t="s">
        <v>165</v>
      </c>
      <c r="BE1207" s="101">
        <f>IF(N1207="základní",J1207,0)</f>
        <v>0</v>
      </c>
      <c r="BF1207" s="101">
        <f>IF(N1207="snížená",J1207,0)</f>
        <v>0</v>
      </c>
      <c r="BG1207" s="101">
        <f>IF(N1207="zákl. přenesená",J1207,0)</f>
        <v>0</v>
      </c>
      <c r="BH1207" s="101">
        <f>IF(N1207="sníž. přenesená",J1207,0)</f>
        <v>0</v>
      </c>
      <c r="BI1207" s="101">
        <f>IF(N1207="nulová",J1207,0)</f>
        <v>0</v>
      </c>
      <c r="BJ1207" s="9" t="s">
        <v>80</v>
      </c>
      <c r="BK1207" s="101">
        <f>ROUND(I1207*H1207,2)</f>
        <v>0</v>
      </c>
      <c r="BL1207" s="9" t="s">
        <v>172</v>
      </c>
      <c r="BM1207" s="100" t="s">
        <v>1477</v>
      </c>
    </row>
    <row r="1208" spans="2:65" s="17" customFormat="1" ht="19.5">
      <c r="B1208" s="16"/>
      <c r="D1208" s="102" t="s">
        <v>173</v>
      </c>
      <c r="F1208" s="103" t="s">
        <v>1476</v>
      </c>
      <c r="I1208" s="5"/>
      <c r="L1208" s="16"/>
      <c r="M1208" s="104"/>
      <c r="T1208" s="105"/>
      <c r="AT1208" s="9" t="s">
        <v>173</v>
      </c>
      <c r="AU1208" s="9" t="s">
        <v>82</v>
      </c>
    </row>
    <row r="1209" spans="2:65" s="17" customFormat="1" ht="44.25" customHeight="1">
      <c r="B1209" s="16"/>
      <c r="C1209" s="88" t="s">
        <v>773</v>
      </c>
      <c r="D1209" s="88" t="s">
        <v>168</v>
      </c>
      <c r="E1209" s="89" t="s">
        <v>1478</v>
      </c>
      <c r="F1209" s="90" t="s">
        <v>1479</v>
      </c>
      <c r="G1209" s="91" t="s">
        <v>202</v>
      </c>
      <c r="H1209" s="92">
        <v>44.220999999999997</v>
      </c>
      <c r="I1209" s="4"/>
      <c r="J1209" s="94">
        <f>ROUND(I1209*H1209,2)</f>
        <v>0</v>
      </c>
      <c r="K1209" s="95"/>
      <c r="L1209" s="16"/>
      <c r="M1209" s="96" t="s">
        <v>1</v>
      </c>
      <c r="N1209" s="97" t="s">
        <v>38</v>
      </c>
      <c r="P1209" s="98">
        <f>O1209*H1209</f>
        <v>0</v>
      </c>
      <c r="Q1209" s="98">
        <v>1.135448E-2</v>
      </c>
      <c r="R1209" s="98">
        <f>Q1209*H1209</f>
        <v>0.50210646007999993</v>
      </c>
      <c r="S1209" s="98">
        <v>0</v>
      </c>
      <c r="T1209" s="99">
        <f>S1209*H1209</f>
        <v>0</v>
      </c>
      <c r="AR1209" s="100" t="s">
        <v>172</v>
      </c>
      <c r="AT1209" s="100" t="s">
        <v>168</v>
      </c>
      <c r="AU1209" s="100" t="s">
        <v>82</v>
      </c>
      <c r="AY1209" s="9" t="s">
        <v>165</v>
      </c>
      <c r="BE1209" s="101">
        <f>IF(N1209="základní",J1209,0)</f>
        <v>0</v>
      </c>
      <c r="BF1209" s="101">
        <f>IF(N1209="snížená",J1209,0)</f>
        <v>0</v>
      </c>
      <c r="BG1209" s="101">
        <f>IF(N1209="zákl. přenesená",J1209,0)</f>
        <v>0</v>
      </c>
      <c r="BH1209" s="101">
        <f>IF(N1209="sníž. přenesená",J1209,0)</f>
        <v>0</v>
      </c>
      <c r="BI1209" s="101">
        <f>IF(N1209="nulová",J1209,0)</f>
        <v>0</v>
      </c>
      <c r="BJ1209" s="9" t="s">
        <v>80</v>
      </c>
      <c r="BK1209" s="101">
        <f>ROUND(I1209*H1209,2)</f>
        <v>0</v>
      </c>
      <c r="BL1209" s="9" t="s">
        <v>172</v>
      </c>
      <c r="BM1209" s="100" t="s">
        <v>1480</v>
      </c>
    </row>
    <row r="1210" spans="2:65" s="17" customFormat="1" ht="48.75">
      <c r="B1210" s="16"/>
      <c r="D1210" s="102" t="s">
        <v>173</v>
      </c>
      <c r="F1210" s="103" t="s">
        <v>1481</v>
      </c>
      <c r="I1210" s="5"/>
      <c r="L1210" s="16"/>
      <c r="M1210" s="104"/>
      <c r="T1210" s="105"/>
      <c r="AT1210" s="9" t="s">
        <v>173</v>
      </c>
      <c r="AU1210" s="9" t="s">
        <v>82</v>
      </c>
    </row>
    <row r="1211" spans="2:65" s="107" customFormat="1">
      <c r="B1211" s="106"/>
      <c r="D1211" s="102" t="s">
        <v>176</v>
      </c>
      <c r="E1211" s="108" t="s">
        <v>1</v>
      </c>
      <c r="F1211" s="109" t="s">
        <v>1482</v>
      </c>
      <c r="H1211" s="108" t="s">
        <v>1</v>
      </c>
      <c r="I1211" s="6"/>
      <c r="L1211" s="106"/>
      <c r="M1211" s="110"/>
      <c r="T1211" s="111"/>
      <c r="AT1211" s="108" t="s">
        <v>176</v>
      </c>
      <c r="AU1211" s="108" t="s">
        <v>82</v>
      </c>
      <c r="AV1211" s="107" t="s">
        <v>80</v>
      </c>
      <c r="AW1211" s="107" t="s">
        <v>30</v>
      </c>
      <c r="AX1211" s="107" t="s">
        <v>73</v>
      </c>
      <c r="AY1211" s="108" t="s">
        <v>165</v>
      </c>
    </row>
    <row r="1212" spans="2:65" s="113" customFormat="1">
      <c r="B1212" s="112"/>
      <c r="D1212" s="102" t="s">
        <v>176</v>
      </c>
      <c r="E1212" s="114" t="s">
        <v>1</v>
      </c>
      <c r="F1212" s="115" t="s">
        <v>1483</v>
      </c>
      <c r="H1212" s="116">
        <v>66.721000000000004</v>
      </c>
      <c r="I1212" s="7"/>
      <c r="L1212" s="112"/>
      <c r="M1212" s="117"/>
      <c r="T1212" s="118"/>
      <c r="AT1212" s="114" t="s">
        <v>176</v>
      </c>
      <c r="AU1212" s="114" t="s">
        <v>82</v>
      </c>
      <c r="AV1212" s="113" t="s">
        <v>82</v>
      </c>
      <c r="AW1212" s="113" t="s">
        <v>30</v>
      </c>
      <c r="AX1212" s="113" t="s">
        <v>73</v>
      </c>
      <c r="AY1212" s="114" t="s">
        <v>165</v>
      </c>
    </row>
    <row r="1213" spans="2:65" s="113" customFormat="1">
      <c r="B1213" s="112"/>
      <c r="D1213" s="102" t="s">
        <v>176</v>
      </c>
      <c r="E1213" s="114" t="s">
        <v>1</v>
      </c>
      <c r="F1213" s="115" t="s">
        <v>1484</v>
      </c>
      <c r="H1213" s="116">
        <v>-12.5</v>
      </c>
      <c r="I1213" s="7"/>
      <c r="L1213" s="112"/>
      <c r="M1213" s="117"/>
      <c r="T1213" s="118"/>
      <c r="AT1213" s="114" t="s">
        <v>176</v>
      </c>
      <c r="AU1213" s="114" t="s">
        <v>82</v>
      </c>
      <c r="AV1213" s="113" t="s">
        <v>82</v>
      </c>
      <c r="AW1213" s="113" t="s">
        <v>30</v>
      </c>
      <c r="AX1213" s="113" t="s">
        <v>73</v>
      </c>
      <c r="AY1213" s="114" t="s">
        <v>165</v>
      </c>
    </row>
    <row r="1214" spans="2:65" s="113" customFormat="1">
      <c r="B1214" s="112"/>
      <c r="D1214" s="102" t="s">
        <v>176</v>
      </c>
      <c r="E1214" s="114" t="s">
        <v>1</v>
      </c>
      <c r="F1214" s="115" t="s">
        <v>697</v>
      </c>
      <c r="H1214" s="116">
        <v>-10</v>
      </c>
      <c r="I1214" s="7"/>
      <c r="L1214" s="112"/>
      <c r="M1214" s="117"/>
      <c r="T1214" s="118"/>
      <c r="AT1214" s="114" t="s">
        <v>176</v>
      </c>
      <c r="AU1214" s="114" t="s">
        <v>82</v>
      </c>
      <c r="AV1214" s="113" t="s">
        <v>82</v>
      </c>
      <c r="AW1214" s="113" t="s">
        <v>30</v>
      </c>
      <c r="AX1214" s="113" t="s">
        <v>73</v>
      </c>
      <c r="AY1214" s="114" t="s">
        <v>165</v>
      </c>
    </row>
    <row r="1215" spans="2:65" s="120" customFormat="1">
      <c r="B1215" s="119"/>
      <c r="D1215" s="102" t="s">
        <v>176</v>
      </c>
      <c r="E1215" s="121" t="s">
        <v>1</v>
      </c>
      <c r="F1215" s="122" t="s">
        <v>181</v>
      </c>
      <c r="H1215" s="123">
        <v>44.221000000000004</v>
      </c>
      <c r="I1215" s="8"/>
      <c r="L1215" s="119"/>
      <c r="M1215" s="124"/>
      <c r="T1215" s="125"/>
      <c r="AT1215" s="121" t="s">
        <v>176</v>
      </c>
      <c r="AU1215" s="121" t="s">
        <v>82</v>
      </c>
      <c r="AV1215" s="120" t="s">
        <v>172</v>
      </c>
      <c r="AW1215" s="120" t="s">
        <v>30</v>
      </c>
      <c r="AX1215" s="120" t="s">
        <v>80</v>
      </c>
      <c r="AY1215" s="121" t="s">
        <v>165</v>
      </c>
    </row>
    <row r="1216" spans="2:65" s="17" customFormat="1" ht="24.2" customHeight="1">
      <c r="B1216" s="16"/>
      <c r="C1216" s="88" t="s">
        <v>1485</v>
      </c>
      <c r="D1216" s="88" t="s">
        <v>168</v>
      </c>
      <c r="E1216" s="89" t="s">
        <v>1486</v>
      </c>
      <c r="F1216" s="90" t="s">
        <v>1487</v>
      </c>
      <c r="G1216" s="91" t="s">
        <v>202</v>
      </c>
      <c r="H1216" s="92">
        <v>46.432000000000002</v>
      </c>
      <c r="I1216" s="4"/>
      <c r="J1216" s="94">
        <f>ROUND(I1216*H1216,2)</f>
        <v>0</v>
      </c>
      <c r="K1216" s="95"/>
      <c r="L1216" s="16"/>
      <c r="M1216" s="96" t="s">
        <v>1</v>
      </c>
      <c r="N1216" s="97" t="s">
        <v>38</v>
      </c>
      <c r="P1216" s="98">
        <f>O1216*H1216</f>
        <v>0</v>
      </c>
      <c r="Q1216" s="98">
        <v>0</v>
      </c>
      <c r="R1216" s="98">
        <f>Q1216*H1216</f>
        <v>0</v>
      </c>
      <c r="S1216" s="98">
        <v>0</v>
      </c>
      <c r="T1216" s="99">
        <f>S1216*H1216</f>
        <v>0</v>
      </c>
      <c r="AR1216" s="100" t="s">
        <v>172</v>
      </c>
      <c r="AT1216" s="100" t="s">
        <v>168</v>
      </c>
      <c r="AU1216" s="100" t="s">
        <v>82</v>
      </c>
      <c r="AY1216" s="9" t="s">
        <v>165</v>
      </c>
      <c r="BE1216" s="101">
        <f>IF(N1216="základní",J1216,0)</f>
        <v>0</v>
      </c>
      <c r="BF1216" s="101">
        <f>IF(N1216="snížená",J1216,0)</f>
        <v>0</v>
      </c>
      <c r="BG1216" s="101">
        <f>IF(N1216="zákl. přenesená",J1216,0)</f>
        <v>0</v>
      </c>
      <c r="BH1216" s="101">
        <f>IF(N1216="sníž. přenesená",J1216,0)</f>
        <v>0</v>
      </c>
      <c r="BI1216" s="101">
        <f>IF(N1216="nulová",J1216,0)</f>
        <v>0</v>
      </c>
      <c r="BJ1216" s="9" t="s">
        <v>80</v>
      </c>
      <c r="BK1216" s="101">
        <f>ROUND(I1216*H1216,2)</f>
        <v>0</v>
      </c>
      <c r="BL1216" s="9" t="s">
        <v>172</v>
      </c>
      <c r="BM1216" s="100" t="s">
        <v>1488</v>
      </c>
    </row>
    <row r="1217" spans="2:65" s="17" customFormat="1" ht="19.5">
      <c r="B1217" s="16"/>
      <c r="D1217" s="102" t="s">
        <v>173</v>
      </c>
      <c r="F1217" s="103" t="s">
        <v>1487</v>
      </c>
      <c r="I1217" s="5"/>
      <c r="L1217" s="16"/>
      <c r="M1217" s="104"/>
      <c r="T1217" s="105"/>
      <c r="AT1217" s="9" t="s">
        <v>173</v>
      </c>
      <c r="AU1217" s="9" t="s">
        <v>82</v>
      </c>
    </row>
    <row r="1218" spans="2:65" s="17" customFormat="1" ht="24.2" customHeight="1">
      <c r="B1218" s="16"/>
      <c r="C1218" s="88" t="s">
        <v>777</v>
      </c>
      <c r="D1218" s="88" t="s">
        <v>168</v>
      </c>
      <c r="E1218" s="89" t="s">
        <v>1489</v>
      </c>
      <c r="F1218" s="90" t="s">
        <v>1490</v>
      </c>
      <c r="G1218" s="91" t="s">
        <v>202</v>
      </c>
      <c r="H1218" s="92">
        <v>1390.4780000000001</v>
      </c>
      <c r="I1218" s="4"/>
      <c r="J1218" s="94">
        <f>ROUND(I1218*H1218,2)</f>
        <v>0</v>
      </c>
      <c r="K1218" s="95"/>
      <c r="L1218" s="16"/>
      <c r="M1218" s="96" t="s">
        <v>1</v>
      </c>
      <c r="N1218" s="97" t="s">
        <v>38</v>
      </c>
      <c r="P1218" s="98">
        <f>O1218*H1218</f>
        <v>0</v>
      </c>
      <c r="Q1218" s="98">
        <v>2.0500000000000001E-2</v>
      </c>
      <c r="R1218" s="98">
        <f>Q1218*H1218</f>
        <v>28.504799000000002</v>
      </c>
      <c r="S1218" s="98">
        <v>0</v>
      </c>
      <c r="T1218" s="99">
        <f>S1218*H1218</f>
        <v>0</v>
      </c>
      <c r="AR1218" s="100" t="s">
        <v>172</v>
      </c>
      <c r="AT1218" s="100" t="s">
        <v>168</v>
      </c>
      <c r="AU1218" s="100" t="s">
        <v>82</v>
      </c>
      <c r="AY1218" s="9" t="s">
        <v>165</v>
      </c>
      <c r="BE1218" s="101">
        <f>IF(N1218="základní",J1218,0)</f>
        <v>0</v>
      </c>
      <c r="BF1218" s="101">
        <f>IF(N1218="snížená",J1218,0)</f>
        <v>0</v>
      </c>
      <c r="BG1218" s="101">
        <f>IF(N1218="zákl. přenesená",J1218,0)</f>
        <v>0</v>
      </c>
      <c r="BH1218" s="101">
        <f>IF(N1218="sníž. přenesená",J1218,0)</f>
        <v>0</v>
      </c>
      <c r="BI1218" s="101">
        <f>IF(N1218="nulová",J1218,0)</f>
        <v>0</v>
      </c>
      <c r="BJ1218" s="9" t="s">
        <v>80</v>
      </c>
      <c r="BK1218" s="101">
        <f>ROUND(I1218*H1218,2)</f>
        <v>0</v>
      </c>
      <c r="BL1218" s="9" t="s">
        <v>172</v>
      </c>
      <c r="BM1218" s="100" t="s">
        <v>1491</v>
      </c>
    </row>
    <row r="1219" spans="2:65" s="17" customFormat="1" ht="19.5">
      <c r="B1219" s="16"/>
      <c r="D1219" s="102" t="s">
        <v>173</v>
      </c>
      <c r="F1219" s="103" t="s">
        <v>1492</v>
      </c>
      <c r="I1219" s="5"/>
      <c r="L1219" s="16"/>
      <c r="M1219" s="104"/>
      <c r="T1219" s="105"/>
      <c r="AT1219" s="9" t="s">
        <v>173</v>
      </c>
      <c r="AU1219" s="9" t="s">
        <v>82</v>
      </c>
    </row>
    <row r="1220" spans="2:65" s="17" customFormat="1" ht="37.9" customHeight="1">
      <c r="B1220" s="16"/>
      <c r="C1220" s="88" t="s">
        <v>1493</v>
      </c>
      <c r="D1220" s="88" t="s">
        <v>168</v>
      </c>
      <c r="E1220" s="89" t="s">
        <v>1494</v>
      </c>
      <c r="F1220" s="90" t="s">
        <v>1495</v>
      </c>
      <c r="G1220" s="91" t="s">
        <v>202</v>
      </c>
      <c r="H1220" s="92">
        <v>1390.4780000000001</v>
      </c>
      <c r="I1220" s="4"/>
      <c r="J1220" s="94">
        <f>ROUND(I1220*H1220,2)</f>
        <v>0</v>
      </c>
      <c r="K1220" s="95"/>
      <c r="L1220" s="16"/>
      <c r="M1220" s="96" t="s">
        <v>1</v>
      </c>
      <c r="N1220" s="97" t="s">
        <v>38</v>
      </c>
      <c r="P1220" s="98">
        <f>O1220*H1220</f>
        <v>0</v>
      </c>
      <c r="Q1220" s="98">
        <v>0</v>
      </c>
      <c r="R1220" s="98">
        <f>Q1220*H1220</f>
        <v>0</v>
      </c>
      <c r="S1220" s="98">
        <v>0</v>
      </c>
      <c r="T1220" s="99">
        <f>S1220*H1220</f>
        <v>0</v>
      </c>
      <c r="AR1220" s="100" t="s">
        <v>172</v>
      </c>
      <c r="AT1220" s="100" t="s">
        <v>168</v>
      </c>
      <c r="AU1220" s="100" t="s">
        <v>82</v>
      </c>
      <c r="AY1220" s="9" t="s">
        <v>165</v>
      </c>
      <c r="BE1220" s="101">
        <f>IF(N1220="základní",J1220,0)</f>
        <v>0</v>
      </c>
      <c r="BF1220" s="101">
        <f>IF(N1220="snížená",J1220,0)</f>
        <v>0</v>
      </c>
      <c r="BG1220" s="101">
        <f>IF(N1220="zákl. přenesená",J1220,0)</f>
        <v>0</v>
      </c>
      <c r="BH1220" s="101">
        <f>IF(N1220="sníž. přenesená",J1220,0)</f>
        <v>0</v>
      </c>
      <c r="BI1220" s="101">
        <f>IF(N1220="nulová",J1220,0)</f>
        <v>0</v>
      </c>
      <c r="BJ1220" s="9" t="s">
        <v>80</v>
      </c>
      <c r="BK1220" s="101">
        <f>ROUND(I1220*H1220,2)</f>
        <v>0</v>
      </c>
      <c r="BL1220" s="9" t="s">
        <v>172</v>
      </c>
      <c r="BM1220" s="100" t="s">
        <v>1496</v>
      </c>
    </row>
    <row r="1221" spans="2:65" s="17" customFormat="1" ht="19.5">
      <c r="B1221" s="16"/>
      <c r="D1221" s="102" t="s">
        <v>173</v>
      </c>
      <c r="F1221" s="103" t="s">
        <v>1495</v>
      </c>
      <c r="I1221" s="5"/>
      <c r="L1221" s="16"/>
      <c r="M1221" s="104"/>
      <c r="T1221" s="105"/>
      <c r="AT1221" s="9" t="s">
        <v>173</v>
      </c>
      <c r="AU1221" s="9" t="s">
        <v>82</v>
      </c>
    </row>
    <row r="1222" spans="2:65" s="17" customFormat="1" ht="33" customHeight="1">
      <c r="B1222" s="16"/>
      <c r="C1222" s="88" t="s">
        <v>783</v>
      </c>
      <c r="D1222" s="88" t="s">
        <v>168</v>
      </c>
      <c r="E1222" s="89" t="s">
        <v>1497</v>
      </c>
      <c r="F1222" s="90" t="s">
        <v>1498</v>
      </c>
      <c r="G1222" s="91" t="s">
        <v>202</v>
      </c>
      <c r="H1222" s="92">
        <v>487.62400000000002</v>
      </c>
      <c r="I1222" s="4"/>
      <c r="J1222" s="94">
        <f>ROUND(I1222*H1222,2)</f>
        <v>0</v>
      </c>
      <c r="K1222" s="95"/>
      <c r="L1222" s="16"/>
      <c r="M1222" s="96" t="s">
        <v>1</v>
      </c>
      <c r="N1222" s="97" t="s">
        <v>38</v>
      </c>
      <c r="P1222" s="98">
        <f>O1222*H1222</f>
        <v>0</v>
      </c>
      <c r="Q1222" s="98">
        <v>0</v>
      </c>
      <c r="R1222" s="98">
        <f>Q1222*H1222</f>
        <v>0</v>
      </c>
      <c r="S1222" s="98">
        <v>0</v>
      </c>
      <c r="T1222" s="99">
        <f>S1222*H1222</f>
        <v>0</v>
      </c>
      <c r="AR1222" s="100" t="s">
        <v>172</v>
      </c>
      <c r="AT1222" s="100" t="s">
        <v>168</v>
      </c>
      <c r="AU1222" s="100" t="s">
        <v>82</v>
      </c>
      <c r="AY1222" s="9" t="s">
        <v>165</v>
      </c>
      <c r="BE1222" s="101">
        <f>IF(N1222="základní",J1222,0)</f>
        <v>0</v>
      </c>
      <c r="BF1222" s="101">
        <f>IF(N1222="snížená",J1222,0)</f>
        <v>0</v>
      </c>
      <c r="BG1222" s="101">
        <f>IF(N1222="zákl. přenesená",J1222,0)</f>
        <v>0</v>
      </c>
      <c r="BH1222" s="101">
        <f>IF(N1222="sníž. přenesená",J1222,0)</f>
        <v>0</v>
      </c>
      <c r="BI1222" s="101">
        <f>IF(N1222="nulová",J1222,0)</f>
        <v>0</v>
      </c>
      <c r="BJ1222" s="9" t="s">
        <v>80</v>
      </c>
      <c r="BK1222" s="101">
        <f>ROUND(I1222*H1222,2)</f>
        <v>0</v>
      </c>
      <c r="BL1222" s="9" t="s">
        <v>172</v>
      </c>
      <c r="BM1222" s="100" t="s">
        <v>1499</v>
      </c>
    </row>
    <row r="1223" spans="2:65" s="17" customFormat="1" ht="19.5">
      <c r="B1223" s="16"/>
      <c r="D1223" s="102" t="s">
        <v>173</v>
      </c>
      <c r="F1223" s="103" t="s">
        <v>1498</v>
      </c>
      <c r="I1223" s="5"/>
      <c r="L1223" s="16"/>
      <c r="M1223" s="104"/>
      <c r="T1223" s="105"/>
      <c r="AT1223" s="9" t="s">
        <v>173</v>
      </c>
      <c r="AU1223" s="9" t="s">
        <v>82</v>
      </c>
    </row>
    <row r="1224" spans="2:65" s="17" customFormat="1" ht="33" customHeight="1">
      <c r="B1224" s="16"/>
      <c r="C1224" s="88" t="s">
        <v>1500</v>
      </c>
      <c r="D1224" s="88" t="s">
        <v>168</v>
      </c>
      <c r="E1224" s="89" t="s">
        <v>1501</v>
      </c>
      <c r="F1224" s="90" t="s">
        <v>1502</v>
      </c>
      <c r="G1224" s="91" t="s">
        <v>202</v>
      </c>
      <c r="H1224" s="92">
        <v>1452.9480000000001</v>
      </c>
      <c r="I1224" s="4"/>
      <c r="J1224" s="94">
        <f>ROUND(I1224*H1224,2)</f>
        <v>0</v>
      </c>
      <c r="K1224" s="95"/>
      <c r="L1224" s="16"/>
      <c r="M1224" s="96" t="s">
        <v>1</v>
      </c>
      <c r="N1224" s="97" t="s">
        <v>38</v>
      </c>
      <c r="P1224" s="98">
        <f>O1224*H1224</f>
        <v>0</v>
      </c>
      <c r="Q1224" s="98">
        <v>0</v>
      </c>
      <c r="R1224" s="98">
        <f>Q1224*H1224</f>
        <v>0</v>
      </c>
      <c r="S1224" s="98">
        <v>0</v>
      </c>
      <c r="T1224" s="99">
        <f>S1224*H1224</f>
        <v>0</v>
      </c>
      <c r="AR1224" s="100" t="s">
        <v>172</v>
      </c>
      <c r="AT1224" s="100" t="s">
        <v>168</v>
      </c>
      <c r="AU1224" s="100" t="s">
        <v>82</v>
      </c>
      <c r="AY1224" s="9" t="s">
        <v>165</v>
      </c>
      <c r="BE1224" s="101">
        <f>IF(N1224="základní",J1224,0)</f>
        <v>0</v>
      </c>
      <c r="BF1224" s="101">
        <f>IF(N1224="snížená",J1224,0)</f>
        <v>0</v>
      </c>
      <c r="BG1224" s="101">
        <f>IF(N1224="zákl. přenesená",J1224,0)</f>
        <v>0</v>
      </c>
      <c r="BH1224" s="101">
        <f>IF(N1224="sníž. přenesená",J1224,0)</f>
        <v>0</v>
      </c>
      <c r="BI1224" s="101">
        <f>IF(N1224="nulová",J1224,0)</f>
        <v>0</v>
      </c>
      <c r="BJ1224" s="9" t="s">
        <v>80</v>
      </c>
      <c r="BK1224" s="101">
        <f>ROUND(I1224*H1224,2)</f>
        <v>0</v>
      </c>
      <c r="BL1224" s="9" t="s">
        <v>172</v>
      </c>
      <c r="BM1224" s="100" t="s">
        <v>1503</v>
      </c>
    </row>
    <row r="1225" spans="2:65" s="17" customFormat="1" ht="19.5">
      <c r="B1225" s="16"/>
      <c r="D1225" s="102" t="s">
        <v>173</v>
      </c>
      <c r="F1225" s="103" t="s">
        <v>1502</v>
      </c>
      <c r="I1225" s="5"/>
      <c r="L1225" s="16"/>
      <c r="M1225" s="104"/>
      <c r="T1225" s="105"/>
      <c r="AT1225" s="9" t="s">
        <v>173</v>
      </c>
      <c r="AU1225" s="9" t="s">
        <v>82</v>
      </c>
    </row>
    <row r="1226" spans="2:65" s="17" customFormat="1" ht="24.2" customHeight="1">
      <c r="B1226" s="16"/>
      <c r="C1226" s="88" t="s">
        <v>792</v>
      </c>
      <c r="D1226" s="88" t="s">
        <v>168</v>
      </c>
      <c r="E1226" s="89" t="s">
        <v>1504</v>
      </c>
      <c r="F1226" s="90" t="s">
        <v>1505</v>
      </c>
      <c r="G1226" s="91" t="s">
        <v>202</v>
      </c>
      <c r="H1226" s="92">
        <v>44.220999999999997</v>
      </c>
      <c r="I1226" s="4"/>
      <c r="J1226" s="94">
        <f>ROUND(I1226*H1226,2)</f>
        <v>0</v>
      </c>
      <c r="K1226" s="95"/>
      <c r="L1226" s="16"/>
      <c r="M1226" s="96" t="s">
        <v>1</v>
      </c>
      <c r="N1226" s="97" t="s">
        <v>38</v>
      </c>
      <c r="P1226" s="98">
        <f>O1226*H1226</f>
        <v>0</v>
      </c>
      <c r="Q1226" s="98">
        <v>2.7299999999999998E-3</v>
      </c>
      <c r="R1226" s="98">
        <f>Q1226*H1226</f>
        <v>0.12072332999999998</v>
      </c>
      <c r="S1226" s="98">
        <v>0</v>
      </c>
      <c r="T1226" s="99">
        <f>S1226*H1226</f>
        <v>0</v>
      </c>
      <c r="AR1226" s="100" t="s">
        <v>172</v>
      </c>
      <c r="AT1226" s="100" t="s">
        <v>168</v>
      </c>
      <c r="AU1226" s="100" t="s">
        <v>82</v>
      </c>
      <c r="AY1226" s="9" t="s">
        <v>165</v>
      </c>
      <c r="BE1226" s="101">
        <f>IF(N1226="základní",J1226,0)</f>
        <v>0</v>
      </c>
      <c r="BF1226" s="101">
        <f>IF(N1226="snížená",J1226,0)</f>
        <v>0</v>
      </c>
      <c r="BG1226" s="101">
        <f>IF(N1226="zákl. přenesená",J1226,0)</f>
        <v>0</v>
      </c>
      <c r="BH1226" s="101">
        <f>IF(N1226="sníž. přenesená",J1226,0)</f>
        <v>0</v>
      </c>
      <c r="BI1226" s="101">
        <f>IF(N1226="nulová",J1226,0)</f>
        <v>0</v>
      </c>
      <c r="BJ1226" s="9" t="s">
        <v>80</v>
      </c>
      <c r="BK1226" s="101">
        <f>ROUND(I1226*H1226,2)</f>
        <v>0</v>
      </c>
      <c r="BL1226" s="9" t="s">
        <v>172</v>
      </c>
      <c r="BM1226" s="100" t="s">
        <v>1506</v>
      </c>
    </row>
    <row r="1227" spans="2:65" s="17" customFormat="1" ht="19.5">
      <c r="B1227" s="16"/>
      <c r="D1227" s="102" t="s">
        <v>173</v>
      </c>
      <c r="F1227" s="103" t="s">
        <v>1507</v>
      </c>
      <c r="I1227" s="5"/>
      <c r="L1227" s="16"/>
      <c r="M1227" s="104"/>
      <c r="T1227" s="105"/>
      <c r="AT1227" s="9" t="s">
        <v>173</v>
      </c>
      <c r="AU1227" s="9" t="s">
        <v>82</v>
      </c>
    </row>
    <row r="1228" spans="2:65" s="17" customFormat="1" ht="24.2" customHeight="1">
      <c r="B1228" s="16"/>
      <c r="C1228" s="88" t="s">
        <v>1508</v>
      </c>
      <c r="D1228" s="88" t="s">
        <v>168</v>
      </c>
      <c r="E1228" s="89" t="s">
        <v>1509</v>
      </c>
      <c r="F1228" s="90" t="s">
        <v>1510</v>
      </c>
      <c r="G1228" s="91" t="s">
        <v>202</v>
      </c>
      <c r="H1228" s="92">
        <v>1984.7929999999999</v>
      </c>
      <c r="I1228" s="4"/>
      <c r="J1228" s="94">
        <f>ROUND(I1228*H1228,2)</f>
        <v>0</v>
      </c>
      <c r="K1228" s="95"/>
      <c r="L1228" s="16"/>
      <c r="M1228" s="96" t="s">
        <v>1</v>
      </c>
      <c r="N1228" s="97" t="s">
        <v>38</v>
      </c>
      <c r="P1228" s="98">
        <f>O1228*H1228</f>
        <v>0</v>
      </c>
      <c r="Q1228" s="98">
        <v>7.2480000000000005E-4</v>
      </c>
      <c r="R1228" s="98">
        <f>Q1228*H1228</f>
        <v>1.4385779664</v>
      </c>
      <c r="S1228" s="98">
        <v>0</v>
      </c>
      <c r="T1228" s="99">
        <f>S1228*H1228</f>
        <v>0</v>
      </c>
      <c r="AR1228" s="100" t="s">
        <v>172</v>
      </c>
      <c r="AT1228" s="100" t="s">
        <v>168</v>
      </c>
      <c r="AU1228" s="100" t="s">
        <v>82</v>
      </c>
      <c r="AY1228" s="9" t="s">
        <v>165</v>
      </c>
      <c r="BE1228" s="101">
        <f>IF(N1228="základní",J1228,0)</f>
        <v>0</v>
      </c>
      <c r="BF1228" s="101">
        <f>IF(N1228="snížená",J1228,0)</f>
        <v>0</v>
      </c>
      <c r="BG1228" s="101">
        <f>IF(N1228="zákl. přenesená",J1228,0)</f>
        <v>0</v>
      </c>
      <c r="BH1228" s="101">
        <f>IF(N1228="sníž. přenesená",J1228,0)</f>
        <v>0</v>
      </c>
      <c r="BI1228" s="101">
        <f>IF(N1228="nulová",J1228,0)</f>
        <v>0</v>
      </c>
      <c r="BJ1228" s="9" t="s">
        <v>80</v>
      </c>
      <c r="BK1228" s="101">
        <f>ROUND(I1228*H1228,2)</f>
        <v>0</v>
      </c>
      <c r="BL1228" s="9" t="s">
        <v>172</v>
      </c>
      <c r="BM1228" s="100" t="s">
        <v>1511</v>
      </c>
    </row>
    <row r="1229" spans="2:65" s="17" customFormat="1" ht="29.25">
      <c r="B1229" s="16"/>
      <c r="D1229" s="102" t="s">
        <v>173</v>
      </c>
      <c r="F1229" s="103" t="s">
        <v>1512</v>
      </c>
      <c r="I1229" s="5"/>
      <c r="L1229" s="16"/>
      <c r="M1229" s="104"/>
      <c r="T1229" s="105"/>
      <c r="AT1229" s="9" t="s">
        <v>173</v>
      </c>
      <c r="AU1229" s="9" t="s">
        <v>82</v>
      </c>
    </row>
    <row r="1230" spans="2:65" s="17" customFormat="1" ht="16.5" customHeight="1">
      <c r="B1230" s="16"/>
      <c r="C1230" s="88" t="s">
        <v>802</v>
      </c>
      <c r="D1230" s="88" t="s">
        <v>168</v>
      </c>
      <c r="E1230" s="89" t="s">
        <v>1513</v>
      </c>
      <c r="F1230" s="90" t="s">
        <v>1514</v>
      </c>
      <c r="G1230" s="91" t="s">
        <v>254</v>
      </c>
      <c r="H1230" s="92">
        <v>1161.76</v>
      </c>
      <c r="I1230" s="4"/>
      <c r="J1230" s="94">
        <f>ROUND(I1230*H1230,2)</f>
        <v>0</v>
      </c>
      <c r="K1230" s="95"/>
      <c r="L1230" s="16"/>
      <c r="M1230" s="96" t="s">
        <v>1</v>
      </c>
      <c r="N1230" s="97" t="s">
        <v>38</v>
      </c>
      <c r="P1230" s="98">
        <f>O1230*H1230</f>
        <v>0</v>
      </c>
      <c r="Q1230" s="98">
        <v>0</v>
      </c>
      <c r="R1230" s="98">
        <f>Q1230*H1230</f>
        <v>0</v>
      </c>
      <c r="S1230" s="98">
        <v>0</v>
      </c>
      <c r="T1230" s="99">
        <f>S1230*H1230</f>
        <v>0</v>
      </c>
      <c r="AR1230" s="100" t="s">
        <v>172</v>
      </c>
      <c r="AT1230" s="100" t="s">
        <v>168</v>
      </c>
      <c r="AU1230" s="100" t="s">
        <v>82</v>
      </c>
      <c r="AY1230" s="9" t="s">
        <v>165</v>
      </c>
      <c r="BE1230" s="101">
        <f>IF(N1230="základní",J1230,0)</f>
        <v>0</v>
      </c>
      <c r="BF1230" s="101">
        <f>IF(N1230="snížená",J1230,0)</f>
        <v>0</v>
      </c>
      <c r="BG1230" s="101">
        <f>IF(N1230="zákl. přenesená",J1230,0)</f>
        <v>0</v>
      </c>
      <c r="BH1230" s="101">
        <f>IF(N1230="sníž. přenesená",J1230,0)</f>
        <v>0</v>
      </c>
      <c r="BI1230" s="101">
        <f>IF(N1230="nulová",J1230,0)</f>
        <v>0</v>
      </c>
      <c r="BJ1230" s="9" t="s">
        <v>80</v>
      </c>
      <c r="BK1230" s="101">
        <f>ROUND(I1230*H1230,2)</f>
        <v>0</v>
      </c>
      <c r="BL1230" s="9" t="s">
        <v>172</v>
      </c>
      <c r="BM1230" s="100" t="s">
        <v>1515</v>
      </c>
    </row>
    <row r="1231" spans="2:65" s="17" customFormat="1" ht="19.5">
      <c r="B1231" s="16"/>
      <c r="D1231" s="102" t="s">
        <v>173</v>
      </c>
      <c r="F1231" s="103" t="s">
        <v>1516</v>
      </c>
      <c r="I1231" s="5"/>
      <c r="L1231" s="16"/>
      <c r="M1231" s="104"/>
      <c r="T1231" s="105"/>
      <c r="AT1231" s="9" t="s">
        <v>173</v>
      </c>
      <c r="AU1231" s="9" t="s">
        <v>82</v>
      </c>
    </row>
    <row r="1232" spans="2:65" s="17" customFormat="1" ht="24.2" customHeight="1">
      <c r="B1232" s="16"/>
      <c r="C1232" s="88" t="s">
        <v>1517</v>
      </c>
      <c r="D1232" s="88" t="s">
        <v>168</v>
      </c>
      <c r="E1232" s="89" t="s">
        <v>1518</v>
      </c>
      <c r="F1232" s="90" t="s">
        <v>1519</v>
      </c>
      <c r="G1232" s="91" t="s">
        <v>254</v>
      </c>
      <c r="H1232" s="92">
        <v>471.35</v>
      </c>
      <c r="I1232" s="4"/>
      <c r="J1232" s="94">
        <f>ROUND(I1232*H1232,2)</f>
        <v>0</v>
      </c>
      <c r="K1232" s="95"/>
      <c r="L1232" s="16"/>
      <c r="M1232" s="96" t="s">
        <v>1</v>
      </c>
      <c r="N1232" s="97" t="s">
        <v>38</v>
      </c>
      <c r="P1232" s="98">
        <f>O1232*H1232</f>
        <v>0</v>
      </c>
      <c r="Q1232" s="98">
        <v>0</v>
      </c>
      <c r="R1232" s="98">
        <f>Q1232*H1232</f>
        <v>0</v>
      </c>
      <c r="S1232" s="98">
        <v>0</v>
      </c>
      <c r="T1232" s="99">
        <f>S1232*H1232</f>
        <v>0</v>
      </c>
      <c r="AR1232" s="100" t="s">
        <v>172</v>
      </c>
      <c r="AT1232" s="100" t="s">
        <v>168</v>
      </c>
      <c r="AU1232" s="100" t="s">
        <v>82</v>
      </c>
      <c r="AY1232" s="9" t="s">
        <v>165</v>
      </c>
      <c r="BE1232" s="101">
        <f>IF(N1232="základní",J1232,0)</f>
        <v>0</v>
      </c>
      <c r="BF1232" s="101">
        <f>IF(N1232="snížená",J1232,0)</f>
        <v>0</v>
      </c>
      <c r="BG1232" s="101">
        <f>IF(N1232="zákl. přenesená",J1232,0)</f>
        <v>0</v>
      </c>
      <c r="BH1232" s="101">
        <f>IF(N1232="sníž. přenesená",J1232,0)</f>
        <v>0</v>
      </c>
      <c r="BI1232" s="101">
        <f>IF(N1232="nulová",J1232,0)</f>
        <v>0</v>
      </c>
      <c r="BJ1232" s="9" t="s">
        <v>80</v>
      </c>
      <c r="BK1232" s="101">
        <f>ROUND(I1232*H1232,2)</f>
        <v>0</v>
      </c>
      <c r="BL1232" s="9" t="s">
        <v>172</v>
      </c>
      <c r="BM1232" s="100" t="s">
        <v>1520</v>
      </c>
    </row>
    <row r="1233" spans="2:65" s="17" customFormat="1">
      <c r="B1233" s="16"/>
      <c r="D1233" s="102" t="s">
        <v>173</v>
      </c>
      <c r="F1233" s="103" t="s">
        <v>1519</v>
      </c>
      <c r="I1233" s="5"/>
      <c r="L1233" s="16"/>
      <c r="M1233" s="104"/>
      <c r="T1233" s="105"/>
      <c r="AT1233" s="9" t="s">
        <v>173</v>
      </c>
      <c r="AU1233" s="9" t="s">
        <v>82</v>
      </c>
    </row>
    <row r="1234" spans="2:65" s="17" customFormat="1" ht="16.5" customHeight="1">
      <c r="B1234" s="16"/>
      <c r="C1234" s="88" t="s">
        <v>804</v>
      </c>
      <c r="D1234" s="88" t="s">
        <v>168</v>
      </c>
      <c r="E1234" s="89" t="s">
        <v>1521</v>
      </c>
      <c r="F1234" s="90" t="s">
        <v>1522</v>
      </c>
      <c r="G1234" s="91" t="s">
        <v>254</v>
      </c>
      <c r="H1234" s="92">
        <v>538.49400000000003</v>
      </c>
      <c r="I1234" s="4"/>
      <c r="J1234" s="94">
        <f>ROUND(I1234*H1234,2)</f>
        <v>0</v>
      </c>
      <c r="K1234" s="95"/>
      <c r="L1234" s="16"/>
      <c r="M1234" s="96" t="s">
        <v>1</v>
      </c>
      <c r="N1234" s="97" t="s">
        <v>38</v>
      </c>
      <c r="P1234" s="98">
        <f>O1234*H1234</f>
        <v>0</v>
      </c>
      <c r="Q1234" s="98">
        <v>0</v>
      </c>
      <c r="R1234" s="98">
        <f>Q1234*H1234</f>
        <v>0</v>
      </c>
      <c r="S1234" s="98">
        <v>0</v>
      </c>
      <c r="T1234" s="99">
        <f>S1234*H1234</f>
        <v>0</v>
      </c>
      <c r="AR1234" s="100" t="s">
        <v>172</v>
      </c>
      <c r="AT1234" s="100" t="s">
        <v>168</v>
      </c>
      <c r="AU1234" s="100" t="s">
        <v>82</v>
      </c>
      <c r="AY1234" s="9" t="s">
        <v>165</v>
      </c>
      <c r="BE1234" s="101">
        <f>IF(N1234="základní",J1234,0)</f>
        <v>0</v>
      </c>
      <c r="BF1234" s="101">
        <f>IF(N1234="snížená",J1234,0)</f>
        <v>0</v>
      </c>
      <c r="BG1234" s="101">
        <f>IF(N1234="zákl. přenesená",J1234,0)</f>
        <v>0</v>
      </c>
      <c r="BH1234" s="101">
        <f>IF(N1234="sníž. přenesená",J1234,0)</f>
        <v>0</v>
      </c>
      <c r="BI1234" s="101">
        <f>IF(N1234="nulová",J1234,0)</f>
        <v>0</v>
      </c>
      <c r="BJ1234" s="9" t="s">
        <v>80</v>
      </c>
      <c r="BK1234" s="101">
        <f>ROUND(I1234*H1234,2)</f>
        <v>0</v>
      </c>
      <c r="BL1234" s="9" t="s">
        <v>172</v>
      </c>
      <c r="BM1234" s="100" t="s">
        <v>1523</v>
      </c>
    </row>
    <row r="1235" spans="2:65" s="17" customFormat="1">
      <c r="B1235" s="16"/>
      <c r="D1235" s="102" t="s">
        <v>173</v>
      </c>
      <c r="F1235" s="103" t="s">
        <v>1522</v>
      </c>
      <c r="I1235" s="5"/>
      <c r="L1235" s="16"/>
      <c r="M1235" s="104"/>
      <c r="T1235" s="105"/>
      <c r="AT1235" s="9" t="s">
        <v>173</v>
      </c>
      <c r="AU1235" s="9" t="s">
        <v>82</v>
      </c>
    </row>
    <row r="1236" spans="2:65" s="17" customFormat="1" ht="24.2" customHeight="1">
      <c r="B1236" s="16"/>
      <c r="C1236" s="88" t="s">
        <v>1524</v>
      </c>
      <c r="D1236" s="88" t="s">
        <v>168</v>
      </c>
      <c r="E1236" s="89" t="s">
        <v>1525</v>
      </c>
      <c r="F1236" s="90" t="s">
        <v>1526</v>
      </c>
      <c r="G1236" s="91" t="s">
        <v>254</v>
      </c>
      <c r="H1236" s="92">
        <v>268.09199999999998</v>
      </c>
      <c r="I1236" s="4"/>
      <c r="J1236" s="94">
        <f>ROUND(I1236*H1236,2)</f>
        <v>0</v>
      </c>
      <c r="K1236" s="95"/>
      <c r="L1236" s="16"/>
      <c r="M1236" s="96" t="s">
        <v>1</v>
      </c>
      <c r="N1236" s="97" t="s">
        <v>38</v>
      </c>
      <c r="P1236" s="98">
        <f>O1236*H1236</f>
        <v>0</v>
      </c>
      <c r="Q1236" s="98">
        <v>0</v>
      </c>
      <c r="R1236" s="98">
        <f>Q1236*H1236</f>
        <v>0</v>
      </c>
      <c r="S1236" s="98">
        <v>0</v>
      </c>
      <c r="T1236" s="99">
        <f>S1236*H1236</f>
        <v>0</v>
      </c>
      <c r="AR1236" s="100" t="s">
        <v>172</v>
      </c>
      <c r="AT1236" s="100" t="s">
        <v>168</v>
      </c>
      <c r="AU1236" s="100" t="s">
        <v>82</v>
      </c>
      <c r="AY1236" s="9" t="s">
        <v>165</v>
      </c>
      <c r="BE1236" s="101">
        <f>IF(N1236="základní",J1236,0)</f>
        <v>0</v>
      </c>
      <c r="BF1236" s="101">
        <f>IF(N1236="snížená",J1236,0)</f>
        <v>0</v>
      </c>
      <c r="BG1236" s="101">
        <f>IF(N1236="zákl. přenesená",J1236,0)</f>
        <v>0</v>
      </c>
      <c r="BH1236" s="101">
        <f>IF(N1236="sníž. přenesená",J1236,0)</f>
        <v>0</v>
      </c>
      <c r="BI1236" s="101">
        <f>IF(N1236="nulová",J1236,0)</f>
        <v>0</v>
      </c>
      <c r="BJ1236" s="9" t="s">
        <v>80</v>
      </c>
      <c r="BK1236" s="101">
        <f>ROUND(I1236*H1236,2)</f>
        <v>0</v>
      </c>
      <c r="BL1236" s="9" t="s">
        <v>172</v>
      </c>
      <c r="BM1236" s="100" t="s">
        <v>1527</v>
      </c>
    </row>
    <row r="1237" spans="2:65" s="17" customFormat="1" ht="19.5">
      <c r="B1237" s="16"/>
      <c r="D1237" s="102" t="s">
        <v>173</v>
      </c>
      <c r="F1237" s="103" t="s">
        <v>1526</v>
      </c>
      <c r="I1237" s="5"/>
      <c r="L1237" s="16"/>
      <c r="M1237" s="104"/>
      <c r="T1237" s="105"/>
      <c r="AT1237" s="9" t="s">
        <v>173</v>
      </c>
      <c r="AU1237" s="9" t="s">
        <v>82</v>
      </c>
    </row>
    <row r="1238" spans="2:65" s="17" customFormat="1" ht="24.2" customHeight="1">
      <c r="B1238" s="16"/>
      <c r="C1238" s="88" t="s">
        <v>807</v>
      </c>
      <c r="D1238" s="88" t="s">
        <v>168</v>
      </c>
      <c r="E1238" s="89" t="s">
        <v>1528</v>
      </c>
      <c r="F1238" s="90" t="s">
        <v>1529</v>
      </c>
      <c r="G1238" s="91" t="s">
        <v>254</v>
      </c>
      <c r="H1238" s="92">
        <v>183.22</v>
      </c>
      <c r="I1238" s="4"/>
      <c r="J1238" s="94">
        <f>ROUND(I1238*H1238,2)</f>
        <v>0</v>
      </c>
      <c r="K1238" s="95"/>
      <c r="L1238" s="16"/>
      <c r="M1238" s="96" t="s">
        <v>1</v>
      </c>
      <c r="N1238" s="97" t="s">
        <v>38</v>
      </c>
      <c r="P1238" s="98">
        <f>O1238*H1238</f>
        <v>0</v>
      </c>
      <c r="Q1238" s="98">
        <v>3.0000000000000001E-5</v>
      </c>
      <c r="R1238" s="98">
        <f>Q1238*H1238</f>
        <v>5.4965999999999999E-3</v>
      </c>
      <c r="S1238" s="98">
        <v>0</v>
      </c>
      <c r="T1238" s="99">
        <f>S1238*H1238</f>
        <v>0</v>
      </c>
      <c r="AR1238" s="100" t="s">
        <v>172</v>
      </c>
      <c r="AT1238" s="100" t="s">
        <v>168</v>
      </c>
      <c r="AU1238" s="100" t="s">
        <v>82</v>
      </c>
      <c r="AY1238" s="9" t="s">
        <v>165</v>
      </c>
      <c r="BE1238" s="101">
        <f>IF(N1238="základní",J1238,0)</f>
        <v>0</v>
      </c>
      <c r="BF1238" s="101">
        <f>IF(N1238="snížená",J1238,0)</f>
        <v>0</v>
      </c>
      <c r="BG1238" s="101">
        <f>IF(N1238="zákl. přenesená",J1238,0)</f>
        <v>0</v>
      </c>
      <c r="BH1238" s="101">
        <f>IF(N1238="sníž. přenesená",J1238,0)</f>
        <v>0</v>
      </c>
      <c r="BI1238" s="101">
        <f>IF(N1238="nulová",J1238,0)</f>
        <v>0</v>
      </c>
      <c r="BJ1238" s="9" t="s">
        <v>80</v>
      </c>
      <c r="BK1238" s="101">
        <f>ROUND(I1238*H1238,2)</f>
        <v>0</v>
      </c>
      <c r="BL1238" s="9" t="s">
        <v>172</v>
      </c>
      <c r="BM1238" s="100" t="s">
        <v>1530</v>
      </c>
    </row>
    <row r="1239" spans="2:65" s="17" customFormat="1" ht="19.5">
      <c r="B1239" s="16"/>
      <c r="D1239" s="102" t="s">
        <v>173</v>
      </c>
      <c r="F1239" s="103" t="s">
        <v>1531</v>
      </c>
      <c r="I1239" s="5"/>
      <c r="L1239" s="16"/>
      <c r="M1239" s="104"/>
      <c r="T1239" s="105"/>
      <c r="AT1239" s="9" t="s">
        <v>173</v>
      </c>
      <c r="AU1239" s="9" t="s">
        <v>82</v>
      </c>
    </row>
    <row r="1240" spans="2:65" s="113" customFormat="1">
      <c r="B1240" s="112"/>
      <c r="D1240" s="102" t="s">
        <v>176</v>
      </c>
      <c r="E1240" s="114" t="s">
        <v>1</v>
      </c>
      <c r="F1240" s="115" t="s">
        <v>1532</v>
      </c>
      <c r="H1240" s="116">
        <v>183.22</v>
      </c>
      <c r="I1240" s="7"/>
      <c r="L1240" s="112"/>
      <c r="M1240" s="117"/>
      <c r="T1240" s="118"/>
      <c r="AT1240" s="114" t="s">
        <v>176</v>
      </c>
      <c r="AU1240" s="114" t="s">
        <v>82</v>
      </c>
      <c r="AV1240" s="113" t="s">
        <v>82</v>
      </c>
      <c r="AW1240" s="113" t="s">
        <v>30</v>
      </c>
      <c r="AX1240" s="113" t="s">
        <v>73</v>
      </c>
      <c r="AY1240" s="114" t="s">
        <v>165</v>
      </c>
    </row>
    <row r="1241" spans="2:65" s="120" customFormat="1">
      <c r="B1241" s="119"/>
      <c r="D1241" s="102" t="s">
        <v>176</v>
      </c>
      <c r="E1241" s="121" t="s">
        <v>1</v>
      </c>
      <c r="F1241" s="122" t="s">
        <v>181</v>
      </c>
      <c r="H1241" s="123">
        <v>183.22</v>
      </c>
      <c r="I1241" s="8"/>
      <c r="L1241" s="119"/>
      <c r="M1241" s="124"/>
      <c r="T1241" s="125"/>
      <c r="AT1241" s="121" t="s">
        <v>176</v>
      </c>
      <c r="AU1241" s="121" t="s">
        <v>82</v>
      </c>
      <c r="AV1241" s="120" t="s">
        <v>172</v>
      </c>
      <c r="AW1241" s="120" t="s">
        <v>30</v>
      </c>
      <c r="AX1241" s="120" t="s">
        <v>80</v>
      </c>
      <c r="AY1241" s="121" t="s">
        <v>165</v>
      </c>
    </row>
    <row r="1242" spans="2:65" s="17" customFormat="1" ht="24.2" customHeight="1">
      <c r="B1242" s="16"/>
      <c r="C1242" s="88" t="s">
        <v>1533</v>
      </c>
      <c r="D1242" s="88" t="s">
        <v>168</v>
      </c>
      <c r="E1242" s="89" t="s">
        <v>1534</v>
      </c>
      <c r="F1242" s="90" t="s">
        <v>1535</v>
      </c>
      <c r="G1242" s="91" t="s">
        <v>254</v>
      </c>
      <c r="H1242" s="92">
        <v>201.542</v>
      </c>
      <c r="I1242" s="4"/>
      <c r="J1242" s="94">
        <f>ROUND(I1242*H1242,2)</f>
        <v>0</v>
      </c>
      <c r="K1242" s="95"/>
      <c r="L1242" s="16"/>
      <c r="M1242" s="96" t="s">
        <v>1</v>
      </c>
      <c r="N1242" s="97" t="s">
        <v>38</v>
      </c>
      <c r="P1242" s="98">
        <f>O1242*H1242</f>
        <v>0</v>
      </c>
      <c r="Q1242" s="98">
        <v>0</v>
      </c>
      <c r="R1242" s="98">
        <f>Q1242*H1242</f>
        <v>0</v>
      </c>
      <c r="S1242" s="98">
        <v>0</v>
      </c>
      <c r="T1242" s="99">
        <f>S1242*H1242</f>
        <v>0</v>
      </c>
      <c r="AR1242" s="100" t="s">
        <v>172</v>
      </c>
      <c r="AT1242" s="100" t="s">
        <v>168</v>
      </c>
      <c r="AU1242" s="100" t="s">
        <v>82</v>
      </c>
      <c r="AY1242" s="9" t="s">
        <v>165</v>
      </c>
      <c r="BE1242" s="101">
        <f>IF(N1242="základní",J1242,0)</f>
        <v>0</v>
      </c>
      <c r="BF1242" s="101">
        <f>IF(N1242="snížená",J1242,0)</f>
        <v>0</v>
      </c>
      <c r="BG1242" s="101">
        <f>IF(N1242="zákl. přenesená",J1242,0)</f>
        <v>0</v>
      </c>
      <c r="BH1242" s="101">
        <f>IF(N1242="sníž. přenesená",J1242,0)</f>
        <v>0</v>
      </c>
      <c r="BI1242" s="101">
        <f>IF(N1242="nulová",J1242,0)</f>
        <v>0</v>
      </c>
      <c r="BJ1242" s="9" t="s">
        <v>80</v>
      </c>
      <c r="BK1242" s="101">
        <f>ROUND(I1242*H1242,2)</f>
        <v>0</v>
      </c>
      <c r="BL1242" s="9" t="s">
        <v>172</v>
      </c>
      <c r="BM1242" s="100" t="s">
        <v>1536</v>
      </c>
    </row>
    <row r="1243" spans="2:65" s="17" customFormat="1" ht="19.5">
      <c r="B1243" s="16"/>
      <c r="D1243" s="102" t="s">
        <v>173</v>
      </c>
      <c r="F1243" s="103" t="s">
        <v>1535</v>
      </c>
      <c r="I1243" s="5"/>
      <c r="L1243" s="16"/>
      <c r="M1243" s="104"/>
      <c r="T1243" s="105"/>
      <c r="AT1243" s="9" t="s">
        <v>173</v>
      </c>
      <c r="AU1243" s="9" t="s">
        <v>82</v>
      </c>
    </row>
    <row r="1244" spans="2:65" s="17" customFormat="1" ht="21.75" customHeight="1">
      <c r="B1244" s="16"/>
      <c r="C1244" s="88" t="s">
        <v>811</v>
      </c>
      <c r="D1244" s="88" t="s">
        <v>168</v>
      </c>
      <c r="E1244" s="89" t="s">
        <v>1537</v>
      </c>
      <c r="F1244" s="90" t="s">
        <v>1538</v>
      </c>
      <c r="G1244" s="91" t="s">
        <v>202</v>
      </c>
      <c r="H1244" s="92">
        <v>358.40300000000002</v>
      </c>
      <c r="I1244" s="4"/>
      <c r="J1244" s="94">
        <f>ROUND(I1244*H1244,2)</f>
        <v>0</v>
      </c>
      <c r="K1244" s="95"/>
      <c r="L1244" s="16"/>
      <c r="M1244" s="96" t="s">
        <v>1</v>
      </c>
      <c r="N1244" s="97" t="s">
        <v>38</v>
      </c>
      <c r="P1244" s="98">
        <f>O1244*H1244</f>
        <v>0</v>
      </c>
      <c r="Q1244" s="98">
        <v>0</v>
      </c>
      <c r="R1244" s="98">
        <f>Q1244*H1244</f>
        <v>0</v>
      </c>
      <c r="S1244" s="98">
        <v>0</v>
      </c>
      <c r="T1244" s="99">
        <f>S1244*H1244</f>
        <v>0</v>
      </c>
      <c r="AR1244" s="100" t="s">
        <v>172</v>
      </c>
      <c r="AT1244" s="100" t="s">
        <v>168</v>
      </c>
      <c r="AU1244" s="100" t="s">
        <v>82</v>
      </c>
      <c r="AY1244" s="9" t="s">
        <v>165</v>
      </c>
      <c r="BE1244" s="101">
        <f>IF(N1244="základní",J1244,0)</f>
        <v>0</v>
      </c>
      <c r="BF1244" s="101">
        <f>IF(N1244="snížená",J1244,0)</f>
        <v>0</v>
      </c>
      <c r="BG1244" s="101">
        <f>IF(N1244="zákl. přenesená",J1244,0)</f>
        <v>0</v>
      </c>
      <c r="BH1244" s="101">
        <f>IF(N1244="sníž. přenesená",J1244,0)</f>
        <v>0</v>
      </c>
      <c r="BI1244" s="101">
        <f>IF(N1244="nulová",J1244,0)</f>
        <v>0</v>
      </c>
      <c r="BJ1244" s="9" t="s">
        <v>80</v>
      </c>
      <c r="BK1244" s="101">
        <f>ROUND(I1244*H1244,2)</f>
        <v>0</v>
      </c>
      <c r="BL1244" s="9" t="s">
        <v>172</v>
      </c>
      <c r="BM1244" s="100" t="s">
        <v>1539</v>
      </c>
    </row>
    <row r="1245" spans="2:65" s="17" customFormat="1" ht="19.5">
      <c r="B1245" s="16"/>
      <c r="D1245" s="102" t="s">
        <v>173</v>
      </c>
      <c r="F1245" s="103" t="s">
        <v>1540</v>
      </c>
      <c r="I1245" s="5"/>
      <c r="L1245" s="16"/>
      <c r="M1245" s="104"/>
      <c r="T1245" s="105"/>
      <c r="AT1245" s="9" t="s">
        <v>173</v>
      </c>
      <c r="AU1245" s="9" t="s">
        <v>82</v>
      </c>
    </row>
    <row r="1246" spans="2:65" s="17" customFormat="1" ht="16.5" customHeight="1">
      <c r="B1246" s="16"/>
      <c r="C1246" s="88" t="s">
        <v>1541</v>
      </c>
      <c r="D1246" s="88" t="s">
        <v>168</v>
      </c>
      <c r="E1246" s="89" t="s">
        <v>1542</v>
      </c>
      <c r="F1246" s="90" t="s">
        <v>1543</v>
      </c>
      <c r="G1246" s="91" t="s">
        <v>202</v>
      </c>
      <c r="H1246" s="92">
        <v>80.322999999999993</v>
      </c>
      <c r="I1246" s="4"/>
      <c r="J1246" s="94">
        <f>ROUND(I1246*H1246,2)</f>
        <v>0</v>
      </c>
      <c r="K1246" s="95"/>
      <c r="L1246" s="16"/>
      <c r="M1246" s="96" t="s">
        <v>1</v>
      </c>
      <c r="N1246" s="97" t="s">
        <v>38</v>
      </c>
      <c r="P1246" s="98">
        <f>O1246*H1246</f>
        <v>0</v>
      </c>
      <c r="Q1246" s="98">
        <v>0</v>
      </c>
      <c r="R1246" s="98">
        <f>Q1246*H1246</f>
        <v>0</v>
      </c>
      <c r="S1246" s="98">
        <v>0</v>
      </c>
      <c r="T1246" s="99">
        <f>S1246*H1246</f>
        <v>0</v>
      </c>
      <c r="AR1246" s="100" t="s">
        <v>172</v>
      </c>
      <c r="AT1246" s="100" t="s">
        <v>168</v>
      </c>
      <c r="AU1246" s="100" t="s">
        <v>82</v>
      </c>
      <c r="AY1246" s="9" t="s">
        <v>165</v>
      </c>
      <c r="BE1246" s="101">
        <f>IF(N1246="základní",J1246,0)</f>
        <v>0</v>
      </c>
      <c r="BF1246" s="101">
        <f>IF(N1246="snížená",J1246,0)</f>
        <v>0</v>
      </c>
      <c r="BG1246" s="101">
        <f>IF(N1246="zákl. přenesená",J1246,0)</f>
        <v>0</v>
      </c>
      <c r="BH1246" s="101">
        <f>IF(N1246="sníž. přenesená",J1246,0)</f>
        <v>0</v>
      </c>
      <c r="BI1246" s="101">
        <f>IF(N1246="nulová",J1246,0)</f>
        <v>0</v>
      </c>
      <c r="BJ1246" s="9" t="s">
        <v>80</v>
      </c>
      <c r="BK1246" s="101">
        <f>ROUND(I1246*H1246,2)</f>
        <v>0</v>
      </c>
      <c r="BL1246" s="9" t="s">
        <v>172</v>
      </c>
      <c r="BM1246" s="100" t="s">
        <v>1544</v>
      </c>
    </row>
    <row r="1247" spans="2:65" s="17" customFormat="1">
      <c r="B1247" s="16"/>
      <c r="D1247" s="102" t="s">
        <v>173</v>
      </c>
      <c r="F1247" s="103" t="s">
        <v>1543</v>
      </c>
      <c r="I1247" s="5"/>
      <c r="L1247" s="16"/>
      <c r="M1247" s="104"/>
      <c r="T1247" s="105"/>
      <c r="AT1247" s="9" t="s">
        <v>173</v>
      </c>
      <c r="AU1247" s="9" t="s">
        <v>82</v>
      </c>
    </row>
    <row r="1248" spans="2:65" s="17" customFormat="1" ht="16.5" customHeight="1">
      <c r="B1248" s="16"/>
      <c r="C1248" s="88" t="s">
        <v>817</v>
      </c>
      <c r="D1248" s="88" t="s">
        <v>168</v>
      </c>
      <c r="E1248" s="89" t="s">
        <v>1545</v>
      </c>
      <c r="F1248" s="90" t="s">
        <v>1546</v>
      </c>
      <c r="G1248" s="91" t="s">
        <v>202</v>
      </c>
      <c r="H1248" s="92">
        <v>17.068999999999999</v>
      </c>
      <c r="I1248" s="4"/>
      <c r="J1248" s="94">
        <f>ROUND(I1248*H1248,2)</f>
        <v>0</v>
      </c>
      <c r="K1248" s="95"/>
      <c r="L1248" s="16"/>
      <c r="M1248" s="96" t="s">
        <v>1</v>
      </c>
      <c r="N1248" s="97" t="s">
        <v>38</v>
      </c>
      <c r="P1248" s="98">
        <f>O1248*H1248</f>
        <v>0</v>
      </c>
      <c r="Q1248" s="98">
        <v>0</v>
      </c>
      <c r="R1248" s="98">
        <f>Q1248*H1248</f>
        <v>0</v>
      </c>
      <c r="S1248" s="98">
        <v>0</v>
      </c>
      <c r="T1248" s="99">
        <f>S1248*H1248</f>
        <v>0</v>
      </c>
      <c r="AR1248" s="100" t="s">
        <v>172</v>
      </c>
      <c r="AT1248" s="100" t="s">
        <v>168</v>
      </c>
      <c r="AU1248" s="100" t="s">
        <v>82</v>
      </c>
      <c r="AY1248" s="9" t="s">
        <v>165</v>
      </c>
      <c r="BE1248" s="101">
        <f>IF(N1248="základní",J1248,0)</f>
        <v>0</v>
      </c>
      <c r="BF1248" s="101">
        <f>IF(N1248="snížená",J1248,0)</f>
        <v>0</v>
      </c>
      <c r="BG1248" s="101">
        <f>IF(N1248="zákl. přenesená",J1248,0)</f>
        <v>0</v>
      </c>
      <c r="BH1248" s="101">
        <f>IF(N1248="sníž. přenesená",J1248,0)</f>
        <v>0</v>
      </c>
      <c r="BI1248" s="101">
        <f>IF(N1248="nulová",J1248,0)</f>
        <v>0</v>
      </c>
      <c r="BJ1248" s="9" t="s">
        <v>80</v>
      </c>
      <c r="BK1248" s="101">
        <f>ROUND(I1248*H1248,2)</f>
        <v>0</v>
      </c>
      <c r="BL1248" s="9" t="s">
        <v>172</v>
      </c>
      <c r="BM1248" s="100" t="s">
        <v>1547</v>
      </c>
    </row>
    <row r="1249" spans="2:65" s="17" customFormat="1">
      <c r="B1249" s="16"/>
      <c r="D1249" s="102" t="s">
        <v>173</v>
      </c>
      <c r="F1249" s="103" t="s">
        <v>1546</v>
      </c>
      <c r="I1249" s="5"/>
      <c r="L1249" s="16"/>
      <c r="M1249" s="104"/>
      <c r="T1249" s="105"/>
      <c r="AT1249" s="9" t="s">
        <v>173</v>
      </c>
      <c r="AU1249" s="9" t="s">
        <v>82</v>
      </c>
    </row>
    <row r="1250" spans="2:65" s="107" customFormat="1">
      <c r="B1250" s="106"/>
      <c r="D1250" s="102" t="s">
        <v>176</v>
      </c>
      <c r="E1250" s="108" t="s">
        <v>1</v>
      </c>
      <c r="F1250" s="109" t="s">
        <v>1548</v>
      </c>
      <c r="H1250" s="108" t="s">
        <v>1</v>
      </c>
      <c r="I1250" s="6"/>
      <c r="L1250" s="106"/>
      <c r="M1250" s="110"/>
      <c r="T1250" s="111"/>
      <c r="AT1250" s="108" t="s">
        <v>176</v>
      </c>
      <c r="AU1250" s="108" t="s">
        <v>82</v>
      </c>
      <c r="AV1250" s="107" t="s">
        <v>80</v>
      </c>
      <c r="AW1250" s="107" t="s">
        <v>30</v>
      </c>
      <c r="AX1250" s="107" t="s">
        <v>73</v>
      </c>
      <c r="AY1250" s="108" t="s">
        <v>165</v>
      </c>
    </row>
    <row r="1251" spans="2:65" s="113" customFormat="1">
      <c r="B1251" s="112"/>
      <c r="D1251" s="102" t="s">
        <v>176</v>
      </c>
      <c r="E1251" s="114" t="s">
        <v>1</v>
      </c>
      <c r="F1251" s="115" t="s">
        <v>1549</v>
      </c>
      <c r="H1251" s="116">
        <v>17.068999999999999</v>
      </c>
      <c r="I1251" s="7"/>
      <c r="L1251" s="112"/>
      <c r="M1251" s="117"/>
      <c r="T1251" s="118"/>
      <c r="AT1251" s="114" t="s">
        <v>176</v>
      </c>
      <c r="AU1251" s="114" t="s">
        <v>82</v>
      </c>
      <c r="AV1251" s="113" t="s">
        <v>82</v>
      </c>
      <c r="AW1251" s="113" t="s">
        <v>30</v>
      </c>
      <c r="AX1251" s="113" t="s">
        <v>73</v>
      </c>
      <c r="AY1251" s="114" t="s">
        <v>165</v>
      </c>
    </row>
    <row r="1252" spans="2:65" s="120" customFormat="1">
      <c r="B1252" s="119"/>
      <c r="D1252" s="102" t="s">
        <v>176</v>
      </c>
      <c r="E1252" s="121" t="s">
        <v>1</v>
      </c>
      <c r="F1252" s="122" t="s">
        <v>181</v>
      </c>
      <c r="H1252" s="123">
        <v>17.068999999999999</v>
      </c>
      <c r="I1252" s="8"/>
      <c r="L1252" s="119"/>
      <c r="M1252" s="124"/>
      <c r="T1252" s="125"/>
      <c r="AT1252" s="121" t="s">
        <v>176</v>
      </c>
      <c r="AU1252" s="121" t="s">
        <v>82</v>
      </c>
      <c r="AV1252" s="120" t="s">
        <v>172</v>
      </c>
      <c r="AW1252" s="120" t="s">
        <v>30</v>
      </c>
      <c r="AX1252" s="120" t="s">
        <v>80</v>
      </c>
      <c r="AY1252" s="121" t="s">
        <v>165</v>
      </c>
    </row>
    <row r="1253" spans="2:65" s="17" customFormat="1" ht="16.5" customHeight="1">
      <c r="B1253" s="16"/>
      <c r="C1253" s="88" t="s">
        <v>1550</v>
      </c>
      <c r="D1253" s="88" t="s">
        <v>168</v>
      </c>
      <c r="E1253" s="89" t="s">
        <v>1551</v>
      </c>
      <c r="F1253" s="90" t="s">
        <v>1552</v>
      </c>
      <c r="G1253" s="91" t="s">
        <v>202</v>
      </c>
      <c r="H1253" s="92">
        <v>86.251999999999995</v>
      </c>
      <c r="I1253" s="4"/>
      <c r="J1253" s="94">
        <f>ROUND(I1253*H1253,2)</f>
        <v>0</v>
      </c>
      <c r="K1253" s="95"/>
      <c r="L1253" s="16"/>
      <c r="M1253" s="96" t="s">
        <v>1</v>
      </c>
      <c r="N1253" s="97" t="s">
        <v>38</v>
      </c>
      <c r="P1253" s="98">
        <f>O1253*H1253</f>
        <v>0</v>
      </c>
      <c r="Q1253" s="98">
        <v>0</v>
      </c>
      <c r="R1253" s="98">
        <f>Q1253*H1253</f>
        <v>0</v>
      </c>
      <c r="S1253" s="98">
        <v>0</v>
      </c>
      <c r="T1253" s="99">
        <f>S1253*H1253</f>
        <v>0</v>
      </c>
      <c r="AR1253" s="100" t="s">
        <v>172</v>
      </c>
      <c r="AT1253" s="100" t="s">
        <v>168</v>
      </c>
      <c r="AU1253" s="100" t="s">
        <v>82</v>
      </c>
      <c r="AY1253" s="9" t="s">
        <v>165</v>
      </c>
      <c r="BE1253" s="101">
        <f>IF(N1253="základní",J1253,0)</f>
        <v>0</v>
      </c>
      <c r="BF1253" s="101">
        <f>IF(N1253="snížená",J1253,0)</f>
        <v>0</v>
      </c>
      <c r="BG1253" s="101">
        <f>IF(N1253="zákl. přenesená",J1253,0)</f>
        <v>0</v>
      </c>
      <c r="BH1253" s="101">
        <f>IF(N1253="sníž. přenesená",J1253,0)</f>
        <v>0</v>
      </c>
      <c r="BI1253" s="101">
        <f>IF(N1253="nulová",J1253,0)</f>
        <v>0</v>
      </c>
      <c r="BJ1253" s="9" t="s">
        <v>80</v>
      </c>
      <c r="BK1253" s="101">
        <f>ROUND(I1253*H1253,2)</f>
        <v>0</v>
      </c>
      <c r="BL1253" s="9" t="s">
        <v>172</v>
      </c>
      <c r="BM1253" s="100" t="s">
        <v>1553</v>
      </c>
    </row>
    <row r="1254" spans="2:65" s="17" customFormat="1">
      <c r="B1254" s="16"/>
      <c r="D1254" s="102" t="s">
        <v>173</v>
      </c>
      <c r="F1254" s="103" t="s">
        <v>1552</v>
      </c>
      <c r="I1254" s="5"/>
      <c r="L1254" s="16"/>
      <c r="M1254" s="104"/>
      <c r="T1254" s="105"/>
      <c r="AT1254" s="9" t="s">
        <v>173</v>
      </c>
      <c r="AU1254" s="9" t="s">
        <v>82</v>
      </c>
    </row>
    <row r="1255" spans="2:65" s="17" customFormat="1" ht="24.2" customHeight="1">
      <c r="B1255" s="16"/>
      <c r="C1255" s="88" t="s">
        <v>823</v>
      </c>
      <c r="D1255" s="88" t="s">
        <v>168</v>
      </c>
      <c r="E1255" s="89" t="s">
        <v>1554</v>
      </c>
      <c r="F1255" s="90" t="s">
        <v>1555</v>
      </c>
      <c r="G1255" s="91" t="s">
        <v>202</v>
      </c>
      <c r="H1255" s="92">
        <v>183.64400000000001</v>
      </c>
      <c r="I1255" s="4"/>
      <c r="J1255" s="94">
        <f>ROUND(I1255*H1255,2)</f>
        <v>0</v>
      </c>
      <c r="K1255" s="95"/>
      <c r="L1255" s="16"/>
      <c r="M1255" s="96" t="s">
        <v>1</v>
      </c>
      <c r="N1255" s="97" t="s">
        <v>38</v>
      </c>
      <c r="P1255" s="98">
        <f>O1255*H1255</f>
        <v>0</v>
      </c>
      <c r="Q1255" s="98">
        <v>5.3759999999999995E-4</v>
      </c>
      <c r="R1255" s="98">
        <f>Q1255*H1255</f>
        <v>9.8727014399999993E-2</v>
      </c>
      <c r="S1255" s="98">
        <v>0</v>
      </c>
      <c r="T1255" s="99">
        <f>S1255*H1255</f>
        <v>0</v>
      </c>
      <c r="AR1255" s="100" t="s">
        <v>172</v>
      </c>
      <c r="AT1255" s="100" t="s">
        <v>168</v>
      </c>
      <c r="AU1255" s="100" t="s">
        <v>82</v>
      </c>
      <c r="AY1255" s="9" t="s">
        <v>165</v>
      </c>
      <c r="BE1255" s="101">
        <f>IF(N1255="základní",J1255,0)</f>
        <v>0</v>
      </c>
      <c r="BF1255" s="101">
        <f>IF(N1255="snížená",J1255,0)</f>
        <v>0</v>
      </c>
      <c r="BG1255" s="101">
        <f>IF(N1255="zákl. přenesená",J1255,0)</f>
        <v>0</v>
      </c>
      <c r="BH1255" s="101">
        <f>IF(N1255="sníž. přenesená",J1255,0)</f>
        <v>0</v>
      </c>
      <c r="BI1255" s="101">
        <f>IF(N1255="nulová",J1255,0)</f>
        <v>0</v>
      </c>
      <c r="BJ1255" s="9" t="s">
        <v>80</v>
      </c>
      <c r="BK1255" s="101">
        <f>ROUND(I1255*H1255,2)</f>
        <v>0</v>
      </c>
      <c r="BL1255" s="9" t="s">
        <v>172</v>
      </c>
      <c r="BM1255" s="100" t="s">
        <v>1556</v>
      </c>
    </row>
    <row r="1256" spans="2:65" s="17" customFormat="1" ht="29.25">
      <c r="B1256" s="16"/>
      <c r="D1256" s="102" t="s">
        <v>173</v>
      </c>
      <c r="F1256" s="103" t="s">
        <v>1557</v>
      </c>
      <c r="I1256" s="5"/>
      <c r="L1256" s="16"/>
      <c r="M1256" s="104"/>
      <c r="T1256" s="105"/>
      <c r="AT1256" s="9" t="s">
        <v>173</v>
      </c>
      <c r="AU1256" s="9" t="s">
        <v>82</v>
      </c>
    </row>
    <row r="1257" spans="2:65" s="77" customFormat="1" ht="22.9" customHeight="1">
      <c r="B1257" s="76"/>
      <c r="D1257" s="78" t="s">
        <v>72</v>
      </c>
      <c r="E1257" s="86" t="s">
        <v>1558</v>
      </c>
      <c r="F1257" s="86" t="s">
        <v>1559</v>
      </c>
      <c r="I1257" s="3"/>
      <c r="J1257" s="87">
        <f>BK1257</f>
        <v>0</v>
      </c>
      <c r="L1257" s="76"/>
      <c r="M1257" s="81"/>
      <c r="P1257" s="82">
        <f>SUM(P1258:P1297)</f>
        <v>0</v>
      </c>
      <c r="R1257" s="82">
        <f>SUM(R1258:R1297)</f>
        <v>372.6482447826283</v>
      </c>
      <c r="T1257" s="83">
        <f>SUM(T1258:T1297)</f>
        <v>0</v>
      </c>
      <c r="AR1257" s="78" t="s">
        <v>80</v>
      </c>
      <c r="AT1257" s="84" t="s">
        <v>72</v>
      </c>
      <c r="AU1257" s="84" t="s">
        <v>80</v>
      </c>
      <c r="AY1257" s="78" t="s">
        <v>165</v>
      </c>
      <c r="BK1257" s="85">
        <f>SUM(BK1258:BK1297)</f>
        <v>0</v>
      </c>
    </row>
    <row r="1258" spans="2:65" s="17" customFormat="1" ht="24.2" customHeight="1">
      <c r="B1258" s="16"/>
      <c r="C1258" s="88" t="s">
        <v>1560</v>
      </c>
      <c r="D1258" s="88" t="s">
        <v>168</v>
      </c>
      <c r="E1258" s="89" t="s">
        <v>1561</v>
      </c>
      <c r="F1258" s="90" t="s">
        <v>1562</v>
      </c>
      <c r="G1258" s="91" t="s">
        <v>202</v>
      </c>
      <c r="H1258" s="92">
        <v>1695.4369999999999</v>
      </c>
      <c r="I1258" s="4"/>
      <c r="J1258" s="94">
        <f>ROUND(I1258*H1258,2)</f>
        <v>0</v>
      </c>
      <c r="K1258" s="95"/>
      <c r="L1258" s="16"/>
      <c r="M1258" s="96" t="s">
        <v>1</v>
      </c>
      <c r="N1258" s="97" t="s">
        <v>38</v>
      </c>
      <c r="P1258" s="98">
        <f>O1258*H1258</f>
        <v>0</v>
      </c>
      <c r="Q1258" s="98">
        <v>4.2000000000000003E-2</v>
      </c>
      <c r="R1258" s="98">
        <f>Q1258*H1258</f>
        <v>71.208354</v>
      </c>
      <c r="S1258" s="98">
        <v>0</v>
      </c>
      <c r="T1258" s="99">
        <f>S1258*H1258</f>
        <v>0</v>
      </c>
      <c r="AR1258" s="100" t="s">
        <v>172</v>
      </c>
      <c r="AT1258" s="100" t="s">
        <v>168</v>
      </c>
      <c r="AU1258" s="100" t="s">
        <v>82</v>
      </c>
      <c r="AY1258" s="9" t="s">
        <v>165</v>
      </c>
      <c r="BE1258" s="101">
        <f>IF(N1258="základní",J1258,0)</f>
        <v>0</v>
      </c>
      <c r="BF1258" s="101">
        <f>IF(N1258="snížená",J1258,0)</f>
        <v>0</v>
      </c>
      <c r="BG1258" s="101">
        <f>IF(N1258="zákl. přenesená",J1258,0)</f>
        <v>0</v>
      </c>
      <c r="BH1258" s="101">
        <f>IF(N1258="sníž. přenesená",J1258,0)</f>
        <v>0</v>
      </c>
      <c r="BI1258" s="101">
        <f>IF(N1258="nulová",J1258,0)</f>
        <v>0</v>
      </c>
      <c r="BJ1258" s="9" t="s">
        <v>80</v>
      </c>
      <c r="BK1258" s="101">
        <f>ROUND(I1258*H1258,2)</f>
        <v>0</v>
      </c>
      <c r="BL1258" s="9" t="s">
        <v>172</v>
      </c>
      <c r="BM1258" s="100" t="s">
        <v>1563</v>
      </c>
    </row>
    <row r="1259" spans="2:65" s="17" customFormat="1" ht="19.5">
      <c r="B1259" s="16"/>
      <c r="D1259" s="102" t="s">
        <v>173</v>
      </c>
      <c r="F1259" s="103" t="s">
        <v>1564</v>
      </c>
      <c r="I1259" s="5"/>
      <c r="L1259" s="16"/>
      <c r="M1259" s="104"/>
      <c r="T1259" s="105"/>
      <c r="AT1259" s="9" t="s">
        <v>173</v>
      </c>
      <c r="AU1259" s="9" t="s">
        <v>82</v>
      </c>
    </row>
    <row r="1260" spans="2:65" s="17" customFormat="1" ht="24.2" customHeight="1">
      <c r="B1260" s="16"/>
      <c r="C1260" s="88" t="s">
        <v>850</v>
      </c>
      <c r="D1260" s="88" t="s">
        <v>168</v>
      </c>
      <c r="E1260" s="89" t="s">
        <v>1565</v>
      </c>
      <c r="F1260" s="90" t="s">
        <v>1566</v>
      </c>
      <c r="G1260" s="91" t="s">
        <v>171</v>
      </c>
      <c r="H1260" s="92">
        <v>549.34299999999996</v>
      </c>
      <c r="I1260" s="4"/>
      <c r="J1260" s="94">
        <f>ROUND(I1260*H1260,2)</f>
        <v>0</v>
      </c>
      <c r="K1260" s="95"/>
      <c r="L1260" s="16"/>
      <c r="M1260" s="96" t="s">
        <v>1</v>
      </c>
      <c r="N1260" s="97" t="s">
        <v>38</v>
      </c>
      <c r="P1260" s="98">
        <f>O1260*H1260</f>
        <v>0</v>
      </c>
      <c r="Q1260" s="98">
        <v>0.51500000000000001</v>
      </c>
      <c r="R1260" s="98">
        <f>Q1260*H1260</f>
        <v>282.91164499999996</v>
      </c>
      <c r="S1260" s="98">
        <v>0</v>
      </c>
      <c r="T1260" s="99">
        <f>S1260*H1260</f>
        <v>0</v>
      </c>
      <c r="AR1260" s="100" t="s">
        <v>172</v>
      </c>
      <c r="AT1260" s="100" t="s">
        <v>168</v>
      </c>
      <c r="AU1260" s="100" t="s">
        <v>82</v>
      </c>
      <c r="AY1260" s="9" t="s">
        <v>165</v>
      </c>
      <c r="BE1260" s="101">
        <f>IF(N1260="základní",J1260,0)</f>
        <v>0</v>
      </c>
      <c r="BF1260" s="101">
        <f>IF(N1260="snížená",J1260,0)</f>
        <v>0</v>
      </c>
      <c r="BG1260" s="101">
        <f>IF(N1260="zákl. přenesená",J1260,0)</f>
        <v>0</v>
      </c>
      <c r="BH1260" s="101">
        <f>IF(N1260="sníž. přenesená",J1260,0)</f>
        <v>0</v>
      </c>
      <c r="BI1260" s="101">
        <f>IF(N1260="nulová",J1260,0)</f>
        <v>0</v>
      </c>
      <c r="BJ1260" s="9" t="s">
        <v>80</v>
      </c>
      <c r="BK1260" s="101">
        <f>ROUND(I1260*H1260,2)</f>
        <v>0</v>
      </c>
      <c r="BL1260" s="9" t="s">
        <v>172</v>
      </c>
      <c r="BM1260" s="100" t="s">
        <v>1567</v>
      </c>
    </row>
    <row r="1261" spans="2:65" s="17" customFormat="1" ht="19.5">
      <c r="B1261" s="16"/>
      <c r="D1261" s="102" t="s">
        <v>173</v>
      </c>
      <c r="F1261" s="103" t="s">
        <v>1568</v>
      </c>
      <c r="I1261" s="5"/>
      <c r="L1261" s="16"/>
      <c r="M1261" s="104"/>
      <c r="T1261" s="105"/>
      <c r="AT1261" s="9" t="s">
        <v>173</v>
      </c>
      <c r="AU1261" s="9" t="s">
        <v>82</v>
      </c>
    </row>
    <row r="1262" spans="2:65" s="17" customFormat="1" ht="33" customHeight="1">
      <c r="B1262" s="16"/>
      <c r="C1262" s="88" t="s">
        <v>1569</v>
      </c>
      <c r="D1262" s="88" t="s">
        <v>168</v>
      </c>
      <c r="E1262" s="89" t="s">
        <v>1570</v>
      </c>
      <c r="F1262" s="90" t="s">
        <v>1571</v>
      </c>
      <c r="G1262" s="91" t="s">
        <v>202</v>
      </c>
      <c r="H1262" s="92">
        <v>136.77000000000001</v>
      </c>
      <c r="I1262" s="4"/>
      <c r="J1262" s="94">
        <f>ROUND(I1262*H1262,2)</f>
        <v>0</v>
      </c>
      <c r="K1262" s="95"/>
      <c r="L1262" s="16"/>
      <c r="M1262" s="96" t="s">
        <v>1</v>
      </c>
      <c r="N1262" s="97" t="s">
        <v>38</v>
      </c>
      <c r="P1262" s="98">
        <f>O1262*H1262</f>
        <v>0</v>
      </c>
      <c r="Q1262" s="98">
        <v>4.0000000000000001E-3</v>
      </c>
      <c r="R1262" s="98">
        <f>Q1262*H1262</f>
        <v>0.54708000000000001</v>
      </c>
      <c r="S1262" s="98">
        <v>0</v>
      </c>
      <c r="T1262" s="99">
        <f>S1262*H1262</f>
        <v>0</v>
      </c>
      <c r="AR1262" s="100" t="s">
        <v>172</v>
      </c>
      <c r="AT1262" s="100" t="s">
        <v>168</v>
      </c>
      <c r="AU1262" s="100" t="s">
        <v>82</v>
      </c>
      <c r="AY1262" s="9" t="s">
        <v>165</v>
      </c>
      <c r="BE1262" s="101">
        <f>IF(N1262="základní",J1262,0)</f>
        <v>0</v>
      </c>
      <c r="BF1262" s="101">
        <f>IF(N1262="snížená",J1262,0)</f>
        <v>0</v>
      </c>
      <c r="BG1262" s="101">
        <f>IF(N1262="zákl. přenesená",J1262,0)</f>
        <v>0</v>
      </c>
      <c r="BH1262" s="101">
        <f>IF(N1262="sníž. přenesená",J1262,0)</f>
        <v>0</v>
      </c>
      <c r="BI1262" s="101">
        <f>IF(N1262="nulová",J1262,0)</f>
        <v>0</v>
      </c>
      <c r="BJ1262" s="9" t="s">
        <v>80</v>
      </c>
      <c r="BK1262" s="101">
        <f>ROUND(I1262*H1262,2)</f>
        <v>0</v>
      </c>
      <c r="BL1262" s="9" t="s">
        <v>172</v>
      </c>
      <c r="BM1262" s="100" t="s">
        <v>1572</v>
      </c>
    </row>
    <row r="1263" spans="2:65" s="17" customFormat="1" ht="19.5">
      <c r="B1263" s="16"/>
      <c r="D1263" s="102" t="s">
        <v>173</v>
      </c>
      <c r="F1263" s="103" t="s">
        <v>1573</v>
      </c>
      <c r="I1263" s="5"/>
      <c r="L1263" s="16"/>
      <c r="M1263" s="104"/>
      <c r="T1263" s="105"/>
      <c r="AT1263" s="9" t="s">
        <v>173</v>
      </c>
      <c r="AU1263" s="9" t="s">
        <v>82</v>
      </c>
    </row>
    <row r="1264" spans="2:65" s="17" customFormat="1" ht="16.5" customHeight="1">
      <c r="B1264" s="16"/>
      <c r="C1264" s="88" t="s">
        <v>855</v>
      </c>
      <c r="D1264" s="88" t="s">
        <v>168</v>
      </c>
      <c r="E1264" s="89" t="s">
        <v>1574</v>
      </c>
      <c r="F1264" s="90" t="s">
        <v>1575</v>
      </c>
      <c r="G1264" s="91" t="s">
        <v>259</v>
      </c>
      <c r="H1264" s="92">
        <v>1915</v>
      </c>
      <c r="I1264" s="4"/>
      <c r="J1264" s="94">
        <f>ROUND(I1264*H1264,2)</f>
        <v>0</v>
      </c>
      <c r="K1264" s="95"/>
      <c r="L1264" s="16"/>
      <c r="M1264" s="96" t="s">
        <v>1</v>
      </c>
      <c r="N1264" s="97" t="s">
        <v>38</v>
      </c>
      <c r="P1264" s="98">
        <f>O1264*H1264</f>
        <v>0</v>
      </c>
      <c r="Q1264" s="98">
        <v>0</v>
      </c>
      <c r="R1264" s="98">
        <f>Q1264*H1264</f>
        <v>0</v>
      </c>
      <c r="S1264" s="98">
        <v>0</v>
      </c>
      <c r="T1264" s="99">
        <f>S1264*H1264</f>
        <v>0</v>
      </c>
      <c r="AR1264" s="100" t="s">
        <v>172</v>
      </c>
      <c r="AT1264" s="100" t="s">
        <v>168</v>
      </c>
      <c r="AU1264" s="100" t="s">
        <v>82</v>
      </c>
      <c r="AY1264" s="9" t="s">
        <v>165</v>
      </c>
      <c r="BE1264" s="101">
        <f>IF(N1264="základní",J1264,0)</f>
        <v>0</v>
      </c>
      <c r="BF1264" s="101">
        <f>IF(N1264="snížená",J1264,0)</f>
        <v>0</v>
      </c>
      <c r="BG1264" s="101">
        <f>IF(N1264="zákl. přenesená",J1264,0)</f>
        <v>0</v>
      </c>
      <c r="BH1264" s="101">
        <f>IF(N1264="sníž. přenesená",J1264,0)</f>
        <v>0</v>
      </c>
      <c r="BI1264" s="101">
        <f>IF(N1264="nulová",J1264,0)</f>
        <v>0</v>
      </c>
      <c r="BJ1264" s="9" t="s">
        <v>80</v>
      </c>
      <c r="BK1264" s="101">
        <f>ROUND(I1264*H1264,2)</f>
        <v>0</v>
      </c>
      <c r="BL1264" s="9" t="s">
        <v>172</v>
      </c>
      <c r="BM1264" s="100" t="s">
        <v>1576</v>
      </c>
    </row>
    <row r="1265" spans="2:65" s="17" customFormat="1">
      <c r="B1265" s="16"/>
      <c r="D1265" s="102" t="s">
        <v>173</v>
      </c>
      <c r="F1265" s="103" t="s">
        <v>1575</v>
      </c>
      <c r="I1265" s="5"/>
      <c r="L1265" s="16"/>
      <c r="M1265" s="104"/>
      <c r="T1265" s="105"/>
      <c r="AT1265" s="9" t="s">
        <v>173</v>
      </c>
      <c r="AU1265" s="9" t="s">
        <v>82</v>
      </c>
    </row>
    <row r="1266" spans="2:65" s="17" customFormat="1" ht="16.5" customHeight="1">
      <c r="B1266" s="16"/>
      <c r="C1266" s="88" t="s">
        <v>1577</v>
      </c>
      <c r="D1266" s="88" t="s">
        <v>168</v>
      </c>
      <c r="E1266" s="89" t="s">
        <v>1578</v>
      </c>
      <c r="F1266" s="90" t="s">
        <v>1579</v>
      </c>
      <c r="G1266" s="91" t="s">
        <v>202</v>
      </c>
      <c r="H1266" s="92">
        <v>46.485999999999997</v>
      </c>
      <c r="I1266" s="4"/>
      <c r="J1266" s="94">
        <f>ROUND(I1266*H1266,2)</f>
        <v>0</v>
      </c>
      <c r="K1266" s="95"/>
      <c r="L1266" s="16"/>
      <c r="M1266" s="96" t="s">
        <v>1</v>
      </c>
      <c r="N1266" s="97" t="s">
        <v>38</v>
      </c>
      <c r="P1266" s="98">
        <f>O1266*H1266</f>
        <v>0</v>
      </c>
      <c r="Q1266" s="98">
        <v>0</v>
      </c>
      <c r="R1266" s="98">
        <f>Q1266*H1266</f>
        <v>0</v>
      </c>
      <c r="S1266" s="98">
        <v>0</v>
      </c>
      <c r="T1266" s="99">
        <f>S1266*H1266</f>
        <v>0</v>
      </c>
      <c r="AR1266" s="100" t="s">
        <v>172</v>
      </c>
      <c r="AT1266" s="100" t="s">
        <v>168</v>
      </c>
      <c r="AU1266" s="100" t="s">
        <v>82</v>
      </c>
      <c r="AY1266" s="9" t="s">
        <v>165</v>
      </c>
      <c r="BE1266" s="101">
        <f>IF(N1266="základní",J1266,0)</f>
        <v>0</v>
      </c>
      <c r="BF1266" s="101">
        <f>IF(N1266="snížená",J1266,0)</f>
        <v>0</v>
      </c>
      <c r="BG1266" s="101">
        <f>IF(N1266="zákl. přenesená",J1266,0)</f>
        <v>0</v>
      </c>
      <c r="BH1266" s="101">
        <f>IF(N1266="sníž. přenesená",J1266,0)</f>
        <v>0</v>
      </c>
      <c r="BI1266" s="101">
        <f>IF(N1266="nulová",J1266,0)</f>
        <v>0</v>
      </c>
      <c r="BJ1266" s="9" t="s">
        <v>80</v>
      </c>
      <c r="BK1266" s="101">
        <f>ROUND(I1266*H1266,2)</f>
        <v>0</v>
      </c>
      <c r="BL1266" s="9" t="s">
        <v>172</v>
      </c>
      <c r="BM1266" s="100" t="s">
        <v>1580</v>
      </c>
    </row>
    <row r="1267" spans="2:65" s="17" customFormat="1">
      <c r="B1267" s="16"/>
      <c r="D1267" s="102" t="s">
        <v>173</v>
      </c>
      <c r="F1267" s="103" t="s">
        <v>1579</v>
      </c>
      <c r="I1267" s="5"/>
      <c r="L1267" s="16"/>
      <c r="M1267" s="104"/>
      <c r="T1267" s="105"/>
      <c r="AT1267" s="9" t="s">
        <v>173</v>
      </c>
      <c r="AU1267" s="9" t="s">
        <v>82</v>
      </c>
    </row>
    <row r="1268" spans="2:65" s="113" customFormat="1">
      <c r="B1268" s="112"/>
      <c r="D1268" s="102" t="s">
        <v>176</v>
      </c>
      <c r="E1268" s="114" t="s">
        <v>1</v>
      </c>
      <c r="F1268" s="115" t="s">
        <v>1581</v>
      </c>
      <c r="H1268" s="116">
        <v>46.485999999999997</v>
      </c>
      <c r="I1268" s="7"/>
      <c r="L1268" s="112"/>
      <c r="M1268" s="117"/>
      <c r="T1268" s="118"/>
      <c r="AT1268" s="114" t="s">
        <v>176</v>
      </c>
      <c r="AU1268" s="114" t="s">
        <v>82</v>
      </c>
      <c r="AV1268" s="113" t="s">
        <v>82</v>
      </c>
      <c r="AW1268" s="113" t="s">
        <v>30</v>
      </c>
      <c r="AX1268" s="113" t="s">
        <v>73</v>
      </c>
      <c r="AY1268" s="114" t="s">
        <v>165</v>
      </c>
    </row>
    <row r="1269" spans="2:65" s="120" customFormat="1">
      <c r="B1269" s="119"/>
      <c r="D1269" s="102" t="s">
        <v>176</v>
      </c>
      <c r="E1269" s="121" t="s">
        <v>1</v>
      </c>
      <c r="F1269" s="122" t="s">
        <v>181</v>
      </c>
      <c r="H1269" s="123">
        <v>46.485999999999997</v>
      </c>
      <c r="I1269" s="8"/>
      <c r="L1269" s="119"/>
      <c r="M1269" s="124"/>
      <c r="T1269" s="125"/>
      <c r="AT1269" s="121" t="s">
        <v>176</v>
      </c>
      <c r="AU1269" s="121" t="s">
        <v>82</v>
      </c>
      <c r="AV1269" s="120" t="s">
        <v>172</v>
      </c>
      <c r="AW1269" s="120" t="s">
        <v>30</v>
      </c>
      <c r="AX1269" s="120" t="s">
        <v>80</v>
      </c>
      <c r="AY1269" s="121" t="s">
        <v>165</v>
      </c>
    </row>
    <row r="1270" spans="2:65" s="17" customFormat="1" ht="24.2" customHeight="1">
      <c r="B1270" s="16"/>
      <c r="C1270" s="88" t="s">
        <v>859</v>
      </c>
      <c r="D1270" s="88" t="s">
        <v>168</v>
      </c>
      <c r="E1270" s="89" t="s">
        <v>1582</v>
      </c>
      <c r="F1270" s="90" t="s">
        <v>1583</v>
      </c>
      <c r="G1270" s="91" t="s">
        <v>202</v>
      </c>
      <c r="H1270" s="92">
        <v>103.961</v>
      </c>
      <c r="I1270" s="4"/>
      <c r="J1270" s="94">
        <f>ROUND(I1270*H1270,2)</f>
        <v>0</v>
      </c>
      <c r="K1270" s="95"/>
      <c r="L1270" s="16"/>
      <c r="M1270" s="96" t="s">
        <v>1</v>
      </c>
      <c r="N1270" s="97" t="s">
        <v>38</v>
      </c>
      <c r="P1270" s="98">
        <f>O1270*H1270</f>
        <v>0</v>
      </c>
      <c r="Q1270" s="98">
        <v>0</v>
      </c>
      <c r="R1270" s="98">
        <f>Q1270*H1270</f>
        <v>0</v>
      </c>
      <c r="S1270" s="98">
        <v>0</v>
      </c>
      <c r="T1270" s="99">
        <f>S1270*H1270</f>
        <v>0</v>
      </c>
      <c r="AR1270" s="100" t="s">
        <v>172</v>
      </c>
      <c r="AT1270" s="100" t="s">
        <v>168</v>
      </c>
      <c r="AU1270" s="100" t="s">
        <v>82</v>
      </c>
      <c r="AY1270" s="9" t="s">
        <v>165</v>
      </c>
      <c r="BE1270" s="101">
        <f>IF(N1270="základní",J1270,0)</f>
        <v>0</v>
      </c>
      <c r="BF1270" s="101">
        <f>IF(N1270="snížená",J1270,0)</f>
        <v>0</v>
      </c>
      <c r="BG1270" s="101">
        <f>IF(N1270="zákl. přenesená",J1270,0)</f>
        <v>0</v>
      </c>
      <c r="BH1270" s="101">
        <f>IF(N1270="sníž. přenesená",J1270,0)</f>
        <v>0</v>
      </c>
      <c r="BI1270" s="101">
        <f>IF(N1270="nulová",J1270,0)</f>
        <v>0</v>
      </c>
      <c r="BJ1270" s="9" t="s">
        <v>80</v>
      </c>
      <c r="BK1270" s="101">
        <f>ROUND(I1270*H1270,2)</f>
        <v>0</v>
      </c>
      <c r="BL1270" s="9" t="s">
        <v>172</v>
      </c>
      <c r="BM1270" s="100" t="s">
        <v>1584</v>
      </c>
    </row>
    <row r="1271" spans="2:65" s="17" customFormat="1">
      <c r="B1271" s="16"/>
      <c r="D1271" s="102" t="s">
        <v>173</v>
      </c>
      <c r="F1271" s="103" t="s">
        <v>1583</v>
      </c>
      <c r="I1271" s="5"/>
      <c r="L1271" s="16"/>
      <c r="M1271" s="104"/>
      <c r="T1271" s="105"/>
      <c r="AT1271" s="9" t="s">
        <v>173</v>
      </c>
      <c r="AU1271" s="9" t="s">
        <v>82</v>
      </c>
    </row>
    <row r="1272" spans="2:65" s="113" customFormat="1">
      <c r="B1272" s="112"/>
      <c r="D1272" s="102" t="s">
        <v>176</v>
      </c>
      <c r="E1272" s="114" t="s">
        <v>1</v>
      </c>
      <c r="F1272" s="115" t="s">
        <v>1585</v>
      </c>
      <c r="H1272" s="116">
        <v>103.961</v>
      </c>
      <c r="I1272" s="7"/>
      <c r="L1272" s="112"/>
      <c r="M1272" s="117"/>
      <c r="T1272" s="118"/>
      <c r="AT1272" s="114" t="s">
        <v>176</v>
      </c>
      <c r="AU1272" s="114" t="s">
        <v>82</v>
      </c>
      <c r="AV1272" s="113" t="s">
        <v>82</v>
      </c>
      <c r="AW1272" s="113" t="s">
        <v>30</v>
      </c>
      <c r="AX1272" s="113" t="s">
        <v>73</v>
      </c>
      <c r="AY1272" s="114" t="s">
        <v>165</v>
      </c>
    </row>
    <row r="1273" spans="2:65" s="120" customFormat="1">
      <c r="B1273" s="119"/>
      <c r="D1273" s="102" t="s">
        <v>176</v>
      </c>
      <c r="E1273" s="121" t="s">
        <v>1</v>
      </c>
      <c r="F1273" s="122" t="s">
        <v>181</v>
      </c>
      <c r="H1273" s="123">
        <v>103.961</v>
      </c>
      <c r="I1273" s="8"/>
      <c r="L1273" s="119"/>
      <c r="M1273" s="124"/>
      <c r="T1273" s="125"/>
      <c r="AT1273" s="121" t="s">
        <v>176</v>
      </c>
      <c r="AU1273" s="121" t="s">
        <v>82</v>
      </c>
      <c r="AV1273" s="120" t="s">
        <v>172</v>
      </c>
      <c r="AW1273" s="120" t="s">
        <v>30</v>
      </c>
      <c r="AX1273" s="120" t="s">
        <v>80</v>
      </c>
      <c r="AY1273" s="121" t="s">
        <v>165</v>
      </c>
    </row>
    <row r="1274" spans="2:65" s="17" customFormat="1" ht="21.75" customHeight="1">
      <c r="B1274" s="16"/>
      <c r="C1274" s="88" t="s">
        <v>1586</v>
      </c>
      <c r="D1274" s="88" t="s">
        <v>168</v>
      </c>
      <c r="E1274" s="89" t="s">
        <v>1587</v>
      </c>
      <c r="F1274" s="90" t="s">
        <v>1588</v>
      </c>
      <c r="G1274" s="91" t="s">
        <v>171</v>
      </c>
      <c r="H1274" s="92">
        <v>178.054</v>
      </c>
      <c r="I1274" s="4"/>
      <c r="J1274" s="94">
        <f>ROUND(I1274*H1274,2)</f>
        <v>0</v>
      </c>
      <c r="K1274" s="95"/>
      <c r="L1274" s="16"/>
      <c r="M1274" s="96" t="s">
        <v>1</v>
      </c>
      <c r="N1274" s="97" t="s">
        <v>38</v>
      </c>
      <c r="P1274" s="98">
        <f>O1274*H1274</f>
        <v>0</v>
      </c>
      <c r="Q1274" s="98">
        <v>0</v>
      </c>
      <c r="R1274" s="98">
        <f>Q1274*H1274</f>
        <v>0</v>
      </c>
      <c r="S1274" s="98">
        <v>0</v>
      </c>
      <c r="T1274" s="99">
        <f>S1274*H1274</f>
        <v>0</v>
      </c>
      <c r="AR1274" s="100" t="s">
        <v>172</v>
      </c>
      <c r="AT1274" s="100" t="s">
        <v>168</v>
      </c>
      <c r="AU1274" s="100" t="s">
        <v>82</v>
      </c>
      <c r="AY1274" s="9" t="s">
        <v>165</v>
      </c>
      <c r="BE1274" s="101">
        <f>IF(N1274="základní",J1274,0)</f>
        <v>0</v>
      </c>
      <c r="BF1274" s="101">
        <f>IF(N1274="snížená",J1274,0)</f>
        <v>0</v>
      </c>
      <c r="BG1274" s="101">
        <f>IF(N1274="zákl. přenesená",J1274,0)</f>
        <v>0</v>
      </c>
      <c r="BH1274" s="101">
        <f>IF(N1274="sníž. přenesená",J1274,0)</f>
        <v>0</v>
      </c>
      <c r="BI1274" s="101">
        <f>IF(N1274="nulová",J1274,0)</f>
        <v>0</v>
      </c>
      <c r="BJ1274" s="9" t="s">
        <v>80</v>
      </c>
      <c r="BK1274" s="101">
        <f>ROUND(I1274*H1274,2)</f>
        <v>0</v>
      </c>
      <c r="BL1274" s="9" t="s">
        <v>172</v>
      </c>
      <c r="BM1274" s="100" t="s">
        <v>1589</v>
      </c>
    </row>
    <row r="1275" spans="2:65" s="17" customFormat="1">
      <c r="B1275" s="16"/>
      <c r="D1275" s="102" t="s">
        <v>173</v>
      </c>
      <c r="F1275" s="103" t="s">
        <v>1588</v>
      </c>
      <c r="I1275" s="5"/>
      <c r="L1275" s="16"/>
      <c r="M1275" s="104"/>
      <c r="T1275" s="105"/>
      <c r="AT1275" s="9" t="s">
        <v>173</v>
      </c>
      <c r="AU1275" s="9" t="s">
        <v>82</v>
      </c>
    </row>
    <row r="1276" spans="2:65" s="17" customFormat="1" ht="24.2" customHeight="1">
      <c r="B1276" s="16"/>
      <c r="C1276" s="88" t="s">
        <v>865</v>
      </c>
      <c r="D1276" s="88" t="s">
        <v>168</v>
      </c>
      <c r="E1276" s="89" t="s">
        <v>1590</v>
      </c>
      <c r="F1276" s="90" t="s">
        <v>1591</v>
      </c>
      <c r="G1276" s="91" t="s">
        <v>171</v>
      </c>
      <c r="H1276" s="92">
        <v>178.054</v>
      </c>
      <c r="I1276" s="4"/>
      <c r="J1276" s="94">
        <f>ROUND(I1276*H1276,2)</f>
        <v>0</v>
      </c>
      <c r="K1276" s="95"/>
      <c r="L1276" s="16"/>
      <c r="M1276" s="96" t="s">
        <v>1</v>
      </c>
      <c r="N1276" s="97" t="s">
        <v>38</v>
      </c>
      <c r="P1276" s="98">
        <f>O1276*H1276</f>
        <v>0</v>
      </c>
      <c r="Q1276" s="98">
        <v>0</v>
      </c>
      <c r="R1276" s="98">
        <f>Q1276*H1276</f>
        <v>0</v>
      </c>
      <c r="S1276" s="98">
        <v>0</v>
      </c>
      <c r="T1276" s="99">
        <f>S1276*H1276</f>
        <v>0</v>
      </c>
      <c r="AR1276" s="100" t="s">
        <v>172</v>
      </c>
      <c r="AT1276" s="100" t="s">
        <v>168</v>
      </c>
      <c r="AU1276" s="100" t="s">
        <v>82</v>
      </c>
      <c r="AY1276" s="9" t="s">
        <v>165</v>
      </c>
      <c r="BE1276" s="101">
        <f>IF(N1276="základní",J1276,0)</f>
        <v>0</v>
      </c>
      <c r="BF1276" s="101">
        <f>IF(N1276="snížená",J1276,0)</f>
        <v>0</v>
      </c>
      <c r="BG1276" s="101">
        <f>IF(N1276="zákl. přenesená",J1276,0)</f>
        <v>0</v>
      </c>
      <c r="BH1276" s="101">
        <f>IF(N1276="sníž. přenesená",J1276,0)</f>
        <v>0</v>
      </c>
      <c r="BI1276" s="101">
        <f>IF(N1276="nulová",J1276,0)</f>
        <v>0</v>
      </c>
      <c r="BJ1276" s="9" t="s">
        <v>80</v>
      </c>
      <c r="BK1276" s="101">
        <f>ROUND(I1276*H1276,2)</f>
        <v>0</v>
      </c>
      <c r="BL1276" s="9" t="s">
        <v>172</v>
      </c>
      <c r="BM1276" s="100" t="s">
        <v>1592</v>
      </c>
    </row>
    <row r="1277" spans="2:65" s="17" customFormat="1" ht="29.25">
      <c r="B1277" s="16"/>
      <c r="D1277" s="102" t="s">
        <v>173</v>
      </c>
      <c r="F1277" s="103" t="s">
        <v>1593</v>
      </c>
      <c r="I1277" s="5"/>
      <c r="L1277" s="16"/>
      <c r="M1277" s="104"/>
      <c r="T1277" s="105"/>
      <c r="AT1277" s="9" t="s">
        <v>173</v>
      </c>
      <c r="AU1277" s="9" t="s">
        <v>82</v>
      </c>
    </row>
    <row r="1278" spans="2:65" s="17" customFormat="1" ht="16.5" customHeight="1">
      <c r="B1278" s="16"/>
      <c r="C1278" s="88" t="s">
        <v>1594</v>
      </c>
      <c r="D1278" s="88" t="s">
        <v>168</v>
      </c>
      <c r="E1278" s="89" t="s">
        <v>479</v>
      </c>
      <c r="F1278" s="90" t="s">
        <v>480</v>
      </c>
      <c r="G1278" s="91" t="s">
        <v>195</v>
      </c>
      <c r="H1278" s="92">
        <v>12.638999999999999</v>
      </c>
      <c r="I1278" s="4"/>
      <c r="J1278" s="94">
        <f>ROUND(I1278*H1278,2)</f>
        <v>0</v>
      </c>
      <c r="K1278" s="95"/>
      <c r="L1278" s="16"/>
      <c r="M1278" s="96" t="s">
        <v>1</v>
      </c>
      <c r="N1278" s="97" t="s">
        <v>38</v>
      </c>
      <c r="P1278" s="98">
        <f>O1278*H1278</f>
        <v>0</v>
      </c>
      <c r="Q1278" s="98">
        <v>1.0627727796999999</v>
      </c>
      <c r="R1278" s="98">
        <f>Q1278*H1278</f>
        <v>13.432385162628298</v>
      </c>
      <c r="S1278" s="98">
        <v>0</v>
      </c>
      <c r="T1278" s="99">
        <f>S1278*H1278</f>
        <v>0</v>
      </c>
      <c r="AR1278" s="100" t="s">
        <v>172</v>
      </c>
      <c r="AT1278" s="100" t="s">
        <v>168</v>
      </c>
      <c r="AU1278" s="100" t="s">
        <v>82</v>
      </c>
      <c r="AY1278" s="9" t="s">
        <v>165</v>
      </c>
      <c r="BE1278" s="101">
        <f>IF(N1278="základní",J1278,0)</f>
        <v>0</v>
      </c>
      <c r="BF1278" s="101">
        <f>IF(N1278="snížená",J1278,0)</f>
        <v>0</v>
      </c>
      <c r="BG1278" s="101">
        <f>IF(N1278="zákl. přenesená",J1278,0)</f>
        <v>0</v>
      </c>
      <c r="BH1278" s="101">
        <f>IF(N1278="sníž. přenesená",J1278,0)</f>
        <v>0</v>
      </c>
      <c r="BI1278" s="101">
        <f>IF(N1278="nulová",J1278,0)</f>
        <v>0</v>
      </c>
      <c r="BJ1278" s="9" t="s">
        <v>80</v>
      </c>
      <c r="BK1278" s="101">
        <f>ROUND(I1278*H1278,2)</f>
        <v>0</v>
      </c>
      <c r="BL1278" s="9" t="s">
        <v>172</v>
      </c>
      <c r="BM1278" s="100" t="s">
        <v>1595</v>
      </c>
    </row>
    <row r="1279" spans="2:65" s="17" customFormat="1">
      <c r="B1279" s="16"/>
      <c r="D1279" s="102" t="s">
        <v>173</v>
      </c>
      <c r="F1279" s="103" t="s">
        <v>482</v>
      </c>
      <c r="I1279" s="5"/>
      <c r="L1279" s="16"/>
      <c r="M1279" s="104"/>
      <c r="T1279" s="105"/>
      <c r="AT1279" s="9" t="s">
        <v>173</v>
      </c>
      <c r="AU1279" s="9" t="s">
        <v>82</v>
      </c>
    </row>
    <row r="1280" spans="2:65" s="17" customFormat="1" ht="21.75" customHeight="1">
      <c r="B1280" s="16"/>
      <c r="C1280" s="88" t="s">
        <v>870</v>
      </c>
      <c r="D1280" s="88" t="s">
        <v>168</v>
      </c>
      <c r="E1280" s="89" t="s">
        <v>1596</v>
      </c>
      <c r="F1280" s="90" t="s">
        <v>1597</v>
      </c>
      <c r="G1280" s="91" t="s">
        <v>171</v>
      </c>
      <c r="H1280" s="92">
        <v>105.315</v>
      </c>
      <c r="I1280" s="4"/>
      <c r="J1280" s="94">
        <f>ROUND(I1280*H1280,2)</f>
        <v>0</v>
      </c>
      <c r="K1280" s="95"/>
      <c r="L1280" s="16"/>
      <c r="M1280" s="96" t="s">
        <v>1</v>
      </c>
      <c r="N1280" s="97" t="s">
        <v>38</v>
      </c>
      <c r="P1280" s="98">
        <f>O1280*H1280</f>
        <v>0</v>
      </c>
      <c r="Q1280" s="98">
        <v>0</v>
      </c>
      <c r="R1280" s="98">
        <f>Q1280*H1280</f>
        <v>0</v>
      </c>
      <c r="S1280" s="98">
        <v>0</v>
      </c>
      <c r="T1280" s="99">
        <f>S1280*H1280</f>
        <v>0</v>
      </c>
      <c r="AR1280" s="100" t="s">
        <v>172</v>
      </c>
      <c r="AT1280" s="100" t="s">
        <v>168</v>
      </c>
      <c r="AU1280" s="100" t="s">
        <v>82</v>
      </c>
      <c r="AY1280" s="9" t="s">
        <v>165</v>
      </c>
      <c r="BE1280" s="101">
        <f>IF(N1280="základní",J1280,0)</f>
        <v>0</v>
      </c>
      <c r="BF1280" s="101">
        <f>IF(N1280="snížená",J1280,0)</f>
        <v>0</v>
      </c>
      <c r="BG1280" s="101">
        <f>IF(N1280="zákl. přenesená",J1280,0)</f>
        <v>0</v>
      </c>
      <c r="BH1280" s="101">
        <f>IF(N1280="sníž. přenesená",J1280,0)</f>
        <v>0</v>
      </c>
      <c r="BI1280" s="101">
        <f>IF(N1280="nulová",J1280,0)</f>
        <v>0</v>
      </c>
      <c r="BJ1280" s="9" t="s">
        <v>80</v>
      </c>
      <c r="BK1280" s="101">
        <f>ROUND(I1280*H1280,2)</f>
        <v>0</v>
      </c>
      <c r="BL1280" s="9" t="s">
        <v>172</v>
      </c>
      <c r="BM1280" s="100" t="s">
        <v>1598</v>
      </c>
    </row>
    <row r="1281" spans="2:65" s="17" customFormat="1">
      <c r="B1281" s="16"/>
      <c r="D1281" s="102" t="s">
        <v>173</v>
      </c>
      <c r="F1281" s="103" t="s">
        <v>1597</v>
      </c>
      <c r="I1281" s="5"/>
      <c r="L1281" s="16"/>
      <c r="M1281" s="104"/>
      <c r="T1281" s="105"/>
      <c r="AT1281" s="9" t="s">
        <v>173</v>
      </c>
      <c r="AU1281" s="9" t="s">
        <v>82</v>
      </c>
    </row>
    <row r="1282" spans="2:65" s="17" customFormat="1" ht="33" customHeight="1">
      <c r="B1282" s="16"/>
      <c r="C1282" s="88" t="s">
        <v>1599</v>
      </c>
      <c r="D1282" s="88" t="s">
        <v>168</v>
      </c>
      <c r="E1282" s="89" t="s">
        <v>1600</v>
      </c>
      <c r="F1282" s="90" t="s">
        <v>1601</v>
      </c>
      <c r="G1282" s="91" t="s">
        <v>202</v>
      </c>
      <c r="H1282" s="92">
        <v>1.242</v>
      </c>
      <c r="I1282" s="4"/>
      <c r="J1282" s="94">
        <f>ROUND(I1282*H1282,2)</f>
        <v>0</v>
      </c>
      <c r="K1282" s="95"/>
      <c r="L1282" s="16"/>
      <c r="M1282" s="96" t="s">
        <v>1</v>
      </c>
      <c r="N1282" s="97" t="s">
        <v>38</v>
      </c>
      <c r="P1282" s="98">
        <f>O1282*H1282</f>
        <v>0</v>
      </c>
      <c r="Q1282" s="98">
        <v>0.23935999999999999</v>
      </c>
      <c r="R1282" s="98">
        <f>Q1282*H1282</f>
        <v>0.29728511999999996</v>
      </c>
      <c r="S1282" s="98">
        <v>0</v>
      </c>
      <c r="T1282" s="99">
        <f>S1282*H1282</f>
        <v>0</v>
      </c>
      <c r="AR1282" s="100" t="s">
        <v>172</v>
      </c>
      <c r="AT1282" s="100" t="s">
        <v>168</v>
      </c>
      <c r="AU1282" s="100" t="s">
        <v>82</v>
      </c>
      <c r="AY1282" s="9" t="s">
        <v>165</v>
      </c>
      <c r="BE1282" s="101">
        <f>IF(N1282="základní",J1282,0)</f>
        <v>0</v>
      </c>
      <c r="BF1282" s="101">
        <f>IF(N1282="snížená",J1282,0)</f>
        <v>0</v>
      </c>
      <c r="BG1282" s="101">
        <f>IF(N1282="zákl. přenesená",J1282,0)</f>
        <v>0</v>
      </c>
      <c r="BH1282" s="101">
        <f>IF(N1282="sníž. přenesená",J1282,0)</f>
        <v>0</v>
      </c>
      <c r="BI1282" s="101">
        <f>IF(N1282="nulová",J1282,0)</f>
        <v>0</v>
      </c>
      <c r="BJ1282" s="9" t="s">
        <v>80</v>
      </c>
      <c r="BK1282" s="101">
        <f>ROUND(I1282*H1282,2)</f>
        <v>0</v>
      </c>
      <c r="BL1282" s="9" t="s">
        <v>172</v>
      </c>
      <c r="BM1282" s="100" t="s">
        <v>1602</v>
      </c>
    </row>
    <row r="1283" spans="2:65" s="17" customFormat="1" ht="19.5">
      <c r="B1283" s="16"/>
      <c r="D1283" s="102" t="s">
        <v>173</v>
      </c>
      <c r="F1283" s="103" t="s">
        <v>1603</v>
      </c>
      <c r="I1283" s="5"/>
      <c r="L1283" s="16"/>
      <c r="M1283" s="104"/>
      <c r="T1283" s="105"/>
      <c r="AT1283" s="9" t="s">
        <v>173</v>
      </c>
      <c r="AU1283" s="9" t="s">
        <v>82</v>
      </c>
    </row>
    <row r="1284" spans="2:65" s="113" customFormat="1">
      <c r="B1284" s="112"/>
      <c r="D1284" s="102" t="s">
        <v>176</v>
      </c>
      <c r="E1284" s="114" t="s">
        <v>1</v>
      </c>
      <c r="F1284" s="115" t="s">
        <v>1604</v>
      </c>
      <c r="H1284" s="116">
        <v>1.242</v>
      </c>
      <c r="I1284" s="7"/>
      <c r="L1284" s="112"/>
      <c r="M1284" s="117"/>
      <c r="T1284" s="118"/>
      <c r="AT1284" s="114" t="s">
        <v>176</v>
      </c>
      <c r="AU1284" s="114" t="s">
        <v>82</v>
      </c>
      <c r="AV1284" s="113" t="s">
        <v>82</v>
      </c>
      <c r="AW1284" s="113" t="s">
        <v>30</v>
      </c>
      <c r="AX1284" s="113" t="s">
        <v>73</v>
      </c>
      <c r="AY1284" s="114" t="s">
        <v>165</v>
      </c>
    </row>
    <row r="1285" spans="2:65" s="120" customFormat="1">
      <c r="B1285" s="119"/>
      <c r="D1285" s="102" t="s">
        <v>176</v>
      </c>
      <c r="E1285" s="121" t="s">
        <v>1</v>
      </c>
      <c r="F1285" s="122" t="s">
        <v>181</v>
      </c>
      <c r="H1285" s="123">
        <v>1.242</v>
      </c>
      <c r="I1285" s="8"/>
      <c r="L1285" s="119"/>
      <c r="M1285" s="124"/>
      <c r="T1285" s="125"/>
      <c r="AT1285" s="121" t="s">
        <v>176</v>
      </c>
      <c r="AU1285" s="121" t="s">
        <v>82</v>
      </c>
      <c r="AV1285" s="120" t="s">
        <v>172</v>
      </c>
      <c r="AW1285" s="120" t="s">
        <v>30</v>
      </c>
      <c r="AX1285" s="120" t="s">
        <v>80</v>
      </c>
      <c r="AY1285" s="121" t="s">
        <v>165</v>
      </c>
    </row>
    <row r="1286" spans="2:65" s="17" customFormat="1" ht="21.75" customHeight="1">
      <c r="B1286" s="16"/>
      <c r="C1286" s="88" t="s">
        <v>874</v>
      </c>
      <c r="D1286" s="88" t="s">
        <v>168</v>
      </c>
      <c r="E1286" s="89" t="s">
        <v>1605</v>
      </c>
      <c r="F1286" s="90" t="s">
        <v>1606</v>
      </c>
      <c r="G1286" s="91" t="s">
        <v>202</v>
      </c>
      <c r="H1286" s="92">
        <v>15.365</v>
      </c>
      <c r="I1286" s="4"/>
      <c r="J1286" s="94">
        <f>ROUND(I1286*H1286,2)</f>
        <v>0</v>
      </c>
      <c r="K1286" s="95"/>
      <c r="L1286" s="16"/>
      <c r="M1286" s="96" t="s">
        <v>1</v>
      </c>
      <c r="N1286" s="97" t="s">
        <v>38</v>
      </c>
      <c r="P1286" s="98">
        <f>O1286*H1286</f>
        <v>0</v>
      </c>
      <c r="Q1286" s="98">
        <v>0.27560000000000001</v>
      </c>
      <c r="R1286" s="98">
        <f>Q1286*H1286</f>
        <v>4.2345940000000004</v>
      </c>
      <c r="S1286" s="98">
        <v>0</v>
      </c>
      <c r="T1286" s="99">
        <f>S1286*H1286</f>
        <v>0</v>
      </c>
      <c r="AR1286" s="100" t="s">
        <v>172</v>
      </c>
      <c r="AT1286" s="100" t="s">
        <v>168</v>
      </c>
      <c r="AU1286" s="100" t="s">
        <v>82</v>
      </c>
      <c r="AY1286" s="9" t="s">
        <v>165</v>
      </c>
      <c r="BE1286" s="101">
        <f>IF(N1286="základní",J1286,0)</f>
        <v>0</v>
      </c>
      <c r="BF1286" s="101">
        <f>IF(N1286="snížená",J1286,0)</f>
        <v>0</v>
      </c>
      <c r="BG1286" s="101">
        <f>IF(N1286="zákl. přenesená",J1286,0)</f>
        <v>0</v>
      </c>
      <c r="BH1286" s="101">
        <f>IF(N1286="sníž. přenesená",J1286,0)</f>
        <v>0</v>
      </c>
      <c r="BI1286" s="101">
        <f>IF(N1286="nulová",J1286,0)</f>
        <v>0</v>
      </c>
      <c r="BJ1286" s="9" t="s">
        <v>80</v>
      </c>
      <c r="BK1286" s="101">
        <f>ROUND(I1286*H1286,2)</f>
        <v>0</v>
      </c>
      <c r="BL1286" s="9" t="s">
        <v>172</v>
      </c>
      <c r="BM1286" s="100" t="s">
        <v>1607</v>
      </c>
    </row>
    <row r="1287" spans="2:65" s="17" customFormat="1" ht="19.5">
      <c r="B1287" s="16"/>
      <c r="D1287" s="102" t="s">
        <v>173</v>
      </c>
      <c r="F1287" s="103" t="s">
        <v>1608</v>
      </c>
      <c r="I1287" s="5"/>
      <c r="L1287" s="16"/>
      <c r="M1287" s="104"/>
      <c r="T1287" s="105"/>
      <c r="AT1287" s="9" t="s">
        <v>173</v>
      </c>
      <c r="AU1287" s="9" t="s">
        <v>82</v>
      </c>
    </row>
    <row r="1288" spans="2:65" s="113" customFormat="1">
      <c r="B1288" s="112"/>
      <c r="D1288" s="102" t="s">
        <v>176</v>
      </c>
      <c r="E1288" s="114" t="s">
        <v>1</v>
      </c>
      <c r="F1288" s="115" t="s">
        <v>1609</v>
      </c>
      <c r="H1288" s="116">
        <v>15.365</v>
      </c>
      <c r="I1288" s="7"/>
      <c r="L1288" s="112"/>
      <c r="M1288" s="117"/>
      <c r="T1288" s="118"/>
      <c r="AT1288" s="114" t="s">
        <v>176</v>
      </c>
      <c r="AU1288" s="114" t="s">
        <v>82</v>
      </c>
      <c r="AV1288" s="113" t="s">
        <v>82</v>
      </c>
      <c r="AW1288" s="113" t="s">
        <v>30</v>
      </c>
      <c r="AX1288" s="113" t="s">
        <v>73</v>
      </c>
      <c r="AY1288" s="114" t="s">
        <v>165</v>
      </c>
    </row>
    <row r="1289" spans="2:65" s="120" customFormat="1">
      <c r="B1289" s="119"/>
      <c r="D1289" s="102" t="s">
        <v>176</v>
      </c>
      <c r="E1289" s="121" t="s">
        <v>1</v>
      </c>
      <c r="F1289" s="122" t="s">
        <v>181</v>
      </c>
      <c r="H1289" s="123">
        <v>15.365</v>
      </c>
      <c r="I1289" s="8"/>
      <c r="L1289" s="119"/>
      <c r="M1289" s="124"/>
      <c r="T1289" s="125"/>
      <c r="AT1289" s="121" t="s">
        <v>176</v>
      </c>
      <c r="AU1289" s="121" t="s">
        <v>82</v>
      </c>
      <c r="AV1289" s="120" t="s">
        <v>172</v>
      </c>
      <c r="AW1289" s="120" t="s">
        <v>30</v>
      </c>
      <c r="AX1289" s="120" t="s">
        <v>80</v>
      </c>
      <c r="AY1289" s="121" t="s">
        <v>165</v>
      </c>
    </row>
    <row r="1290" spans="2:65" s="17" customFormat="1" ht="24.2" customHeight="1">
      <c r="B1290" s="16"/>
      <c r="C1290" s="88" t="s">
        <v>1610</v>
      </c>
      <c r="D1290" s="88" t="s">
        <v>168</v>
      </c>
      <c r="E1290" s="89" t="s">
        <v>1611</v>
      </c>
      <c r="F1290" s="90" t="s">
        <v>1612</v>
      </c>
      <c r="G1290" s="91" t="s">
        <v>202</v>
      </c>
      <c r="H1290" s="92">
        <v>24.584</v>
      </c>
      <c r="I1290" s="4"/>
      <c r="J1290" s="94">
        <f>ROUND(I1290*H1290,2)</f>
        <v>0</v>
      </c>
      <c r="K1290" s="95"/>
      <c r="L1290" s="16"/>
      <c r="M1290" s="96" t="s">
        <v>1</v>
      </c>
      <c r="N1290" s="97" t="s">
        <v>38</v>
      </c>
      <c r="P1290" s="98">
        <f>O1290*H1290</f>
        <v>0</v>
      </c>
      <c r="Q1290" s="98">
        <v>6.8749999999999996E-4</v>
      </c>
      <c r="R1290" s="98">
        <f>Q1290*H1290</f>
        <v>1.69015E-2</v>
      </c>
      <c r="S1290" s="98">
        <v>0</v>
      </c>
      <c r="T1290" s="99">
        <f>S1290*H1290</f>
        <v>0</v>
      </c>
      <c r="AR1290" s="100" t="s">
        <v>172</v>
      </c>
      <c r="AT1290" s="100" t="s">
        <v>168</v>
      </c>
      <c r="AU1290" s="100" t="s">
        <v>82</v>
      </c>
      <c r="AY1290" s="9" t="s">
        <v>165</v>
      </c>
      <c r="BE1290" s="101">
        <f>IF(N1290="základní",J1290,0)</f>
        <v>0</v>
      </c>
      <c r="BF1290" s="101">
        <f>IF(N1290="snížená",J1290,0)</f>
        <v>0</v>
      </c>
      <c r="BG1290" s="101">
        <f>IF(N1290="zákl. přenesená",J1290,0)</f>
        <v>0</v>
      </c>
      <c r="BH1290" s="101">
        <f>IF(N1290="sníž. přenesená",J1290,0)</f>
        <v>0</v>
      </c>
      <c r="BI1290" s="101">
        <f>IF(N1290="nulová",J1290,0)</f>
        <v>0</v>
      </c>
      <c r="BJ1290" s="9" t="s">
        <v>80</v>
      </c>
      <c r="BK1290" s="101">
        <f>ROUND(I1290*H1290,2)</f>
        <v>0</v>
      </c>
      <c r="BL1290" s="9" t="s">
        <v>172</v>
      </c>
      <c r="BM1290" s="100" t="s">
        <v>1613</v>
      </c>
    </row>
    <row r="1291" spans="2:65" s="17" customFormat="1" ht="19.5">
      <c r="B1291" s="16"/>
      <c r="D1291" s="102" t="s">
        <v>173</v>
      </c>
      <c r="F1291" s="103" t="s">
        <v>1614</v>
      </c>
      <c r="I1291" s="5"/>
      <c r="L1291" s="16"/>
      <c r="M1291" s="104"/>
      <c r="T1291" s="105"/>
      <c r="AT1291" s="9" t="s">
        <v>173</v>
      </c>
      <c r="AU1291" s="9" t="s">
        <v>82</v>
      </c>
    </row>
    <row r="1292" spans="2:65" s="113" customFormat="1">
      <c r="B1292" s="112"/>
      <c r="D1292" s="102" t="s">
        <v>176</v>
      </c>
      <c r="E1292" s="114" t="s">
        <v>1</v>
      </c>
      <c r="F1292" s="115" t="s">
        <v>1615</v>
      </c>
      <c r="H1292" s="116">
        <v>24.584</v>
      </c>
      <c r="I1292" s="7"/>
      <c r="L1292" s="112"/>
      <c r="M1292" s="117"/>
      <c r="T1292" s="118"/>
      <c r="AT1292" s="114" t="s">
        <v>176</v>
      </c>
      <c r="AU1292" s="114" t="s">
        <v>82</v>
      </c>
      <c r="AV1292" s="113" t="s">
        <v>82</v>
      </c>
      <c r="AW1292" s="113" t="s">
        <v>30</v>
      </c>
      <c r="AX1292" s="113" t="s">
        <v>73</v>
      </c>
      <c r="AY1292" s="114" t="s">
        <v>165</v>
      </c>
    </row>
    <row r="1293" spans="2:65" s="120" customFormat="1">
      <c r="B1293" s="119"/>
      <c r="D1293" s="102" t="s">
        <v>176</v>
      </c>
      <c r="E1293" s="121" t="s">
        <v>1</v>
      </c>
      <c r="F1293" s="122" t="s">
        <v>181</v>
      </c>
      <c r="H1293" s="123">
        <v>24.584</v>
      </c>
      <c r="I1293" s="8"/>
      <c r="L1293" s="119"/>
      <c r="M1293" s="124"/>
      <c r="T1293" s="125"/>
      <c r="AT1293" s="121" t="s">
        <v>176</v>
      </c>
      <c r="AU1293" s="121" t="s">
        <v>82</v>
      </c>
      <c r="AV1293" s="120" t="s">
        <v>172</v>
      </c>
      <c r="AW1293" s="120" t="s">
        <v>30</v>
      </c>
      <c r="AX1293" s="120" t="s">
        <v>80</v>
      </c>
      <c r="AY1293" s="121" t="s">
        <v>165</v>
      </c>
    </row>
    <row r="1294" spans="2:65" s="17" customFormat="1" ht="21.75" customHeight="1">
      <c r="B1294" s="16"/>
      <c r="C1294" s="88" t="s">
        <v>878</v>
      </c>
      <c r="D1294" s="88" t="s">
        <v>168</v>
      </c>
      <c r="E1294" s="89" t="s">
        <v>1616</v>
      </c>
      <c r="F1294" s="90" t="s">
        <v>1617</v>
      </c>
      <c r="G1294" s="91" t="s">
        <v>254</v>
      </c>
      <c r="H1294" s="92">
        <v>50.7</v>
      </c>
      <c r="I1294" s="4"/>
      <c r="J1294" s="94">
        <f>ROUND(I1294*H1294,2)</f>
        <v>0</v>
      </c>
      <c r="K1294" s="95"/>
      <c r="L1294" s="16"/>
      <c r="M1294" s="96" t="s">
        <v>1</v>
      </c>
      <c r="N1294" s="97" t="s">
        <v>38</v>
      </c>
      <c r="P1294" s="98">
        <f>O1294*H1294</f>
        <v>0</v>
      </c>
      <c r="Q1294" s="98">
        <v>0</v>
      </c>
      <c r="R1294" s="98">
        <f>Q1294*H1294</f>
        <v>0</v>
      </c>
      <c r="S1294" s="98">
        <v>0</v>
      </c>
      <c r="T1294" s="99">
        <f>S1294*H1294</f>
        <v>0</v>
      </c>
      <c r="AR1294" s="100" t="s">
        <v>172</v>
      </c>
      <c r="AT1294" s="100" t="s">
        <v>168</v>
      </c>
      <c r="AU1294" s="100" t="s">
        <v>82</v>
      </c>
      <c r="AY1294" s="9" t="s">
        <v>165</v>
      </c>
      <c r="BE1294" s="101">
        <f>IF(N1294="základní",J1294,0)</f>
        <v>0</v>
      </c>
      <c r="BF1294" s="101">
        <f>IF(N1294="snížená",J1294,0)</f>
        <v>0</v>
      </c>
      <c r="BG1294" s="101">
        <f>IF(N1294="zákl. přenesená",J1294,0)</f>
        <v>0</v>
      </c>
      <c r="BH1294" s="101">
        <f>IF(N1294="sníž. přenesená",J1294,0)</f>
        <v>0</v>
      </c>
      <c r="BI1294" s="101">
        <f>IF(N1294="nulová",J1294,0)</f>
        <v>0</v>
      </c>
      <c r="BJ1294" s="9" t="s">
        <v>80</v>
      </c>
      <c r="BK1294" s="101">
        <f>ROUND(I1294*H1294,2)</f>
        <v>0</v>
      </c>
      <c r="BL1294" s="9" t="s">
        <v>172</v>
      </c>
      <c r="BM1294" s="100" t="s">
        <v>1618</v>
      </c>
    </row>
    <row r="1295" spans="2:65" s="17" customFormat="1">
      <c r="B1295" s="16"/>
      <c r="D1295" s="102" t="s">
        <v>173</v>
      </c>
      <c r="F1295" s="103" t="s">
        <v>1617</v>
      </c>
      <c r="I1295" s="5"/>
      <c r="L1295" s="16"/>
      <c r="M1295" s="104"/>
      <c r="T1295" s="105"/>
      <c r="AT1295" s="9" t="s">
        <v>173</v>
      </c>
      <c r="AU1295" s="9" t="s">
        <v>82</v>
      </c>
    </row>
    <row r="1296" spans="2:65" s="113" customFormat="1">
      <c r="B1296" s="112"/>
      <c r="D1296" s="102" t="s">
        <v>176</v>
      </c>
      <c r="E1296" s="114" t="s">
        <v>1</v>
      </c>
      <c r="F1296" s="115" t="s">
        <v>1619</v>
      </c>
      <c r="H1296" s="116">
        <v>50.7</v>
      </c>
      <c r="I1296" s="7"/>
      <c r="L1296" s="112"/>
      <c r="M1296" s="117"/>
      <c r="T1296" s="118"/>
      <c r="AT1296" s="114" t="s">
        <v>176</v>
      </c>
      <c r="AU1296" s="114" t="s">
        <v>82</v>
      </c>
      <c r="AV1296" s="113" t="s">
        <v>82</v>
      </c>
      <c r="AW1296" s="113" t="s">
        <v>30</v>
      </c>
      <c r="AX1296" s="113" t="s">
        <v>73</v>
      </c>
      <c r="AY1296" s="114" t="s">
        <v>165</v>
      </c>
    </row>
    <row r="1297" spans="2:65" s="120" customFormat="1">
      <c r="B1297" s="119"/>
      <c r="D1297" s="102" t="s">
        <v>176</v>
      </c>
      <c r="E1297" s="121" t="s">
        <v>1</v>
      </c>
      <c r="F1297" s="122" t="s">
        <v>181</v>
      </c>
      <c r="H1297" s="123">
        <v>50.7</v>
      </c>
      <c r="I1297" s="8"/>
      <c r="L1297" s="119"/>
      <c r="M1297" s="124"/>
      <c r="T1297" s="125"/>
      <c r="AT1297" s="121" t="s">
        <v>176</v>
      </c>
      <c r="AU1297" s="121" t="s">
        <v>82</v>
      </c>
      <c r="AV1297" s="120" t="s">
        <v>172</v>
      </c>
      <c r="AW1297" s="120" t="s">
        <v>30</v>
      </c>
      <c r="AX1297" s="120" t="s">
        <v>80</v>
      </c>
      <c r="AY1297" s="121" t="s">
        <v>165</v>
      </c>
    </row>
    <row r="1298" spans="2:65" s="77" customFormat="1" ht="22.9" customHeight="1">
      <c r="B1298" s="76"/>
      <c r="D1298" s="78" t="s">
        <v>72</v>
      </c>
      <c r="E1298" s="86" t="s">
        <v>1620</v>
      </c>
      <c r="F1298" s="86" t="s">
        <v>1621</v>
      </c>
      <c r="I1298" s="3"/>
      <c r="J1298" s="87">
        <f>BK1298</f>
        <v>0</v>
      </c>
      <c r="L1298" s="76"/>
      <c r="M1298" s="81"/>
      <c r="P1298" s="82">
        <f>SUM(P1299:P1314)</f>
        <v>0</v>
      </c>
      <c r="R1298" s="82">
        <f>SUM(R1299:R1314)</f>
        <v>7.9943200000000009E-3</v>
      </c>
      <c r="T1298" s="83">
        <f>SUM(T1299:T1314)</f>
        <v>0</v>
      </c>
      <c r="AR1298" s="78" t="s">
        <v>80</v>
      </c>
      <c r="AT1298" s="84" t="s">
        <v>72</v>
      </c>
      <c r="AU1298" s="84" t="s">
        <v>80</v>
      </c>
      <c r="AY1298" s="78" t="s">
        <v>165</v>
      </c>
      <c r="BK1298" s="85">
        <f>SUM(BK1299:BK1314)</f>
        <v>0</v>
      </c>
    </row>
    <row r="1299" spans="2:65" s="17" customFormat="1" ht="24.2" customHeight="1">
      <c r="B1299" s="16"/>
      <c r="C1299" s="88" t="s">
        <v>1622</v>
      </c>
      <c r="D1299" s="88" t="s">
        <v>168</v>
      </c>
      <c r="E1299" s="89" t="s">
        <v>1623</v>
      </c>
      <c r="F1299" s="90" t="s">
        <v>1624</v>
      </c>
      <c r="G1299" s="91" t="s">
        <v>254</v>
      </c>
      <c r="H1299" s="92">
        <v>265</v>
      </c>
      <c r="I1299" s="4"/>
      <c r="J1299" s="94">
        <f>ROUND(I1299*H1299,2)</f>
        <v>0</v>
      </c>
      <c r="K1299" s="95"/>
      <c r="L1299" s="16"/>
      <c r="M1299" s="96" t="s">
        <v>1</v>
      </c>
      <c r="N1299" s="97" t="s">
        <v>38</v>
      </c>
      <c r="P1299" s="98">
        <f>O1299*H1299</f>
        <v>0</v>
      </c>
      <c r="Q1299" s="98">
        <v>0</v>
      </c>
      <c r="R1299" s="98">
        <f>Q1299*H1299</f>
        <v>0</v>
      </c>
      <c r="S1299" s="98">
        <v>0</v>
      </c>
      <c r="T1299" s="99">
        <f>S1299*H1299</f>
        <v>0</v>
      </c>
      <c r="AR1299" s="100" t="s">
        <v>172</v>
      </c>
      <c r="AT1299" s="100" t="s">
        <v>168</v>
      </c>
      <c r="AU1299" s="100" t="s">
        <v>82</v>
      </c>
      <c r="AY1299" s="9" t="s">
        <v>165</v>
      </c>
      <c r="BE1299" s="101">
        <f>IF(N1299="základní",J1299,0)</f>
        <v>0</v>
      </c>
      <c r="BF1299" s="101">
        <f>IF(N1299="snížená",J1299,0)</f>
        <v>0</v>
      </c>
      <c r="BG1299" s="101">
        <f>IF(N1299="zákl. přenesená",J1299,0)</f>
        <v>0</v>
      </c>
      <c r="BH1299" s="101">
        <f>IF(N1299="sníž. přenesená",J1299,0)</f>
        <v>0</v>
      </c>
      <c r="BI1299" s="101">
        <f>IF(N1299="nulová",J1299,0)</f>
        <v>0</v>
      </c>
      <c r="BJ1299" s="9" t="s">
        <v>80</v>
      </c>
      <c r="BK1299" s="101">
        <f>ROUND(I1299*H1299,2)</f>
        <v>0</v>
      </c>
      <c r="BL1299" s="9" t="s">
        <v>172</v>
      </c>
      <c r="BM1299" s="100" t="s">
        <v>1625</v>
      </c>
    </row>
    <row r="1300" spans="2:65" s="17" customFormat="1" ht="19.5">
      <c r="B1300" s="16"/>
      <c r="D1300" s="102" t="s">
        <v>173</v>
      </c>
      <c r="F1300" s="103" t="s">
        <v>1624</v>
      </c>
      <c r="I1300" s="5"/>
      <c r="L1300" s="16"/>
      <c r="M1300" s="104"/>
      <c r="T1300" s="105"/>
      <c r="AT1300" s="9" t="s">
        <v>173</v>
      </c>
      <c r="AU1300" s="9" t="s">
        <v>82</v>
      </c>
    </row>
    <row r="1301" spans="2:65" s="17" customFormat="1" ht="24.2" customHeight="1">
      <c r="B1301" s="16"/>
      <c r="C1301" s="88" t="s">
        <v>884</v>
      </c>
      <c r="D1301" s="88" t="s">
        <v>168</v>
      </c>
      <c r="E1301" s="89" t="s">
        <v>1626</v>
      </c>
      <c r="F1301" s="90" t="s">
        <v>1627</v>
      </c>
      <c r="G1301" s="91" t="s">
        <v>254</v>
      </c>
      <c r="H1301" s="92">
        <v>330</v>
      </c>
      <c r="I1301" s="4"/>
      <c r="J1301" s="94">
        <f>ROUND(I1301*H1301,2)</f>
        <v>0</v>
      </c>
      <c r="K1301" s="95"/>
      <c r="L1301" s="16"/>
      <c r="M1301" s="96" t="s">
        <v>1</v>
      </c>
      <c r="N1301" s="97" t="s">
        <v>38</v>
      </c>
      <c r="P1301" s="98">
        <f>O1301*H1301</f>
        <v>0</v>
      </c>
      <c r="Q1301" s="98">
        <v>0</v>
      </c>
      <c r="R1301" s="98">
        <f>Q1301*H1301</f>
        <v>0</v>
      </c>
      <c r="S1301" s="98">
        <v>0</v>
      </c>
      <c r="T1301" s="99">
        <f>S1301*H1301</f>
        <v>0</v>
      </c>
      <c r="AR1301" s="100" t="s">
        <v>172</v>
      </c>
      <c r="AT1301" s="100" t="s">
        <v>168</v>
      </c>
      <c r="AU1301" s="100" t="s">
        <v>82</v>
      </c>
      <c r="AY1301" s="9" t="s">
        <v>165</v>
      </c>
      <c r="BE1301" s="101">
        <f>IF(N1301="základní",J1301,0)</f>
        <v>0</v>
      </c>
      <c r="BF1301" s="101">
        <f>IF(N1301="snížená",J1301,0)</f>
        <v>0</v>
      </c>
      <c r="BG1301" s="101">
        <f>IF(N1301="zákl. přenesená",J1301,0)</f>
        <v>0</v>
      </c>
      <c r="BH1301" s="101">
        <f>IF(N1301="sníž. přenesená",J1301,0)</f>
        <v>0</v>
      </c>
      <c r="BI1301" s="101">
        <f>IF(N1301="nulová",J1301,0)</f>
        <v>0</v>
      </c>
      <c r="BJ1301" s="9" t="s">
        <v>80</v>
      </c>
      <c r="BK1301" s="101">
        <f>ROUND(I1301*H1301,2)</f>
        <v>0</v>
      </c>
      <c r="BL1301" s="9" t="s">
        <v>172</v>
      </c>
      <c r="BM1301" s="100" t="s">
        <v>1628</v>
      </c>
    </row>
    <row r="1302" spans="2:65" s="17" customFormat="1">
      <c r="B1302" s="16"/>
      <c r="D1302" s="102" t="s">
        <v>173</v>
      </c>
      <c r="F1302" s="103" t="s">
        <v>1627</v>
      </c>
      <c r="I1302" s="5"/>
      <c r="L1302" s="16"/>
      <c r="M1302" s="104"/>
      <c r="T1302" s="105"/>
      <c r="AT1302" s="9" t="s">
        <v>173</v>
      </c>
      <c r="AU1302" s="9" t="s">
        <v>82</v>
      </c>
    </row>
    <row r="1303" spans="2:65" s="17" customFormat="1" ht="24.2" customHeight="1">
      <c r="B1303" s="16"/>
      <c r="C1303" s="88" t="s">
        <v>1629</v>
      </c>
      <c r="D1303" s="88" t="s">
        <v>168</v>
      </c>
      <c r="E1303" s="89" t="s">
        <v>1630</v>
      </c>
      <c r="F1303" s="90" t="s">
        <v>1631</v>
      </c>
      <c r="G1303" s="91" t="s">
        <v>254</v>
      </c>
      <c r="H1303" s="92">
        <v>70</v>
      </c>
      <c r="I1303" s="4"/>
      <c r="J1303" s="94">
        <f>ROUND(I1303*H1303,2)</f>
        <v>0</v>
      </c>
      <c r="K1303" s="95"/>
      <c r="L1303" s="16"/>
      <c r="M1303" s="96" t="s">
        <v>1</v>
      </c>
      <c r="N1303" s="97" t="s">
        <v>38</v>
      </c>
      <c r="P1303" s="98">
        <f>O1303*H1303</f>
        <v>0</v>
      </c>
      <c r="Q1303" s="98">
        <v>0</v>
      </c>
      <c r="R1303" s="98">
        <f>Q1303*H1303</f>
        <v>0</v>
      </c>
      <c r="S1303" s="98">
        <v>0</v>
      </c>
      <c r="T1303" s="99">
        <f>S1303*H1303</f>
        <v>0</v>
      </c>
      <c r="AR1303" s="100" t="s">
        <v>172</v>
      </c>
      <c r="AT1303" s="100" t="s">
        <v>168</v>
      </c>
      <c r="AU1303" s="100" t="s">
        <v>82</v>
      </c>
      <c r="AY1303" s="9" t="s">
        <v>165</v>
      </c>
      <c r="BE1303" s="101">
        <f>IF(N1303="základní",J1303,0)</f>
        <v>0</v>
      </c>
      <c r="BF1303" s="101">
        <f>IF(N1303="snížená",J1303,0)</f>
        <v>0</v>
      </c>
      <c r="BG1303" s="101">
        <f>IF(N1303="zákl. přenesená",J1303,0)</f>
        <v>0</v>
      </c>
      <c r="BH1303" s="101">
        <f>IF(N1303="sníž. přenesená",J1303,0)</f>
        <v>0</v>
      </c>
      <c r="BI1303" s="101">
        <f>IF(N1303="nulová",J1303,0)</f>
        <v>0</v>
      </c>
      <c r="BJ1303" s="9" t="s">
        <v>80</v>
      </c>
      <c r="BK1303" s="101">
        <f>ROUND(I1303*H1303,2)</f>
        <v>0</v>
      </c>
      <c r="BL1303" s="9" t="s">
        <v>172</v>
      </c>
      <c r="BM1303" s="100" t="s">
        <v>1632</v>
      </c>
    </row>
    <row r="1304" spans="2:65" s="17" customFormat="1" ht="19.5">
      <c r="B1304" s="16"/>
      <c r="D1304" s="102" t="s">
        <v>173</v>
      </c>
      <c r="F1304" s="103" t="s">
        <v>1631</v>
      </c>
      <c r="I1304" s="5"/>
      <c r="L1304" s="16"/>
      <c r="M1304" s="104"/>
      <c r="T1304" s="105"/>
      <c r="AT1304" s="9" t="s">
        <v>173</v>
      </c>
      <c r="AU1304" s="9" t="s">
        <v>82</v>
      </c>
    </row>
    <row r="1305" spans="2:65" s="17" customFormat="1" ht="24.2" customHeight="1">
      <c r="B1305" s="16"/>
      <c r="C1305" s="88" t="s">
        <v>890</v>
      </c>
      <c r="D1305" s="88" t="s">
        <v>168</v>
      </c>
      <c r="E1305" s="89" t="s">
        <v>1633</v>
      </c>
      <c r="F1305" s="90" t="s">
        <v>1634</v>
      </c>
      <c r="G1305" s="91" t="s">
        <v>254</v>
      </c>
      <c r="H1305" s="92">
        <v>45</v>
      </c>
      <c r="I1305" s="4"/>
      <c r="J1305" s="94">
        <f>ROUND(I1305*H1305,2)</f>
        <v>0</v>
      </c>
      <c r="K1305" s="95"/>
      <c r="L1305" s="16"/>
      <c r="M1305" s="96" t="s">
        <v>1</v>
      </c>
      <c r="N1305" s="97" t="s">
        <v>38</v>
      </c>
      <c r="P1305" s="98">
        <f>O1305*H1305</f>
        <v>0</v>
      </c>
      <c r="Q1305" s="98">
        <v>0</v>
      </c>
      <c r="R1305" s="98">
        <f>Q1305*H1305</f>
        <v>0</v>
      </c>
      <c r="S1305" s="98">
        <v>0</v>
      </c>
      <c r="T1305" s="99">
        <f>S1305*H1305</f>
        <v>0</v>
      </c>
      <c r="AR1305" s="100" t="s">
        <v>172</v>
      </c>
      <c r="AT1305" s="100" t="s">
        <v>168</v>
      </c>
      <c r="AU1305" s="100" t="s">
        <v>82</v>
      </c>
      <c r="AY1305" s="9" t="s">
        <v>165</v>
      </c>
      <c r="BE1305" s="101">
        <f>IF(N1305="základní",J1305,0)</f>
        <v>0</v>
      </c>
      <c r="BF1305" s="101">
        <f>IF(N1305="snížená",J1305,0)</f>
        <v>0</v>
      </c>
      <c r="BG1305" s="101">
        <f>IF(N1305="zákl. přenesená",J1305,0)</f>
        <v>0</v>
      </c>
      <c r="BH1305" s="101">
        <f>IF(N1305="sníž. přenesená",J1305,0)</f>
        <v>0</v>
      </c>
      <c r="BI1305" s="101">
        <f>IF(N1305="nulová",J1305,0)</f>
        <v>0</v>
      </c>
      <c r="BJ1305" s="9" t="s">
        <v>80</v>
      </c>
      <c r="BK1305" s="101">
        <f>ROUND(I1305*H1305,2)</f>
        <v>0</v>
      </c>
      <c r="BL1305" s="9" t="s">
        <v>172</v>
      </c>
      <c r="BM1305" s="100" t="s">
        <v>1635</v>
      </c>
    </row>
    <row r="1306" spans="2:65" s="17" customFormat="1">
      <c r="B1306" s="16"/>
      <c r="D1306" s="102" t="s">
        <v>173</v>
      </c>
      <c r="F1306" s="103" t="s">
        <v>1634</v>
      </c>
      <c r="I1306" s="5"/>
      <c r="L1306" s="16"/>
      <c r="M1306" s="104"/>
      <c r="T1306" s="105"/>
      <c r="AT1306" s="9" t="s">
        <v>173</v>
      </c>
      <c r="AU1306" s="9" t="s">
        <v>82</v>
      </c>
    </row>
    <row r="1307" spans="2:65" s="17" customFormat="1" ht="24.2" customHeight="1">
      <c r="B1307" s="16"/>
      <c r="C1307" s="88" t="s">
        <v>1636</v>
      </c>
      <c r="D1307" s="88" t="s">
        <v>168</v>
      </c>
      <c r="E1307" s="89" t="s">
        <v>1637</v>
      </c>
      <c r="F1307" s="90" t="s">
        <v>1638</v>
      </c>
      <c r="G1307" s="91" t="s">
        <v>254</v>
      </c>
      <c r="H1307" s="92">
        <v>191</v>
      </c>
      <c r="I1307" s="4"/>
      <c r="J1307" s="94">
        <f>ROUND(I1307*H1307,2)</f>
        <v>0</v>
      </c>
      <c r="K1307" s="95"/>
      <c r="L1307" s="16"/>
      <c r="M1307" s="96" t="s">
        <v>1</v>
      </c>
      <c r="N1307" s="97" t="s">
        <v>38</v>
      </c>
      <c r="P1307" s="98">
        <f>O1307*H1307</f>
        <v>0</v>
      </c>
      <c r="Q1307" s="98">
        <v>0</v>
      </c>
      <c r="R1307" s="98">
        <f>Q1307*H1307</f>
        <v>0</v>
      </c>
      <c r="S1307" s="98">
        <v>0</v>
      </c>
      <c r="T1307" s="99">
        <f>S1307*H1307</f>
        <v>0</v>
      </c>
      <c r="AR1307" s="100" t="s">
        <v>172</v>
      </c>
      <c r="AT1307" s="100" t="s">
        <v>168</v>
      </c>
      <c r="AU1307" s="100" t="s">
        <v>82</v>
      </c>
      <c r="AY1307" s="9" t="s">
        <v>165</v>
      </c>
      <c r="BE1307" s="101">
        <f>IF(N1307="základní",J1307,0)</f>
        <v>0</v>
      </c>
      <c r="BF1307" s="101">
        <f>IF(N1307="snížená",J1307,0)</f>
        <v>0</v>
      </c>
      <c r="BG1307" s="101">
        <f>IF(N1307="zákl. přenesená",J1307,0)</f>
        <v>0</v>
      </c>
      <c r="BH1307" s="101">
        <f>IF(N1307="sníž. přenesená",J1307,0)</f>
        <v>0</v>
      </c>
      <c r="BI1307" s="101">
        <f>IF(N1307="nulová",J1307,0)</f>
        <v>0</v>
      </c>
      <c r="BJ1307" s="9" t="s">
        <v>80</v>
      </c>
      <c r="BK1307" s="101">
        <f>ROUND(I1307*H1307,2)</f>
        <v>0</v>
      </c>
      <c r="BL1307" s="9" t="s">
        <v>172</v>
      </c>
      <c r="BM1307" s="100" t="s">
        <v>1639</v>
      </c>
    </row>
    <row r="1308" spans="2:65" s="17" customFormat="1">
      <c r="B1308" s="16"/>
      <c r="D1308" s="102" t="s">
        <v>173</v>
      </c>
      <c r="F1308" s="103" t="s">
        <v>1638</v>
      </c>
      <c r="I1308" s="5"/>
      <c r="L1308" s="16"/>
      <c r="M1308" s="104"/>
      <c r="T1308" s="105"/>
      <c r="AT1308" s="9" t="s">
        <v>173</v>
      </c>
      <c r="AU1308" s="9" t="s">
        <v>82</v>
      </c>
    </row>
    <row r="1309" spans="2:65" s="17" customFormat="1" ht="16.5" customHeight="1">
      <c r="B1309" s="16"/>
      <c r="C1309" s="88" t="s">
        <v>895</v>
      </c>
      <c r="D1309" s="88" t="s">
        <v>168</v>
      </c>
      <c r="E1309" s="89" t="s">
        <v>1640</v>
      </c>
      <c r="F1309" s="90" t="s">
        <v>1641</v>
      </c>
      <c r="G1309" s="91" t="s">
        <v>254</v>
      </c>
      <c r="H1309" s="92">
        <v>87</v>
      </c>
      <c r="I1309" s="4"/>
      <c r="J1309" s="94">
        <f>ROUND(I1309*H1309,2)</f>
        <v>0</v>
      </c>
      <c r="K1309" s="95"/>
      <c r="L1309" s="16"/>
      <c r="M1309" s="96" t="s">
        <v>1</v>
      </c>
      <c r="N1309" s="97" t="s">
        <v>38</v>
      </c>
      <c r="P1309" s="98">
        <f>O1309*H1309</f>
        <v>0</v>
      </c>
      <c r="Q1309" s="98">
        <v>0</v>
      </c>
      <c r="R1309" s="98">
        <f>Q1309*H1309</f>
        <v>0</v>
      </c>
      <c r="S1309" s="98">
        <v>0</v>
      </c>
      <c r="T1309" s="99">
        <f>S1309*H1309</f>
        <v>0</v>
      </c>
      <c r="AR1309" s="100" t="s">
        <v>172</v>
      </c>
      <c r="AT1309" s="100" t="s">
        <v>168</v>
      </c>
      <c r="AU1309" s="100" t="s">
        <v>82</v>
      </c>
      <c r="AY1309" s="9" t="s">
        <v>165</v>
      </c>
      <c r="BE1309" s="101">
        <f>IF(N1309="základní",J1309,0)</f>
        <v>0</v>
      </c>
      <c r="BF1309" s="101">
        <f>IF(N1309="snížená",J1309,0)</f>
        <v>0</v>
      </c>
      <c r="BG1309" s="101">
        <f>IF(N1309="zákl. přenesená",J1309,0)</f>
        <v>0</v>
      </c>
      <c r="BH1309" s="101">
        <f>IF(N1309="sníž. přenesená",J1309,0)</f>
        <v>0</v>
      </c>
      <c r="BI1309" s="101">
        <f>IF(N1309="nulová",J1309,0)</f>
        <v>0</v>
      </c>
      <c r="BJ1309" s="9" t="s">
        <v>80</v>
      </c>
      <c r="BK1309" s="101">
        <f>ROUND(I1309*H1309,2)</f>
        <v>0</v>
      </c>
      <c r="BL1309" s="9" t="s">
        <v>172</v>
      </c>
      <c r="BM1309" s="100" t="s">
        <v>1642</v>
      </c>
    </row>
    <row r="1310" spans="2:65" s="17" customFormat="1">
      <c r="B1310" s="16"/>
      <c r="D1310" s="102" t="s">
        <v>173</v>
      </c>
      <c r="F1310" s="103" t="s">
        <v>1641</v>
      </c>
      <c r="I1310" s="5"/>
      <c r="L1310" s="16"/>
      <c r="M1310" s="104"/>
      <c r="T1310" s="105"/>
      <c r="AT1310" s="9" t="s">
        <v>173</v>
      </c>
      <c r="AU1310" s="9" t="s">
        <v>82</v>
      </c>
    </row>
    <row r="1311" spans="2:65" s="17" customFormat="1" ht="21.75" customHeight="1">
      <c r="B1311" s="16"/>
      <c r="C1311" s="88" t="s">
        <v>1643</v>
      </c>
      <c r="D1311" s="88" t="s">
        <v>168</v>
      </c>
      <c r="E1311" s="89" t="s">
        <v>1644</v>
      </c>
      <c r="F1311" s="90" t="s">
        <v>1645</v>
      </c>
      <c r="G1311" s="91" t="s">
        <v>171</v>
      </c>
      <c r="H1311" s="92">
        <v>799.43200000000002</v>
      </c>
      <c r="I1311" s="4"/>
      <c r="J1311" s="94">
        <f>ROUND(I1311*H1311,2)</f>
        <v>0</v>
      </c>
      <c r="K1311" s="95"/>
      <c r="L1311" s="16"/>
      <c r="M1311" s="96" t="s">
        <v>1</v>
      </c>
      <c r="N1311" s="97" t="s">
        <v>38</v>
      </c>
      <c r="P1311" s="98">
        <f>O1311*H1311</f>
        <v>0</v>
      </c>
      <c r="Q1311" s="98">
        <v>0</v>
      </c>
      <c r="R1311" s="98">
        <f>Q1311*H1311</f>
        <v>0</v>
      </c>
      <c r="S1311" s="98">
        <v>0</v>
      </c>
      <c r="T1311" s="99">
        <f>S1311*H1311</f>
        <v>0</v>
      </c>
      <c r="AR1311" s="100" t="s">
        <v>172</v>
      </c>
      <c r="AT1311" s="100" t="s">
        <v>168</v>
      </c>
      <c r="AU1311" s="100" t="s">
        <v>82</v>
      </c>
      <c r="AY1311" s="9" t="s">
        <v>165</v>
      </c>
      <c r="BE1311" s="101">
        <f>IF(N1311="základní",J1311,0)</f>
        <v>0</v>
      </c>
      <c r="BF1311" s="101">
        <f>IF(N1311="snížená",J1311,0)</f>
        <v>0</v>
      </c>
      <c r="BG1311" s="101">
        <f>IF(N1311="zákl. přenesená",J1311,0)</f>
        <v>0</v>
      </c>
      <c r="BH1311" s="101">
        <f>IF(N1311="sníž. přenesená",J1311,0)</f>
        <v>0</v>
      </c>
      <c r="BI1311" s="101">
        <f>IF(N1311="nulová",J1311,0)</f>
        <v>0</v>
      </c>
      <c r="BJ1311" s="9" t="s">
        <v>80</v>
      </c>
      <c r="BK1311" s="101">
        <f>ROUND(I1311*H1311,2)</f>
        <v>0</v>
      </c>
      <c r="BL1311" s="9" t="s">
        <v>172</v>
      </c>
      <c r="BM1311" s="100" t="s">
        <v>1646</v>
      </c>
    </row>
    <row r="1312" spans="2:65" s="17" customFormat="1" ht="19.5">
      <c r="B1312" s="16"/>
      <c r="D1312" s="102" t="s">
        <v>173</v>
      </c>
      <c r="F1312" s="103" t="s">
        <v>1647</v>
      </c>
      <c r="I1312" s="5"/>
      <c r="L1312" s="16"/>
      <c r="M1312" s="104"/>
      <c r="T1312" s="105"/>
      <c r="AT1312" s="9" t="s">
        <v>173</v>
      </c>
      <c r="AU1312" s="9" t="s">
        <v>82</v>
      </c>
    </row>
    <row r="1313" spans="2:65" s="17" customFormat="1" ht="16.5" customHeight="1">
      <c r="B1313" s="16"/>
      <c r="C1313" s="88" t="s">
        <v>899</v>
      </c>
      <c r="D1313" s="88" t="s">
        <v>168</v>
      </c>
      <c r="E1313" s="89" t="s">
        <v>1648</v>
      </c>
      <c r="F1313" s="90" t="s">
        <v>1649</v>
      </c>
      <c r="G1313" s="91" t="s">
        <v>171</v>
      </c>
      <c r="H1313" s="92">
        <v>799.43200000000002</v>
      </c>
      <c r="I1313" s="4"/>
      <c r="J1313" s="94">
        <f>ROUND(I1313*H1313,2)</f>
        <v>0</v>
      </c>
      <c r="K1313" s="95"/>
      <c r="L1313" s="16"/>
      <c r="M1313" s="96" t="s">
        <v>1</v>
      </c>
      <c r="N1313" s="97" t="s">
        <v>38</v>
      </c>
      <c r="P1313" s="98">
        <f>O1313*H1313</f>
        <v>0</v>
      </c>
      <c r="Q1313" s="98">
        <v>1.0000000000000001E-5</v>
      </c>
      <c r="R1313" s="98">
        <f>Q1313*H1313</f>
        <v>7.9943200000000009E-3</v>
      </c>
      <c r="S1313" s="98">
        <v>0</v>
      </c>
      <c r="T1313" s="99">
        <f>S1313*H1313</f>
        <v>0</v>
      </c>
      <c r="AR1313" s="100" t="s">
        <v>172</v>
      </c>
      <c r="AT1313" s="100" t="s">
        <v>168</v>
      </c>
      <c r="AU1313" s="100" t="s">
        <v>82</v>
      </c>
      <c r="AY1313" s="9" t="s">
        <v>165</v>
      </c>
      <c r="BE1313" s="101">
        <f>IF(N1313="základní",J1313,0)</f>
        <v>0</v>
      </c>
      <c r="BF1313" s="101">
        <f>IF(N1313="snížená",J1313,0)</f>
        <v>0</v>
      </c>
      <c r="BG1313" s="101">
        <f>IF(N1313="zákl. přenesená",J1313,0)</f>
        <v>0</v>
      </c>
      <c r="BH1313" s="101">
        <f>IF(N1313="sníž. přenesená",J1313,0)</f>
        <v>0</v>
      </c>
      <c r="BI1313" s="101">
        <f>IF(N1313="nulová",J1313,0)</f>
        <v>0</v>
      </c>
      <c r="BJ1313" s="9" t="s">
        <v>80</v>
      </c>
      <c r="BK1313" s="101">
        <f>ROUND(I1313*H1313,2)</f>
        <v>0</v>
      </c>
      <c r="BL1313" s="9" t="s">
        <v>172</v>
      </c>
      <c r="BM1313" s="100" t="s">
        <v>1650</v>
      </c>
    </row>
    <row r="1314" spans="2:65" s="17" customFormat="1">
      <c r="B1314" s="16"/>
      <c r="D1314" s="102" t="s">
        <v>173</v>
      </c>
      <c r="F1314" s="103" t="s">
        <v>1651</v>
      </c>
      <c r="I1314" s="5"/>
      <c r="L1314" s="16"/>
      <c r="M1314" s="104"/>
      <c r="T1314" s="105"/>
      <c r="AT1314" s="9" t="s">
        <v>173</v>
      </c>
      <c r="AU1314" s="9" t="s">
        <v>82</v>
      </c>
    </row>
    <row r="1315" spans="2:65" s="77" customFormat="1" ht="22.9" customHeight="1">
      <c r="B1315" s="76"/>
      <c r="D1315" s="78" t="s">
        <v>72</v>
      </c>
      <c r="E1315" s="86" t="s">
        <v>1652</v>
      </c>
      <c r="F1315" s="86" t="s">
        <v>1653</v>
      </c>
      <c r="I1315" s="3"/>
      <c r="J1315" s="87">
        <f>BK1315</f>
        <v>0</v>
      </c>
      <c r="L1315" s="76"/>
      <c r="M1315" s="81"/>
      <c r="P1315" s="82">
        <f>SUM(P1316:P1388)</f>
        <v>0</v>
      </c>
      <c r="R1315" s="82">
        <f>SUM(R1316:R1388)</f>
        <v>0.46819969999999994</v>
      </c>
      <c r="T1315" s="83">
        <f>SUM(T1316:T1388)</f>
        <v>0</v>
      </c>
      <c r="AR1315" s="78" t="s">
        <v>80</v>
      </c>
      <c r="AT1315" s="84" t="s">
        <v>72</v>
      </c>
      <c r="AU1315" s="84" t="s">
        <v>80</v>
      </c>
      <c r="AY1315" s="78" t="s">
        <v>165</v>
      </c>
      <c r="BK1315" s="85">
        <f>SUM(BK1316:BK1388)</f>
        <v>0</v>
      </c>
    </row>
    <row r="1316" spans="2:65" s="17" customFormat="1" ht="33" customHeight="1">
      <c r="B1316" s="16"/>
      <c r="C1316" s="88" t="s">
        <v>1654</v>
      </c>
      <c r="D1316" s="88" t="s">
        <v>168</v>
      </c>
      <c r="E1316" s="89" t="s">
        <v>1655</v>
      </c>
      <c r="F1316" s="90" t="s">
        <v>1656</v>
      </c>
      <c r="G1316" s="91" t="s">
        <v>202</v>
      </c>
      <c r="H1316" s="92">
        <v>2081.2800000000002</v>
      </c>
      <c r="I1316" s="4"/>
      <c r="J1316" s="94">
        <f>ROUND(I1316*H1316,2)</f>
        <v>0</v>
      </c>
      <c r="K1316" s="95"/>
      <c r="L1316" s="16"/>
      <c r="M1316" s="96" t="s">
        <v>1</v>
      </c>
      <c r="N1316" s="97" t="s">
        <v>38</v>
      </c>
      <c r="P1316" s="98">
        <f>O1316*H1316</f>
        <v>0</v>
      </c>
      <c r="Q1316" s="98">
        <v>0</v>
      </c>
      <c r="R1316" s="98">
        <f>Q1316*H1316</f>
        <v>0</v>
      </c>
      <c r="S1316" s="98">
        <v>0</v>
      </c>
      <c r="T1316" s="99">
        <f>S1316*H1316</f>
        <v>0</v>
      </c>
      <c r="AR1316" s="100" t="s">
        <v>172</v>
      </c>
      <c r="AT1316" s="100" t="s">
        <v>168</v>
      </c>
      <c r="AU1316" s="100" t="s">
        <v>82</v>
      </c>
      <c r="AY1316" s="9" t="s">
        <v>165</v>
      </c>
      <c r="BE1316" s="101">
        <f>IF(N1316="základní",J1316,0)</f>
        <v>0</v>
      </c>
      <c r="BF1316" s="101">
        <f>IF(N1316="snížená",J1316,0)</f>
        <v>0</v>
      </c>
      <c r="BG1316" s="101">
        <f>IF(N1316="zákl. přenesená",J1316,0)</f>
        <v>0</v>
      </c>
      <c r="BH1316" s="101">
        <f>IF(N1316="sníž. přenesená",J1316,0)</f>
        <v>0</v>
      </c>
      <c r="BI1316" s="101">
        <f>IF(N1316="nulová",J1316,0)</f>
        <v>0</v>
      </c>
      <c r="BJ1316" s="9" t="s">
        <v>80</v>
      </c>
      <c r="BK1316" s="101">
        <f>ROUND(I1316*H1316,2)</f>
        <v>0</v>
      </c>
      <c r="BL1316" s="9" t="s">
        <v>172</v>
      </c>
      <c r="BM1316" s="100" t="s">
        <v>1657</v>
      </c>
    </row>
    <row r="1317" spans="2:65" s="17" customFormat="1" ht="29.25">
      <c r="B1317" s="16"/>
      <c r="D1317" s="102" t="s">
        <v>173</v>
      </c>
      <c r="F1317" s="103" t="s">
        <v>1658</v>
      </c>
      <c r="I1317" s="5"/>
      <c r="L1317" s="16"/>
      <c r="M1317" s="104"/>
      <c r="T1317" s="105"/>
      <c r="AT1317" s="9" t="s">
        <v>173</v>
      </c>
      <c r="AU1317" s="9" t="s">
        <v>82</v>
      </c>
    </row>
    <row r="1318" spans="2:65" s="107" customFormat="1">
      <c r="B1318" s="106"/>
      <c r="D1318" s="102" t="s">
        <v>176</v>
      </c>
      <c r="E1318" s="108" t="s">
        <v>1</v>
      </c>
      <c r="F1318" s="109" t="s">
        <v>1659</v>
      </c>
      <c r="H1318" s="108" t="s">
        <v>1</v>
      </c>
      <c r="I1318" s="6"/>
      <c r="L1318" s="106"/>
      <c r="M1318" s="110"/>
      <c r="T1318" s="111"/>
      <c r="AT1318" s="108" t="s">
        <v>176</v>
      </c>
      <c r="AU1318" s="108" t="s">
        <v>82</v>
      </c>
      <c r="AV1318" s="107" t="s">
        <v>80</v>
      </c>
      <c r="AW1318" s="107" t="s">
        <v>30</v>
      </c>
      <c r="AX1318" s="107" t="s">
        <v>73</v>
      </c>
      <c r="AY1318" s="108" t="s">
        <v>165</v>
      </c>
    </row>
    <row r="1319" spans="2:65" s="107" customFormat="1">
      <c r="B1319" s="106"/>
      <c r="D1319" s="102" t="s">
        <v>176</v>
      </c>
      <c r="E1319" s="108" t="s">
        <v>1</v>
      </c>
      <c r="F1319" s="109" t="s">
        <v>1660</v>
      </c>
      <c r="H1319" s="108" t="s">
        <v>1</v>
      </c>
      <c r="I1319" s="6"/>
      <c r="L1319" s="106"/>
      <c r="M1319" s="110"/>
      <c r="T1319" s="111"/>
      <c r="AT1319" s="108" t="s">
        <v>176</v>
      </c>
      <c r="AU1319" s="108" t="s">
        <v>82</v>
      </c>
      <c r="AV1319" s="107" t="s">
        <v>80</v>
      </c>
      <c r="AW1319" s="107" t="s">
        <v>30</v>
      </c>
      <c r="AX1319" s="107" t="s">
        <v>73</v>
      </c>
      <c r="AY1319" s="108" t="s">
        <v>165</v>
      </c>
    </row>
    <row r="1320" spans="2:65" s="113" customFormat="1">
      <c r="B1320" s="112"/>
      <c r="D1320" s="102" t="s">
        <v>176</v>
      </c>
      <c r="E1320" s="114" t="s">
        <v>1</v>
      </c>
      <c r="F1320" s="115" t="s">
        <v>1661</v>
      </c>
      <c r="H1320" s="116">
        <v>387.52</v>
      </c>
      <c r="I1320" s="7"/>
      <c r="L1320" s="112"/>
      <c r="M1320" s="117"/>
      <c r="T1320" s="118"/>
      <c r="AT1320" s="114" t="s">
        <v>176</v>
      </c>
      <c r="AU1320" s="114" t="s">
        <v>82</v>
      </c>
      <c r="AV1320" s="113" t="s">
        <v>82</v>
      </c>
      <c r="AW1320" s="113" t="s">
        <v>30</v>
      </c>
      <c r="AX1320" s="113" t="s">
        <v>73</v>
      </c>
      <c r="AY1320" s="114" t="s">
        <v>165</v>
      </c>
    </row>
    <row r="1321" spans="2:65" s="113" customFormat="1">
      <c r="B1321" s="112"/>
      <c r="D1321" s="102" t="s">
        <v>176</v>
      </c>
      <c r="E1321" s="114" t="s">
        <v>1</v>
      </c>
      <c r="F1321" s="115" t="s">
        <v>1662</v>
      </c>
      <c r="H1321" s="116">
        <v>-51.2</v>
      </c>
      <c r="I1321" s="7"/>
      <c r="L1321" s="112"/>
      <c r="M1321" s="117"/>
      <c r="T1321" s="118"/>
      <c r="AT1321" s="114" t="s">
        <v>176</v>
      </c>
      <c r="AU1321" s="114" t="s">
        <v>82</v>
      </c>
      <c r="AV1321" s="113" t="s">
        <v>82</v>
      </c>
      <c r="AW1321" s="113" t="s">
        <v>30</v>
      </c>
      <c r="AX1321" s="113" t="s">
        <v>73</v>
      </c>
      <c r="AY1321" s="114" t="s">
        <v>165</v>
      </c>
    </row>
    <row r="1322" spans="2:65" s="107" customFormat="1">
      <c r="B1322" s="106"/>
      <c r="D1322" s="102" t="s">
        <v>176</v>
      </c>
      <c r="E1322" s="108" t="s">
        <v>1</v>
      </c>
      <c r="F1322" s="109" t="s">
        <v>1663</v>
      </c>
      <c r="H1322" s="108" t="s">
        <v>1</v>
      </c>
      <c r="I1322" s="6"/>
      <c r="L1322" s="106"/>
      <c r="M1322" s="110"/>
      <c r="T1322" s="111"/>
      <c r="AT1322" s="108" t="s">
        <v>176</v>
      </c>
      <c r="AU1322" s="108" t="s">
        <v>82</v>
      </c>
      <c r="AV1322" s="107" t="s">
        <v>80</v>
      </c>
      <c r="AW1322" s="107" t="s">
        <v>30</v>
      </c>
      <c r="AX1322" s="107" t="s">
        <v>73</v>
      </c>
      <c r="AY1322" s="108" t="s">
        <v>165</v>
      </c>
    </row>
    <row r="1323" spans="2:65" s="113" customFormat="1">
      <c r="B1323" s="112"/>
      <c r="D1323" s="102" t="s">
        <v>176</v>
      </c>
      <c r="E1323" s="114" t="s">
        <v>1</v>
      </c>
      <c r="F1323" s="115" t="s">
        <v>1661</v>
      </c>
      <c r="H1323" s="116">
        <v>387.52</v>
      </c>
      <c r="I1323" s="7"/>
      <c r="L1323" s="112"/>
      <c r="M1323" s="117"/>
      <c r="T1323" s="118"/>
      <c r="AT1323" s="114" t="s">
        <v>176</v>
      </c>
      <c r="AU1323" s="114" t="s">
        <v>82</v>
      </c>
      <c r="AV1323" s="113" t="s">
        <v>82</v>
      </c>
      <c r="AW1323" s="113" t="s">
        <v>30</v>
      </c>
      <c r="AX1323" s="113" t="s">
        <v>73</v>
      </c>
      <c r="AY1323" s="114" t="s">
        <v>165</v>
      </c>
    </row>
    <row r="1324" spans="2:65" s="107" customFormat="1">
      <c r="B1324" s="106"/>
      <c r="D1324" s="102" t="s">
        <v>176</v>
      </c>
      <c r="E1324" s="108" t="s">
        <v>1</v>
      </c>
      <c r="F1324" s="109" t="s">
        <v>1664</v>
      </c>
      <c r="H1324" s="108" t="s">
        <v>1</v>
      </c>
      <c r="I1324" s="6"/>
      <c r="L1324" s="106"/>
      <c r="M1324" s="110"/>
      <c r="T1324" s="111"/>
      <c r="AT1324" s="108" t="s">
        <v>176</v>
      </c>
      <c r="AU1324" s="108" t="s">
        <v>82</v>
      </c>
      <c r="AV1324" s="107" t="s">
        <v>80</v>
      </c>
      <c r="AW1324" s="107" t="s">
        <v>30</v>
      </c>
      <c r="AX1324" s="107" t="s">
        <v>73</v>
      </c>
      <c r="AY1324" s="108" t="s">
        <v>165</v>
      </c>
    </row>
    <row r="1325" spans="2:65" s="113" customFormat="1">
      <c r="B1325" s="112"/>
      <c r="D1325" s="102" t="s">
        <v>176</v>
      </c>
      <c r="E1325" s="114" t="s">
        <v>1</v>
      </c>
      <c r="F1325" s="115" t="s">
        <v>1665</v>
      </c>
      <c r="H1325" s="116">
        <v>1357.44</v>
      </c>
      <c r="I1325" s="7"/>
      <c r="L1325" s="112"/>
      <c r="M1325" s="117"/>
      <c r="T1325" s="118"/>
      <c r="AT1325" s="114" t="s">
        <v>176</v>
      </c>
      <c r="AU1325" s="114" t="s">
        <v>82</v>
      </c>
      <c r="AV1325" s="113" t="s">
        <v>82</v>
      </c>
      <c r="AW1325" s="113" t="s">
        <v>30</v>
      </c>
      <c r="AX1325" s="113" t="s">
        <v>73</v>
      </c>
      <c r="AY1325" s="114" t="s">
        <v>165</v>
      </c>
    </row>
    <row r="1326" spans="2:65" s="120" customFormat="1">
      <c r="B1326" s="119"/>
      <c r="D1326" s="102" t="s">
        <v>176</v>
      </c>
      <c r="E1326" s="121" t="s">
        <v>1</v>
      </c>
      <c r="F1326" s="122" t="s">
        <v>181</v>
      </c>
      <c r="H1326" s="123">
        <v>2081.2799999999997</v>
      </c>
      <c r="I1326" s="8"/>
      <c r="L1326" s="119"/>
      <c r="M1326" s="124"/>
      <c r="T1326" s="125"/>
      <c r="AT1326" s="121" t="s">
        <v>176</v>
      </c>
      <c r="AU1326" s="121" t="s">
        <v>82</v>
      </c>
      <c r="AV1326" s="120" t="s">
        <v>172</v>
      </c>
      <c r="AW1326" s="120" t="s">
        <v>30</v>
      </c>
      <c r="AX1326" s="120" t="s">
        <v>80</v>
      </c>
      <c r="AY1326" s="121" t="s">
        <v>165</v>
      </c>
    </row>
    <row r="1327" spans="2:65" s="17" customFormat="1" ht="33" customHeight="1">
      <c r="B1327" s="16"/>
      <c r="C1327" s="88" t="s">
        <v>922</v>
      </c>
      <c r="D1327" s="88" t="s">
        <v>168</v>
      </c>
      <c r="E1327" s="89" t="s">
        <v>1666</v>
      </c>
      <c r="F1327" s="90" t="s">
        <v>1667</v>
      </c>
      <c r="G1327" s="91" t="s">
        <v>202</v>
      </c>
      <c r="H1327" s="92">
        <v>124876.8</v>
      </c>
      <c r="I1327" s="4"/>
      <c r="J1327" s="94">
        <f>ROUND(I1327*H1327,2)</f>
        <v>0</v>
      </c>
      <c r="K1327" s="95"/>
      <c r="L1327" s="16"/>
      <c r="M1327" s="96" t="s">
        <v>1</v>
      </c>
      <c r="N1327" s="97" t="s">
        <v>38</v>
      </c>
      <c r="P1327" s="98">
        <f>O1327*H1327</f>
        <v>0</v>
      </c>
      <c r="Q1327" s="98">
        <v>0</v>
      </c>
      <c r="R1327" s="98">
        <f>Q1327*H1327</f>
        <v>0</v>
      </c>
      <c r="S1327" s="98">
        <v>0</v>
      </c>
      <c r="T1327" s="99">
        <f>S1327*H1327</f>
        <v>0</v>
      </c>
      <c r="AR1327" s="100" t="s">
        <v>172</v>
      </c>
      <c r="AT1327" s="100" t="s">
        <v>168</v>
      </c>
      <c r="AU1327" s="100" t="s">
        <v>82</v>
      </c>
      <c r="AY1327" s="9" t="s">
        <v>165</v>
      </c>
      <c r="BE1327" s="101">
        <f>IF(N1327="základní",J1327,0)</f>
        <v>0</v>
      </c>
      <c r="BF1327" s="101">
        <f>IF(N1327="snížená",J1327,0)</f>
        <v>0</v>
      </c>
      <c r="BG1327" s="101">
        <f>IF(N1327="zákl. přenesená",J1327,0)</f>
        <v>0</v>
      </c>
      <c r="BH1327" s="101">
        <f>IF(N1327="sníž. přenesená",J1327,0)</f>
        <v>0</v>
      </c>
      <c r="BI1327" s="101">
        <f>IF(N1327="nulová",J1327,0)</f>
        <v>0</v>
      </c>
      <c r="BJ1327" s="9" t="s">
        <v>80</v>
      </c>
      <c r="BK1327" s="101">
        <f>ROUND(I1327*H1327,2)</f>
        <v>0</v>
      </c>
      <c r="BL1327" s="9" t="s">
        <v>172</v>
      </c>
      <c r="BM1327" s="100" t="s">
        <v>1668</v>
      </c>
    </row>
    <row r="1328" spans="2:65" s="17" customFormat="1" ht="29.25">
      <c r="B1328" s="16"/>
      <c r="D1328" s="102" t="s">
        <v>173</v>
      </c>
      <c r="F1328" s="103" t="s">
        <v>1669</v>
      </c>
      <c r="I1328" s="5"/>
      <c r="L1328" s="16"/>
      <c r="M1328" s="104"/>
      <c r="T1328" s="105"/>
      <c r="AT1328" s="9" t="s">
        <v>173</v>
      </c>
      <c r="AU1328" s="9" t="s">
        <v>82</v>
      </c>
    </row>
    <row r="1329" spans="2:65" s="17" customFormat="1" ht="33" customHeight="1">
      <c r="B1329" s="16"/>
      <c r="C1329" s="88" t="s">
        <v>1670</v>
      </c>
      <c r="D1329" s="88" t="s">
        <v>168</v>
      </c>
      <c r="E1329" s="89" t="s">
        <v>1671</v>
      </c>
      <c r="F1329" s="90" t="s">
        <v>1672</v>
      </c>
      <c r="G1329" s="91" t="s">
        <v>202</v>
      </c>
      <c r="H1329" s="92">
        <v>2081.2800000000002</v>
      </c>
      <c r="I1329" s="4"/>
      <c r="J1329" s="94">
        <f>ROUND(I1329*H1329,2)</f>
        <v>0</v>
      </c>
      <c r="K1329" s="95"/>
      <c r="L1329" s="16"/>
      <c r="M1329" s="96" t="s">
        <v>1</v>
      </c>
      <c r="N1329" s="97" t="s">
        <v>38</v>
      </c>
      <c r="P1329" s="98">
        <f>O1329*H1329</f>
        <v>0</v>
      </c>
      <c r="Q1329" s="98">
        <v>0</v>
      </c>
      <c r="R1329" s="98">
        <f>Q1329*H1329</f>
        <v>0</v>
      </c>
      <c r="S1329" s="98">
        <v>0</v>
      </c>
      <c r="T1329" s="99">
        <f>S1329*H1329</f>
        <v>0</v>
      </c>
      <c r="AR1329" s="100" t="s">
        <v>172</v>
      </c>
      <c r="AT1329" s="100" t="s">
        <v>168</v>
      </c>
      <c r="AU1329" s="100" t="s">
        <v>82</v>
      </c>
      <c r="AY1329" s="9" t="s">
        <v>165</v>
      </c>
      <c r="BE1329" s="101">
        <f>IF(N1329="základní",J1329,0)</f>
        <v>0</v>
      </c>
      <c r="BF1329" s="101">
        <f>IF(N1329="snížená",J1329,0)</f>
        <v>0</v>
      </c>
      <c r="BG1329" s="101">
        <f>IF(N1329="zákl. přenesená",J1329,0)</f>
        <v>0</v>
      </c>
      <c r="BH1329" s="101">
        <f>IF(N1329="sníž. přenesená",J1329,0)</f>
        <v>0</v>
      </c>
      <c r="BI1329" s="101">
        <f>IF(N1329="nulová",J1329,0)</f>
        <v>0</v>
      </c>
      <c r="BJ1329" s="9" t="s">
        <v>80</v>
      </c>
      <c r="BK1329" s="101">
        <f>ROUND(I1329*H1329,2)</f>
        <v>0</v>
      </c>
      <c r="BL1329" s="9" t="s">
        <v>172</v>
      </c>
      <c r="BM1329" s="100" t="s">
        <v>1673</v>
      </c>
    </row>
    <row r="1330" spans="2:65" s="17" customFormat="1" ht="29.25">
      <c r="B1330" s="16"/>
      <c r="D1330" s="102" t="s">
        <v>173</v>
      </c>
      <c r="F1330" s="103" t="s">
        <v>1674</v>
      </c>
      <c r="I1330" s="5"/>
      <c r="L1330" s="16"/>
      <c r="M1330" s="104"/>
      <c r="T1330" s="105"/>
      <c r="AT1330" s="9" t="s">
        <v>173</v>
      </c>
      <c r="AU1330" s="9" t="s">
        <v>82</v>
      </c>
    </row>
    <row r="1331" spans="2:65" s="17" customFormat="1" ht="16.5" customHeight="1">
      <c r="B1331" s="16"/>
      <c r="C1331" s="88" t="s">
        <v>927</v>
      </c>
      <c r="D1331" s="88" t="s">
        <v>168</v>
      </c>
      <c r="E1331" s="89" t="s">
        <v>1675</v>
      </c>
      <c r="F1331" s="90" t="s">
        <v>1676</v>
      </c>
      <c r="G1331" s="91" t="s">
        <v>202</v>
      </c>
      <c r="H1331" s="92">
        <v>2081.2800000000002</v>
      </c>
      <c r="I1331" s="4"/>
      <c r="J1331" s="94">
        <f>ROUND(I1331*H1331,2)</f>
        <v>0</v>
      </c>
      <c r="K1331" s="95"/>
      <c r="L1331" s="16"/>
      <c r="M1331" s="96" t="s">
        <v>1</v>
      </c>
      <c r="N1331" s="97" t="s">
        <v>38</v>
      </c>
      <c r="P1331" s="98">
        <f>O1331*H1331</f>
        <v>0</v>
      </c>
      <c r="Q1331" s="98">
        <v>0</v>
      </c>
      <c r="R1331" s="98">
        <f>Q1331*H1331</f>
        <v>0</v>
      </c>
      <c r="S1331" s="98">
        <v>0</v>
      </c>
      <c r="T1331" s="99">
        <f>S1331*H1331</f>
        <v>0</v>
      </c>
      <c r="AR1331" s="100" t="s">
        <v>172</v>
      </c>
      <c r="AT1331" s="100" t="s">
        <v>168</v>
      </c>
      <c r="AU1331" s="100" t="s">
        <v>82</v>
      </c>
      <c r="AY1331" s="9" t="s">
        <v>165</v>
      </c>
      <c r="BE1331" s="101">
        <f>IF(N1331="základní",J1331,0)</f>
        <v>0</v>
      </c>
      <c r="BF1331" s="101">
        <f>IF(N1331="snížená",J1331,0)</f>
        <v>0</v>
      </c>
      <c r="BG1331" s="101">
        <f>IF(N1331="zákl. přenesená",J1331,0)</f>
        <v>0</v>
      </c>
      <c r="BH1331" s="101">
        <f>IF(N1331="sníž. přenesená",J1331,0)</f>
        <v>0</v>
      </c>
      <c r="BI1331" s="101">
        <f>IF(N1331="nulová",J1331,0)</f>
        <v>0</v>
      </c>
      <c r="BJ1331" s="9" t="s">
        <v>80</v>
      </c>
      <c r="BK1331" s="101">
        <f>ROUND(I1331*H1331,2)</f>
        <v>0</v>
      </c>
      <c r="BL1331" s="9" t="s">
        <v>172</v>
      </c>
      <c r="BM1331" s="100" t="s">
        <v>1677</v>
      </c>
    </row>
    <row r="1332" spans="2:65" s="17" customFormat="1" ht="19.5">
      <c r="B1332" s="16"/>
      <c r="D1332" s="102" t="s">
        <v>173</v>
      </c>
      <c r="F1332" s="103" t="s">
        <v>1678</v>
      </c>
      <c r="I1332" s="5"/>
      <c r="L1332" s="16"/>
      <c r="M1332" s="104"/>
      <c r="T1332" s="105"/>
      <c r="AT1332" s="9" t="s">
        <v>173</v>
      </c>
      <c r="AU1332" s="9" t="s">
        <v>82</v>
      </c>
    </row>
    <row r="1333" spans="2:65" s="17" customFormat="1" ht="21.75" customHeight="1">
      <c r="B1333" s="16"/>
      <c r="C1333" s="88" t="s">
        <v>1679</v>
      </c>
      <c r="D1333" s="88" t="s">
        <v>168</v>
      </c>
      <c r="E1333" s="89" t="s">
        <v>1680</v>
      </c>
      <c r="F1333" s="90" t="s">
        <v>1681</v>
      </c>
      <c r="G1333" s="91" t="s">
        <v>202</v>
      </c>
      <c r="H1333" s="92">
        <v>124876.8</v>
      </c>
      <c r="I1333" s="4"/>
      <c r="J1333" s="94">
        <f>ROUND(I1333*H1333,2)</f>
        <v>0</v>
      </c>
      <c r="K1333" s="95"/>
      <c r="L1333" s="16"/>
      <c r="M1333" s="96" t="s">
        <v>1</v>
      </c>
      <c r="N1333" s="97" t="s">
        <v>38</v>
      </c>
      <c r="P1333" s="98">
        <f>O1333*H1333</f>
        <v>0</v>
      </c>
      <c r="Q1333" s="98">
        <v>0</v>
      </c>
      <c r="R1333" s="98">
        <f>Q1333*H1333</f>
        <v>0</v>
      </c>
      <c r="S1333" s="98">
        <v>0</v>
      </c>
      <c r="T1333" s="99">
        <f>S1333*H1333</f>
        <v>0</v>
      </c>
      <c r="AR1333" s="100" t="s">
        <v>172</v>
      </c>
      <c r="AT1333" s="100" t="s">
        <v>168</v>
      </c>
      <c r="AU1333" s="100" t="s">
        <v>82</v>
      </c>
      <c r="AY1333" s="9" t="s">
        <v>165</v>
      </c>
      <c r="BE1333" s="101">
        <f>IF(N1333="základní",J1333,0)</f>
        <v>0</v>
      </c>
      <c r="BF1333" s="101">
        <f>IF(N1333="snížená",J1333,0)</f>
        <v>0</v>
      </c>
      <c r="BG1333" s="101">
        <f>IF(N1333="zákl. přenesená",J1333,0)</f>
        <v>0</v>
      </c>
      <c r="BH1333" s="101">
        <f>IF(N1333="sníž. přenesená",J1333,0)</f>
        <v>0</v>
      </c>
      <c r="BI1333" s="101">
        <f>IF(N1333="nulová",J1333,0)</f>
        <v>0</v>
      </c>
      <c r="BJ1333" s="9" t="s">
        <v>80</v>
      </c>
      <c r="BK1333" s="101">
        <f>ROUND(I1333*H1333,2)</f>
        <v>0</v>
      </c>
      <c r="BL1333" s="9" t="s">
        <v>172</v>
      </c>
      <c r="BM1333" s="100" t="s">
        <v>1682</v>
      </c>
    </row>
    <row r="1334" spans="2:65" s="17" customFormat="1" ht="19.5">
      <c r="B1334" s="16"/>
      <c r="D1334" s="102" t="s">
        <v>173</v>
      </c>
      <c r="F1334" s="103" t="s">
        <v>1683</v>
      </c>
      <c r="I1334" s="5"/>
      <c r="L1334" s="16"/>
      <c r="M1334" s="104"/>
      <c r="T1334" s="105"/>
      <c r="AT1334" s="9" t="s">
        <v>173</v>
      </c>
      <c r="AU1334" s="9" t="s">
        <v>82</v>
      </c>
    </row>
    <row r="1335" spans="2:65" s="17" customFormat="1" ht="21.75" customHeight="1">
      <c r="B1335" s="16"/>
      <c r="C1335" s="88" t="s">
        <v>933</v>
      </c>
      <c r="D1335" s="88" t="s">
        <v>168</v>
      </c>
      <c r="E1335" s="89" t="s">
        <v>1684</v>
      </c>
      <c r="F1335" s="90" t="s">
        <v>1685</v>
      </c>
      <c r="G1335" s="91" t="s">
        <v>202</v>
      </c>
      <c r="H1335" s="92">
        <v>2081.2800000000002</v>
      </c>
      <c r="I1335" s="4"/>
      <c r="J1335" s="94">
        <f>ROUND(I1335*H1335,2)</f>
        <v>0</v>
      </c>
      <c r="K1335" s="95"/>
      <c r="L1335" s="16"/>
      <c r="M1335" s="96" t="s">
        <v>1</v>
      </c>
      <c r="N1335" s="97" t="s">
        <v>38</v>
      </c>
      <c r="P1335" s="98">
        <f>O1335*H1335</f>
        <v>0</v>
      </c>
      <c r="Q1335" s="98">
        <v>0</v>
      </c>
      <c r="R1335" s="98">
        <f>Q1335*H1335</f>
        <v>0</v>
      </c>
      <c r="S1335" s="98">
        <v>0</v>
      </c>
      <c r="T1335" s="99">
        <f>S1335*H1335</f>
        <v>0</v>
      </c>
      <c r="AR1335" s="100" t="s">
        <v>172</v>
      </c>
      <c r="AT1335" s="100" t="s">
        <v>168</v>
      </c>
      <c r="AU1335" s="100" t="s">
        <v>82</v>
      </c>
      <c r="AY1335" s="9" t="s">
        <v>165</v>
      </c>
      <c r="BE1335" s="101">
        <f>IF(N1335="základní",J1335,0)</f>
        <v>0</v>
      </c>
      <c r="BF1335" s="101">
        <f>IF(N1335="snížená",J1335,0)</f>
        <v>0</v>
      </c>
      <c r="BG1335" s="101">
        <f>IF(N1335="zákl. přenesená",J1335,0)</f>
        <v>0</v>
      </c>
      <c r="BH1335" s="101">
        <f>IF(N1335="sníž. přenesená",J1335,0)</f>
        <v>0</v>
      </c>
      <c r="BI1335" s="101">
        <f>IF(N1335="nulová",J1335,0)</f>
        <v>0</v>
      </c>
      <c r="BJ1335" s="9" t="s">
        <v>80</v>
      </c>
      <c r="BK1335" s="101">
        <f>ROUND(I1335*H1335,2)</f>
        <v>0</v>
      </c>
      <c r="BL1335" s="9" t="s">
        <v>172</v>
      </c>
      <c r="BM1335" s="100" t="s">
        <v>1686</v>
      </c>
    </row>
    <row r="1336" spans="2:65" s="17" customFormat="1" ht="19.5">
      <c r="B1336" s="16"/>
      <c r="D1336" s="102" t="s">
        <v>173</v>
      </c>
      <c r="F1336" s="103" t="s">
        <v>1687</v>
      </c>
      <c r="I1336" s="5"/>
      <c r="L1336" s="16"/>
      <c r="M1336" s="104"/>
      <c r="T1336" s="105"/>
      <c r="AT1336" s="9" t="s">
        <v>173</v>
      </c>
      <c r="AU1336" s="9" t="s">
        <v>82</v>
      </c>
    </row>
    <row r="1337" spans="2:65" s="17" customFormat="1" ht="24.2" customHeight="1">
      <c r="B1337" s="16"/>
      <c r="C1337" s="88" t="s">
        <v>1688</v>
      </c>
      <c r="D1337" s="88" t="s">
        <v>168</v>
      </c>
      <c r="E1337" s="89" t="s">
        <v>1689</v>
      </c>
      <c r="F1337" s="90" t="s">
        <v>1690</v>
      </c>
      <c r="G1337" s="91" t="s">
        <v>171</v>
      </c>
      <c r="H1337" s="92">
        <v>5380.2</v>
      </c>
      <c r="I1337" s="4"/>
      <c r="J1337" s="94">
        <f>ROUND(I1337*H1337,2)</f>
        <v>0</v>
      </c>
      <c r="K1337" s="95"/>
      <c r="L1337" s="16"/>
      <c r="M1337" s="96" t="s">
        <v>1</v>
      </c>
      <c r="N1337" s="97" t="s">
        <v>38</v>
      </c>
      <c r="P1337" s="98">
        <f>O1337*H1337</f>
        <v>0</v>
      </c>
      <c r="Q1337" s="98">
        <v>0</v>
      </c>
      <c r="R1337" s="98">
        <f>Q1337*H1337</f>
        <v>0</v>
      </c>
      <c r="S1337" s="98">
        <v>0</v>
      </c>
      <c r="T1337" s="99">
        <f>S1337*H1337</f>
        <v>0</v>
      </c>
      <c r="AR1337" s="100" t="s">
        <v>172</v>
      </c>
      <c r="AT1337" s="100" t="s">
        <v>168</v>
      </c>
      <c r="AU1337" s="100" t="s">
        <v>82</v>
      </c>
      <c r="AY1337" s="9" t="s">
        <v>165</v>
      </c>
      <c r="BE1337" s="101">
        <f>IF(N1337="základní",J1337,0)</f>
        <v>0</v>
      </c>
      <c r="BF1337" s="101">
        <f>IF(N1337="snížená",J1337,0)</f>
        <v>0</v>
      </c>
      <c r="BG1337" s="101">
        <f>IF(N1337="zákl. přenesená",J1337,0)</f>
        <v>0</v>
      </c>
      <c r="BH1337" s="101">
        <f>IF(N1337="sníž. přenesená",J1337,0)</f>
        <v>0</v>
      </c>
      <c r="BI1337" s="101">
        <f>IF(N1337="nulová",J1337,0)</f>
        <v>0</v>
      </c>
      <c r="BJ1337" s="9" t="s">
        <v>80</v>
      </c>
      <c r="BK1337" s="101">
        <f>ROUND(I1337*H1337,2)</f>
        <v>0</v>
      </c>
      <c r="BL1337" s="9" t="s">
        <v>172</v>
      </c>
      <c r="BM1337" s="100" t="s">
        <v>1691</v>
      </c>
    </row>
    <row r="1338" spans="2:65" s="17" customFormat="1" ht="19.5">
      <c r="B1338" s="16"/>
      <c r="D1338" s="102" t="s">
        <v>173</v>
      </c>
      <c r="F1338" s="103" t="s">
        <v>1692</v>
      </c>
      <c r="I1338" s="5"/>
      <c r="L1338" s="16"/>
      <c r="M1338" s="104"/>
      <c r="T1338" s="105"/>
      <c r="AT1338" s="9" t="s">
        <v>173</v>
      </c>
      <c r="AU1338" s="9" t="s">
        <v>82</v>
      </c>
    </row>
    <row r="1339" spans="2:65" s="107" customFormat="1">
      <c r="B1339" s="106"/>
      <c r="D1339" s="102" t="s">
        <v>176</v>
      </c>
      <c r="E1339" s="108" t="s">
        <v>1</v>
      </c>
      <c r="F1339" s="109" t="s">
        <v>1693</v>
      </c>
      <c r="H1339" s="108" t="s">
        <v>1</v>
      </c>
      <c r="I1339" s="6"/>
      <c r="L1339" s="106"/>
      <c r="M1339" s="110"/>
      <c r="T1339" s="111"/>
      <c r="AT1339" s="108" t="s">
        <v>176</v>
      </c>
      <c r="AU1339" s="108" t="s">
        <v>82</v>
      </c>
      <c r="AV1339" s="107" t="s">
        <v>80</v>
      </c>
      <c r="AW1339" s="107" t="s">
        <v>30</v>
      </c>
      <c r="AX1339" s="107" t="s">
        <v>73</v>
      </c>
      <c r="AY1339" s="108" t="s">
        <v>165</v>
      </c>
    </row>
    <row r="1340" spans="2:65" s="113" customFormat="1">
      <c r="B1340" s="112"/>
      <c r="D1340" s="102" t="s">
        <v>176</v>
      </c>
      <c r="E1340" s="114" t="s">
        <v>1</v>
      </c>
      <c r="F1340" s="115" t="s">
        <v>1694</v>
      </c>
      <c r="H1340" s="116">
        <v>4752</v>
      </c>
      <c r="I1340" s="7"/>
      <c r="L1340" s="112"/>
      <c r="M1340" s="117"/>
      <c r="T1340" s="118"/>
      <c r="AT1340" s="114" t="s">
        <v>176</v>
      </c>
      <c r="AU1340" s="114" t="s">
        <v>82</v>
      </c>
      <c r="AV1340" s="113" t="s">
        <v>82</v>
      </c>
      <c r="AW1340" s="113" t="s">
        <v>30</v>
      </c>
      <c r="AX1340" s="113" t="s">
        <v>73</v>
      </c>
      <c r="AY1340" s="114" t="s">
        <v>165</v>
      </c>
    </row>
    <row r="1341" spans="2:65" s="107" customFormat="1">
      <c r="B1341" s="106"/>
      <c r="D1341" s="102" t="s">
        <v>176</v>
      </c>
      <c r="E1341" s="108" t="s">
        <v>1</v>
      </c>
      <c r="F1341" s="109" t="s">
        <v>1695</v>
      </c>
      <c r="H1341" s="108" t="s">
        <v>1</v>
      </c>
      <c r="I1341" s="6"/>
      <c r="L1341" s="106"/>
      <c r="M1341" s="110"/>
      <c r="T1341" s="111"/>
      <c r="AT1341" s="108" t="s">
        <v>176</v>
      </c>
      <c r="AU1341" s="108" t="s">
        <v>82</v>
      </c>
      <c r="AV1341" s="107" t="s">
        <v>80</v>
      </c>
      <c r="AW1341" s="107" t="s">
        <v>30</v>
      </c>
      <c r="AX1341" s="107" t="s">
        <v>73</v>
      </c>
      <c r="AY1341" s="108" t="s">
        <v>165</v>
      </c>
    </row>
    <row r="1342" spans="2:65" s="113" customFormat="1">
      <c r="B1342" s="112"/>
      <c r="D1342" s="102" t="s">
        <v>176</v>
      </c>
      <c r="E1342" s="114" t="s">
        <v>1</v>
      </c>
      <c r="F1342" s="115" t="s">
        <v>1696</v>
      </c>
      <c r="H1342" s="116">
        <v>527</v>
      </c>
      <c r="I1342" s="7"/>
      <c r="L1342" s="112"/>
      <c r="M1342" s="117"/>
      <c r="T1342" s="118"/>
      <c r="AT1342" s="114" t="s">
        <v>176</v>
      </c>
      <c r="AU1342" s="114" t="s">
        <v>82</v>
      </c>
      <c r="AV1342" s="113" t="s">
        <v>82</v>
      </c>
      <c r="AW1342" s="113" t="s">
        <v>30</v>
      </c>
      <c r="AX1342" s="113" t="s">
        <v>73</v>
      </c>
      <c r="AY1342" s="114" t="s">
        <v>165</v>
      </c>
    </row>
    <row r="1343" spans="2:65" s="113" customFormat="1">
      <c r="B1343" s="112"/>
      <c r="D1343" s="102" t="s">
        <v>176</v>
      </c>
      <c r="E1343" s="114" t="s">
        <v>1</v>
      </c>
      <c r="F1343" s="115" t="s">
        <v>1697</v>
      </c>
      <c r="H1343" s="116">
        <v>101.2</v>
      </c>
      <c r="I1343" s="7"/>
      <c r="L1343" s="112"/>
      <c r="M1343" s="117"/>
      <c r="T1343" s="118"/>
      <c r="AT1343" s="114" t="s">
        <v>176</v>
      </c>
      <c r="AU1343" s="114" t="s">
        <v>82</v>
      </c>
      <c r="AV1343" s="113" t="s">
        <v>82</v>
      </c>
      <c r="AW1343" s="113" t="s">
        <v>30</v>
      </c>
      <c r="AX1343" s="113" t="s">
        <v>73</v>
      </c>
      <c r="AY1343" s="114" t="s">
        <v>165</v>
      </c>
    </row>
    <row r="1344" spans="2:65" s="120" customFormat="1">
      <c r="B1344" s="119"/>
      <c r="D1344" s="102" t="s">
        <v>176</v>
      </c>
      <c r="E1344" s="121" t="s">
        <v>1</v>
      </c>
      <c r="F1344" s="122" t="s">
        <v>181</v>
      </c>
      <c r="H1344" s="123">
        <v>5380.2</v>
      </c>
      <c r="I1344" s="8"/>
      <c r="L1344" s="119"/>
      <c r="M1344" s="124"/>
      <c r="T1344" s="125"/>
      <c r="AT1344" s="121" t="s">
        <v>176</v>
      </c>
      <c r="AU1344" s="121" t="s">
        <v>82</v>
      </c>
      <c r="AV1344" s="120" t="s">
        <v>172</v>
      </c>
      <c r="AW1344" s="120" t="s">
        <v>30</v>
      </c>
      <c r="AX1344" s="120" t="s">
        <v>80</v>
      </c>
      <c r="AY1344" s="121" t="s">
        <v>165</v>
      </c>
    </row>
    <row r="1345" spans="2:65" s="17" customFormat="1" ht="33" customHeight="1">
      <c r="B1345" s="16"/>
      <c r="C1345" s="88" t="s">
        <v>938</v>
      </c>
      <c r="D1345" s="88" t="s">
        <v>168</v>
      </c>
      <c r="E1345" s="89" t="s">
        <v>1698</v>
      </c>
      <c r="F1345" s="90" t="s">
        <v>1699</v>
      </c>
      <c r="G1345" s="91" t="s">
        <v>171</v>
      </c>
      <c r="H1345" s="92">
        <v>242109</v>
      </c>
      <c r="I1345" s="4"/>
      <c r="J1345" s="94">
        <f>ROUND(I1345*H1345,2)</f>
        <v>0</v>
      </c>
      <c r="K1345" s="95"/>
      <c r="L1345" s="16"/>
      <c r="M1345" s="96" t="s">
        <v>1</v>
      </c>
      <c r="N1345" s="97" t="s">
        <v>38</v>
      </c>
      <c r="P1345" s="98">
        <f>O1345*H1345</f>
        <v>0</v>
      </c>
      <c r="Q1345" s="98">
        <v>0</v>
      </c>
      <c r="R1345" s="98">
        <f>Q1345*H1345</f>
        <v>0</v>
      </c>
      <c r="S1345" s="98">
        <v>0</v>
      </c>
      <c r="T1345" s="99">
        <f>S1345*H1345</f>
        <v>0</v>
      </c>
      <c r="AR1345" s="100" t="s">
        <v>172</v>
      </c>
      <c r="AT1345" s="100" t="s">
        <v>168</v>
      </c>
      <c r="AU1345" s="100" t="s">
        <v>82</v>
      </c>
      <c r="AY1345" s="9" t="s">
        <v>165</v>
      </c>
      <c r="BE1345" s="101">
        <f>IF(N1345="základní",J1345,0)</f>
        <v>0</v>
      </c>
      <c r="BF1345" s="101">
        <f>IF(N1345="snížená",J1345,0)</f>
        <v>0</v>
      </c>
      <c r="BG1345" s="101">
        <f>IF(N1345="zákl. přenesená",J1345,0)</f>
        <v>0</v>
      </c>
      <c r="BH1345" s="101">
        <f>IF(N1345="sníž. přenesená",J1345,0)</f>
        <v>0</v>
      </c>
      <c r="BI1345" s="101">
        <f>IF(N1345="nulová",J1345,0)</f>
        <v>0</v>
      </c>
      <c r="BJ1345" s="9" t="s">
        <v>80</v>
      </c>
      <c r="BK1345" s="101">
        <f>ROUND(I1345*H1345,2)</f>
        <v>0</v>
      </c>
      <c r="BL1345" s="9" t="s">
        <v>172</v>
      </c>
      <c r="BM1345" s="100" t="s">
        <v>1700</v>
      </c>
    </row>
    <row r="1346" spans="2:65" s="17" customFormat="1" ht="29.25">
      <c r="B1346" s="16"/>
      <c r="D1346" s="102" t="s">
        <v>173</v>
      </c>
      <c r="F1346" s="103" t="s">
        <v>1701</v>
      </c>
      <c r="I1346" s="5"/>
      <c r="L1346" s="16"/>
      <c r="M1346" s="104"/>
      <c r="T1346" s="105"/>
      <c r="AT1346" s="9" t="s">
        <v>173</v>
      </c>
      <c r="AU1346" s="9" t="s">
        <v>82</v>
      </c>
    </row>
    <row r="1347" spans="2:65" s="17" customFormat="1" ht="33" customHeight="1">
      <c r="B1347" s="16"/>
      <c r="C1347" s="88" t="s">
        <v>1702</v>
      </c>
      <c r="D1347" s="88" t="s">
        <v>168</v>
      </c>
      <c r="E1347" s="89" t="s">
        <v>1703</v>
      </c>
      <c r="F1347" s="90" t="s">
        <v>1704</v>
      </c>
      <c r="G1347" s="91" t="s">
        <v>171</v>
      </c>
      <c r="H1347" s="92">
        <v>5380.2</v>
      </c>
      <c r="I1347" s="4"/>
      <c r="J1347" s="94">
        <f>ROUND(I1347*H1347,2)</f>
        <v>0</v>
      </c>
      <c r="K1347" s="95"/>
      <c r="L1347" s="16"/>
      <c r="M1347" s="96" t="s">
        <v>1</v>
      </c>
      <c r="N1347" s="97" t="s">
        <v>38</v>
      </c>
      <c r="P1347" s="98">
        <f>O1347*H1347</f>
        <v>0</v>
      </c>
      <c r="Q1347" s="98">
        <v>0</v>
      </c>
      <c r="R1347" s="98">
        <f>Q1347*H1347</f>
        <v>0</v>
      </c>
      <c r="S1347" s="98">
        <v>0</v>
      </c>
      <c r="T1347" s="99">
        <f>S1347*H1347</f>
        <v>0</v>
      </c>
      <c r="AR1347" s="100" t="s">
        <v>172</v>
      </c>
      <c r="AT1347" s="100" t="s">
        <v>168</v>
      </c>
      <c r="AU1347" s="100" t="s">
        <v>82</v>
      </c>
      <c r="AY1347" s="9" t="s">
        <v>165</v>
      </c>
      <c r="BE1347" s="101">
        <f>IF(N1347="základní",J1347,0)</f>
        <v>0</v>
      </c>
      <c r="BF1347" s="101">
        <f>IF(N1347="snížená",J1347,0)</f>
        <v>0</v>
      </c>
      <c r="BG1347" s="101">
        <f>IF(N1347="zákl. přenesená",J1347,0)</f>
        <v>0</v>
      </c>
      <c r="BH1347" s="101">
        <f>IF(N1347="sníž. přenesená",J1347,0)</f>
        <v>0</v>
      </c>
      <c r="BI1347" s="101">
        <f>IF(N1347="nulová",J1347,0)</f>
        <v>0</v>
      </c>
      <c r="BJ1347" s="9" t="s">
        <v>80</v>
      </c>
      <c r="BK1347" s="101">
        <f>ROUND(I1347*H1347,2)</f>
        <v>0</v>
      </c>
      <c r="BL1347" s="9" t="s">
        <v>172</v>
      </c>
      <c r="BM1347" s="100" t="s">
        <v>1705</v>
      </c>
    </row>
    <row r="1348" spans="2:65" s="17" customFormat="1" ht="19.5">
      <c r="B1348" s="16"/>
      <c r="D1348" s="102" t="s">
        <v>173</v>
      </c>
      <c r="F1348" s="103" t="s">
        <v>1706</v>
      </c>
      <c r="I1348" s="5"/>
      <c r="L1348" s="16"/>
      <c r="M1348" s="104"/>
      <c r="T1348" s="105"/>
      <c r="AT1348" s="9" t="s">
        <v>173</v>
      </c>
      <c r="AU1348" s="9" t="s">
        <v>82</v>
      </c>
    </row>
    <row r="1349" spans="2:65" s="17" customFormat="1" ht="24.2" customHeight="1">
      <c r="B1349" s="16"/>
      <c r="C1349" s="88" t="s">
        <v>943</v>
      </c>
      <c r="D1349" s="88" t="s">
        <v>168</v>
      </c>
      <c r="E1349" s="89" t="s">
        <v>1707</v>
      </c>
      <c r="F1349" s="90" t="s">
        <v>1708</v>
      </c>
      <c r="G1349" s="91" t="s">
        <v>202</v>
      </c>
      <c r="H1349" s="92">
        <v>1584</v>
      </c>
      <c r="I1349" s="4"/>
      <c r="J1349" s="94">
        <f>ROUND(I1349*H1349,2)</f>
        <v>0</v>
      </c>
      <c r="K1349" s="95"/>
      <c r="L1349" s="16"/>
      <c r="M1349" s="96" t="s">
        <v>1</v>
      </c>
      <c r="N1349" s="97" t="s">
        <v>38</v>
      </c>
      <c r="P1349" s="98">
        <f>O1349*H1349</f>
        <v>0</v>
      </c>
      <c r="Q1349" s="98">
        <v>0</v>
      </c>
      <c r="R1349" s="98">
        <f>Q1349*H1349</f>
        <v>0</v>
      </c>
      <c r="S1349" s="98">
        <v>0</v>
      </c>
      <c r="T1349" s="99">
        <f>S1349*H1349</f>
        <v>0</v>
      </c>
      <c r="AR1349" s="100" t="s">
        <v>172</v>
      </c>
      <c r="AT1349" s="100" t="s">
        <v>168</v>
      </c>
      <c r="AU1349" s="100" t="s">
        <v>82</v>
      </c>
      <c r="AY1349" s="9" t="s">
        <v>165</v>
      </c>
      <c r="BE1349" s="101">
        <f>IF(N1349="základní",J1349,0)</f>
        <v>0</v>
      </c>
      <c r="BF1349" s="101">
        <f>IF(N1349="snížená",J1349,0)</f>
        <v>0</v>
      </c>
      <c r="BG1349" s="101">
        <f>IF(N1349="zákl. přenesená",J1349,0)</f>
        <v>0</v>
      </c>
      <c r="BH1349" s="101">
        <f>IF(N1349="sníž. přenesená",J1349,0)</f>
        <v>0</v>
      </c>
      <c r="BI1349" s="101">
        <f>IF(N1349="nulová",J1349,0)</f>
        <v>0</v>
      </c>
      <c r="BJ1349" s="9" t="s">
        <v>80</v>
      </c>
      <c r="BK1349" s="101">
        <f>ROUND(I1349*H1349,2)</f>
        <v>0</v>
      </c>
      <c r="BL1349" s="9" t="s">
        <v>172</v>
      </c>
      <c r="BM1349" s="100" t="s">
        <v>1709</v>
      </c>
    </row>
    <row r="1350" spans="2:65" s="17" customFormat="1" ht="19.5">
      <c r="B1350" s="16"/>
      <c r="D1350" s="102" t="s">
        <v>173</v>
      </c>
      <c r="F1350" s="103" t="s">
        <v>1710</v>
      </c>
      <c r="I1350" s="5"/>
      <c r="L1350" s="16"/>
      <c r="M1350" s="104"/>
      <c r="T1350" s="105"/>
      <c r="AT1350" s="9" t="s">
        <v>173</v>
      </c>
      <c r="AU1350" s="9" t="s">
        <v>82</v>
      </c>
    </row>
    <row r="1351" spans="2:65" s="107" customFormat="1">
      <c r="B1351" s="106"/>
      <c r="D1351" s="102" t="s">
        <v>176</v>
      </c>
      <c r="E1351" s="108" t="s">
        <v>1</v>
      </c>
      <c r="F1351" s="109" t="s">
        <v>1711</v>
      </c>
      <c r="H1351" s="108" t="s">
        <v>1</v>
      </c>
      <c r="I1351" s="6"/>
      <c r="L1351" s="106"/>
      <c r="M1351" s="110"/>
      <c r="T1351" s="111"/>
      <c r="AT1351" s="108" t="s">
        <v>176</v>
      </c>
      <c r="AU1351" s="108" t="s">
        <v>82</v>
      </c>
      <c r="AV1351" s="107" t="s">
        <v>80</v>
      </c>
      <c r="AW1351" s="107" t="s">
        <v>30</v>
      </c>
      <c r="AX1351" s="107" t="s">
        <v>73</v>
      </c>
      <c r="AY1351" s="108" t="s">
        <v>165</v>
      </c>
    </row>
    <row r="1352" spans="2:65" s="113" customFormat="1">
      <c r="B1352" s="112"/>
      <c r="D1352" s="102" t="s">
        <v>176</v>
      </c>
      <c r="E1352" s="114" t="s">
        <v>1</v>
      </c>
      <c r="F1352" s="115" t="s">
        <v>1712</v>
      </c>
      <c r="H1352" s="116">
        <v>1584</v>
      </c>
      <c r="I1352" s="7"/>
      <c r="L1352" s="112"/>
      <c r="M1352" s="117"/>
      <c r="T1352" s="118"/>
      <c r="AT1352" s="114" t="s">
        <v>176</v>
      </c>
      <c r="AU1352" s="114" t="s">
        <v>82</v>
      </c>
      <c r="AV1352" s="113" t="s">
        <v>82</v>
      </c>
      <c r="AW1352" s="113" t="s">
        <v>30</v>
      </c>
      <c r="AX1352" s="113" t="s">
        <v>73</v>
      </c>
      <c r="AY1352" s="114" t="s">
        <v>165</v>
      </c>
    </row>
    <row r="1353" spans="2:65" s="120" customFormat="1">
      <c r="B1353" s="119"/>
      <c r="D1353" s="102" t="s">
        <v>176</v>
      </c>
      <c r="E1353" s="121" t="s">
        <v>1</v>
      </c>
      <c r="F1353" s="122" t="s">
        <v>181</v>
      </c>
      <c r="H1353" s="123">
        <v>1584</v>
      </c>
      <c r="I1353" s="8"/>
      <c r="L1353" s="119"/>
      <c r="M1353" s="124"/>
      <c r="T1353" s="125"/>
      <c r="AT1353" s="121" t="s">
        <v>176</v>
      </c>
      <c r="AU1353" s="121" t="s">
        <v>82</v>
      </c>
      <c r="AV1353" s="120" t="s">
        <v>172</v>
      </c>
      <c r="AW1353" s="120" t="s">
        <v>30</v>
      </c>
      <c r="AX1353" s="120" t="s">
        <v>80</v>
      </c>
      <c r="AY1353" s="121" t="s">
        <v>165</v>
      </c>
    </row>
    <row r="1354" spans="2:65" s="17" customFormat="1" ht="24.2" customHeight="1">
      <c r="B1354" s="16"/>
      <c r="C1354" s="88" t="s">
        <v>1713</v>
      </c>
      <c r="D1354" s="88" t="s">
        <v>168</v>
      </c>
      <c r="E1354" s="89" t="s">
        <v>1714</v>
      </c>
      <c r="F1354" s="90" t="s">
        <v>1715</v>
      </c>
      <c r="G1354" s="91" t="s">
        <v>202</v>
      </c>
      <c r="H1354" s="92">
        <v>71280</v>
      </c>
      <c r="I1354" s="4"/>
      <c r="J1354" s="94">
        <f>ROUND(I1354*H1354,2)</f>
        <v>0</v>
      </c>
      <c r="K1354" s="95"/>
      <c r="L1354" s="16"/>
      <c r="M1354" s="96" t="s">
        <v>1</v>
      </c>
      <c r="N1354" s="97" t="s">
        <v>38</v>
      </c>
      <c r="P1354" s="98">
        <f>O1354*H1354</f>
        <v>0</v>
      </c>
      <c r="Q1354" s="98">
        <v>0</v>
      </c>
      <c r="R1354" s="98">
        <f>Q1354*H1354</f>
        <v>0</v>
      </c>
      <c r="S1354" s="98">
        <v>0</v>
      </c>
      <c r="T1354" s="99">
        <f>S1354*H1354</f>
        <v>0</v>
      </c>
      <c r="AR1354" s="100" t="s">
        <v>172</v>
      </c>
      <c r="AT1354" s="100" t="s">
        <v>168</v>
      </c>
      <c r="AU1354" s="100" t="s">
        <v>82</v>
      </c>
      <c r="AY1354" s="9" t="s">
        <v>165</v>
      </c>
      <c r="BE1354" s="101">
        <f>IF(N1354="základní",J1354,0)</f>
        <v>0</v>
      </c>
      <c r="BF1354" s="101">
        <f>IF(N1354="snížená",J1354,0)</f>
        <v>0</v>
      </c>
      <c r="BG1354" s="101">
        <f>IF(N1354="zákl. přenesená",J1354,0)</f>
        <v>0</v>
      </c>
      <c r="BH1354" s="101">
        <f>IF(N1354="sníž. přenesená",J1354,0)</f>
        <v>0</v>
      </c>
      <c r="BI1354" s="101">
        <f>IF(N1354="nulová",J1354,0)</f>
        <v>0</v>
      </c>
      <c r="BJ1354" s="9" t="s">
        <v>80</v>
      </c>
      <c r="BK1354" s="101">
        <f>ROUND(I1354*H1354,2)</f>
        <v>0</v>
      </c>
      <c r="BL1354" s="9" t="s">
        <v>172</v>
      </c>
      <c r="BM1354" s="100" t="s">
        <v>1716</v>
      </c>
    </row>
    <row r="1355" spans="2:65" s="17" customFormat="1" ht="19.5">
      <c r="B1355" s="16"/>
      <c r="D1355" s="102" t="s">
        <v>173</v>
      </c>
      <c r="F1355" s="103" t="s">
        <v>1717</v>
      </c>
      <c r="I1355" s="5"/>
      <c r="L1355" s="16"/>
      <c r="M1355" s="104"/>
      <c r="T1355" s="105"/>
      <c r="AT1355" s="9" t="s">
        <v>173</v>
      </c>
      <c r="AU1355" s="9" t="s">
        <v>82</v>
      </c>
    </row>
    <row r="1356" spans="2:65" s="17" customFormat="1" ht="24.2" customHeight="1">
      <c r="B1356" s="16"/>
      <c r="C1356" s="88" t="s">
        <v>948</v>
      </c>
      <c r="D1356" s="88" t="s">
        <v>168</v>
      </c>
      <c r="E1356" s="89" t="s">
        <v>1718</v>
      </c>
      <c r="F1356" s="90" t="s">
        <v>1719</v>
      </c>
      <c r="G1356" s="91" t="s">
        <v>202</v>
      </c>
      <c r="H1356" s="92">
        <v>1584</v>
      </c>
      <c r="I1356" s="4"/>
      <c r="J1356" s="94">
        <f>ROUND(I1356*H1356,2)</f>
        <v>0</v>
      </c>
      <c r="K1356" s="95"/>
      <c r="L1356" s="16"/>
      <c r="M1356" s="96" t="s">
        <v>1</v>
      </c>
      <c r="N1356" s="97" t="s">
        <v>38</v>
      </c>
      <c r="P1356" s="98">
        <f>O1356*H1356</f>
        <v>0</v>
      </c>
      <c r="Q1356" s="98">
        <v>0</v>
      </c>
      <c r="R1356" s="98">
        <f>Q1356*H1356</f>
        <v>0</v>
      </c>
      <c r="S1356" s="98">
        <v>0</v>
      </c>
      <c r="T1356" s="99">
        <f>S1356*H1356</f>
        <v>0</v>
      </c>
      <c r="AR1356" s="100" t="s">
        <v>172</v>
      </c>
      <c r="AT1356" s="100" t="s">
        <v>168</v>
      </c>
      <c r="AU1356" s="100" t="s">
        <v>82</v>
      </c>
      <c r="AY1356" s="9" t="s">
        <v>165</v>
      </c>
      <c r="BE1356" s="101">
        <f>IF(N1356="základní",J1356,0)</f>
        <v>0</v>
      </c>
      <c r="BF1356" s="101">
        <f>IF(N1356="snížená",J1356,0)</f>
        <v>0</v>
      </c>
      <c r="BG1356" s="101">
        <f>IF(N1356="zákl. přenesená",J1356,0)</f>
        <v>0</v>
      </c>
      <c r="BH1356" s="101">
        <f>IF(N1356="sníž. přenesená",J1356,0)</f>
        <v>0</v>
      </c>
      <c r="BI1356" s="101">
        <f>IF(N1356="nulová",J1356,0)</f>
        <v>0</v>
      </c>
      <c r="BJ1356" s="9" t="s">
        <v>80</v>
      </c>
      <c r="BK1356" s="101">
        <f>ROUND(I1356*H1356,2)</f>
        <v>0</v>
      </c>
      <c r="BL1356" s="9" t="s">
        <v>172</v>
      </c>
      <c r="BM1356" s="100" t="s">
        <v>1720</v>
      </c>
    </row>
    <row r="1357" spans="2:65" s="17" customFormat="1" ht="19.5">
      <c r="B1357" s="16"/>
      <c r="D1357" s="102" t="s">
        <v>173</v>
      </c>
      <c r="F1357" s="103" t="s">
        <v>1721</v>
      </c>
      <c r="I1357" s="5"/>
      <c r="L1357" s="16"/>
      <c r="M1357" s="104"/>
      <c r="T1357" s="105"/>
      <c r="AT1357" s="9" t="s">
        <v>173</v>
      </c>
      <c r="AU1357" s="9" t="s">
        <v>82</v>
      </c>
    </row>
    <row r="1358" spans="2:65" s="17" customFormat="1" ht="33" customHeight="1">
      <c r="B1358" s="16"/>
      <c r="C1358" s="88" t="s">
        <v>1722</v>
      </c>
      <c r="D1358" s="88" t="s">
        <v>168</v>
      </c>
      <c r="E1358" s="89" t="s">
        <v>1723</v>
      </c>
      <c r="F1358" s="90" t="s">
        <v>1724</v>
      </c>
      <c r="G1358" s="91" t="s">
        <v>202</v>
      </c>
      <c r="H1358" s="92">
        <v>3533.27</v>
      </c>
      <c r="I1358" s="4"/>
      <c r="J1358" s="94">
        <f>ROUND(I1358*H1358,2)</f>
        <v>0</v>
      </c>
      <c r="K1358" s="95"/>
      <c r="L1358" s="16"/>
      <c r="M1358" s="96" t="s">
        <v>1</v>
      </c>
      <c r="N1358" s="97" t="s">
        <v>38</v>
      </c>
      <c r="P1358" s="98">
        <f>O1358*H1358</f>
        <v>0</v>
      </c>
      <c r="Q1358" s="98">
        <v>1.2999999999999999E-4</v>
      </c>
      <c r="R1358" s="98">
        <f>Q1358*H1358</f>
        <v>0.45932509999999993</v>
      </c>
      <c r="S1358" s="98">
        <v>0</v>
      </c>
      <c r="T1358" s="99">
        <f>S1358*H1358</f>
        <v>0</v>
      </c>
      <c r="AR1358" s="100" t="s">
        <v>172</v>
      </c>
      <c r="AT1358" s="100" t="s">
        <v>168</v>
      </c>
      <c r="AU1358" s="100" t="s">
        <v>82</v>
      </c>
      <c r="AY1358" s="9" t="s">
        <v>165</v>
      </c>
      <c r="BE1358" s="101">
        <f>IF(N1358="základní",J1358,0)</f>
        <v>0</v>
      </c>
      <c r="BF1358" s="101">
        <f>IF(N1358="snížená",J1358,0)</f>
        <v>0</v>
      </c>
      <c r="BG1358" s="101">
        <f>IF(N1358="zákl. přenesená",J1358,0)</f>
        <v>0</v>
      </c>
      <c r="BH1358" s="101">
        <f>IF(N1358="sníž. přenesená",J1358,0)</f>
        <v>0</v>
      </c>
      <c r="BI1358" s="101">
        <f>IF(N1358="nulová",J1358,0)</f>
        <v>0</v>
      </c>
      <c r="BJ1358" s="9" t="s">
        <v>80</v>
      </c>
      <c r="BK1358" s="101">
        <f>ROUND(I1358*H1358,2)</f>
        <v>0</v>
      </c>
      <c r="BL1358" s="9" t="s">
        <v>172</v>
      </c>
      <c r="BM1358" s="100" t="s">
        <v>1725</v>
      </c>
    </row>
    <row r="1359" spans="2:65" s="17" customFormat="1" ht="19.5">
      <c r="B1359" s="16"/>
      <c r="D1359" s="102" t="s">
        <v>173</v>
      </c>
      <c r="F1359" s="103" t="s">
        <v>1726</v>
      </c>
      <c r="I1359" s="5"/>
      <c r="L1359" s="16"/>
      <c r="M1359" s="104"/>
      <c r="T1359" s="105"/>
      <c r="AT1359" s="9" t="s">
        <v>173</v>
      </c>
      <c r="AU1359" s="9" t="s">
        <v>82</v>
      </c>
    </row>
    <row r="1360" spans="2:65" s="17" customFormat="1" ht="33" customHeight="1">
      <c r="B1360" s="16"/>
      <c r="C1360" s="88" t="s">
        <v>1041</v>
      </c>
      <c r="D1360" s="88" t="s">
        <v>168</v>
      </c>
      <c r="E1360" s="89" t="s">
        <v>1727</v>
      </c>
      <c r="F1360" s="90" t="s">
        <v>1728</v>
      </c>
      <c r="G1360" s="91" t="s">
        <v>202</v>
      </c>
      <c r="H1360" s="92">
        <v>42.26</v>
      </c>
      <c r="I1360" s="4"/>
      <c r="J1360" s="94">
        <f>ROUND(I1360*H1360,2)</f>
        <v>0</v>
      </c>
      <c r="K1360" s="95"/>
      <c r="L1360" s="16"/>
      <c r="M1360" s="96" t="s">
        <v>1</v>
      </c>
      <c r="N1360" s="97" t="s">
        <v>38</v>
      </c>
      <c r="P1360" s="98">
        <f>O1360*H1360</f>
        <v>0</v>
      </c>
      <c r="Q1360" s="98">
        <v>2.1000000000000001E-4</v>
      </c>
      <c r="R1360" s="98">
        <f>Q1360*H1360</f>
        <v>8.8745999999999998E-3</v>
      </c>
      <c r="S1360" s="98">
        <v>0</v>
      </c>
      <c r="T1360" s="99">
        <f>S1360*H1360</f>
        <v>0</v>
      </c>
      <c r="AR1360" s="100" t="s">
        <v>172</v>
      </c>
      <c r="AT1360" s="100" t="s">
        <v>168</v>
      </c>
      <c r="AU1360" s="100" t="s">
        <v>82</v>
      </c>
      <c r="AY1360" s="9" t="s">
        <v>165</v>
      </c>
      <c r="BE1360" s="101">
        <f>IF(N1360="základní",J1360,0)</f>
        <v>0</v>
      </c>
      <c r="BF1360" s="101">
        <f>IF(N1360="snížená",J1360,0)</f>
        <v>0</v>
      </c>
      <c r="BG1360" s="101">
        <f>IF(N1360="zákl. přenesená",J1360,0)</f>
        <v>0</v>
      </c>
      <c r="BH1360" s="101">
        <f>IF(N1360="sníž. přenesená",J1360,0)</f>
        <v>0</v>
      </c>
      <c r="BI1360" s="101">
        <f>IF(N1360="nulová",J1360,0)</f>
        <v>0</v>
      </c>
      <c r="BJ1360" s="9" t="s">
        <v>80</v>
      </c>
      <c r="BK1360" s="101">
        <f>ROUND(I1360*H1360,2)</f>
        <v>0</v>
      </c>
      <c r="BL1360" s="9" t="s">
        <v>172</v>
      </c>
      <c r="BM1360" s="100" t="s">
        <v>1729</v>
      </c>
    </row>
    <row r="1361" spans="2:65" s="17" customFormat="1" ht="19.5">
      <c r="B1361" s="16"/>
      <c r="D1361" s="102" t="s">
        <v>173</v>
      </c>
      <c r="F1361" s="103" t="s">
        <v>1730</v>
      </c>
      <c r="I1361" s="5"/>
      <c r="L1361" s="16"/>
      <c r="M1361" s="104"/>
      <c r="T1361" s="105"/>
      <c r="AT1361" s="9" t="s">
        <v>173</v>
      </c>
      <c r="AU1361" s="9" t="s">
        <v>82</v>
      </c>
    </row>
    <row r="1362" spans="2:65" s="107" customFormat="1">
      <c r="B1362" s="106"/>
      <c r="D1362" s="102" t="s">
        <v>176</v>
      </c>
      <c r="E1362" s="108" t="s">
        <v>1</v>
      </c>
      <c r="F1362" s="109" t="s">
        <v>1731</v>
      </c>
      <c r="H1362" s="108" t="s">
        <v>1</v>
      </c>
      <c r="I1362" s="6"/>
      <c r="L1362" s="106"/>
      <c r="M1362" s="110"/>
      <c r="T1362" s="111"/>
      <c r="AT1362" s="108" t="s">
        <v>176</v>
      </c>
      <c r="AU1362" s="108" t="s">
        <v>82</v>
      </c>
      <c r="AV1362" s="107" t="s">
        <v>80</v>
      </c>
      <c r="AW1362" s="107" t="s">
        <v>30</v>
      </c>
      <c r="AX1362" s="107" t="s">
        <v>73</v>
      </c>
      <c r="AY1362" s="108" t="s">
        <v>165</v>
      </c>
    </row>
    <row r="1363" spans="2:65" s="113" customFormat="1">
      <c r="B1363" s="112"/>
      <c r="D1363" s="102" t="s">
        <v>176</v>
      </c>
      <c r="E1363" s="114" t="s">
        <v>1</v>
      </c>
      <c r="F1363" s="115" t="s">
        <v>1732</v>
      </c>
      <c r="H1363" s="116">
        <v>42.26</v>
      </c>
      <c r="I1363" s="7"/>
      <c r="L1363" s="112"/>
      <c r="M1363" s="117"/>
      <c r="T1363" s="118"/>
      <c r="AT1363" s="114" t="s">
        <v>176</v>
      </c>
      <c r="AU1363" s="114" t="s">
        <v>82</v>
      </c>
      <c r="AV1363" s="113" t="s">
        <v>82</v>
      </c>
      <c r="AW1363" s="113" t="s">
        <v>30</v>
      </c>
      <c r="AX1363" s="113" t="s">
        <v>73</v>
      </c>
      <c r="AY1363" s="114" t="s">
        <v>165</v>
      </c>
    </row>
    <row r="1364" spans="2:65" s="120" customFormat="1">
      <c r="B1364" s="119"/>
      <c r="D1364" s="102" t="s">
        <v>176</v>
      </c>
      <c r="E1364" s="121" t="s">
        <v>1</v>
      </c>
      <c r="F1364" s="122" t="s">
        <v>181</v>
      </c>
      <c r="H1364" s="123">
        <v>42.26</v>
      </c>
      <c r="I1364" s="8"/>
      <c r="L1364" s="119"/>
      <c r="M1364" s="124"/>
      <c r="T1364" s="125"/>
      <c r="AT1364" s="121" t="s">
        <v>176</v>
      </c>
      <c r="AU1364" s="121" t="s">
        <v>82</v>
      </c>
      <c r="AV1364" s="120" t="s">
        <v>172</v>
      </c>
      <c r="AW1364" s="120" t="s">
        <v>30</v>
      </c>
      <c r="AX1364" s="120" t="s">
        <v>80</v>
      </c>
      <c r="AY1364" s="121" t="s">
        <v>165</v>
      </c>
    </row>
    <row r="1365" spans="2:65" s="17" customFormat="1" ht="24.2" customHeight="1">
      <c r="B1365" s="16"/>
      <c r="C1365" s="88" t="s">
        <v>1733</v>
      </c>
      <c r="D1365" s="88" t="s">
        <v>168</v>
      </c>
      <c r="E1365" s="89" t="s">
        <v>1734</v>
      </c>
      <c r="F1365" s="90" t="s">
        <v>1735</v>
      </c>
      <c r="G1365" s="91" t="s">
        <v>254</v>
      </c>
      <c r="H1365" s="92">
        <v>10.5</v>
      </c>
      <c r="I1365" s="4"/>
      <c r="J1365" s="94">
        <f>ROUND(I1365*H1365,2)</f>
        <v>0</v>
      </c>
      <c r="K1365" s="95"/>
      <c r="L1365" s="16"/>
      <c r="M1365" s="96" t="s">
        <v>1</v>
      </c>
      <c r="N1365" s="97" t="s">
        <v>38</v>
      </c>
      <c r="P1365" s="98">
        <f>O1365*H1365</f>
        <v>0</v>
      </c>
      <c r="Q1365" s="98">
        <v>0</v>
      </c>
      <c r="R1365" s="98">
        <f>Q1365*H1365</f>
        <v>0</v>
      </c>
      <c r="S1365" s="98">
        <v>0</v>
      </c>
      <c r="T1365" s="99">
        <f>S1365*H1365</f>
        <v>0</v>
      </c>
      <c r="AR1365" s="100" t="s">
        <v>172</v>
      </c>
      <c r="AT1365" s="100" t="s">
        <v>168</v>
      </c>
      <c r="AU1365" s="100" t="s">
        <v>82</v>
      </c>
      <c r="AY1365" s="9" t="s">
        <v>165</v>
      </c>
      <c r="BE1365" s="101">
        <f>IF(N1365="základní",J1365,0)</f>
        <v>0</v>
      </c>
      <c r="BF1365" s="101">
        <f>IF(N1365="snížená",J1365,0)</f>
        <v>0</v>
      </c>
      <c r="BG1365" s="101">
        <f>IF(N1365="zákl. přenesená",J1365,0)</f>
        <v>0</v>
      </c>
      <c r="BH1365" s="101">
        <f>IF(N1365="sníž. přenesená",J1365,0)</f>
        <v>0</v>
      </c>
      <c r="BI1365" s="101">
        <f>IF(N1365="nulová",J1365,0)</f>
        <v>0</v>
      </c>
      <c r="BJ1365" s="9" t="s">
        <v>80</v>
      </c>
      <c r="BK1365" s="101">
        <f>ROUND(I1365*H1365,2)</f>
        <v>0</v>
      </c>
      <c r="BL1365" s="9" t="s">
        <v>172</v>
      </c>
      <c r="BM1365" s="100" t="s">
        <v>1736</v>
      </c>
    </row>
    <row r="1366" spans="2:65" s="17" customFormat="1" ht="19.5">
      <c r="B1366" s="16"/>
      <c r="D1366" s="102" t="s">
        <v>173</v>
      </c>
      <c r="F1366" s="103" t="s">
        <v>1737</v>
      </c>
      <c r="I1366" s="5"/>
      <c r="L1366" s="16"/>
      <c r="M1366" s="104"/>
      <c r="T1366" s="105"/>
      <c r="AT1366" s="9" t="s">
        <v>173</v>
      </c>
      <c r="AU1366" s="9" t="s">
        <v>82</v>
      </c>
    </row>
    <row r="1367" spans="2:65" s="113" customFormat="1">
      <c r="B1367" s="112"/>
      <c r="D1367" s="102" t="s">
        <v>176</v>
      </c>
      <c r="E1367" s="114" t="s">
        <v>1</v>
      </c>
      <c r="F1367" s="115" t="s">
        <v>1738</v>
      </c>
      <c r="H1367" s="116">
        <v>10.5</v>
      </c>
      <c r="I1367" s="7"/>
      <c r="L1367" s="112"/>
      <c r="M1367" s="117"/>
      <c r="T1367" s="118"/>
      <c r="AT1367" s="114" t="s">
        <v>176</v>
      </c>
      <c r="AU1367" s="114" t="s">
        <v>82</v>
      </c>
      <c r="AV1367" s="113" t="s">
        <v>82</v>
      </c>
      <c r="AW1367" s="113" t="s">
        <v>30</v>
      </c>
      <c r="AX1367" s="113" t="s">
        <v>73</v>
      </c>
      <c r="AY1367" s="114" t="s">
        <v>165</v>
      </c>
    </row>
    <row r="1368" spans="2:65" s="120" customFormat="1">
      <c r="B1368" s="119"/>
      <c r="D1368" s="102" t="s">
        <v>176</v>
      </c>
      <c r="E1368" s="121" t="s">
        <v>1</v>
      </c>
      <c r="F1368" s="122" t="s">
        <v>181</v>
      </c>
      <c r="H1368" s="123">
        <v>10.5</v>
      </c>
      <c r="I1368" s="8"/>
      <c r="L1368" s="119"/>
      <c r="M1368" s="124"/>
      <c r="T1368" s="125"/>
      <c r="AT1368" s="121" t="s">
        <v>176</v>
      </c>
      <c r="AU1368" s="121" t="s">
        <v>82</v>
      </c>
      <c r="AV1368" s="120" t="s">
        <v>172</v>
      </c>
      <c r="AW1368" s="120" t="s">
        <v>30</v>
      </c>
      <c r="AX1368" s="120" t="s">
        <v>80</v>
      </c>
      <c r="AY1368" s="121" t="s">
        <v>165</v>
      </c>
    </row>
    <row r="1369" spans="2:65" s="17" customFormat="1" ht="24.2" customHeight="1">
      <c r="B1369" s="16"/>
      <c r="C1369" s="88" t="s">
        <v>1046</v>
      </c>
      <c r="D1369" s="88" t="s">
        <v>168</v>
      </c>
      <c r="E1369" s="89" t="s">
        <v>1739</v>
      </c>
      <c r="F1369" s="90" t="s">
        <v>1740</v>
      </c>
      <c r="G1369" s="91" t="s">
        <v>254</v>
      </c>
      <c r="H1369" s="92">
        <v>315</v>
      </c>
      <c r="I1369" s="4"/>
      <c r="J1369" s="94">
        <f>ROUND(I1369*H1369,2)</f>
        <v>0</v>
      </c>
      <c r="K1369" s="95"/>
      <c r="L1369" s="16"/>
      <c r="M1369" s="96" t="s">
        <v>1</v>
      </c>
      <c r="N1369" s="97" t="s">
        <v>38</v>
      </c>
      <c r="P1369" s="98">
        <f>O1369*H1369</f>
        <v>0</v>
      </c>
      <c r="Q1369" s="98">
        <v>0</v>
      </c>
      <c r="R1369" s="98">
        <f>Q1369*H1369</f>
        <v>0</v>
      </c>
      <c r="S1369" s="98">
        <v>0</v>
      </c>
      <c r="T1369" s="99">
        <f>S1369*H1369</f>
        <v>0</v>
      </c>
      <c r="AR1369" s="100" t="s">
        <v>172</v>
      </c>
      <c r="AT1369" s="100" t="s">
        <v>168</v>
      </c>
      <c r="AU1369" s="100" t="s">
        <v>82</v>
      </c>
      <c r="AY1369" s="9" t="s">
        <v>165</v>
      </c>
      <c r="BE1369" s="101">
        <f>IF(N1369="základní",J1369,0)</f>
        <v>0</v>
      </c>
      <c r="BF1369" s="101">
        <f>IF(N1369="snížená",J1369,0)</f>
        <v>0</v>
      </c>
      <c r="BG1369" s="101">
        <f>IF(N1369="zákl. přenesená",J1369,0)</f>
        <v>0</v>
      </c>
      <c r="BH1369" s="101">
        <f>IF(N1369="sníž. přenesená",J1369,0)</f>
        <v>0</v>
      </c>
      <c r="BI1369" s="101">
        <f>IF(N1369="nulová",J1369,0)</f>
        <v>0</v>
      </c>
      <c r="BJ1369" s="9" t="s">
        <v>80</v>
      </c>
      <c r="BK1369" s="101">
        <f>ROUND(I1369*H1369,2)</f>
        <v>0</v>
      </c>
      <c r="BL1369" s="9" t="s">
        <v>172</v>
      </c>
      <c r="BM1369" s="100" t="s">
        <v>1741</v>
      </c>
    </row>
    <row r="1370" spans="2:65" s="17" customFormat="1" ht="29.25">
      <c r="B1370" s="16"/>
      <c r="D1370" s="102" t="s">
        <v>173</v>
      </c>
      <c r="F1370" s="103" t="s">
        <v>1742</v>
      </c>
      <c r="I1370" s="5"/>
      <c r="L1370" s="16"/>
      <c r="M1370" s="104"/>
      <c r="T1370" s="105"/>
      <c r="AT1370" s="9" t="s">
        <v>173</v>
      </c>
      <c r="AU1370" s="9" t="s">
        <v>82</v>
      </c>
    </row>
    <row r="1371" spans="2:65" s="113" customFormat="1">
      <c r="B1371" s="112"/>
      <c r="D1371" s="102" t="s">
        <v>176</v>
      </c>
      <c r="E1371" s="114" t="s">
        <v>1</v>
      </c>
      <c r="F1371" s="115" t="s">
        <v>1743</v>
      </c>
      <c r="H1371" s="116">
        <v>315</v>
      </c>
      <c r="I1371" s="7"/>
      <c r="L1371" s="112"/>
      <c r="M1371" s="117"/>
      <c r="T1371" s="118"/>
      <c r="AT1371" s="114" t="s">
        <v>176</v>
      </c>
      <c r="AU1371" s="114" t="s">
        <v>82</v>
      </c>
      <c r="AV1371" s="113" t="s">
        <v>82</v>
      </c>
      <c r="AW1371" s="113" t="s">
        <v>30</v>
      </c>
      <c r="AX1371" s="113" t="s">
        <v>73</v>
      </c>
      <c r="AY1371" s="114" t="s">
        <v>165</v>
      </c>
    </row>
    <row r="1372" spans="2:65" s="120" customFormat="1">
      <c r="B1372" s="119"/>
      <c r="D1372" s="102" t="s">
        <v>176</v>
      </c>
      <c r="E1372" s="121" t="s">
        <v>1</v>
      </c>
      <c r="F1372" s="122" t="s">
        <v>181</v>
      </c>
      <c r="H1372" s="123">
        <v>315</v>
      </c>
      <c r="I1372" s="8"/>
      <c r="L1372" s="119"/>
      <c r="M1372" s="124"/>
      <c r="T1372" s="125"/>
      <c r="AT1372" s="121" t="s">
        <v>176</v>
      </c>
      <c r="AU1372" s="121" t="s">
        <v>82</v>
      </c>
      <c r="AV1372" s="120" t="s">
        <v>172</v>
      </c>
      <c r="AW1372" s="120" t="s">
        <v>30</v>
      </c>
      <c r="AX1372" s="120" t="s">
        <v>80</v>
      </c>
      <c r="AY1372" s="121" t="s">
        <v>165</v>
      </c>
    </row>
    <row r="1373" spans="2:65" s="17" customFormat="1" ht="24.2" customHeight="1">
      <c r="B1373" s="16"/>
      <c r="C1373" s="88" t="s">
        <v>1744</v>
      </c>
      <c r="D1373" s="88" t="s">
        <v>168</v>
      </c>
      <c r="E1373" s="89" t="s">
        <v>1745</v>
      </c>
      <c r="F1373" s="90" t="s">
        <v>1746</v>
      </c>
      <c r="G1373" s="91" t="s">
        <v>254</v>
      </c>
      <c r="H1373" s="92">
        <v>10.5</v>
      </c>
      <c r="I1373" s="4"/>
      <c r="J1373" s="94">
        <f>ROUND(I1373*H1373,2)</f>
        <v>0</v>
      </c>
      <c r="K1373" s="95"/>
      <c r="L1373" s="16"/>
      <c r="M1373" s="96" t="s">
        <v>1</v>
      </c>
      <c r="N1373" s="97" t="s">
        <v>38</v>
      </c>
      <c r="P1373" s="98">
        <f>O1373*H1373</f>
        <v>0</v>
      </c>
      <c r="Q1373" s="98">
        <v>0</v>
      </c>
      <c r="R1373" s="98">
        <f>Q1373*H1373</f>
        <v>0</v>
      </c>
      <c r="S1373" s="98">
        <v>0</v>
      </c>
      <c r="T1373" s="99">
        <f>S1373*H1373</f>
        <v>0</v>
      </c>
      <c r="AR1373" s="100" t="s">
        <v>172</v>
      </c>
      <c r="AT1373" s="100" t="s">
        <v>168</v>
      </c>
      <c r="AU1373" s="100" t="s">
        <v>82</v>
      </c>
      <c r="AY1373" s="9" t="s">
        <v>165</v>
      </c>
      <c r="BE1373" s="101">
        <f>IF(N1373="základní",J1373,0)</f>
        <v>0</v>
      </c>
      <c r="BF1373" s="101">
        <f>IF(N1373="snížená",J1373,0)</f>
        <v>0</v>
      </c>
      <c r="BG1373" s="101">
        <f>IF(N1373="zákl. přenesená",J1373,0)</f>
        <v>0</v>
      </c>
      <c r="BH1373" s="101">
        <f>IF(N1373="sníž. přenesená",J1373,0)</f>
        <v>0</v>
      </c>
      <c r="BI1373" s="101">
        <f>IF(N1373="nulová",J1373,0)</f>
        <v>0</v>
      </c>
      <c r="BJ1373" s="9" t="s">
        <v>80</v>
      </c>
      <c r="BK1373" s="101">
        <f>ROUND(I1373*H1373,2)</f>
        <v>0</v>
      </c>
      <c r="BL1373" s="9" t="s">
        <v>172</v>
      </c>
      <c r="BM1373" s="100" t="s">
        <v>1747</v>
      </c>
    </row>
    <row r="1374" spans="2:65" s="17" customFormat="1" ht="19.5">
      <c r="B1374" s="16"/>
      <c r="D1374" s="102" t="s">
        <v>173</v>
      </c>
      <c r="F1374" s="103" t="s">
        <v>1748</v>
      </c>
      <c r="I1374" s="5"/>
      <c r="L1374" s="16"/>
      <c r="M1374" s="104"/>
      <c r="T1374" s="105"/>
      <c r="AT1374" s="9" t="s">
        <v>173</v>
      </c>
      <c r="AU1374" s="9" t="s">
        <v>82</v>
      </c>
    </row>
    <row r="1375" spans="2:65" s="113" customFormat="1">
      <c r="B1375" s="112"/>
      <c r="D1375" s="102" t="s">
        <v>176</v>
      </c>
      <c r="E1375" s="114" t="s">
        <v>1</v>
      </c>
      <c r="F1375" s="115" t="s">
        <v>1738</v>
      </c>
      <c r="H1375" s="116">
        <v>10.5</v>
      </c>
      <c r="I1375" s="7"/>
      <c r="L1375" s="112"/>
      <c r="M1375" s="117"/>
      <c r="T1375" s="118"/>
      <c r="AT1375" s="114" t="s">
        <v>176</v>
      </c>
      <c r="AU1375" s="114" t="s">
        <v>82</v>
      </c>
      <c r="AV1375" s="113" t="s">
        <v>82</v>
      </c>
      <c r="AW1375" s="113" t="s">
        <v>30</v>
      </c>
      <c r="AX1375" s="113" t="s">
        <v>73</v>
      </c>
      <c r="AY1375" s="114" t="s">
        <v>165</v>
      </c>
    </row>
    <row r="1376" spans="2:65" s="120" customFormat="1">
      <c r="B1376" s="119"/>
      <c r="D1376" s="102" t="s">
        <v>176</v>
      </c>
      <c r="E1376" s="121" t="s">
        <v>1</v>
      </c>
      <c r="F1376" s="122" t="s">
        <v>181</v>
      </c>
      <c r="H1376" s="123">
        <v>10.5</v>
      </c>
      <c r="I1376" s="8"/>
      <c r="L1376" s="119"/>
      <c r="M1376" s="124"/>
      <c r="T1376" s="125"/>
      <c r="AT1376" s="121" t="s">
        <v>176</v>
      </c>
      <c r="AU1376" s="121" t="s">
        <v>82</v>
      </c>
      <c r="AV1376" s="120" t="s">
        <v>172</v>
      </c>
      <c r="AW1376" s="120" t="s">
        <v>30</v>
      </c>
      <c r="AX1376" s="120" t="s">
        <v>80</v>
      </c>
      <c r="AY1376" s="121" t="s">
        <v>165</v>
      </c>
    </row>
    <row r="1377" spans="2:65" s="17" customFormat="1" ht="24.2" customHeight="1">
      <c r="B1377" s="16"/>
      <c r="C1377" s="88" t="s">
        <v>1053</v>
      </c>
      <c r="D1377" s="88" t="s">
        <v>168</v>
      </c>
      <c r="E1377" s="89" t="s">
        <v>1749</v>
      </c>
      <c r="F1377" s="90" t="s">
        <v>1750</v>
      </c>
      <c r="G1377" s="91" t="s">
        <v>254</v>
      </c>
      <c r="H1377" s="92">
        <v>18.600000000000001</v>
      </c>
      <c r="I1377" s="4"/>
      <c r="J1377" s="94">
        <f>ROUND(I1377*H1377,2)</f>
        <v>0</v>
      </c>
      <c r="K1377" s="95"/>
      <c r="L1377" s="16"/>
      <c r="M1377" s="96" t="s">
        <v>1</v>
      </c>
      <c r="N1377" s="97" t="s">
        <v>38</v>
      </c>
      <c r="P1377" s="98">
        <f>O1377*H1377</f>
        <v>0</v>
      </c>
      <c r="Q1377" s="98">
        <v>0</v>
      </c>
      <c r="R1377" s="98">
        <f>Q1377*H1377</f>
        <v>0</v>
      </c>
      <c r="S1377" s="98">
        <v>0</v>
      </c>
      <c r="T1377" s="99">
        <f>S1377*H1377</f>
        <v>0</v>
      </c>
      <c r="AR1377" s="100" t="s">
        <v>172</v>
      </c>
      <c r="AT1377" s="100" t="s">
        <v>168</v>
      </c>
      <c r="AU1377" s="100" t="s">
        <v>82</v>
      </c>
      <c r="AY1377" s="9" t="s">
        <v>165</v>
      </c>
      <c r="BE1377" s="101">
        <f>IF(N1377="základní",J1377,0)</f>
        <v>0</v>
      </c>
      <c r="BF1377" s="101">
        <f>IF(N1377="snížená",J1377,0)</f>
        <v>0</v>
      </c>
      <c r="BG1377" s="101">
        <f>IF(N1377="zákl. přenesená",J1377,0)</f>
        <v>0</v>
      </c>
      <c r="BH1377" s="101">
        <f>IF(N1377="sníž. přenesená",J1377,0)</f>
        <v>0</v>
      </c>
      <c r="BI1377" s="101">
        <f>IF(N1377="nulová",J1377,0)</f>
        <v>0</v>
      </c>
      <c r="BJ1377" s="9" t="s">
        <v>80</v>
      </c>
      <c r="BK1377" s="101">
        <f>ROUND(I1377*H1377,2)</f>
        <v>0</v>
      </c>
      <c r="BL1377" s="9" t="s">
        <v>172</v>
      </c>
      <c r="BM1377" s="100" t="s">
        <v>1751</v>
      </c>
    </row>
    <row r="1378" spans="2:65" s="17" customFormat="1" ht="19.5">
      <c r="B1378" s="16"/>
      <c r="D1378" s="102" t="s">
        <v>173</v>
      </c>
      <c r="F1378" s="103" t="s">
        <v>1752</v>
      </c>
      <c r="I1378" s="5"/>
      <c r="L1378" s="16"/>
      <c r="M1378" s="104"/>
      <c r="T1378" s="105"/>
      <c r="AT1378" s="9" t="s">
        <v>173</v>
      </c>
      <c r="AU1378" s="9" t="s">
        <v>82</v>
      </c>
    </row>
    <row r="1379" spans="2:65" s="113" customFormat="1">
      <c r="B1379" s="112"/>
      <c r="D1379" s="102" t="s">
        <v>176</v>
      </c>
      <c r="E1379" s="114" t="s">
        <v>1</v>
      </c>
      <c r="F1379" s="115" t="s">
        <v>1753</v>
      </c>
      <c r="H1379" s="116">
        <v>18.600000000000001</v>
      </c>
      <c r="I1379" s="7"/>
      <c r="L1379" s="112"/>
      <c r="M1379" s="117"/>
      <c r="T1379" s="118"/>
      <c r="AT1379" s="114" t="s">
        <v>176</v>
      </c>
      <c r="AU1379" s="114" t="s">
        <v>82</v>
      </c>
      <c r="AV1379" s="113" t="s">
        <v>82</v>
      </c>
      <c r="AW1379" s="113" t="s">
        <v>30</v>
      </c>
      <c r="AX1379" s="113" t="s">
        <v>73</v>
      </c>
      <c r="AY1379" s="114" t="s">
        <v>165</v>
      </c>
    </row>
    <row r="1380" spans="2:65" s="120" customFormat="1">
      <c r="B1380" s="119"/>
      <c r="D1380" s="102" t="s">
        <v>176</v>
      </c>
      <c r="E1380" s="121" t="s">
        <v>1</v>
      </c>
      <c r="F1380" s="122" t="s">
        <v>181</v>
      </c>
      <c r="H1380" s="123">
        <v>18.600000000000001</v>
      </c>
      <c r="I1380" s="8"/>
      <c r="L1380" s="119"/>
      <c r="M1380" s="124"/>
      <c r="T1380" s="125"/>
      <c r="AT1380" s="121" t="s">
        <v>176</v>
      </c>
      <c r="AU1380" s="121" t="s">
        <v>82</v>
      </c>
      <c r="AV1380" s="120" t="s">
        <v>172</v>
      </c>
      <c r="AW1380" s="120" t="s">
        <v>30</v>
      </c>
      <c r="AX1380" s="120" t="s">
        <v>80</v>
      </c>
      <c r="AY1380" s="121" t="s">
        <v>165</v>
      </c>
    </row>
    <row r="1381" spans="2:65" s="17" customFormat="1" ht="24.2" customHeight="1">
      <c r="B1381" s="16"/>
      <c r="C1381" s="88" t="s">
        <v>1754</v>
      </c>
      <c r="D1381" s="88" t="s">
        <v>168</v>
      </c>
      <c r="E1381" s="89" t="s">
        <v>1755</v>
      </c>
      <c r="F1381" s="90" t="s">
        <v>1756</v>
      </c>
      <c r="G1381" s="91" t="s">
        <v>254</v>
      </c>
      <c r="H1381" s="92">
        <v>558</v>
      </c>
      <c r="I1381" s="4"/>
      <c r="J1381" s="94">
        <f>ROUND(I1381*H1381,2)</f>
        <v>0</v>
      </c>
      <c r="K1381" s="95"/>
      <c r="L1381" s="16"/>
      <c r="M1381" s="96" t="s">
        <v>1</v>
      </c>
      <c r="N1381" s="97" t="s">
        <v>38</v>
      </c>
      <c r="P1381" s="98">
        <f>O1381*H1381</f>
        <v>0</v>
      </c>
      <c r="Q1381" s="98">
        <v>0</v>
      </c>
      <c r="R1381" s="98">
        <f>Q1381*H1381</f>
        <v>0</v>
      </c>
      <c r="S1381" s="98">
        <v>0</v>
      </c>
      <c r="T1381" s="99">
        <f>S1381*H1381</f>
        <v>0</v>
      </c>
      <c r="AR1381" s="100" t="s">
        <v>172</v>
      </c>
      <c r="AT1381" s="100" t="s">
        <v>168</v>
      </c>
      <c r="AU1381" s="100" t="s">
        <v>82</v>
      </c>
      <c r="AY1381" s="9" t="s">
        <v>165</v>
      </c>
      <c r="BE1381" s="101">
        <f>IF(N1381="základní",J1381,0)</f>
        <v>0</v>
      </c>
      <c r="BF1381" s="101">
        <f>IF(N1381="snížená",J1381,0)</f>
        <v>0</v>
      </c>
      <c r="BG1381" s="101">
        <f>IF(N1381="zákl. přenesená",J1381,0)</f>
        <v>0</v>
      </c>
      <c r="BH1381" s="101">
        <f>IF(N1381="sníž. přenesená",J1381,0)</f>
        <v>0</v>
      </c>
      <c r="BI1381" s="101">
        <f>IF(N1381="nulová",J1381,0)</f>
        <v>0</v>
      </c>
      <c r="BJ1381" s="9" t="s">
        <v>80</v>
      </c>
      <c r="BK1381" s="101">
        <f>ROUND(I1381*H1381,2)</f>
        <v>0</v>
      </c>
      <c r="BL1381" s="9" t="s">
        <v>172</v>
      </c>
      <c r="BM1381" s="100" t="s">
        <v>1757</v>
      </c>
    </row>
    <row r="1382" spans="2:65" s="17" customFormat="1" ht="29.25">
      <c r="B1382" s="16"/>
      <c r="D1382" s="102" t="s">
        <v>173</v>
      </c>
      <c r="F1382" s="103" t="s">
        <v>1758</v>
      </c>
      <c r="I1382" s="5"/>
      <c r="L1382" s="16"/>
      <c r="M1382" s="104"/>
      <c r="T1382" s="105"/>
      <c r="AT1382" s="9" t="s">
        <v>173</v>
      </c>
      <c r="AU1382" s="9" t="s">
        <v>82</v>
      </c>
    </row>
    <row r="1383" spans="2:65" s="113" customFormat="1">
      <c r="B1383" s="112"/>
      <c r="D1383" s="102" t="s">
        <v>176</v>
      </c>
      <c r="E1383" s="114" t="s">
        <v>1</v>
      </c>
      <c r="F1383" s="115" t="s">
        <v>1759</v>
      </c>
      <c r="H1383" s="116">
        <v>558</v>
      </c>
      <c r="I1383" s="7"/>
      <c r="L1383" s="112"/>
      <c r="M1383" s="117"/>
      <c r="T1383" s="118"/>
      <c r="AT1383" s="114" t="s">
        <v>176</v>
      </c>
      <c r="AU1383" s="114" t="s">
        <v>82</v>
      </c>
      <c r="AV1383" s="113" t="s">
        <v>82</v>
      </c>
      <c r="AW1383" s="113" t="s">
        <v>30</v>
      </c>
      <c r="AX1383" s="113" t="s">
        <v>73</v>
      </c>
      <c r="AY1383" s="114" t="s">
        <v>165</v>
      </c>
    </row>
    <row r="1384" spans="2:65" s="120" customFormat="1">
      <c r="B1384" s="119"/>
      <c r="D1384" s="102" t="s">
        <v>176</v>
      </c>
      <c r="E1384" s="121" t="s">
        <v>1</v>
      </c>
      <c r="F1384" s="122" t="s">
        <v>181</v>
      </c>
      <c r="H1384" s="123">
        <v>558</v>
      </c>
      <c r="I1384" s="8"/>
      <c r="L1384" s="119"/>
      <c r="M1384" s="124"/>
      <c r="T1384" s="125"/>
      <c r="AT1384" s="121" t="s">
        <v>176</v>
      </c>
      <c r="AU1384" s="121" t="s">
        <v>82</v>
      </c>
      <c r="AV1384" s="120" t="s">
        <v>172</v>
      </c>
      <c r="AW1384" s="120" t="s">
        <v>30</v>
      </c>
      <c r="AX1384" s="120" t="s">
        <v>80</v>
      </c>
      <c r="AY1384" s="121" t="s">
        <v>165</v>
      </c>
    </row>
    <row r="1385" spans="2:65" s="17" customFormat="1" ht="24.2" customHeight="1">
      <c r="B1385" s="16"/>
      <c r="C1385" s="88" t="s">
        <v>1058</v>
      </c>
      <c r="D1385" s="88" t="s">
        <v>168</v>
      </c>
      <c r="E1385" s="89" t="s">
        <v>1760</v>
      </c>
      <c r="F1385" s="90" t="s">
        <v>1761</v>
      </c>
      <c r="G1385" s="91" t="s">
        <v>254</v>
      </c>
      <c r="H1385" s="92">
        <v>18.600000000000001</v>
      </c>
      <c r="I1385" s="4"/>
      <c r="J1385" s="94">
        <f>ROUND(I1385*H1385,2)</f>
        <v>0</v>
      </c>
      <c r="K1385" s="95"/>
      <c r="L1385" s="16"/>
      <c r="M1385" s="96" t="s">
        <v>1</v>
      </c>
      <c r="N1385" s="97" t="s">
        <v>38</v>
      </c>
      <c r="P1385" s="98">
        <f>O1385*H1385</f>
        <v>0</v>
      </c>
      <c r="Q1385" s="98">
        <v>0</v>
      </c>
      <c r="R1385" s="98">
        <f>Q1385*H1385</f>
        <v>0</v>
      </c>
      <c r="S1385" s="98">
        <v>0</v>
      </c>
      <c r="T1385" s="99">
        <f>S1385*H1385</f>
        <v>0</v>
      </c>
      <c r="AR1385" s="100" t="s">
        <v>172</v>
      </c>
      <c r="AT1385" s="100" t="s">
        <v>168</v>
      </c>
      <c r="AU1385" s="100" t="s">
        <v>82</v>
      </c>
      <c r="AY1385" s="9" t="s">
        <v>165</v>
      </c>
      <c r="BE1385" s="101">
        <f>IF(N1385="základní",J1385,0)</f>
        <v>0</v>
      </c>
      <c r="BF1385" s="101">
        <f>IF(N1385="snížená",J1385,0)</f>
        <v>0</v>
      </c>
      <c r="BG1385" s="101">
        <f>IF(N1385="zákl. přenesená",J1385,0)</f>
        <v>0</v>
      </c>
      <c r="BH1385" s="101">
        <f>IF(N1385="sníž. přenesená",J1385,0)</f>
        <v>0</v>
      </c>
      <c r="BI1385" s="101">
        <f>IF(N1385="nulová",J1385,0)</f>
        <v>0</v>
      </c>
      <c r="BJ1385" s="9" t="s">
        <v>80</v>
      </c>
      <c r="BK1385" s="101">
        <f>ROUND(I1385*H1385,2)</f>
        <v>0</v>
      </c>
      <c r="BL1385" s="9" t="s">
        <v>172</v>
      </c>
      <c r="BM1385" s="100" t="s">
        <v>1762</v>
      </c>
    </row>
    <row r="1386" spans="2:65" s="17" customFormat="1" ht="19.5">
      <c r="B1386" s="16"/>
      <c r="D1386" s="102" t="s">
        <v>173</v>
      </c>
      <c r="F1386" s="103" t="s">
        <v>1763</v>
      </c>
      <c r="I1386" s="5"/>
      <c r="L1386" s="16"/>
      <c r="M1386" s="104"/>
      <c r="T1386" s="105"/>
      <c r="AT1386" s="9" t="s">
        <v>173</v>
      </c>
      <c r="AU1386" s="9" t="s">
        <v>82</v>
      </c>
    </row>
    <row r="1387" spans="2:65" s="113" customFormat="1">
      <c r="B1387" s="112"/>
      <c r="D1387" s="102" t="s">
        <v>176</v>
      </c>
      <c r="E1387" s="114" t="s">
        <v>1</v>
      </c>
      <c r="F1387" s="115" t="s">
        <v>1753</v>
      </c>
      <c r="H1387" s="116">
        <v>18.600000000000001</v>
      </c>
      <c r="I1387" s="7"/>
      <c r="L1387" s="112"/>
      <c r="M1387" s="117"/>
      <c r="T1387" s="118"/>
      <c r="AT1387" s="114" t="s">
        <v>176</v>
      </c>
      <c r="AU1387" s="114" t="s">
        <v>82</v>
      </c>
      <c r="AV1387" s="113" t="s">
        <v>82</v>
      </c>
      <c r="AW1387" s="113" t="s">
        <v>30</v>
      </c>
      <c r="AX1387" s="113" t="s">
        <v>73</v>
      </c>
      <c r="AY1387" s="114" t="s">
        <v>165</v>
      </c>
    </row>
    <row r="1388" spans="2:65" s="120" customFormat="1">
      <c r="B1388" s="119"/>
      <c r="D1388" s="102" t="s">
        <v>176</v>
      </c>
      <c r="E1388" s="121" t="s">
        <v>1</v>
      </c>
      <c r="F1388" s="122" t="s">
        <v>181</v>
      </c>
      <c r="H1388" s="123">
        <v>18.600000000000001</v>
      </c>
      <c r="I1388" s="8"/>
      <c r="L1388" s="119"/>
      <c r="M1388" s="124"/>
      <c r="T1388" s="125"/>
      <c r="AT1388" s="121" t="s">
        <v>176</v>
      </c>
      <c r="AU1388" s="121" t="s">
        <v>82</v>
      </c>
      <c r="AV1388" s="120" t="s">
        <v>172</v>
      </c>
      <c r="AW1388" s="120" t="s">
        <v>30</v>
      </c>
      <c r="AX1388" s="120" t="s">
        <v>80</v>
      </c>
      <c r="AY1388" s="121" t="s">
        <v>165</v>
      </c>
    </row>
    <row r="1389" spans="2:65" s="77" customFormat="1" ht="22.9" customHeight="1">
      <c r="B1389" s="76"/>
      <c r="D1389" s="78" t="s">
        <v>72</v>
      </c>
      <c r="E1389" s="86" t="s">
        <v>1764</v>
      </c>
      <c r="F1389" s="86" t="s">
        <v>1765</v>
      </c>
      <c r="I1389" s="3"/>
      <c r="J1389" s="87">
        <f>BK1389</f>
        <v>0</v>
      </c>
      <c r="L1389" s="76"/>
      <c r="M1389" s="81"/>
      <c r="P1389" s="82">
        <f>SUM(P1390:P1414)</f>
        <v>0</v>
      </c>
      <c r="R1389" s="82">
        <f>SUM(R1390:R1414)</f>
        <v>0.24761225749999999</v>
      </c>
      <c r="T1389" s="83">
        <f>SUM(T1390:T1414)</f>
        <v>3.8540000000000001</v>
      </c>
      <c r="AR1389" s="78" t="s">
        <v>80</v>
      </c>
      <c r="AT1389" s="84" t="s">
        <v>72</v>
      </c>
      <c r="AU1389" s="84" t="s">
        <v>80</v>
      </c>
      <c r="AY1389" s="78" t="s">
        <v>165</v>
      </c>
      <c r="BK1389" s="85">
        <f>SUM(BK1390:BK1414)</f>
        <v>0</v>
      </c>
    </row>
    <row r="1390" spans="2:65" s="17" customFormat="1" ht="24.2" customHeight="1">
      <c r="B1390" s="16"/>
      <c r="C1390" s="88" t="s">
        <v>1766</v>
      </c>
      <c r="D1390" s="88" t="s">
        <v>168</v>
      </c>
      <c r="E1390" s="89" t="s">
        <v>1767</v>
      </c>
      <c r="F1390" s="90" t="s">
        <v>1768</v>
      </c>
      <c r="G1390" s="91" t="s">
        <v>202</v>
      </c>
      <c r="H1390" s="92">
        <v>4367.53</v>
      </c>
      <c r="I1390" s="4"/>
      <c r="J1390" s="94">
        <f>ROUND(I1390*H1390,2)</f>
        <v>0</v>
      </c>
      <c r="K1390" s="95"/>
      <c r="L1390" s="16"/>
      <c r="M1390" s="96" t="s">
        <v>1</v>
      </c>
      <c r="N1390" s="97" t="s">
        <v>38</v>
      </c>
      <c r="P1390" s="98">
        <f>O1390*H1390</f>
        <v>0</v>
      </c>
      <c r="Q1390" s="98">
        <v>3.4999999999999997E-5</v>
      </c>
      <c r="R1390" s="98">
        <f>Q1390*H1390</f>
        <v>0.15286354999999999</v>
      </c>
      <c r="S1390" s="98">
        <v>0</v>
      </c>
      <c r="T1390" s="99">
        <f>S1390*H1390</f>
        <v>0</v>
      </c>
      <c r="AR1390" s="100" t="s">
        <v>172</v>
      </c>
      <c r="AT1390" s="100" t="s">
        <v>168</v>
      </c>
      <c r="AU1390" s="100" t="s">
        <v>82</v>
      </c>
      <c r="AY1390" s="9" t="s">
        <v>165</v>
      </c>
      <c r="BE1390" s="101">
        <f>IF(N1390="základní",J1390,0)</f>
        <v>0</v>
      </c>
      <c r="BF1390" s="101">
        <f>IF(N1390="snížená",J1390,0)</f>
        <v>0</v>
      </c>
      <c r="BG1390" s="101">
        <f>IF(N1390="zákl. přenesená",J1390,0)</f>
        <v>0</v>
      </c>
      <c r="BH1390" s="101">
        <f>IF(N1390="sníž. přenesená",J1390,0)</f>
        <v>0</v>
      </c>
      <c r="BI1390" s="101">
        <f>IF(N1390="nulová",J1390,0)</f>
        <v>0</v>
      </c>
      <c r="BJ1390" s="9" t="s">
        <v>80</v>
      </c>
      <c r="BK1390" s="101">
        <f>ROUND(I1390*H1390,2)</f>
        <v>0</v>
      </c>
      <c r="BL1390" s="9" t="s">
        <v>172</v>
      </c>
      <c r="BM1390" s="100" t="s">
        <v>1769</v>
      </c>
    </row>
    <row r="1391" spans="2:65" s="17" customFormat="1" ht="19.5">
      <c r="B1391" s="16"/>
      <c r="D1391" s="102" t="s">
        <v>173</v>
      </c>
      <c r="F1391" s="103" t="s">
        <v>1770</v>
      </c>
      <c r="I1391" s="5"/>
      <c r="L1391" s="16"/>
      <c r="M1391" s="104"/>
      <c r="T1391" s="105"/>
      <c r="AT1391" s="9" t="s">
        <v>173</v>
      </c>
      <c r="AU1391" s="9" t="s">
        <v>82</v>
      </c>
    </row>
    <row r="1392" spans="2:65" s="107" customFormat="1">
      <c r="B1392" s="106"/>
      <c r="D1392" s="102" t="s">
        <v>176</v>
      </c>
      <c r="E1392" s="108" t="s">
        <v>1</v>
      </c>
      <c r="F1392" s="109" t="s">
        <v>1771</v>
      </c>
      <c r="H1392" s="108" t="s">
        <v>1</v>
      </c>
      <c r="I1392" s="6"/>
      <c r="L1392" s="106"/>
      <c r="M1392" s="110"/>
      <c r="T1392" s="111"/>
      <c r="AT1392" s="108" t="s">
        <v>176</v>
      </c>
      <c r="AU1392" s="108" t="s">
        <v>82</v>
      </c>
      <c r="AV1392" s="107" t="s">
        <v>80</v>
      </c>
      <c r="AW1392" s="107" t="s">
        <v>30</v>
      </c>
      <c r="AX1392" s="107" t="s">
        <v>73</v>
      </c>
      <c r="AY1392" s="108" t="s">
        <v>165</v>
      </c>
    </row>
    <row r="1393" spans="2:65" s="113" customFormat="1">
      <c r="B1393" s="112"/>
      <c r="D1393" s="102" t="s">
        <v>176</v>
      </c>
      <c r="E1393" s="114" t="s">
        <v>1</v>
      </c>
      <c r="F1393" s="115" t="s">
        <v>1772</v>
      </c>
      <c r="H1393" s="116">
        <v>4367.53</v>
      </c>
      <c r="I1393" s="7"/>
      <c r="L1393" s="112"/>
      <c r="M1393" s="117"/>
      <c r="T1393" s="118"/>
      <c r="AT1393" s="114" t="s">
        <v>176</v>
      </c>
      <c r="AU1393" s="114" t="s">
        <v>82</v>
      </c>
      <c r="AV1393" s="113" t="s">
        <v>82</v>
      </c>
      <c r="AW1393" s="113" t="s">
        <v>30</v>
      </c>
      <c r="AX1393" s="113" t="s">
        <v>73</v>
      </c>
      <c r="AY1393" s="114" t="s">
        <v>165</v>
      </c>
    </row>
    <row r="1394" spans="2:65" s="120" customFormat="1">
      <c r="B1394" s="119"/>
      <c r="D1394" s="102" t="s">
        <v>176</v>
      </c>
      <c r="E1394" s="121" t="s">
        <v>1</v>
      </c>
      <c r="F1394" s="122" t="s">
        <v>181</v>
      </c>
      <c r="H1394" s="123">
        <v>4367.53</v>
      </c>
      <c r="I1394" s="8"/>
      <c r="L1394" s="119"/>
      <c r="M1394" s="124"/>
      <c r="T1394" s="125"/>
      <c r="AT1394" s="121" t="s">
        <v>176</v>
      </c>
      <c r="AU1394" s="121" t="s">
        <v>82</v>
      </c>
      <c r="AV1394" s="120" t="s">
        <v>172</v>
      </c>
      <c r="AW1394" s="120" t="s">
        <v>30</v>
      </c>
      <c r="AX1394" s="120" t="s">
        <v>80</v>
      </c>
      <c r="AY1394" s="121" t="s">
        <v>165</v>
      </c>
    </row>
    <row r="1395" spans="2:65" s="17" customFormat="1" ht="24.2" customHeight="1">
      <c r="B1395" s="16"/>
      <c r="C1395" s="88" t="s">
        <v>1064</v>
      </c>
      <c r="D1395" s="88" t="s">
        <v>168</v>
      </c>
      <c r="E1395" s="89" t="s">
        <v>1773</v>
      </c>
      <c r="F1395" s="90" t="s">
        <v>1774</v>
      </c>
      <c r="G1395" s="91" t="s">
        <v>202</v>
      </c>
      <c r="H1395" s="92">
        <v>52.584000000000003</v>
      </c>
      <c r="I1395" s="4"/>
      <c r="J1395" s="94">
        <f>ROUND(I1395*H1395,2)</f>
        <v>0</v>
      </c>
      <c r="K1395" s="95"/>
      <c r="L1395" s="16"/>
      <c r="M1395" s="96" t="s">
        <v>1</v>
      </c>
      <c r="N1395" s="97" t="s">
        <v>38</v>
      </c>
      <c r="P1395" s="98">
        <f>O1395*H1395</f>
        <v>0</v>
      </c>
      <c r="Q1395" s="98">
        <v>6.3000000000000003E-4</v>
      </c>
      <c r="R1395" s="98">
        <f>Q1395*H1395</f>
        <v>3.3127920000000005E-2</v>
      </c>
      <c r="S1395" s="98">
        <v>0</v>
      </c>
      <c r="T1395" s="99">
        <f>S1395*H1395</f>
        <v>0</v>
      </c>
      <c r="AR1395" s="100" t="s">
        <v>172</v>
      </c>
      <c r="AT1395" s="100" t="s">
        <v>168</v>
      </c>
      <c r="AU1395" s="100" t="s">
        <v>82</v>
      </c>
      <c r="AY1395" s="9" t="s">
        <v>165</v>
      </c>
      <c r="BE1395" s="101">
        <f>IF(N1395="základní",J1395,0)</f>
        <v>0</v>
      </c>
      <c r="BF1395" s="101">
        <f>IF(N1395="snížená",J1395,0)</f>
        <v>0</v>
      </c>
      <c r="BG1395" s="101">
        <f>IF(N1395="zákl. přenesená",J1395,0)</f>
        <v>0</v>
      </c>
      <c r="BH1395" s="101">
        <f>IF(N1395="sníž. přenesená",J1395,0)</f>
        <v>0</v>
      </c>
      <c r="BI1395" s="101">
        <f>IF(N1395="nulová",J1395,0)</f>
        <v>0</v>
      </c>
      <c r="BJ1395" s="9" t="s">
        <v>80</v>
      </c>
      <c r="BK1395" s="101">
        <f>ROUND(I1395*H1395,2)</f>
        <v>0</v>
      </c>
      <c r="BL1395" s="9" t="s">
        <v>172</v>
      </c>
      <c r="BM1395" s="100" t="s">
        <v>1775</v>
      </c>
    </row>
    <row r="1396" spans="2:65" s="17" customFormat="1" ht="29.25">
      <c r="B1396" s="16"/>
      <c r="D1396" s="102" t="s">
        <v>173</v>
      </c>
      <c r="F1396" s="103" t="s">
        <v>1776</v>
      </c>
      <c r="I1396" s="5"/>
      <c r="L1396" s="16"/>
      <c r="M1396" s="104"/>
      <c r="T1396" s="105"/>
      <c r="AT1396" s="9" t="s">
        <v>173</v>
      </c>
      <c r="AU1396" s="9" t="s">
        <v>82</v>
      </c>
    </row>
    <row r="1397" spans="2:65" s="17" customFormat="1" ht="24.2" customHeight="1">
      <c r="B1397" s="16"/>
      <c r="C1397" s="88" t="s">
        <v>1777</v>
      </c>
      <c r="D1397" s="88" t="s">
        <v>168</v>
      </c>
      <c r="E1397" s="89" t="s">
        <v>1778</v>
      </c>
      <c r="F1397" s="90" t="s">
        <v>1779</v>
      </c>
      <c r="G1397" s="91" t="s">
        <v>259</v>
      </c>
      <c r="H1397" s="92">
        <v>24.3</v>
      </c>
      <c r="I1397" s="4"/>
      <c r="J1397" s="94">
        <f>ROUND(I1397*H1397,2)</f>
        <v>0</v>
      </c>
      <c r="K1397" s="95"/>
      <c r="L1397" s="16"/>
      <c r="M1397" s="96" t="s">
        <v>1</v>
      </c>
      <c r="N1397" s="97" t="s">
        <v>38</v>
      </c>
      <c r="P1397" s="98">
        <f>O1397*H1397</f>
        <v>0</v>
      </c>
      <c r="Q1397" s="98">
        <v>0</v>
      </c>
      <c r="R1397" s="98">
        <f>Q1397*H1397</f>
        <v>0</v>
      </c>
      <c r="S1397" s="98">
        <v>0</v>
      </c>
      <c r="T1397" s="99">
        <f>S1397*H1397</f>
        <v>0</v>
      </c>
      <c r="AR1397" s="100" t="s">
        <v>172</v>
      </c>
      <c r="AT1397" s="100" t="s">
        <v>168</v>
      </c>
      <c r="AU1397" s="100" t="s">
        <v>82</v>
      </c>
      <c r="AY1397" s="9" t="s">
        <v>165</v>
      </c>
      <c r="BE1397" s="101">
        <f>IF(N1397="základní",J1397,0)</f>
        <v>0</v>
      </c>
      <c r="BF1397" s="101">
        <f>IF(N1397="snížená",J1397,0)</f>
        <v>0</v>
      </c>
      <c r="BG1397" s="101">
        <f>IF(N1397="zákl. přenesená",J1397,0)</f>
        <v>0</v>
      </c>
      <c r="BH1397" s="101">
        <f>IF(N1397="sníž. přenesená",J1397,0)</f>
        <v>0</v>
      </c>
      <c r="BI1397" s="101">
        <f>IF(N1397="nulová",J1397,0)</f>
        <v>0</v>
      </c>
      <c r="BJ1397" s="9" t="s">
        <v>80</v>
      </c>
      <c r="BK1397" s="101">
        <f>ROUND(I1397*H1397,2)</f>
        <v>0</v>
      </c>
      <c r="BL1397" s="9" t="s">
        <v>172</v>
      </c>
      <c r="BM1397" s="100" t="s">
        <v>1780</v>
      </c>
    </row>
    <row r="1398" spans="2:65" s="17" customFormat="1" ht="19.5">
      <c r="B1398" s="16"/>
      <c r="D1398" s="102" t="s">
        <v>173</v>
      </c>
      <c r="F1398" s="103" t="s">
        <v>1779</v>
      </c>
      <c r="I1398" s="5"/>
      <c r="L1398" s="16"/>
      <c r="M1398" s="104"/>
      <c r="T1398" s="105"/>
      <c r="AT1398" s="9" t="s">
        <v>173</v>
      </c>
      <c r="AU1398" s="9" t="s">
        <v>82</v>
      </c>
    </row>
    <row r="1399" spans="2:65" s="17" customFormat="1" ht="24.2" customHeight="1">
      <c r="B1399" s="16"/>
      <c r="C1399" s="88" t="s">
        <v>1072</v>
      </c>
      <c r="D1399" s="88" t="s">
        <v>168</v>
      </c>
      <c r="E1399" s="89" t="s">
        <v>1781</v>
      </c>
      <c r="F1399" s="90" t="s">
        <v>1782</v>
      </c>
      <c r="G1399" s="91" t="s">
        <v>259</v>
      </c>
      <c r="H1399" s="92">
        <v>250</v>
      </c>
      <c r="I1399" s="4"/>
      <c r="J1399" s="94">
        <f>ROUND(I1399*H1399,2)</f>
        <v>0</v>
      </c>
      <c r="K1399" s="95"/>
      <c r="L1399" s="16"/>
      <c r="M1399" s="96" t="s">
        <v>1</v>
      </c>
      <c r="N1399" s="97" t="s">
        <v>38</v>
      </c>
      <c r="P1399" s="98">
        <f>O1399*H1399</f>
        <v>0</v>
      </c>
      <c r="Q1399" s="98">
        <v>0</v>
      </c>
      <c r="R1399" s="98">
        <f>Q1399*H1399</f>
        <v>0</v>
      </c>
      <c r="S1399" s="98">
        <v>0</v>
      </c>
      <c r="T1399" s="99">
        <f>S1399*H1399</f>
        <v>0</v>
      </c>
      <c r="AR1399" s="100" t="s">
        <v>172</v>
      </c>
      <c r="AT1399" s="100" t="s">
        <v>168</v>
      </c>
      <c r="AU1399" s="100" t="s">
        <v>82</v>
      </c>
      <c r="AY1399" s="9" t="s">
        <v>165</v>
      </c>
      <c r="BE1399" s="101">
        <f>IF(N1399="základní",J1399,0)</f>
        <v>0</v>
      </c>
      <c r="BF1399" s="101">
        <f>IF(N1399="snížená",J1399,0)</f>
        <v>0</v>
      </c>
      <c r="BG1399" s="101">
        <f>IF(N1399="zákl. přenesená",J1399,0)</f>
        <v>0</v>
      </c>
      <c r="BH1399" s="101">
        <f>IF(N1399="sníž. přenesená",J1399,0)</f>
        <v>0</v>
      </c>
      <c r="BI1399" s="101">
        <f>IF(N1399="nulová",J1399,0)</f>
        <v>0</v>
      </c>
      <c r="BJ1399" s="9" t="s">
        <v>80</v>
      </c>
      <c r="BK1399" s="101">
        <f>ROUND(I1399*H1399,2)</f>
        <v>0</v>
      </c>
      <c r="BL1399" s="9" t="s">
        <v>172</v>
      </c>
      <c r="BM1399" s="100" t="s">
        <v>1783</v>
      </c>
    </row>
    <row r="1400" spans="2:65" s="17" customFormat="1">
      <c r="B1400" s="16"/>
      <c r="D1400" s="102" t="s">
        <v>173</v>
      </c>
      <c r="F1400" s="103" t="s">
        <v>1782</v>
      </c>
      <c r="I1400" s="5"/>
      <c r="L1400" s="16"/>
      <c r="M1400" s="104"/>
      <c r="T1400" s="105"/>
      <c r="AT1400" s="9" t="s">
        <v>173</v>
      </c>
      <c r="AU1400" s="9" t="s">
        <v>82</v>
      </c>
    </row>
    <row r="1401" spans="2:65" s="17" customFormat="1" ht="33" customHeight="1">
      <c r="B1401" s="16"/>
      <c r="C1401" s="88" t="s">
        <v>73</v>
      </c>
      <c r="D1401" s="88" t="s">
        <v>168</v>
      </c>
      <c r="E1401" s="89" t="s">
        <v>1784</v>
      </c>
      <c r="F1401" s="90" t="s">
        <v>1785</v>
      </c>
      <c r="G1401" s="91" t="s">
        <v>254</v>
      </c>
      <c r="H1401" s="92">
        <v>16</v>
      </c>
      <c r="I1401" s="4"/>
      <c r="J1401" s="94">
        <f>ROUND(I1401*H1401,2)</f>
        <v>0</v>
      </c>
      <c r="K1401" s="95"/>
      <c r="L1401" s="16"/>
      <c r="M1401" s="96" t="s">
        <v>1</v>
      </c>
      <c r="N1401" s="97" t="s">
        <v>38</v>
      </c>
      <c r="P1401" s="98">
        <f>O1401*H1401</f>
        <v>0</v>
      </c>
      <c r="Q1401" s="98">
        <v>6.69E-4</v>
      </c>
      <c r="R1401" s="98">
        <f>Q1401*H1401</f>
        <v>1.0704E-2</v>
      </c>
      <c r="S1401" s="98">
        <v>3.1E-2</v>
      </c>
      <c r="T1401" s="99">
        <f>S1401*H1401</f>
        <v>0.496</v>
      </c>
      <c r="AR1401" s="100" t="s">
        <v>172</v>
      </c>
      <c r="AT1401" s="100" t="s">
        <v>168</v>
      </c>
      <c r="AU1401" s="100" t="s">
        <v>82</v>
      </c>
      <c r="AY1401" s="9" t="s">
        <v>165</v>
      </c>
      <c r="BE1401" s="101">
        <f>IF(N1401="základní",J1401,0)</f>
        <v>0</v>
      </c>
      <c r="BF1401" s="101">
        <f>IF(N1401="snížená",J1401,0)</f>
        <v>0</v>
      </c>
      <c r="BG1401" s="101">
        <f>IF(N1401="zákl. přenesená",J1401,0)</f>
        <v>0</v>
      </c>
      <c r="BH1401" s="101">
        <f>IF(N1401="sníž. přenesená",J1401,0)</f>
        <v>0</v>
      </c>
      <c r="BI1401" s="101">
        <f>IF(N1401="nulová",J1401,0)</f>
        <v>0</v>
      </c>
      <c r="BJ1401" s="9" t="s">
        <v>80</v>
      </c>
      <c r="BK1401" s="101">
        <f>ROUND(I1401*H1401,2)</f>
        <v>0</v>
      </c>
      <c r="BL1401" s="9" t="s">
        <v>172</v>
      </c>
      <c r="BM1401" s="100" t="s">
        <v>1786</v>
      </c>
    </row>
    <row r="1402" spans="2:65" s="17" customFormat="1" ht="29.25">
      <c r="B1402" s="16"/>
      <c r="D1402" s="102" t="s">
        <v>173</v>
      </c>
      <c r="F1402" s="103" t="s">
        <v>1787</v>
      </c>
      <c r="I1402" s="5"/>
      <c r="L1402" s="16"/>
      <c r="M1402" s="104"/>
      <c r="T1402" s="105"/>
      <c r="AT1402" s="9" t="s">
        <v>173</v>
      </c>
      <c r="AU1402" s="9" t="s">
        <v>82</v>
      </c>
    </row>
    <row r="1403" spans="2:65" s="17" customFormat="1" ht="33" customHeight="1">
      <c r="B1403" s="16"/>
      <c r="C1403" s="88" t="s">
        <v>73</v>
      </c>
      <c r="D1403" s="88" t="s">
        <v>168</v>
      </c>
      <c r="E1403" s="89" t="s">
        <v>1788</v>
      </c>
      <c r="F1403" s="90" t="s">
        <v>1789</v>
      </c>
      <c r="G1403" s="91" t="s">
        <v>254</v>
      </c>
      <c r="H1403" s="92">
        <v>19.75</v>
      </c>
      <c r="I1403" s="4"/>
      <c r="J1403" s="94">
        <f>ROUND(I1403*H1403,2)</f>
        <v>0</v>
      </c>
      <c r="K1403" s="95"/>
      <c r="L1403" s="16"/>
      <c r="M1403" s="96" t="s">
        <v>1</v>
      </c>
      <c r="N1403" s="97" t="s">
        <v>38</v>
      </c>
      <c r="P1403" s="98">
        <f>O1403*H1403</f>
        <v>0</v>
      </c>
      <c r="Q1403" s="98">
        <v>9.3055000000000004E-4</v>
      </c>
      <c r="R1403" s="98">
        <f>Q1403*H1403</f>
        <v>1.8378362500000002E-2</v>
      </c>
      <c r="S1403" s="98">
        <v>7.0000000000000007E-2</v>
      </c>
      <c r="T1403" s="99">
        <f>S1403*H1403</f>
        <v>1.3825000000000001</v>
      </c>
      <c r="AR1403" s="100" t="s">
        <v>172</v>
      </c>
      <c r="AT1403" s="100" t="s">
        <v>168</v>
      </c>
      <c r="AU1403" s="100" t="s">
        <v>82</v>
      </c>
      <c r="AY1403" s="9" t="s">
        <v>165</v>
      </c>
      <c r="BE1403" s="101">
        <f>IF(N1403="základní",J1403,0)</f>
        <v>0</v>
      </c>
      <c r="BF1403" s="101">
        <f>IF(N1403="snížená",J1403,0)</f>
        <v>0</v>
      </c>
      <c r="BG1403" s="101">
        <f>IF(N1403="zákl. přenesená",J1403,0)</f>
        <v>0</v>
      </c>
      <c r="BH1403" s="101">
        <f>IF(N1403="sníž. přenesená",J1403,0)</f>
        <v>0</v>
      </c>
      <c r="BI1403" s="101">
        <f>IF(N1403="nulová",J1403,0)</f>
        <v>0</v>
      </c>
      <c r="BJ1403" s="9" t="s">
        <v>80</v>
      </c>
      <c r="BK1403" s="101">
        <f>ROUND(I1403*H1403,2)</f>
        <v>0</v>
      </c>
      <c r="BL1403" s="9" t="s">
        <v>172</v>
      </c>
      <c r="BM1403" s="100" t="s">
        <v>1790</v>
      </c>
    </row>
    <row r="1404" spans="2:65" s="17" customFormat="1" ht="29.25">
      <c r="B1404" s="16"/>
      <c r="D1404" s="102" t="s">
        <v>173</v>
      </c>
      <c r="F1404" s="103" t="s">
        <v>1791</v>
      </c>
      <c r="I1404" s="5"/>
      <c r="L1404" s="16"/>
      <c r="M1404" s="104"/>
      <c r="T1404" s="105"/>
      <c r="AT1404" s="9" t="s">
        <v>173</v>
      </c>
      <c r="AU1404" s="9" t="s">
        <v>82</v>
      </c>
    </row>
    <row r="1405" spans="2:65" s="17" customFormat="1" ht="33" customHeight="1">
      <c r="B1405" s="16"/>
      <c r="C1405" s="88" t="s">
        <v>73</v>
      </c>
      <c r="D1405" s="88" t="s">
        <v>168</v>
      </c>
      <c r="E1405" s="89" t="s">
        <v>1792</v>
      </c>
      <c r="F1405" s="90" t="s">
        <v>1793</v>
      </c>
      <c r="G1405" s="91" t="s">
        <v>254</v>
      </c>
      <c r="H1405" s="92">
        <v>4</v>
      </c>
      <c r="I1405" s="4"/>
      <c r="J1405" s="94">
        <f>ROUND(I1405*H1405,2)</f>
        <v>0</v>
      </c>
      <c r="K1405" s="95"/>
      <c r="L1405" s="16"/>
      <c r="M1405" s="96" t="s">
        <v>1</v>
      </c>
      <c r="N1405" s="97" t="s">
        <v>38</v>
      </c>
      <c r="P1405" s="98">
        <f>O1405*H1405</f>
        <v>0</v>
      </c>
      <c r="Q1405" s="98">
        <v>2.32E-3</v>
      </c>
      <c r="R1405" s="98">
        <f>Q1405*H1405</f>
        <v>9.2800000000000001E-3</v>
      </c>
      <c r="S1405" s="98">
        <v>0.10100000000000001</v>
      </c>
      <c r="T1405" s="99">
        <f>S1405*H1405</f>
        <v>0.40400000000000003</v>
      </c>
      <c r="AR1405" s="100" t="s">
        <v>172</v>
      </c>
      <c r="AT1405" s="100" t="s">
        <v>168</v>
      </c>
      <c r="AU1405" s="100" t="s">
        <v>82</v>
      </c>
      <c r="AY1405" s="9" t="s">
        <v>165</v>
      </c>
      <c r="BE1405" s="101">
        <f>IF(N1405="základní",J1405,0)</f>
        <v>0</v>
      </c>
      <c r="BF1405" s="101">
        <f>IF(N1405="snížená",J1405,0)</f>
        <v>0</v>
      </c>
      <c r="BG1405" s="101">
        <f>IF(N1405="zákl. přenesená",J1405,0)</f>
        <v>0</v>
      </c>
      <c r="BH1405" s="101">
        <f>IF(N1405="sníž. přenesená",J1405,0)</f>
        <v>0</v>
      </c>
      <c r="BI1405" s="101">
        <f>IF(N1405="nulová",J1405,0)</f>
        <v>0</v>
      </c>
      <c r="BJ1405" s="9" t="s">
        <v>80</v>
      </c>
      <c r="BK1405" s="101">
        <f>ROUND(I1405*H1405,2)</f>
        <v>0</v>
      </c>
      <c r="BL1405" s="9" t="s">
        <v>172</v>
      </c>
      <c r="BM1405" s="100" t="s">
        <v>1794</v>
      </c>
    </row>
    <row r="1406" spans="2:65" s="17" customFormat="1" ht="29.25">
      <c r="B1406" s="16"/>
      <c r="D1406" s="102" t="s">
        <v>173</v>
      </c>
      <c r="F1406" s="103" t="s">
        <v>1795</v>
      </c>
      <c r="I1406" s="5"/>
      <c r="L1406" s="16"/>
      <c r="M1406" s="104"/>
      <c r="T1406" s="105"/>
      <c r="AT1406" s="9" t="s">
        <v>173</v>
      </c>
      <c r="AU1406" s="9" t="s">
        <v>82</v>
      </c>
    </row>
    <row r="1407" spans="2:65" s="17" customFormat="1" ht="33" customHeight="1">
      <c r="B1407" s="16"/>
      <c r="C1407" s="88" t="s">
        <v>73</v>
      </c>
      <c r="D1407" s="88" t="s">
        <v>168</v>
      </c>
      <c r="E1407" s="89" t="s">
        <v>1796</v>
      </c>
      <c r="F1407" s="90" t="s">
        <v>1797</v>
      </c>
      <c r="G1407" s="91" t="s">
        <v>254</v>
      </c>
      <c r="H1407" s="92">
        <v>2</v>
      </c>
      <c r="I1407" s="4"/>
      <c r="J1407" s="94">
        <f>ROUND(I1407*H1407,2)</f>
        <v>0</v>
      </c>
      <c r="K1407" s="95"/>
      <c r="L1407" s="16"/>
      <c r="M1407" s="96" t="s">
        <v>1</v>
      </c>
      <c r="N1407" s="97" t="s">
        <v>38</v>
      </c>
      <c r="P1407" s="98">
        <f>O1407*H1407</f>
        <v>0</v>
      </c>
      <c r="Q1407" s="98">
        <v>2.836E-3</v>
      </c>
      <c r="R1407" s="98">
        <f>Q1407*H1407</f>
        <v>5.672E-3</v>
      </c>
      <c r="S1407" s="98">
        <v>0.159</v>
      </c>
      <c r="T1407" s="99">
        <f>S1407*H1407</f>
        <v>0.318</v>
      </c>
      <c r="AR1407" s="100" t="s">
        <v>172</v>
      </c>
      <c r="AT1407" s="100" t="s">
        <v>168</v>
      </c>
      <c r="AU1407" s="100" t="s">
        <v>82</v>
      </c>
      <c r="AY1407" s="9" t="s">
        <v>165</v>
      </c>
      <c r="BE1407" s="101">
        <f>IF(N1407="základní",J1407,0)</f>
        <v>0</v>
      </c>
      <c r="BF1407" s="101">
        <f>IF(N1407="snížená",J1407,0)</f>
        <v>0</v>
      </c>
      <c r="BG1407" s="101">
        <f>IF(N1407="zákl. přenesená",J1407,0)</f>
        <v>0</v>
      </c>
      <c r="BH1407" s="101">
        <f>IF(N1407="sníž. přenesená",J1407,0)</f>
        <v>0</v>
      </c>
      <c r="BI1407" s="101">
        <f>IF(N1407="nulová",J1407,0)</f>
        <v>0</v>
      </c>
      <c r="BJ1407" s="9" t="s">
        <v>80</v>
      </c>
      <c r="BK1407" s="101">
        <f>ROUND(I1407*H1407,2)</f>
        <v>0</v>
      </c>
      <c r="BL1407" s="9" t="s">
        <v>172</v>
      </c>
      <c r="BM1407" s="100" t="s">
        <v>1798</v>
      </c>
    </row>
    <row r="1408" spans="2:65" s="17" customFormat="1" ht="29.25">
      <c r="B1408" s="16"/>
      <c r="D1408" s="102" t="s">
        <v>173</v>
      </c>
      <c r="F1408" s="103" t="s">
        <v>1799</v>
      </c>
      <c r="I1408" s="5"/>
      <c r="L1408" s="16"/>
      <c r="M1408" s="104"/>
      <c r="T1408" s="105"/>
      <c r="AT1408" s="9" t="s">
        <v>173</v>
      </c>
      <c r="AU1408" s="9" t="s">
        <v>82</v>
      </c>
    </row>
    <row r="1409" spans="2:65" s="17" customFormat="1" ht="33" customHeight="1">
      <c r="B1409" s="16"/>
      <c r="C1409" s="88" t="s">
        <v>73</v>
      </c>
      <c r="D1409" s="88" t="s">
        <v>168</v>
      </c>
      <c r="E1409" s="89" t="s">
        <v>1800</v>
      </c>
      <c r="F1409" s="90" t="s">
        <v>1801</v>
      </c>
      <c r="G1409" s="91" t="s">
        <v>254</v>
      </c>
      <c r="H1409" s="92">
        <v>1.75</v>
      </c>
      <c r="I1409" s="4"/>
      <c r="J1409" s="94">
        <f>ROUND(I1409*H1409,2)</f>
        <v>0</v>
      </c>
      <c r="K1409" s="95"/>
      <c r="L1409" s="16"/>
      <c r="M1409" s="96" t="s">
        <v>1</v>
      </c>
      <c r="N1409" s="97" t="s">
        <v>38</v>
      </c>
      <c r="P1409" s="98">
        <f>O1409*H1409</f>
        <v>0</v>
      </c>
      <c r="Q1409" s="98">
        <v>3.1275000000000001E-3</v>
      </c>
      <c r="R1409" s="98">
        <f>Q1409*H1409</f>
        <v>5.4731250000000006E-3</v>
      </c>
      <c r="S1409" s="98">
        <v>0.19600000000000001</v>
      </c>
      <c r="T1409" s="99">
        <f>S1409*H1409</f>
        <v>0.34300000000000003</v>
      </c>
      <c r="AR1409" s="100" t="s">
        <v>172</v>
      </c>
      <c r="AT1409" s="100" t="s">
        <v>168</v>
      </c>
      <c r="AU1409" s="100" t="s">
        <v>82</v>
      </c>
      <c r="AY1409" s="9" t="s">
        <v>165</v>
      </c>
      <c r="BE1409" s="101">
        <f>IF(N1409="základní",J1409,0)</f>
        <v>0</v>
      </c>
      <c r="BF1409" s="101">
        <f>IF(N1409="snížená",J1409,0)</f>
        <v>0</v>
      </c>
      <c r="BG1409" s="101">
        <f>IF(N1409="zákl. přenesená",J1409,0)</f>
        <v>0</v>
      </c>
      <c r="BH1409" s="101">
        <f>IF(N1409="sníž. přenesená",J1409,0)</f>
        <v>0</v>
      </c>
      <c r="BI1409" s="101">
        <f>IF(N1409="nulová",J1409,0)</f>
        <v>0</v>
      </c>
      <c r="BJ1409" s="9" t="s">
        <v>80</v>
      </c>
      <c r="BK1409" s="101">
        <f>ROUND(I1409*H1409,2)</f>
        <v>0</v>
      </c>
      <c r="BL1409" s="9" t="s">
        <v>172</v>
      </c>
      <c r="BM1409" s="100" t="s">
        <v>1802</v>
      </c>
    </row>
    <row r="1410" spans="2:65" s="17" customFormat="1" ht="29.25">
      <c r="B1410" s="16"/>
      <c r="D1410" s="102" t="s">
        <v>173</v>
      </c>
      <c r="F1410" s="103" t="s">
        <v>1803</v>
      </c>
      <c r="I1410" s="5"/>
      <c r="L1410" s="16"/>
      <c r="M1410" s="104"/>
      <c r="T1410" s="105"/>
      <c r="AT1410" s="9" t="s">
        <v>173</v>
      </c>
      <c r="AU1410" s="9" t="s">
        <v>82</v>
      </c>
    </row>
    <row r="1411" spans="2:65" s="17" customFormat="1" ht="33" customHeight="1">
      <c r="B1411" s="16"/>
      <c r="C1411" s="88" t="s">
        <v>73</v>
      </c>
      <c r="D1411" s="88" t="s">
        <v>168</v>
      </c>
      <c r="E1411" s="89" t="s">
        <v>1804</v>
      </c>
      <c r="F1411" s="90" t="s">
        <v>1805</v>
      </c>
      <c r="G1411" s="91" t="s">
        <v>254</v>
      </c>
      <c r="H1411" s="92">
        <v>1</v>
      </c>
      <c r="I1411" s="4"/>
      <c r="J1411" s="94">
        <f>ROUND(I1411*H1411,2)</f>
        <v>0</v>
      </c>
      <c r="K1411" s="95"/>
      <c r="L1411" s="16"/>
      <c r="M1411" s="96" t="s">
        <v>1</v>
      </c>
      <c r="N1411" s="97" t="s">
        <v>38</v>
      </c>
      <c r="P1411" s="98">
        <f>O1411*H1411</f>
        <v>0</v>
      </c>
      <c r="Q1411" s="98">
        <v>4.3382999999999998E-3</v>
      </c>
      <c r="R1411" s="98">
        <f>Q1411*H1411</f>
        <v>4.3382999999999998E-3</v>
      </c>
      <c r="S1411" s="98">
        <v>0.28299999999999997</v>
      </c>
      <c r="T1411" s="99">
        <f>S1411*H1411</f>
        <v>0.28299999999999997</v>
      </c>
      <c r="AR1411" s="100" t="s">
        <v>172</v>
      </c>
      <c r="AT1411" s="100" t="s">
        <v>168</v>
      </c>
      <c r="AU1411" s="100" t="s">
        <v>82</v>
      </c>
      <c r="AY1411" s="9" t="s">
        <v>165</v>
      </c>
      <c r="BE1411" s="101">
        <f>IF(N1411="základní",J1411,0)</f>
        <v>0</v>
      </c>
      <c r="BF1411" s="101">
        <f>IF(N1411="snížená",J1411,0)</f>
        <v>0</v>
      </c>
      <c r="BG1411" s="101">
        <f>IF(N1411="zákl. přenesená",J1411,0)</f>
        <v>0</v>
      </c>
      <c r="BH1411" s="101">
        <f>IF(N1411="sníž. přenesená",J1411,0)</f>
        <v>0</v>
      </c>
      <c r="BI1411" s="101">
        <f>IF(N1411="nulová",J1411,0)</f>
        <v>0</v>
      </c>
      <c r="BJ1411" s="9" t="s">
        <v>80</v>
      </c>
      <c r="BK1411" s="101">
        <f>ROUND(I1411*H1411,2)</f>
        <v>0</v>
      </c>
      <c r="BL1411" s="9" t="s">
        <v>172</v>
      </c>
      <c r="BM1411" s="100" t="s">
        <v>1806</v>
      </c>
    </row>
    <row r="1412" spans="2:65" s="17" customFormat="1" ht="29.25">
      <c r="B1412" s="16"/>
      <c r="D1412" s="102" t="s">
        <v>173</v>
      </c>
      <c r="F1412" s="103" t="s">
        <v>1807</v>
      </c>
      <c r="I1412" s="5"/>
      <c r="L1412" s="16"/>
      <c r="M1412" s="104"/>
      <c r="T1412" s="105"/>
      <c r="AT1412" s="9" t="s">
        <v>173</v>
      </c>
      <c r="AU1412" s="9" t="s">
        <v>82</v>
      </c>
    </row>
    <row r="1413" spans="2:65" s="17" customFormat="1" ht="33" customHeight="1">
      <c r="B1413" s="16"/>
      <c r="C1413" s="88" t="s">
        <v>73</v>
      </c>
      <c r="D1413" s="88" t="s">
        <v>168</v>
      </c>
      <c r="E1413" s="89" t="s">
        <v>1808</v>
      </c>
      <c r="F1413" s="90" t="s">
        <v>1809</v>
      </c>
      <c r="G1413" s="91" t="s">
        <v>254</v>
      </c>
      <c r="H1413" s="92">
        <v>1.25</v>
      </c>
      <c r="I1413" s="4"/>
      <c r="J1413" s="94">
        <f>ROUND(I1413*H1413,2)</f>
        <v>0</v>
      </c>
      <c r="K1413" s="95"/>
      <c r="L1413" s="16"/>
      <c r="M1413" s="96" t="s">
        <v>1</v>
      </c>
      <c r="N1413" s="97" t="s">
        <v>38</v>
      </c>
      <c r="P1413" s="98">
        <f>O1413*H1413</f>
        <v>0</v>
      </c>
      <c r="Q1413" s="98">
        <v>6.2199999999999998E-3</v>
      </c>
      <c r="R1413" s="98">
        <f>Q1413*H1413</f>
        <v>7.7749999999999998E-3</v>
      </c>
      <c r="S1413" s="98">
        <v>0.502</v>
      </c>
      <c r="T1413" s="99">
        <f>S1413*H1413</f>
        <v>0.62749999999999995</v>
      </c>
      <c r="AR1413" s="100" t="s">
        <v>172</v>
      </c>
      <c r="AT1413" s="100" t="s">
        <v>168</v>
      </c>
      <c r="AU1413" s="100" t="s">
        <v>82</v>
      </c>
      <c r="AY1413" s="9" t="s">
        <v>165</v>
      </c>
      <c r="BE1413" s="101">
        <f>IF(N1413="základní",J1413,0)</f>
        <v>0</v>
      </c>
      <c r="BF1413" s="101">
        <f>IF(N1413="snížená",J1413,0)</f>
        <v>0</v>
      </c>
      <c r="BG1413" s="101">
        <f>IF(N1413="zákl. přenesená",J1413,0)</f>
        <v>0</v>
      </c>
      <c r="BH1413" s="101">
        <f>IF(N1413="sníž. přenesená",J1413,0)</f>
        <v>0</v>
      </c>
      <c r="BI1413" s="101">
        <f>IF(N1413="nulová",J1413,0)</f>
        <v>0</v>
      </c>
      <c r="BJ1413" s="9" t="s">
        <v>80</v>
      </c>
      <c r="BK1413" s="101">
        <f>ROUND(I1413*H1413,2)</f>
        <v>0</v>
      </c>
      <c r="BL1413" s="9" t="s">
        <v>172</v>
      </c>
      <c r="BM1413" s="100" t="s">
        <v>1810</v>
      </c>
    </row>
    <row r="1414" spans="2:65" s="17" customFormat="1" ht="29.25">
      <c r="B1414" s="16"/>
      <c r="D1414" s="102" t="s">
        <v>173</v>
      </c>
      <c r="F1414" s="103" t="s">
        <v>1811</v>
      </c>
      <c r="I1414" s="5"/>
      <c r="L1414" s="16"/>
      <c r="M1414" s="104"/>
      <c r="T1414" s="105"/>
      <c r="AT1414" s="9" t="s">
        <v>173</v>
      </c>
      <c r="AU1414" s="9" t="s">
        <v>82</v>
      </c>
    </row>
    <row r="1415" spans="2:65" s="77" customFormat="1" ht="22.9" customHeight="1">
      <c r="B1415" s="76"/>
      <c r="D1415" s="78" t="s">
        <v>72</v>
      </c>
      <c r="E1415" s="86" t="s">
        <v>1812</v>
      </c>
      <c r="F1415" s="86" t="s">
        <v>1813</v>
      </c>
      <c r="I1415" s="3"/>
      <c r="J1415" s="87">
        <f>BK1415</f>
        <v>0</v>
      </c>
      <c r="L1415" s="76"/>
      <c r="M1415" s="81"/>
      <c r="P1415" s="82">
        <f>SUM(P1416:P1421)</f>
        <v>0</v>
      </c>
      <c r="R1415" s="82">
        <f>SUM(R1416:R1421)</f>
        <v>10.422312700000003</v>
      </c>
      <c r="T1415" s="83">
        <f>SUM(T1416:T1421)</f>
        <v>6.0454250000000007</v>
      </c>
      <c r="AR1415" s="78" t="s">
        <v>80</v>
      </c>
      <c r="AT1415" s="84" t="s">
        <v>72</v>
      </c>
      <c r="AU1415" s="84" t="s">
        <v>80</v>
      </c>
      <c r="AY1415" s="78" t="s">
        <v>165</v>
      </c>
      <c r="BK1415" s="85">
        <f>SUM(BK1416:BK1421)</f>
        <v>0</v>
      </c>
    </row>
    <row r="1416" spans="2:65" s="17" customFormat="1" ht="37.9" customHeight="1">
      <c r="B1416" s="16"/>
      <c r="C1416" s="88" t="s">
        <v>1077</v>
      </c>
      <c r="D1416" s="88" t="s">
        <v>168</v>
      </c>
      <c r="E1416" s="89" t="s">
        <v>1814</v>
      </c>
      <c r="F1416" s="90" t="s">
        <v>1815</v>
      </c>
      <c r="G1416" s="91" t="s">
        <v>202</v>
      </c>
      <c r="H1416" s="92">
        <v>1209.085</v>
      </c>
      <c r="I1416" s="4"/>
      <c r="J1416" s="94">
        <f>ROUND(I1416*H1416,2)</f>
        <v>0</v>
      </c>
      <c r="K1416" s="95"/>
      <c r="L1416" s="16"/>
      <c r="M1416" s="96" t="s">
        <v>1</v>
      </c>
      <c r="N1416" s="97" t="s">
        <v>38</v>
      </c>
      <c r="P1416" s="98">
        <f>O1416*H1416</f>
        <v>0</v>
      </c>
      <c r="Q1416" s="98">
        <v>5.0600000000000003E-3</v>
      </c>
      <c r="R1416" s="98">
        <f>Q1416*H1416</f>
        <v>6.1179701000000009</v>
      </c>
      <c r="S1416" s="98">
        <v>5.0000000000000001E-3</v>
      </c>
      <c r="T1416" s="99">
        <f>S1416*H1416</f>
        <v>6.0454250000000007</v>
      </c>
      <c r="AR1416" s="100" t="s">
        <v>172</v>
      </c>
      <c r="AT1416" s="100" t="s">
        <v>168</v>
      </c>
      <c r="AU1416" s="100" t="s">
        <v>82</v>
      </c>
      <c r="AY1416" s="9" t="s">
        <v>165</v>
      </c>
      <c r="BE1416" s="101">
        <f>IF(N1416="základní",J1416,0)</f>
        <v>0</v>
      </c>
      <c r="BF1416" s="101">
        <f>IF(N1416="snížená",J1416,0)</f>
        <v>0</v>
      </c>
      <c r="BG1416" s="101">
        <f>IF(N1416="zákl. přenesená",J1416,0)</f>
        <v>0</v>
      </c>
      <c r="BH1416" s="101">
        <f>IF(N1416="sníž. přenesená",J1416,0)</f>
        <v>0</v>
      </c>
      <c r="BI1416" s="101">
        <f>IF(N1416="nulová",J1416,0)</f>
        <v>0</v>
      </c>
      <c r="BJ1416" s="9" t="s">
        <v>80</v>
      </c>
      <c r="BK1416" s="101">
        <f>ROUND(I1416*H1416,2)</f>
        <v>0</v>
      </c>
      <c r="BL1416" s="9" t="s">
        <v>172</v>
      </c>
      <c r="BM1416" s="100" t="s">
        <v>1816</v>
      </c>
    </row>
    <row r="1417" spans="2:65" s="17" customFormat="1" ht="19.5">
      <c r="B1417" s="16"/>
      <c r="D1417" s="102" t="s">
        <v>173</v>
      </c>
      <c r="F1417" s="103" t="s">
        <v>1817</v>
      </c>
      <c r="I1417" s="5"/>
      <c r="L1417" s="16"/>
      <c r="M1417" s="104"/>
      <c r="T1417" s="105"/>
      <c r="AT1417" s="9" t="s">
        <v>173</v>
      </c>
      <c r="AU1417" s="9" t="s">
        <v>82</v>
      </c>
    </row>
    <row r="1418" spans="2:65" s="17" customFormat="1" ht="16.5" customHeight="1">
      <c r="B1418" s="16"/>
      <c r="C1418" s="88" t="s">
        <v>1818</v>
      </c>
      <c r="D1418" s="88" t="s">
        <v>168</v>
      </c>
      <c r="E1418" s="89" t="s">
        <v>1819</v>
      </c>
      <c r="F1418" s="90" t="s">
        <v>1820</v>
      </c>
      <c r="G1418" s="91" t="s">
        <v>202</v>
      </c>
      <c r="H1418" s="92">
        <v>581.11500000000001</v>
      </c>
      <c r="I1418" s="4"/>
      <c r="J1418" s="94">
        <f>ROUND(I1418*H1418,2)</f>
        <v>0</v>
      </c>
      <c r="K1418" s="95"/>
      <c r="L1418" s="16"/>
      <c r="M1418" s="96" t="s">
        <v>1</v>
      </c>
      <c r="N1418" s="97" t="s">
        <v>38</v>
      </c>
      <c r="P1418" s="98">
        <f>O1418*H1418</f>
        <v>0</v>
      </c>
      <c r="Q1418" s="98">
        <v>3.5599999999999998E-3</v>
      </c>
      <c r="R1418" s="98">
        <f>Q1418*H1418</f>
        <v>2.0687693999999999</v>
      </c>
      <c r="S1418" s="98">
        <v>0</v>
      </c>
      <c r="T1418" s="99">
        <f>S1418*H1418</f>
        <v>0</v>
      </c>
      <c r="AR1418" s="100" t="s">
        <v>172</v>
      </c>
      <c r="AT1418" s="100" t="s">
        <v>168</v>
      </c>
      <c r="AU1418" s="100" t="s">
        <v>82</v>
      </c>
      <c r="AY1418" s="9" t="s">
        <v>165</v>
      </c>
      <c r="BE1418" s="101">
        <f>IF(N1418="základní",J1418,0)</f>
        <v>0</v>
      </c>
      <c r="BF1418" s="101">
        <f>IF(N1418="snížená",J1418,0)</f>
        <v>0</v>
      </c>
      <c r="BG1418" s="101">
        <f>IF(N1418="zákl. přenesená",J1418,0)</f>
        <v>0</v>
      </c>
      <c r="BH1418" s="101">
        <f>IF(N1418="sníž. přenesená",J1418,0)</f>
        <v>0</v>
      </c>
      <c r="BI1418" s="101">
        <f>IF(N1418="nulová",J1418,0)</f>
        <v>0</v>
      </c>
      <c r="BJ1418" s="9" t="s">
        <v>80</v>
      </c>
      <c r="BK1418" s="101">
        <f>ROUND(I1418*H1418,2)</f>
        <v>0</v>
      </c>
      <c r="BL1418" s="9" t="s">
        <v>172</v>
      </c>
      <c r="BM1418" s="100" t="s">
        <v>1821</v>
      </c>
    </row>
    <row r="1419" spans="2:65" s="17" customFormat="1" ht="19.5">
      <c r="B1419" s="16"/>
      <c r="D1419" s="102" t="s">
        <v>173</v>
      </c>
      <c r="F1419" s="103" t="s">
        <v>1822</v>
      </c>
      <c r="I1419" s="5"/>
      <c r="L1419" s="16"/>
      <c r="M1419" s="104"/>
      <c r="T1419" s="105"/>
      <c r="AT1419" s="9" t="s">
        <v>173</v>
      </c>
      <c r="AU1419" s="9" t="s">
        <v>82</v>
      </c>
    </row>
    <row r="1420" spans="2:65" s="17" customFormat="1" ht="16.5" customHeight="1">
      <c r="B1420" s="16"/>
      <c r="C1420" s="88" t="s">
        <v>1081</v>
      </c>
      <c r="D1420" s="88" t="s">
        <v>168</v>
      </c>
      <c r="E1420" s="89" t="s">
        <v>1823</v>
      </c>
      <c r="F1420" s="90" t="s">
        <v>1824</v>
      </c>
      <c r="G1420" s="91" t="s">
        <v>202</v>
      </c>
      <c r="H1420" s="92">
        <v>627.97</v>
      </c>
      <c r="I1420" s="4"/>
      <c r="J1420" s="94">
        <f>ROUND(I1420*H1420,2)</f>
        <v>0</v>
      </c>
      <c r="K1420" s="95"/>
      <c r="L1420" s="16"/>
      <c r="M1420" s="96" t="s">
        <v>1</v>
      </c>
      <c r="N1420" s="97" t="s">
        <v>38</v>
      </c>
      <c r="P1420" s="98">
        <f>O1420*H1420</f>
        <v>0</v>
      </c>
      <c r="Q1420" s="98">
        <v>3.5599999999999998E-3</v>
      </c>
      <c r="R1420" s="98">
        <f>Q1420*H1420</f>
        <v>2.2355732000000001</v>
      </c>
      <c r="S1420" s="98">
        <v>0</v>
      </c>
      <c r="T1420" s="99">
        <f>S1420*H1420</f>
        <v>0</v>
      </c>
      <c r="AR1420" s="100" t="s">
        <v>172</v>
      </c>
      <c r="AT1420" s="100" t="s">
        <v>168</v>
      </c>
      <c r="AU1420" s="100" t="s">
        <v>82</v>
      </c>
      <c r="AY1420" s="9" t="s">
        <v>165</v>
      </c>
      <c r="BE1420" s="101">
        <f>IF(N1420="základní",J1420,0)</f>
        <v>0</v>
      </c>
      <c r="BF1420" s="101">
        <f>IF(N1420="snížená",J1420,0)</f>
        <v>0</v>
      </c>
      <c r="BG1420" s="101">
        <f>IF(N1420="zákl. přenesená",J1420,0)</f>
        <v>0</v>
      </c>
      <c r="BH1420" s="101">
        <f>IF(N1420="sníž. přenesená",J1420,0)</f>
        <v>0</v>
      </c>
      <c r="BI1420" s="101">
        <f>IF(N1420="nulová",J1420,0)</f>
        <v>0</v>
      </c>
      <c r="BJ1420" s="9" t="s">
        <v>80</v>
      </c>
      <c r="BK1420" s="101">
        <f>ROUND(I1420*H1420,2)</f>
        <v>0</v>
      </c>
      <c r="BL1420" s="9" t="s">
        <v>172</v>
      </c>
      <c r="BM1420" s="100" t="s">
        <v>1825</v>
      </c>
    </row>
    <row r="1421" spans="2:65" s="17" customFormat="1" ht="19.5">
      <c r="B1421" s="16"/>
      <c r="D1421" s="102" t="s">
        <v>173</v>
      </c>
      <c r="F1421" s="103" t="s">
        <v>1826</v>
      </c>
      <c r="I1421" s="5"/>
      <c r="L1421" s="16"/>
      <c r="M1421" s="104"/>
      <c r="T1421" s="105"/>
      <c r="AT1421" s="9" t="s">
        <v>173</v>
      </c>
      <c r="AU1421" s="9" t="s">
        <v>82</v>
      </c>
    </row>
    <row r="1422" spans="2:65" s="77" customFormat="1" ht="22.9" customHeight="1">
      <c r="B1422" s="76"/>
      <c r="D1422" s="78" t="s">
        <v>72</v>
      </c>
      <c r="E1422" s="86" t="s">
        <v>1827</v>
      </c>
      <c r="F1422" s="86" t="s">
        <v>1828</v>
      </c>
      <c r="I1422" s="3"/>
      <c r="J1422" s="87">
        <f>BK1422</f>
        <v>0</v>
      </c>
      <c r="L1422" s="76"/>
      <c r="M1422" s="81"/>
      <c r="P1422" s="82">
        <f>SUM(P1423:P1432)</f>
        <v>0</v>
      </c>
      <c r="R1422" s="82">
        <f>SUM(R1423:R1432)</f>
        <v>0</v>
      </c>
      <c r="T1422" s="83">
        <f>SUM(T1423:T1432)</f>
        <v>0</v>
      </c>
      <c r="AR1422" s="78" t="s">
        <v>80</v>
      </c>
      <c r="AT1422" s="84" t="s">
        <v>72</v>
      </c>
      <c r="AU1422" s="84" t="s">
        <v>80</v>
      </c>
      <c r="AY1422" s="78" t="s">
        <v>165</v>
      </c>
      <c r="BK1422" s="85">
        <f>SUM(BK1423:BK1432)</f>
        <v>0</v>
      </c>
    </row>
    <row r="1423" spans="2:65" s="17" customFormat="1" ht="16.5" customHeight="1">
      <c r="B1423" s="16"/>
      <c r="C1423" s="88" t="s">
        <v>1829</v>
      </c>
      <c r="D1423" s="88" t="s">
        <v>168</v>
      </c>
      <c r="E1423" s="89" t="s">
        <v>1830</v>
      </c>
      <c r="F1423" s="90" t="s">
        <v>1831</v>
      </c>
      <c r="G1423" s="91" t="s">
        <v>195</v>
      </c>
      <c r="H1423" s="92">
        <v>156.37100000000001</v>
      </c>
      <c r="I1423" s="4"/>
      <c r="J1423" s="94">
        <f>ROUND(I1423*H1423,2)</f>
        <v>0</v>
      </c>
      <c r="K1423" s="95"/>
      <c r="L1423" s="16"/>
      <c r="M1423" s="96" t="s">
        <v>1</v>
      </c>
      <c r="N1423" s="97" t="s">
        <v>38</v>
      </c>
      <c r="P1423" s="98">
        <f>O1423*H1423</f>
        <v>0</v>
      </c>
      <c r="Q1423" s="98">
        <v>0</v>
      </c>
      <c r="R1423" s="98">
        <f>Q1423*H1423</f>
        <v>0</v>
      </c>
      <c r="S1423" s="98">
        <v>0</v>
      </c>
      <c r="T1423" s="99">
        <f>S1423*H1423</f>
        <v>0</v>
      </c>
      <c r="AR1423" s="100" t="s">
        <v>172</v>
      </c>
      <c r="AT1423" s="100" t="s">
        <v>168</v>
      </c>
      <c r="AU1423" s="100" t="s">
        <v>82</v>
      </c>
      <c r="AY1423" s="9" t="s">
        <v>165</v>
      </c>
      <c r="BE1423" s="101">
        <f>IF(N1423="základní",J1423,0)</f>
        <v>0</v>
      </c>
      <c r="BF1423" s="101">
        <f>IF(N1423="snížená",J1423,0)</f>
        <v>0</v>
      </c>
      <c r="BG1423" s="101">
        <f>IF(N1423="zákl. přenesená",J1423,0)</f>
        <v>0</v>
      </c>
      <c r="BH1423" s="101">
        <f>IF(N1423="sníž. přenesená",J1423,0)</f>
        <v>0</v>
      </c>
      <c r="BI1423" s="101">
        <f>IF(N1423="nulová",J1423,0)</f>
        <v>0</v>
      </c>
      <c r="BJ1423" s="9" t="s">
        <v>80</v>
      </c>
      <c r="BK1423" s="101">
        <f>ROUND(I1423*H1423,2)</f>
        <v>0</v>
      </c>
      <c r="BL1423" s="9" t="s">
        <v>172</v>
      </c>
      <c r="BM1423" s="100" t="s">
        <v>1832</v>
      </c>
    </row>
    <row r="1424" spans="2:65" s="17" customFormat="1" ht="19.5">
      <c r="B1424" s="16"/>
      <c r="D1424" s="102" t="s">
        <v>173</v>
      </c>
      <c r="F1424" s="103" t="s">
        <v>1833</v>
      </c>
      <c r="I1424" s="5"/>
      <c r="L1424" s="16"/>
      <c r="M1424" s="104"/>
      <c r="T1424" s="105"/>
      <c r="AT1424" s="9" t="s">
        <v>173</v>
      </c>
      <c r="AU1424" s="9" t="s">
        <v>82</v>
      </c>
    </row>
    <row r="1425" spans="2:65" s="17" customFormat="1" ht="33" customHeight="1">
      <c r="B1425" s="16"/>
      <c r="C1425" s="88" t="s">
        <v>1085</v>
      </c>
      <c r="D1425" s="88" t="s">
        <v>168</v>
      </c>
      <c r="E1425" s="89" t="s">
        <v>1834</v>
      </c>
      <c r="F1425" s="90" t="s">
        <v>1835</v>
      </c>
      <c r="G1425" s="91" t="s">
        <v>195</v>
      </c>
      <c r="H1425" s="92">
        <v>156.37100000000001</v>
      </c>
      <c r="I1425" s="4"/>
      <c r="J1425" s="94">
        <f>ROUND(I1425*H1425,2)</f>
        <v>0</v>
      </c>
      <c r="K1425" s="95"/>
      <c r="L1425" s="16"/>
      <c r="M1425" s="96" t="s">
        <v>1</v>
      </c>
      <c r="N1425" s="97" t="s">
        <v>38</v>
      </c>
      <c r="P1425" s="98">
        <f>O1425*H1425</f>
        <v>0</v>
      </c>
      <c r="Q1425" s="98">
        <v>0</v>
      </c>
      <c r="R1425" s="98">
        <f>Q1425*H1425</f>
        <v>0</v>
      </c>
      <c r="S1425" s="98">
        <v>0</v>
      </c>
      <c r="T1425" s="99">
        <f>S1425*H1425</f>
        <v>0</v>
      </c>
      <c r="AR1425" s="100" t="s">
        <v>172</v>
      </c>
      <c r="AT1425" s="100" t="s">
        <v>168</v>
      </c>
      <c r="AU1425" s="100" t="s">
        <v>82</v>
      </c>
      <c r="AY1425" s="9" t="s">
        <v>165</v>
      </c>
      <c r="BE1425" s="101">
        <f>IF(N1425="základní",J1425,0)</f>
        <v>0</v>
      </c>
      <c r="BF1425" s="101">
        <f>IF(N1425="snížená",J1425,0)</f>
        <v>0</v>
      </c>
      <c r="BG1425" s="101">
        <f>IF(N1425="zákl. přenesená",J1425,0)</f>
        <v>0</v>
      </c>
      <c r="BH1425" s="101">
        <f>IF(N1425="sníž. přenesená",J1425,0)</f>
        <v>0</v>
      </c>
      <c r="BI1425" s="101">
        <f>IF(N1425="nulová",J1425,0)</f>
        <v>0</v>
      </c>
      <c r="BJ1425" s="9" t="s">
        <v>80</v>
      </c>
      <c r="BK1425" s="101">
        <f>ROUND(I1425*H1425,2)</f>
        <v>0</v>
      </c>
      <c r="BL1425" s="9" t="s">
        <v>172</v>
      </c>
      <c r="BM1425" s="100" t="s">
        <v>1836</v>
      </c>
    </row>
    <row r="1426" spans="2:65" s="17" customFormat="1" ht="19.5">
      <c r="B1426" s="16"/>
      <c r="D1426" s="102" t="s">
        <v>173</v>
      </c>
      <c r="F1426" s="103" t="s">
        <v>1837</v>
      </c>
      <c r="I1426" s="5"/>
      <c r="L1426" s="16"/>
      <c r="M1426" s="104"/>
      <c r="T1426" s="105"/>
      <c r="AT1426" s="9" t="s">
        <v>173</v>
      </c>
      <c r="AU1426" s="9" t="s">
        <v>82</v>
      </c>
    </row>
    <row r="1427" spans="2:65" s="17" customFormat="1" ht="21.75" customHeight="1">
      <c r="B1427" s="16"/>
      <c r="C1427" s="88" t="s">
        <v>1838</v>
      </c>
      <c r="D1427" s="88" t="s">
        <v>168</v>
      </c>
      <c r="E1427" s="89" t="s">
        <v>307</v>
      </c>
      <c r="F1427" s="90" t="s">
        <v>308</v>
      </c>
      <c r="G1427" s="91" t="s">
        <v>195</v>
      </c>
      <c r="H1427" s="92">
        <v>2971.049</v>
      </c>
      <c r="I1427" s="4"/>
      <c r="J1427" s="94">
        <f>ROUND(I1427*H1427,2)</f>
        <v>0</v>
      </c>
      <c r="K1427" s="95"/>
      <c r="L1427" s="16"/>
      <c r="M1427" s="96" t="s">
        <v>1</v>
      </c>
      <c r="N1427" s="97" t="s">
        <v>38</v>
      </c>
      <c r="P1427" s="98">
        <f>O1427*H1427</f>
        <v>0</v>
      </c>
      <c r="Q1427" s="98">
        <v>0</v>
      </c>
      <c r="R1427" s="98">
        <f>Q1427*H1427</f>
        <v>0</v>
      </c>
      <c r="S1427" s="98">
        <v>0</v>
      </c>
      <c r="T1427" s="99">
        <f>S1427*H1427</f>
        <v>0</v>
      </c>
      <c r="AR1427" s="100" t="s">
        <v>172</v>
      </c>
      <c r="AT1427" s="100" t="s">
        <v>168</v>
      </c>
      <c r="AU1427" s="100" t="s">
        <v>82</v>
      </c>
      <c r="AY1427" s="9" t="s">
        <v>165</v>
      </c>
      <c r="BE1427" s="101">
        <f>IF(N1427="základní",J1427,0)</f>
        <v>0</v>
      </c>
      <c r="BF1427" s="101">
        <f>IF(N1427="snížená",J1427,0)</f>
        <v>0</v>
      </c>
      <c r="BG1427" s="101">
        <f>IF(N1427="zákl. přenesená",J1427,0)</f>
        <v>0</v>
      </c>
      <c r="BH1427" s="101">
        <f>IF(N1427="sníž. přenesená",J1427,0)</f>
        <v>0</v>
      </c>
      <c r="BI1427" s="101">
        <f>IF(N1427="nulová",J1427,0)</f>
        <v>0</v>
      </c>
      <c r="BJ1427" s="9" t="s">
        <v>80</v>
      </c>
      <c r="BK1427" s="101">
        <f>ROUND(I1427*H1427,2)</f>
        <v>0</v>
      </c>
      <c r="BL1427" s="9" t="s">
        <v>172</v>
      </c>
      <c r="BM1427" s="100" t="s">
        <v>1839</v>
      </c>
    </row>
    <row r="1428" spans="2:65" s="17" customFormat="1" ht="29.25">
      <c r="B1428" s="16"/>
      <c r="D1428" s="102" t="s">
        <v>173</v>
      </c>
      <c r="F1428" s="103" t="s">
        <v>310</v>
      </c>
      <c r="I1428" s="5"/>
      <c r="L1428" s="16"/>
      <c r="M1428" s="104"/>
      <c r="T1428" s="105"/>
      <c r="AT1428" s="9" t="s">
        <v>173</v>
      </c>
      <c r="AU1428" s="9" t="s">
        <v>82</v>
      </c>
    </row>
    <row r="1429" spans="2:65" s="17" customFormat="1" ht="33" customHeight="1">
      <c r="B1429" s="16"/>
      <c r="C1429" s="88" t="s">
        <v>1088</v>
      </c>
      <c r="D1429" s="88" t="s">
        <v>168</v>
      </c>
      <c r="E1429" s="89" t="s">
        <v>1840</v>
      </c>
      <c r="F1429" s="90" t="s">
        <v>1841</v>
      </c>
      <c r="G1429" s="91" t="s">
        <v>195</v>
      </c>
      <c r="H1429" s="92">
        <v>156.37100000000001</v>
      </c>
      <c r="I1429" s="4"/>
      <c r="J1429" s="94">
        <f>ROUND(I1429*H1429,2)</f>
        <v>0</v>
      </c>
      <c r="K1429" s="95"/>
      <c r="L1429" s="16"/>
      <c r="M1429" s="96" t="s">
        <v>1</v>
      </c>
      <c r="N1429" s="97" t="s">
        <v>38</v>
      </c>
      <c r="P1429" s="98">
        <f>O1429*H1429</f>
        <v>0</v>
      </c>
      <c r="Q1429" s="98">
        <v>0</v>
      </c>
      <c r="R1429" s="98">
        <f>Q1429*H1429</f>
        <v>0</v>
      </c>
      <c r="S1429" s="98">
        <v>0</v>
      </c>
      <c r="T1429" s="99">
        <f>S1429*H1429</f>
        <v>0</v>
      </c>
      <c r="AR1429" s="100" t="s">
        <v>172</v>
      </c>
      <c r="AT1429" s="100" t="s">
        <v>168</v>
      </c>
      <c r="AU1429" s="100" t="s">
        <v>82</v>
      </c>
      <c r="AY1429" s="9" t="s">
        <v>165</v>
      </c>
      <c r="BE1429" s="101">
        <f>IF(N1429="základní",J1429,0)</f>
        <v>0</v>
      </c>
      <c r="BF1429" s="101">
        <f>IF(N1429="snížená",J1429,0)</f>
        <v>0</v>
      </c>
      <c r="BG1429" s="101">
        <f>IF(N1429="zákl. přenesená",J1429,0)</f>
        <v>0</v>
      </c>
      <c r="BH1429" s="101">
        <f>IF(N1429="sníž. přenesená",J1429,0)</f>
        <v>0</v>
      </c>
      <c r="BI1429" s="101">
        <f>IF(N1429="nulová",J1429,0)</f>
        <v>0</v>
      </c>
      <c r="BJ1429" s="9" t="s">
        <v>80</v>
      </c>
      <c r="BK1429" s="101">
        <f>ROUND(I1429*H1429,2)</f>
        <v>0</v>
      </c>
      <c r="BL1429" s="9" t="s">
        <v>172</v>
      </c>
      <c r="BM1429" s="100" t="s">
        <v>1842</v>
      </c>
    </row>
    <row r="1430" spans="2:65" s="17" customFormat="1" ht="19.5">
      <c r="B1430" s="16"/>
      <c r="D1430" s="102" t="s">
        <v>173</v>
      </c>
      <c r="F1430" s="103" t="s">
        <v>1841</v>
      </c>
      <c r="I1430" s="5"/>
      <c r="L1430" s="16"/>
      <c r="M1430" s="104"/>
      <c r="T1430" s="105"/>
      <c r="AT1430" s="9" t="s">
        <v>173</v>
      </c>
      <c r="AU1430" s="9" t="s">
        <v>82</v>
      </c>
    </row>
    <row r="1431" spans="2:65" s="17" customFormat="1" ht="16.5" customHeight="1">
      <c r="B1431" s="16"/>
      <c r="C1431" s="88" t="s">
        <v>1843</v>
      </c>
      <c r="D1431" s="88" t="s">
        <v>168</v>
      </c>
      <c r="E1431" s="89" t="s">
        <v>1844</v>
      </c>
      <c r="F1431" s="90" t="s">
        <v>1845</v>
      </c>
      <c r="G1431" s="91" t="s">
        <v>195</v>
      </c>
      <c r="H1431" s="92">
        <v>10812.870999999999</v>
      </c>
      <c r="I1431" s="4"/>
      <c r="J1431" s="94">
        <f>ROUND(I1431*H1431,2)</f>
        <v>0</v>
      </c>
      <c r="K1431" s="95"/>
      <c r="L1431" s="16"/>
      <c r="M1431" s="96" t="s">
        <v>1</v>
      </c>
      <c r="N1431" s="97" t="s">
        <v>38</v>
      </c>
      <c r="P1431" s="98">
        <f>O1431*H1431</f>
        <v>0</v>
      </c>
      <c r="Q1431" s="98">
        <v>0</v>
      </c>
      <c r="R1431" s="98">
        <f>Q1431*H1431</f>
        <v>0</v>
      </c>
      <c r="S1431" s="98">
        <v>0</v>
      </c>
      <c r="T1431" s="99">
        <f>S1431*H1431</f>
        <v>0</v>
      </c>
      <c r="AR1431" s="100" t="s">
        <v>172</v>
      </c>
      <c r="AT1431" s="100" t="s">
        <v>168</v>
      </c>
      <c r="AU1431" s="100" t="s">
        <v>82</v>
      </c>
      <c r="AY1431" s="9" t="s">
        <v>165</v>
      </c>
      <c r="BE1431" s="101">
        <f>IF(N1431="základní",J1431,0)</f>
        <v>0</v>
      </c>
      <c r="BF1431" s="101">
        <f>IF(N1431="snížená",J1431,0)</f>
        <v>0</v>
      </c>
      <c r="BG1431" s="101">
        <f>IF(N1431="zákl. přenesená",J1431,0)</f>
        <v>0</v>
      </c>
      <c r="BH1431" s="101">
        <f>IF(N1431="sníž. přenesená",J1431,0)</f>
        <v>0</v>
      </c>
      <c r="BI1431" s="101">
        <f>IF(N1431="nulová",J1431,0)</f>
        <v>0</v>
      </c>
      <c r="BJ1431" s="9" t="s">
        <v>80</v>
      </c>
      <c r="BK1431" s="101">
        <f>ROUND(I1431*H1431,2)</f>
        <v>0</v>
      </c>
      <c r="BL1431" s="9" t="s">
        <v>172</v>
      </c>
      <c r="BM1431" s="100" t="s">
        <v>1846</v>
      </c>
    </row>
    <row r="1432" spans="2:65" s="17" customFormat="1" ht="39">
      <c r="B1432" s="16"/>
      <c r="D1432" s="102" t="s">
        <v>173</v>
      </c>
      <c r="F1432" s="103" t="s">
        <v>1847</v>
      </c>
      <c r="I1432" s="5"/>
      <c r="L1432" s="16"/>
      <c r="M1432" s="104"/>
      <c r="T1432" s="105"/>
      <c r="AT1432" s="9" t="s">
        <v>173</v>
      </c>
      <c r="AU1432" s="9" t="s">
        <v>82</v>
      </c>
    </row>
    <row r="1433" spans="2:65" s="77" customFormat="1" ht="22.9" customHeight="1">
      <c r="B1433" s="76"/>
      <c r="D1433" s="78" t="s">
        <v>72</v>
      </c>
      <c r="E1433" s="86" t="s">
        <v>1848</v>
      </c>
      <c r="F1433" s="86" t="s">
        <v>1849</v>
      </c>
      <c r="I1433" s="3"/>
      <c r="J1433" s="87">
        <f>BK1433</f>
        <v>0</v>
      </c>
      <c r="L1433" s="76"/>
      <c r="M1433" s="81"/>
      <c r="P1433" s="82">
        <f>SUM(P1434:P1661)</f>
        <v>0</v>
      </c>
      <c r="R1433" s="82">
        <f>SUM(R1434:R1661)</f>
        <v>4.3179715179000002</v>
      </c>
      <c r="T1433" s="83">
        <f>SUM(T1434:T1661)</f>
        <v>0</v>
      </c>
      <c r="AR1433" s="78" t="s">
        <v>80</v>
      </c>
      <c r="AT1433" s="84" t="s">
        <v>72</v>
      </c>
      <c r="AU1433" s="84" t="s">
        <v>80</v>
      </c>
      <c r="AY1433" s="78" t="s">
        <v>165</v>
      </c>
      <c r="BK1433" s="85">
        <f>SUM(BK1434:BK1661)</f>
        <v>0</v>
      </c>
    </row>
    <row r="1434" spans="2:65" s="17" customFormat="1" ht="24.2" customHeight="1">
      <c r="B1434" s="16"/>
      <c r="C1434" s="88" t="s">
        <v>1096</v>
      </c>
      <c r="D1434" s="88" t="s">
        <v>168</v>
      </c>
      <c r="E1434" s="89" t="s">
        <v>1850</v>
      </c>
      <c r="F1434" s="90" t="s">
        <v>1851</v>
      </c>
      <c r="G1434" s="91" t="s">
        <v>202</v>
      </c>
      <c r="H1434" s="92">
        <v>3029.0610000000001</v>
      </c>
      <c r="I1434" s="4"/>
      <c r="J1434" s="94">
        <f>ROUND(I1434*H1434,2)</f>
        <v>0</v>
      </c>
      <c r="K1434" s="95"/>
      <c r="L1434" s="16"/>
      <c r="M1434" s="96" t="s">
        <v>1</v>
      </c>
      <c r="N1434" s="97" t="s">
        <v>38</v>
      </c>
      <c r="P1434" s="98">
        <f>O1434*H1434</f>
        <v>0</v>
      </c>
      <c r="Q1434" s="98">
        <v>0</v>
      </c>
      <c r="R1434" s="98">
        <f>Q1434*H1434</f>
        <v>0</v>
      </c>
      <c r="S1434" s="98">
        <v>0</v>
      </c>
      <c r="T1434" s="99">
        <f>S1434*H1434</f>
        <v>0</v>
      </c>
      <c r="AR1434" s="100" t="s">
        <v>172</v>
      </c>
      <c r="AT1434" s="100" t="s">
        <v>168</v>
      </c>
      <c r="AU1434" s="100" t="s">
        <v>82</v>
      </c>
      <c r="AY1434" s="9" t="s">
        <v>165</v>
      </c>
      <c r="BE1434" s="101">
        <f>IF(N1434="základní",J1434,0)</f>
        <v>0</v>
      </c>
      <c r="BF1434" s="101">
        <f>IF(N1434="snížená",J1434,0)</f>
        <v>0</v>
      </c>
      <c r="BG1434" s="101">
        <f>IF(N1434="zákl. přenesená",J1434,0)</f>
        <v>0</v>
      </c>
      <c r="BH1434" s="101">
        <f>IF(N1434="sníž. přenesená",J1434,0)</f>
        <v>0</v>
      </c>
      <c r="BI1434" s="101">
        <f>IF(N1434="nulová",J1434,0)</f>
        <v>0</v>
      </c>
      <c r="BJ1434" s="9" t="s">
        <v>80</v>
      </c>
      <c r="BK1434" s="101">
        <f>ROUND(I1434*H1434,2)</f>
        <v>0</v>
      </c>
      <c r="BL1434" s="9" t="s">
        <v>172</v>
      </c>
      <c r="BM1434" s="100" t="s">
        <v>1852</v>
      </c>
    </row>
    <row r="1435" spans="2:65" s="17" customFormat="1" ht="19.5">
      <c r="B1435" s="16"/>
      <c r="D1435" s="102" t="s">
        <v>173</v>
      </c>
      <c r="F1435" s="103" t="s">
        <v>1853</v>
      </c>
      <c r="I1435" s="5"/>
      <c r="L1435" s="16"/>
      <c r="M1435" s="104"/>
      <c r="T1435" s="105"/>
      <c r="AT1435" s="9" t="s">
        <v>173</v>
      </c>
      <c r="AU1435" s="9" t="s">
        <v>82</v>
      </c>
    </row>
    <row r="1436" spans="2:65" s="17" customFormat="1" ht="24.2" customHeight="1">
      <c r="B1436" s="16"/>
      <c r="C1436" s="88" t="s">
        <v>1854</v>
      </c>
      <c r="D1436" s="88" t="s">
        <v>168</v>
      </c>
      <c r="E1436" s="89" t="s">
        <v>1855</v>
      </c>
      <c r="F1436" s="90" t="s">
        <v>1856</v>
      </c>
      <c r="G1436" s="91" t="s">
        <v>202</v>
      </c>
      <c r="H1436" s="92">
        <v>366.91500000000002</v>
      </c>
      <c r="I1436" s="4"/>
      <c r="J1436" s="94">
        <f>ROUND(I1436*H1436,2)</f>
        <v>0</v>
      </c>
      <c r="K1436" s="95"/>
      <c r="L1436" s="16"/>
      <c r="M1436" s="96" t="s">
        <v>1</v>
      </c>
      <c r="N1436" s="97" t="s">
        <v>38</v>
      </c>
      <c r="P1436" s="98">
        <f>O1436*H1436</f>
        <v>0</v>
      </c>
      <c r="Q1436" s="98">
        <v>0</v>
      </c>
      <c r="R1436" s="98">
        <f>Q1436*H1436</f>
        <v>0</v>
      </c>
      <c r="S1436" s="98">
        <v>0</v>
      </c>
      <c r="T1436" s="99">
        <f>S1436*H1436</f>
        <v>0</v>
      </c>
      <c r="AR1436" s="100" t="s">
        <v>172</v>
      </c>
      <c r="AT1436" s="100" t="s">
        <v>168</v>
      </c>
      <c r="AU1436" s="100" t="s">
        <v>82</v>
      </c>
      <c r="AY1436" s="9" t="s">
        <v>165</v>
      </c>
      <c r="BE1436" s="101">
        <f>IF(N1436="základní",J1436,0)</f>
        <v>0</v>
      </c>
      <c r="BF1436" s="101">
        <f>IF(N1436="snížená",J1436,0)</f>
        <v>0</v>
      </c>
      <c r="BG1436" s="101">
        <f>IF(N1436="zákl. přenesená",J1436,0)</f>
        <v>0</v>
      </c>
      <c r="BH1436" s="101">
        <f>IF(N1436="sníž. přenesená",J1436,0)</f>
        <v>0</v>
      </c>
      <c r="BI1436" s="101">
        <f>IF(N1436="nulová",J1436,0)</f>
        <v>0</v>
      </c>
      <c r="BJ1436" s="9" t="s">
        <v>80</v>
      </c>
      <c r="BK1436" s="101">
        <f>ROUND(I1436*H1436,2)</f>
        <v>0</v>
      </c>
      <c r="BL1436" s="9" t="s">
        <v>172</v>
      </c>
      <c r="BM1436" s="100" t="s">
        <v>1857</v>
      </c>
    </row>
    <row r="1437" spans="2:65" s="17" customFormat="1" ht="19.5">
      <c r="B1437" s="16"/>
      <c r="D1437" s="102" t="s">
        <v>173</v>
      </c>
      <c r="F1437" s="103" t="s">
        <v>1858</v>
      </c>
      <c r="I1437" s="5"/>
      <c r="L1437" s="16"/>
      <c r="M1437" s="104"/>
      <c r="T1437" s="105"/>
      <c r="AT1437" s="9" t="s">
        <v>173</v>
      </c>
      <c r="AU1437" s="9" t="s">
        <v>82</v>
      </c>
    </row>
    <row r="1438" spans="2:65" s="107" customFormat="1">
      <c r="B1438" s="106"/>
      <c r="D1438" s="102" t="s">
        <v>176</v>
      </c>
      <c r="E1438" s="108" t="s">
        <v>1</v>
      </c>
      <c r="F1438" s="109" t="s">
        <v>1859</v>
      </c>
      <c r="H1438" s="108" t="s">
        <v>1</v>
      </c>
      <c r="I1438" s="6"/>
      <c r="L1438" s="106"/>
      <c r="M1438" s="110"/>
      <c r="T1438" s="111"/>
      <c r="AT1438" s="108" t="s">
        <v>176</v>
      </c>
      <c r="AU1438" s="108" t="s">
        <v>82</v>
      </c>
      <c r="AV1438" s="107" t="s">
        <v>80</v>
      </c>
      <c r="AW1438" s="107" t="s">
        <v>30</v>
      </c>
      <c r="AX1438" s="107" t="s">
        <v>73</v>
      </c>
      <c r="AY1438" s="108" t="s">
        <v>165</v>
      </c>
    </row>
    <row r="1439" spans="2:65" s="113" customFormat="1">
      <c r="B1439" s="112"/>
      <c r="D1439" s="102" t="s">
        <v>176</v>
      </c>
      <c r="E1439" s="114" t="s">
        <v>1</v>
      </c>
      <c r="F1439" s="115" t="s">
        <v>626</v>
      </c>
      <c r="H1439" s="116">
        <v>4.992</v>
      </c>
      <c r="I1439" s="7"/>
      <c r="L1439" s="112"/>
      <c r="M1439" s="117"/>
      <c r="T1439" s="118"/>
      <c r="AT1439" s="114" t="s">
        <v>176</v>
      </c>
      <c r="AU1439" s="114" t="s">
        <v>82</v>
      </c>
      <c r="AV1439" s="113" t="s">
        <v>82</v>
      </c>
      <c r="AW1439" s="113" t="s">
        <v>30</v>
      </c>
      <c r="AX1439" s="113" t="s">
        <v>73</v>
      </c>
      <c r="AY1439" s="114" t="s">
        <v>165</v>
      </c>
    </row>
    <row r="1440" spans="2:65" s="107" customFormat="1">
      <c r="B1440" s="106"/>
      <c r="D1440" s="102" t="s">
        <v>176</v>
      </c>
      <c r="E1440" s="108" t="s">
        <v>1</v>
      </c>
      <c r="F1440" s="109" t="s">
        <v>1860</v>
      </c>
      <c r="H1440" s="108" t="s">
        <v>1</v>
      </c>
      <c r="I1440" s="6"/>
      <c r="L1440" s="106"/>
      <c r="M1440" s="110"/>
      <c r="T1440" s="111"/>
      <c r="AT1440" s="108" t="s">
        <v>176</v>
      </c>
      <c r="AU1440" s="108" t="s">
        <v>82</v>
      </c>
      <c r="AV1440" s="107" t="s">
        <v>80</v>
      </c>
      <c r="AW1440" s="107" t="s">
        <v>30</v>
      </c>
      <c r="AX1440" s="107" t="s">
        <v>73</v>
      </c>
      <c r="AY1440" s="108" t="s">
        <v>165</v>
      </c>
    </row>
    <row r="1441" spans="2:51" s="113" customFormat="1">
      <c r="B1441" s="112"/>
      <c r="D1441" s="102" t="s">
        <v>176</v>
      </c>
      <c r="E1441" s="114" t="s">
        <v>1</v>
      </c>
      <c r="F1441" s="115" t="s">
        <v>1861</v>
      </c>
      <c r="H1441" s="116">
        <v>3.5</v>
      </c>
      <c r="I1441" s="7"/>
      <c r="L1441" s="112"/>
      <c r="M1441" s="117"/>
      <c r="T1441" s="118"/>
      <c r="AT1441" s="114" t="s">
        <v>176</v>
      </c>
      <c r="AU1441" s="114" t="s">
        <v>82</v>
      </c>
      <c r="AV1441" s="113" t="s">
        <v>82</v>
      </c>
      <c r="AW1441" s="113" t="s">
        <v>30</v>
      </c>
      <c r="AX1441" s="113" t="s">
        <v>73</v>
      </c>
      <c r="AY1441" s="114" t="s">
        <v>165</v>
      </c>
    </row>
    <row r="1442" spans="2:51" s="107" customFormat="1">
      <c r="B1442" s="106"/>
      <c r="D1442" s="102" t="s">
        <v>176</v>
      </c>
      <c r="E1442" s="108" t="s">
        <v>1</v>
      </c>
      <c r="F1442" s="109" t="s">
        <v>1862</v>
      </c>
      <c r="H1442" s="108" t="s">
        <v>1</v>
      </c>
      <c r="I1442" s="6"/>
      <c r="L1442" s="106"/>
      <c r="M1442" s="110"/>
      <c r="T1442" s="111"/>
      <c r="AT1442" s="108" t="s">
        <v>176</v>
      </c>
      <c r="AU1442" s="108" t="s">
        <v>82</v>
      </c>
      <c r="AV1442" s="107" t="s">
        <v>80</v>
      </c>
      <c r="AW1442" s="107" t="s">
        <v>30</v>
      </c>
      <c r="AX1442" s="107" t="s">
        <v>73</v>
      </c>
      <c r="AY1442" s="108" t="s">
        <v>165</v>
      </c>
    </row>
    <row r="1443" spans="2:51" s="113" customFormat="1">
      <c r="B1443" s="112"/>
      <c r="D1443" s="102" t="s">
        <v>176</v>
      </c>
      <c r="E1443" s="114" t="s">
        <v>1</v>
      </c>
      <c r="F1443" s="115" t="s">
        <v>1863</v>
      </c>
      <c r="H1443" s="116">
        <v>16.632000000000001</v>
      </c>
      <c r="I1443" s="7"/>
      <c r="L1443" s="112"/>
      <c r="M1443" s="117"/>
      <c r="T1443" s="118"/>
      <c r="AT1443" s="114" t="s">
        <v>176</v>
      </c>
      <c r="AU1443" s="114" t="s">
        <v>82</v>
      </c>
      <c r="AV1443" s="113" t="s">
        <v>82</v>
      </c>
      <c r="AW1443" s="113" t="s">
        <v>30</v>
      </c>
      <c r="AX1443" s="113" t="s">
        <v>73</v>
      </c>
      <c r="AY1443" s="114" t="s">
        <v>165</v>
      </c>
    </row>
    <row r="1444" spans="2:51" s="107" customFormat="1">
      <c r="B1444" s="106"/>
      <c r="D1444" s="102" t="s">
        <v>176</v>
      </c>
      <c r="E1444" s="108" t="s">
        <v>1</v>
      </c>
      <c r="F1444" s="109" t="s">
        <v>1864</v>
      </c>
      <c r="H1444" s="108" t="s">
        <v>1</v>
      </c>
      <c r="I1444" s="6"/>
      <c r="L1444" s="106"/>
      <c r="M1444" s="110"/>
      <c r="T1444" s="111"/>
      <c r="AT1444" s="108" t="s">
        <v>176</v>
      </c>
      <c r="AU1444" s="108" t="s">
        <v>82</v>
      </c>
      <c r="AV1444" s="107" t="s">
        <v>80</v>
      </c>
      <c r="AW1444" s="107" t="s">
        <v>30</v>
      </c>
      <c r="AX1444" s="107" t="s">
        <v>73</v>
      </c>
      <c r="AY1444" s="108" t="s">
        <v>165</v>
      </c>
    </row>
    <row r="1445" spans="2:51" s="113" customFormat="1">
      <c r="B1445" s="112"/>
      <c r="D1445" s="102" t="s">
        <v>176</v>
      </c>
      <c r="E1445" s="114" t="s">
        <v>1</v>
      </c>
      <c r="F1445" s="115" t="s">
        <v>1865</v>
      </c>
      <c r="H1445" s="116">
        <v>34.299999999999997</v>
      </c>
      <c r="I1445" s="7"/>
      <c r="L1445" s="112"/>
      <c r="M1445" s="117"/>
      <c r="T1445" s="118"/>
      <c r="AT1445" s="114" t="s">
        <v>176</v>
      </c>
      <c r="AU1445" s="114" t="s">
        <v>82</v>
      </c>
      <c r="AV1445" s="113" t="s">
        <v>82</v>
      </c>
      <c r="AW1445" s="113" t="s">
        <v>30</v>
      </c>
      <c r="AX1445" s="113" t="s">
        <v>73</v>
      </c>
      <c r="AY1445" s="114" t="s">
        <v>165</v>
      </c>
    </row>
    <row r="1446" spans="2:51" s="107" customFormat="1">
      <c r="B1446" s="106"/>
      <c r="D1446" s="102" t="s">
        <v>176</v>
      </c>
      <c r="E1446" s="108" t="s">
        <v>1</v>
      </c>
      <c r="F1446" s="109" t="s">
        <v>1866</v>
      </c>
      <c r="H1446" s="108" t="s">
        <v>1</v>
      </c>
      <c r="I1446" s="6"/>
      <c r="L1446" s="106"/>
      <c r="M1446" s="110"/>
      <c r="T1446" s="111"/>
      <c r="AT1446" s="108" t="s">
        <v>176</v>
      </c>
      <c r="AU1446" s="108" t="s">
        <v>82</v>
      </c>
      <c r="AV1446" s="107" t="s">
        <v>80</v>
      </c>
      <c r="AW1446" s="107" t="s">
        <v>30</v>
      </c>
      <c r="AX1446" s="107" t="s">
        <v>73</v>
      </c>
      <c r="AY1446" s="108" t="s">
        <v>165</v>
      </c>
    </row>
    <row r="1447" spans="2:51" s="113" customFormat="1">
      <c r="B1447" s="112"/>
      <c r="D1447" s="102" t="s">
        <v>176</v>
      </c>
      <c r="E1447" s="114" t="s">
        <v>1</v>
      </c>
      <c r="F1447" s="115" t="s">
        <v>1867</v>
      </c>
      <c r="H1447" s="116">
        <v>53.19</v>
      </c>
      <c r="I1447" s="7"/>
      <c r="L1447" s="112"/>
      <c r="M1447" s="117"/>
      <c r="T1447" s="118"/>
      <c r="AT1447" s="114" t="s">
        <v>176</v>
      </c>
      <c r="AU1447" s="114" t="s">
        <v>82</v>
      </c>
      <c r="AV1447" s="113" t="s">
        <v>82</v>
      </c>
      <c r="AW1447" s="113" t="s">
        <v>30</v>
      </c>
      <c r="AX1447" s="113" t="s">
        <v>73</v>
      </c>
      <c r="AY1447" s="114" t="s">
        <v>165</v>
      </c>
    </row>
    <row r="1448" spans="2:51" s="107" customFormat="1">
      <c r="B1448" s="106"/>
      <c r="D1448" s="102" t="s">
        <v>176</v>
      </c>
      <c r="E1448" s="108" t="s">
        <v>1</v>
      </c>
      <c r="F1448" s="109" t="s">
        <v>844</v>
      </c>
      <c r="H1448" s="108" t="s">
        <v>1</v>
      </c>
      <c r="I1448" s="6"/>
      <c r="L1448" s="106"/>
      <c r="M1448" s="110"/>
      <c r="T1448" s="111"/>
      <c r="AT1448" s="108" t="s">
        <v>176</v>
      </c>
      <c r="AU1448" s="108" t="s">
        <v>82</v>
      </c>
      <c r="AV1448" s="107" t="s">
        <v>80</v>
      </c>
      <c r="AW1448" s="107" t="s">
        <v>30</v>
      </c>
      <c r="AX1448" s="107" t="s">
        <v>73</v>
      </c>
      <c r="AY1448" s="108" t="s">
        <v>165</v>
      </c>
    </row>
    <row r="1449" spans="2:51" s="107" customFormat="1">
      <c r="B1449" s="106"/>
      <c r="D1449" s="102" t="s">
        <v>176</v>
      </c>
      <c r="E1449" s="108" t="s">
        <v>1</v>
      </c>
      <c r="F1449" s="109" t="s">
        <v>1868</v>
      </c>
      <c r="H1449" s="108" t="s">
        <v>1</v>
      </c>
      <c r="I1449" s="6"/>
      <c r="L1449" s="106"/>
      <c r="M1449" s="110"/>
      <c r="T1449" s="111"/>
      <c r="AT1449" s="108" t="s">
        <v>176</v>
      </c>
      <c r="AU1449" s="108" t="s">
        <v>82</v>
      </c>
      <c r="AV1449" s="107" t="s">
        <v>80</v>
      </c>
      <c r="AW1449" s="107" t="s">
        <v>30</v>
      </c>
      <c r="AX1449" s="107" t="s">
        <v>73</v>
      </c>
      <c r="AY1449" s="108" t="s">
        <v>165</v>
      </c>
    </row>
    <row r="1450" spans="2:51" s="107" customFormat="1">
      <c r="B1450" s="106"/>
      <c r="D1450" s="102" t="s">
        <v>176</v>
      </c>
      <c r="E1450" s="108" t="s">
        <v>1</v>
      </c>
      <c r="F1450" s="109" t="s">
        <v>1660</v>
      </c>
      <c r="H1450" s="108" t="s">
        <v>1</v>
      </c>
      <c r="I1450" s="6"/>
      <c r="L1450" s="106"/>
      <c r="M1450" s="110"/>
      <c r="T1450" s="111"/>
      <c r="AT1450" s="108" t="s">
        <v>176</v>
      </c>
      <c r="AU1450" s="108" t="s">
        <v>82</v>
      </c>
      <c r="AV1450" s="107" t="s">
        <v>80</v>
      </c>
      <c r="AW1450" s="107" t="s">
        <v>30</v>
      </c>
      <c r="AX1450" s="107" t="s">
        <v>73</v>
      </c>
      <c r="AY1450" s="108" t="s">
        <v>165</v>
      </c>
    </row>
    <row r="1451" spans="2:51" s="107" customFormat="1">
      <c r="B1451" s="106"/>
      <c r="D1451" s="102" t="s">
        <v>176</v>
      </c>
      <c r="E1451" s="108" t="s">
        <v>1</v>
      </c>
      <c r="F1451" s="109" t="s">
        <v>1869</v>
      </c>
      <c r="H1451" s="108" t="s">
        <v>1</v>
      </c>
      <c r="I1451" s="6"/>
      <c r="L1451" s="106"/>
      <c r="M1451" s="110"/>
      <c r="T1451" s="111"/>
      <c r="AT1451" s="108" t="s">
        <v>176</v>
      </c>
      <c r="AU1451" s="108" t="s">
        <v>82</v>
      </c>
      <c r="AV1451" s="107" t="s">
        <v>80</v>
      </c>
      <c r="AW1451" s="107" t="s">
        <v>30</v>
      </c>
      <c r="AX1451" s="107" t="s">
        <v>73</v>
      </c>
      <c r="AY1451" s="108" t="s">
        <v>165</v>
      </c>
    </row>
    <row r="1452" spans="2:51" s="113" customFormat="1">
      <c r="B1452" s="112"/>
      <c r="D1452" s="102" t="s">
        <v>176</v>
      </c>
      <c r="E1452" s="114" t="s">
        <v>1</v>
      </c>
      <c r="F1452" s="115" t="s">
        <v>1870</v>
      </c>
      <c r="H1452" s="116">
        <v>107.09099999999999</v>
      </c>
      <c r="I1452" s="7"/>
      <c r="L1452" s="112"/>
      <c r="M1452" s="117"/>
      <c r="T1452" s="118"/>
      <c r="AT1452" s="114" t="s">
        <v>176</v>
      </c>
      <c r="AU1452" s="114" t="s">
        <v>82</v>
      </c>
      <c r="AV1452" s="113" t="s">
        <v>82</v>
      </c>
      <c r="AW1452" s="113" t="s">
        <v>30</v>
      </c>
      <c r="AX1452" s="113" t="s">
        <v>73</v>
      </c>
      <c r="AY1452" s="114" t="s">
        <v>165</v>
      </c>
    </row>
    <row r="1453" spans="2:51" s="113" customFormat="1">
      <c r="B1453" s="112"/>
      <c r="D1453" s="102" t="s">
        <v>176</v>
      </c>
      <c r="E1453" s="114" t="s">
        <v>1</v>
      </c>
      <c r="F1453" s="115" t="s">
        <v>1871</v>
      </c>
      <c r="H1453" s="116">
        <v>-4.62</v>
      </c>
      <c r="I1453" s="7"/>
      <c r="L1453" s="112"/>
      <c r="M1453" s="117"/>
      <c r="T1453" s="118"/>
      <c r="AT1453" s="114" t="s">
        <v>176</v>
      </c>
      <c r="AU1453" s="114" t="s">
        <v>82</v>
      </c>
      <c r="AV1453" s="113" t="s">
        <v>82</v>
      </c>
      <c r="AW1453" s="113" t="s">
        <v>30</v>
      </c>
      <c r="AX1453" s="113" t="s">
        <v>73</v>
      </c>
      <c r="AY1453" s="114" t="s">
        <v>165</v>
      </c>
    </row>
    <row r="1454" spans="2:51" s="107" customFormat="1">
      <c r="B1454" s="106"/>
      <c r="D1454" s="102" t="s">
        <v>176</v>
      </c>
      <c r="E1454" s="108" t="s">
        <v>1</v>
      </c>
      <c r="F1454" s="109" t="s">
        <v>1872</v>
      </c>
      <c r="H1454" s="108" t="s">
        <v>1</v>
      </c>
      <c r="I1454" s="6"/>
      <c r="L1454" s="106"/>
      <c r="M1454" s="110"/>
      <c r="T1454" s="111"/>
      <c r="AT1454" s="108" t="s">
        <v>176</v>
      </c>
      <c r="AU1454" s="108" t="s">
        <v>82</v>
      </c>
      <c r="AV1454" s="107" t="s">
        <v>80</v>
      </c>
      <c r="AW1454" s="107" t="s">
        <v>30</v>
      </c>
      <c r="AX1454" s="107" t="s">
        <v>73</v>
      </c>
      <c r="AY1454" s="108" t="s">
        <v>165</v>
      </c>
    </row>
    <row r="1455" spans="2:51" s="113" customFormat="1">
      <c r="B1455" s="112"/>
      <c r="D1455" s="102" t="s">
        <v>176</v>
      </c>
      <c r="E1455" s="114" t="s">
        <v>1</v>
      </c>
      <c r="F1455" s="115" t="s">
        <v>1873</v>
      </c>
      <c r="H1455" s="116">
        <v>1.54</v>
      </c>
      <c r="I1455" s="7"/>
      <c r="L1455" s="112"/>
      <c r="M1455" s="117"/>
      <c r="T1455" s="118"/>
      <c r="AT1455" s="114" t="s">
        <v>176</v>
      </c>
      <c r="AU1455" s="114" t="s">
        <v>82</v>
      </c>
      <c r="AV1455" s="113" t="s">
        <v>82</v>
      </c>
      <c r="AW1455" s="113" t="s">
        <v>30</v>
      </c>
      <c r="AX1455" s="113" t="s">
        <v>73</v>
      </c>
      <c r="AY1455" s="114" t="s">
        <v>165</v>
      </c>
    </row>
    <row r="1456" spans="2:51" s="107" customFormat="1">
      <c r="B1456" s="106"/>
      <c r="D1456" s="102" t="s">
        <v>176</v>
      </c>
      <c r="E1456" s="108" t="s">
        <v>1</v>
      </c>
      <c r="F1456" s="109" t="s">
        <v>1663</v>
      </c>
      <c r="H1456" s="108" t="s">
        <v>1</v>
      </c>
      <c r="I1456" s="6"/>
      <c r="L1456" s="106"/>
      <c r="M1456" s="110"/>
      <c r="T1456" s="111"/>
      <c r="AT1456" s="108" t="s">
        <v>176</v>
      </c>
      <c r="AU1456" s="108" t="s">
        <v>82</v>
      </c>
      <c r="AV1456" s="107" t="s">
        <v>80</v>
      </c>
      <c r="AW1456" s="107" t="s">
        <v>30</v>
      </c>
      <c r="AX1456" s="107" t="s">
        <v>73</v>
      </c>
      <c r="AY1456" s="108" t="s">
        <v>165</v>
      </c>
    </row>
    <row r="1457" spans="2:51" s="107" customFormat="1">
      <c r="B1457" s="106"/>
      <c r="D1457" s="102" t="s">
        <v>176</v>
      </c>
      <c r="E1457" s="108" t="s">
        <v>1</v>
      </c>
      <c r="F1457" s="109" t="s">
        <v>1872</v>
      </c>
      <c r="H1457" s="108" t="s">
        <v>1</v>
      </c>
      <c r="I1457" s="6"/>
      <c r="L1457" s="106"/>
      <c r="M1457" s="110"/>
      <c r="T1457" s="111"/>
      <c r="AT1457" s="108" t="s">
        <v>176</v>
      </c>
      <c r="AU1457" s="108" t="s">
        <v>82</v>
      </c>
      <c r="AV1457" s="107" t="s">
        <v>80</v>
      </c>
      <c r="AW1457" s="107" t="s">
        <v>30</v>
      </c>
      <c r="AX1457" s="107" t="s">
        <v>73</v>
      </c>
      <c r="AY1457" s="108" t="s">
        <v>165</v>
      </c>
    </row>
    <row r="1458" spans="2:51" s="113" customFormat="1">
      <c r="B1458" s="112"/>
      <c r="D1458" s="102" t="s">
        <v>176</v>
      </c>
      <c r="E1458" s="114" t="s">
        <v>1</v>
      </c>
      <c r="F1458" s="115" t="s">
        <v>1874</v>
      </c>
      <c r="H1458" s="116">
        <v>28.846</v>
      </c>
      <c r="I1458" s="7"/>
      <c r="L1458" s="112"/>
      <c r="M1458" s="117"/>
      <c r="T1458" s="118"/>
      <c r="AT1458" s="114" t="s">
        <v>176</v>
      </c>
      <c r="AU1458" s="114" t="s">
        <v>82</v>
      </c>
      <c r="AV1458" s="113" t="s">
        <v>82</v>
      </c>
      <c r="AW1458" s="113" t="s">
        <v>30</v>
      </c>
      <c r="AX1458" s="113" t="s">
        <v>73</v>
      </c>
      <c r="AY1458" s="114" t="s">
        <v>165</v>
      </c>
    </row>
    <row r="1459" spans="2:51" s="107" customFormat="1">
      <c r="B1459" s="106"/>
      <c r="D1459" s="102" t="s">
        <v>176</v>
      </c>
      <c r="E1459" s="108" t="s">
        <v>1</v>
      </c>
      <c r="F1459" s="109" t="s">
        <v>1875</v>
      </c>
      <c r="H1459" s="108" t="s">
        <v>1</v>
      </c>
      <c r="I1459" s="6"/>
      <c r="L1459" s="106"/>
      <c r="M1459" s="110"/>
      <c r="T1459" s="111"/>
      <c r="AT1459" s="108" t="s">
        <v>176</v>
      </c>
      <c r="AU1459" s="108" t="s">
        <v>82</v>
      </c>
      <c r="AV1459" s="107" t="s">
        <v>80</v>
      </c>
      <c r="AW1459" s="107" t="s">
        <v>30</v>
      </c>
      <c r="AX1459" s="107" t="s">
        <v>73</v>
      </c>
      <c r="AY1459" s="108" t="s">
        <v>165</v>
      </c>
    </row>
    <row r="1460" spans="2:51" s="113" customFormat="1">
      <c r="B1460" s="112"/>
      <c r="D1460" s="102" t="s">
        <v>176</v>
      </c>
      <c r="E1460" s="114" t="s">
        <v>1</v>
      </c>
      <c r="F1460" s="115" t="s">
        <v>1876</v>
      </c>
      <c r="H1460" s="116">
        <v>10.907</v>
      </c>
      <c r="I1460" s="7"/>
      <c r="L1460" s="112"/>
      <c r="M1460" s="117"/>
      <c r="T1460" s="118"/>
      <c r="AT1460" s="114" t="s">
        <v>176</v>
      </c>
      <c r="AU1460" s="114" t="s">
        <v>82</v>
      </c>
      <c r="AV1460" s="113" t="s">
        <v>82</v>
      </c>
      <c r="AW1460" s="113" t="s">
        <v>30</v>
      </c>
      <c r="AX1460" s="113" t="s">
        <v>73</v>
      </c>
      <c r="AY1460" s="114" t="s">
        <v>165</v>
      </c>
    </row>
    <row r="1461" spans="2:51" s="107" customFormat="1">
      <c r="B1461" s="106"/>
      <c r="D1461" s="102" t="s">
        <v>176</v>
      </c>
      <c r="E1461" s="108" t="s">
        <v>1</v>
      </c>
      <c r="F1461" s="109" t="s">
        <v>1877</v>
      </c>
      <c r="H1461" s="108" t="s">
        <v>1</v>
      </c>
      <c r="I1461" s="6"/>
      <c r="L1461" s="106"/>
      <c r="M1461" s="110"/>
      <c r="T1461" s="111"/>
      <c r="AT1461" s="108" t="s">
        <v>176</v>
      </c>
      <c r="AU1461" s="108" t="s">
        <v>82</v>
      </c>
      <c r="AV1461" s="107" t="s">
        <v>80</v>
      </c>
      <c r="AW1461" s="107" t="s">
        <v>30</v>
      </c>
      <c r="AX1461" s="107" t="s">
        <v>73</v>
      </c>
      <c r="AY1461" s="108" t="s">
        <v>165</v>
      </c>
    </row>
    <row r="1462" spans="2:51" s="107" customFormat="1">
      <c r="B1462" s="106"/>
      <c r="D1462" s="102" t="s">
        <v>176</v>
      </c>
      <c r="E1462" s="108" t="s">
        <v>1</v>
      </c>
      <c r="F1462" s="109" t="s">
        <v>1872</v>
      </c>
      <c r="H1462" s="108" t="s">
        <v>1</v>
      </c>
      <c r="I1462" s="6"/>
      <c r="L1462" s="106"/>
      <c r="M1462" s="110"/>
      <c r="T1462" s="111"/>
      <c r="AT1462" s="108" t="s">
        <v>176</v>
      </c>
      <c r="AU1462" s="108" t="s">
        <v>82</v>
      </c>
      <c r="AV1462" s="107" t="s">
        <v>80</v>
      </c>
      <c r="AW1462" s="107" t="s">
        <v>30</v>
      </c>
      <c r="AX1462" s="107" t="s">
        <v>73</v>
      </c>
      <c r="AY1462" s="108" t="s">
        <v>165</v>
      </c>
    </row>
    <row r="1463" spans="2:51" s="113" customFormat="1">
      <c r="B1463" s="112"/>
      <c r="D1463" s="102" t="s">
        <v>176</v>
      </c>
      <c r="E1463" s="114" t="s">
        <v>1</v>
      </c>
      <c r="F1463" s="115" t="s">
        <v>1878</v>
      </c>
      <c r="H1463" s="116">
        <v>36.432000000000002</v>
      </c>
      <c r="I1463" s="7"/>
      <c r="L1463" s="112"/>
      <c r="M1463" s="117"/>
      <c r="T1463" s="118"/>
      <c r="AT1463" s="114" t="s">
        <v>176</v>
      </c>
      <c r="AU1463" s="114" t="s">
        <v>82</v>
      </c>
      <c r="AV1463" s="113" t="s">
        <v>82</v>
      </c>
      <c r="AW1463" s="113" t="s">
        <v>30</v>
      </c>
      <c r="AX1463" s="113" t="s">
        <v>73</v>
      </c>
      <c r="AY1463" s="114" t="s">
        <v>165</v>
      </c>
    </row>
    <row r="1464" spans="2:51" s="107" customFormat="1">
      <c r="B1464" s="106"/>
      <c r="D1464" s="102" t="s">
        <v>176</v>
      </c>
      <c r="E1464" s="108" t="s">
        <v>1</v>
      </c>
      <c r="F1464" s="109" t="s">
        <v>1879</v>
      </c>
      <c r="H1464" s="108" t="s">
        <v>1</v>
      </c>
      <c r="I1464" s="6"/>
      <c r="L1464" s="106"/>
      <c r="M1464" s="110"/>
      <c r="T1464" s="111"/>
      <c r="AT1464" s="108" t="s">
        <v>176</v>
      </c>
      <c r="AU1464" s="108" t="s">
        <v>82</v>
      </c>
      <c r="AV1464" s="107" t="s">
        <v>80</v>
      </c>
      <c r="AW1464" s="107" t="s">
        <v>30</v>
      </c>
      <c r="AX1464" s="107" t="s">
        <v>73</v>
      </c>
      <c r="AY1464" s="108" t="s">
        <v>165</v>
      </c>
    </row>
    <row r="1465" spans="2:51" s="113" customFormat="1">
      <c r="B1465" s="112"/>
      <c r="D1465" s="102" t="s">
        <v>176</v>
      </c>
      <c r="E1465" s="114" t="s">
        <v>1</v>
      </c>
      <c r="F1465" s="115" t="s">
        <v>1880</v>
      </c>
      <c r="H1465" s="116">
        <v>6.1630000000000003</v>
      </c>
      <c r="I1465" s="7"/>
      <c r="L1465" s="112"/>
      <c r="M1465" s="117"/>
      <c r="T1465" s="118"/>
      <c r="AT1465" s="114" t="s">
        <v>176</v>
      </c>
      <c r="AU1465" s="114" t="s">
        <v>82</v>
      </c>
      <c r="AV1465" s="113" t="s">
        <v>82</v>
      </c>
      <c r="AW1465" s="113" t="s">
        <v>30</v>
      </c>
      <c r="AX1465" s="113" t="s">
        <v>73</v>
      </c>
      <c r="AY1465" s="114" t="s">
        <v>165</v>
      </c>
    </row>
    <row r="1466" spans="2:51" s="107" customFormat="1">
      <c r="B1466" s="106"/>
      <c r="D1466" s="102" t="s">
        <v>176</v>
      </c>
      <c r="E1466" s="108" t="s">
        <v>1</v>
      </c>
      <c r="F1466" s="109" t="s">
        <v>1875</v>
      </c>
      <c r="H1466" s="108" t="s">
        <v>1</v>
      </c>
      <c r="I1466" s="6"/>
      <c r="L1466" s="106"/>
      <c r="M1466" s="110"/>
      <c r="T1466" s="111"/>
      <c r="AT1466" s="108" t="s">
        <v>176</v>
      </c>
      <c r="AU1466" s="108" t="s">
        <v>82</v>
      </c>
      <c r="AV1466" s="107" t="s">
        <v>80</v>
      </c>
      <c r="AW1466" s="107" t="s">
        <v>30</v>
      </c>
      <c r="AX1466" s="107" t="s">
        <v>73</v>
      </c>
      <c r="AY1466" s="108" t="s">
        <v>165</v>
      </c>
    </row>
    <row r="1467" spans="2:51" s="113" customFormat="1">
      <c r="B1467" s="112"/>
      <c r="D1467" s="102" t="s">
        <v>176</v>
      </c>
      <c r="E1467" s="114" t="s">
        <v>1</v>
      </c>
      <c r="F1467" s="115" t="s">
        <v>1881</v>
      </c>
      <c r="H1467" s="116">
        <v>16.172000000000001</v>
      </c>
      <c r="I1467" s="7"/>
      <c r="L1467" s="112"/>
      <c r="M1467" s="117"/>
      <c r="T1467" s="118"/>
      <c r="AT1467" s="114" t="s">
        <v>176</v>
      </c>
      <c r="AU1467" s="114" t="s">
        <v>82</v>
      </c>
      <c r="AV1467" s="113" t="s">
        <v>82</v>
      </c>
      <c r="AW1467" s="113" t="s">
        <v>30</v>
      </c>
      <c r="AX1467" s="113" t="s">
        <v>73</v>
      </c>
      <c r="AY1467" s="114" t="s">
        <v>165</v>
      </c>
    </row>
    <row r="1468" spans="2:51" s="107" customFormat="1">
      <c r="B1468" s="106"/>
      <c r="D1468" s="102" t="s">
        <v>176</v>
      </c>
      <c r="E1468" s="108" t="s">
        <v>1</v>
      </c>
      <c r="F1468" s="109" t="s">
        <v>1882</v>
      </c>
      <c r="H1468" s="108" t="s">
        <v>1</v>
      </c>
      <c r="I1468" s="6"/>
      <c r="L1468" s="106"/>
      <c r="M1468" s="110"/>
      <c r="T1468" s="111"/>
      <c r="AT1468" s="108" t="s">
        <v>176</v>
      </c>
      <c r="AU1468" s="108" t="s">
        <v>82</v>
      </c>
      <c r="AV1468" s="107" t="s">
        <v>80</v>
      </c>
      <c r="AW1468" s="107" t="s">
        <v>30</v>
      </c>
      <c r="AX1468" s="107" t="s">
        <v>73</v>
      </c>
      <c r="AY1468" s="108" t="s">
        <v>165</v>
      </c>
    </row>
    <row r="1469" spans="2:51" s="107" customFormat="1">
      <c r="B1469" s="106"/>
      <c r="D1469" s="102" t="s">
        <v>176</v>
      </c>
      <c r="E1469" s="108" t="s">
        <v>1</v>
      </c>
      <c r="F1469" s="109" t="s">
        <v>1872</v>
      </c>
      <c r="H1469" s="108" t="s">
        <v>1</v>
      </c>
      <c r="I1469" s="6"/>
      <c r="L1469" s="106"/>
      <c r="M1469" s="110"/>
      <c r="T1469" s="111"/>
      <c r="AT1469" s="108" t="s">
        <v>176</v>
      </c>
      <c r="AU1469" s="108" t="s">
        <v>82</v>
      </c>
      <c r="AV1469" s="107" t="s">
        <v>80</v>
      </c>
      <c r="AW1469" s="107" t="s">
        <v>30</v>
      </c>
      <c r="AX1469" s="107" t="s">
        <v>73</v>
      </c>
      <c r="AY1469" s="108" t="s">
        <v>165</v>
      </c>
    </row>
    <row r="1470" spans="2:51" s="113" customFormat="1">
      <c r="B1470" s="112"/>
      <c r="D1470" s="102" t="s">
        <v>176</v>
      </c>
      <c r="E1470" s="114" t="s">
        <v>1</v>
      </c>
      <c r="F1470" s="115" t="s">
        <v>1883</v>
      </c>
      <c r="H1470" s="116">
        <v>51.77</v>
      </c>
      <c r="I1470" s="7"/>
      <c r="L1470" s="112"/>
      <c r="M1470" s="117"/>
      <c r="T1470" s="118"/>
      <c r="AT1470" s="114" t="s">
        <v>176</v>
      </c>
      <c r="AU1470" s="114" t="s">
        <v>82</v>
      </c>
      <c r="AV1470" s="113" t="s">
        <v>82</v>
      </c>
      <c r="AW1470" s="113" t="s">
        <v>30</v>
      </c>
      <c r="AX1470" s="113" t="s">
        <v>73</v>
      </c>
      <c r="AY1470" s="114" t="s">
        <v>165</v>
      </c>
    </row>
    <row r="1471" spans="2:51" s="107" customFormat="1">
      <c r="B1471" s="106"/>
      <c r="D1471" s="102" t="s">
        <v>176</v>
      </c>
      <c r="E1471" s="108" t="s">
        <v>1</v>
      </c>
      <c r="F1471" s="109" t="s">
        <v>847</v>
      </c>
      <c r="H1471" s="108" t="s">
        <v>1</v>
      </c>
      <c r="I1471" s="6"/>
      <c r="L1471" s="106"/>
      <c r="M1471" s="110"/>
      <c r="T1471" s="111"/>
      <c r="AT1471" s="108" t="s">
        <v>176</v>
      </c>
      <c r="AU1471" s="108" t="s">
        <v>82</v>
      </c>
      <c r="AV1471" s="107" t="s">
        <v>80</v>
      </c>
      <c r="AW1471" s="107" t="s">
        <v>30</v>
      </c>
      <c r="AX1471" s="107" t="s">
        <v>73</v>
      </c>
      <c r="AY1471" s="108" t="s">
        <v>165</v>
      </c>
    </row>
    <row r="1472" spans="2:51" s="120" customFormat="1">
      <c r="B1472" s="119"/>
      <c r="D1472" s="102" t="s">
        <v>176</v>
      </c>
      <c r="E1472" s="121" t="s">
        <v>1</v>
      </c>
      <c r="F1472" s="122" t="s">
        <v>181</v>
      </c>
      <c r="H1472" s="123">
        <v>366.91500000000002</v>
      </c>
      <c r="I1472" s="8"/>
      <c r="L1472" s="119"/>
      <c r="M1472" s="124"/>
      <c r="T1472" s="125"/>
      <c r="AT1472" s="121" t="s">
        <v>176</v>
      </c>
      <c r="AU1472" s="121" t="s">
        <v>82</v>
      </c>
      <c r="AV1472" s="120" t="s">
        <v>172</v>
      </c>
      <c r="AW1472" s="120" t="s">
        <v>30</v>
      </c>
      <c r="AX1472" s="120" t="s">
        <v>80</v>
      </c>
      <c r="AY1472" s="121" t="s">
        <v>165</v>
      </c>
    </row>
    <row r="1473" spans="2:65" s="17" customFormat="1" ht="16.5" customHeight="1">
      <c r="B1473" s="16"/>
      <c r="C1473" s="88" t="s">
        <v>1102</v>
      </c>
      <c r="D1473" s="88" t="s">
        <v>168</v>
      </c>
      <c r="E1473" s="89" t="s">
        <v>1884</v>
      </c>
      <c r="F1473" s="90" t="s">
        <v>1885</v>
      </c>
      <c r="G1473" s="91" t="s">
        <v>195</v>
      </c>
      <c r="H1473" s="92">
        <v>1.0369999999999999</v>
      </c>
      <c r="I1473" s="4"/>
      <c r="J1473" s="94">
        <f>ROUND(I1473*H1473,2)</f>
        <v>0</v>
      </c>
      <c r="K1473" s="95"/>
      <c r="L1473" s="16"/>
      <c r="M1473" s="96" t="s">
        <v>1</v>
      </c>
      <c r="N1473" s="97" t="s">
        <v>38</v>
      </c>
      <c r="P1473" s="98">
        <f>O1473*H1473</f>
        <v>0</v>
      </c>
      <c r="Q1473" s="98">
        <v>0</v>
      </c>
      <c r="R1473" s="98">
        <f>Q1473*H1473</f>
        <v>0</v>
      </c>
      <c r="S1473" s="98">
        <v>0</v>
      </c>
      <c r="T1473" s="99">
        <f>S1473*H1473</f>
        <v>0</v>
      </c>
      <c r="AR1473" s="100" t="s">
        <v>172</v>
      </c>
      <c r="AT1473" s="100" t="s">
        <v>168</v>
      </c>
      <c r="AU1473" s="100" t="s">
        <v>82</v>
      </c>
      <c r="AY1473" s="9" t="s">
        <v>165</v>
      </c>
      <c r="BE1473" s="101">
        <f>IF(N1473="základní",J1473,0)</f>
        <v>0</v>
      </c>
      <c r="BF1473" s="101">
        <f>IF(N1473="snížená",J1473,0)</f>
        <v>0</v>
      </c>
      <c r="BG1473" s="101">
        <f>IF(N1473="zákl. přenesená",J1473,0)</f>
        <v>0</v>
      </c>
      <c r="BH1473" s="101">
        <f>IF(N1473="sníž. přenesená",J1473,0)</f>
        <v>0</v>
      </c>
      <c r="BI1473" s="101">
        <f>IF(N1473="nulová",J1473,0)</f>
        <v>0</v>
      </c>
      <c r="BJ1473" s="9" t="s">
        <v>80</v>
      </c>
      <c r="BK1473" s="101">
        <f>ROUND(I1473*H1473,2)</f>
        <v>0</v>
      </c>
      <c r="BL1473" s="9" t="s">
        <v>172</v>
      </c>
      <c r="BM1473" s="100" t="s">
        <v>1886</v>
      </c>
    </row>
    <row r="1474" spans="2:65" s="17" customFormat="1">
      <c r="B1474" s="16"/>
      <c r="D1474" s="102" t="s">
        <v>173</v>
      </c>
      <c r="F1474" s="103" t="s">
        <v>1885</v>
      </c>
      <c r="I1474" s="5"/>
      <c r="L1474" s="16"/>
      <c r="M1474" s="104"/>
      <c r="T1474" s="105"/>
      <c r="AT1474" s="9" t="s">
        <v>173</v>
      </c>
      <c r="AU1474" s="9" t="s">
        <v>82</v>
      </c>
    </row>
    <row r="1475" spans="2:65" s="17" customFormat="1" ht="24.2" customHeight="1">
      <c r="B1475" s="16"/>
      <c r="C1475" s="88" t="s">
        <v>1887</v>
      </c>
      <c r="D1475" s="88" t="s">
        <v>168</v>
      </c>
      <c r="E1475" s="89" t="s">
        <v>1888</v>
      </c>
      <c r="F1475" s="90" t="s">
        <v>1889</v>
      </c>
      <c r="G1475" s="91" t="s">
        <v>202</v>
      </c>
      <c r="H1475" s="92">
        <v>4905.9520000000002</v>
      </c>
      <c r="I1475" s="4"/>
      <c r="J1475" s="94">
        <f>ROUND(I1475*H1475,2)</f>
        <v>0</v>
      </c>
      <c r="K1475" s="95"/>
      <c r="L1475" s="16"/>
      <c r="M1475" s="96" t="s">
        <v>1</v>
      </c>
      <c r="N1475" s="97" t="s">
        <v>38</v>
      </c>
      <c r="P1475" s="98">
        <f>O1475*H1475</f>
        <v>0</v>
      </c>
      <c r="Q1475" s="98">
        <v>3.9825E-4</v>
      </c>
      <c r="R1475" s="98">
        <f>Q1475*H1475</f>
        <v>1.9537953840000002</v>
      </c>
      <c r="S1475" s="98">
        <v>0</v>
      </c>
      <c r="T1475" s="99">
        <f>S1475*H1475</f>
        <v>0</v>
      </c>
      <c r="AR1475" s="100" t="s">
        <v>172</v>
      </c>
      <c r="AT1475" s="100" t="s">
        <v>168</v>
      </c>
      <c r="AU1475" s="100" t="s">
        <v>82</v>
      </c>
      <c r="AY1475" s="9" t="s">
        <v>165</v>
      </c>
      <c r="BE1475" s="101">
        <f>IF(N1475="základní",J1475,0)</f>
        <v>0</v>
      </c>
      <c r="BF1475" s="101">
        <f>IF(N1475="snížená",J1475,0)</f>
        <v>0</v>
      </c>
      <c r="BG1475" s="101">
        <f>IF(N1475="zákl. přenesená",J1475,0)</f>
        <v>0</v>
      </c>
      <c r="BH1475" s="101">
        <f>IF(N1475="sníž. přenesená",J1475,0)</f>
        <v>0</v>
      </c>
      <c r="BI1475" s="101">
        <f>IF(N1475="nulová",J1475,0)</f>
        <v>0</v>
      </c>
      <c r="BJ1475" s="9" t="s">
        <v>80</v>
      </c>
      <c r="BK1475" s="101">
        <f>ROUND(I1475*H1475,2)</f>
        <v>0</v>
      </c>
      <c r="BL1475" s="9" t="s">
        <v>172</v>
      </c>
      <c r="BM1475" s="100" t="s">
        <v>1890</v>
      </c>
    </row>
    <row r="1476" spans="2:65" s="17" customFormat="1" ht="19.5">
      <c r="B1476" s="16"/>
      <c r="D1476" s="102" t="s">
        <v>173</v>
      </c>
      <c r="F1476" s="103" t="s">
        <v>1891</v>
      </c>
      <c r="I1476" s="5"/>
      <c r="L1476" s="16"/>
      <c r="M1476" s="104"/>
      <c r="T1476" s="105"/>
      <c r="AT1476" s="9" t="s">
        <v>173</v>
      </c>
      <c r="AU1476" s="9" t="s">
        <v>82</v>
      </c>
    </row>
    <row r="1477" spans="2:65" s="17" customFormat="1" ht="24.2" customHeight="1">
      <c r="B1477" s="16"/>
      <c r="C1477" s="88" t="s">
        <v>1106</v>
      </c>
      <c r="D1477" s="88" t="s">
        <v>168</v>
      </c>
      <c r="E1477" s="89" t="s">
        <v>1892</v>
      </c>
      <c r="F1477" s="90" t="s">
        <v>1893</v>
      </c>
      <c r="G1477" s="91" t="s">
        <v>202</v>
      </c>
      <c r="H1477" s="92">
        <v>733.83</v>
      </c>
      <c r="I1477" s="4"/>
      <c r="J1477" s="94">
        <f>ROUND(I1477*H1477,2)</f>
        <v>0</v>
      </c>
      <c r="K1477" s="95"/>
      <c r="L1477" s="16"/>
      <c r="M1477" s="96" t="s">
        <v>1</v>
      </c>
      <c r="N1477" s="97" t="s">
        <v>38</v>
      </c>
      <c r="P1477" s="98">
        <f>O1477*H1477</f>
        <v>0</v>
      </c>
      <c r="Q1477" s="98">
        <v>3.9825E-4</v>
      </c>
      <c r="R1477" s="98">
        <f>Q1477*H1477</f>
        <v>0.29224779750000002</v>
      </c>
      <c r="S1477" s="98">
        <v>0</v>
      </c>
      <c r="T1477" s="99">
        <f>S1477*H1477</f>
        <v>0</v>
      </c>
      <c r="AR1477" s="100" t="s">
        <v>172</v>
      </c>
      <c r="AT1477" s="100" t="s">
        <v>168</v>
      </c>
      <c r="AU1477" s="100" t="s">
        <v>82</v>
      </c>
      <c r="AY1477" s="9" t="s">
        <v>165</v>
      </c>
      <c r="BE1477" s="101">
        <f>IF(N1477="základní",J1477,0)</f>
        <v>0</v>
      </c>
      <c r="BF1477" s="101">
        <f>IF(N1477="snížená",J1477,0)</f>
        <v>0</v>
      </c>
      <c r="BG1477" s="101">
        <f>IF(N1477="zákl. přenesená",J1477,0)</f>
        <v>0</v>
      </c>
      <c r="BH1477" s="101">
        <f>IF(N1477="sníž. přenesená",J1477,0)</f>
        <v>0</v>
      </c>
      <c r="BI1477" s="101">
        <f>IF(N1477="nulová",J1477,0)</f>
        <v>0</v>
      </c>
      <c r="BJ1477" s="9" t="s">
        <v>80</v>
      </c>
      <c r="BK1477" s="101">
        <f>ROUND(I1477*H1477,2)</f>
        <v>0</v>
      </c>
      <c r="BL1477" s="9" t="s">
        <v>172</v>
      </c>
      <c r="BM1477" s="100" t="s">
        <v>1894</v>
      </c>
    </row>
    <row r="1478" spans="2:65" s="17" customFormat="1" ht="19.5">
      <c r="B1478" s="16"/>
      <c r="D1478" s="102" t="s">
        <v>173</v>
      </c>
      <c r="F1478" s="103" t="s">
        <v>1895</v>
      </c>
      <c r="I1478" s="5"/>
      <c r="L1478" s="16"/>
      <c r="M1478" s="104"/>
      <c r="T1478" s="105"/>
      <c r="AT1478" s="9" t="s">
        <v>173</v>
      </c>
      <c r="AU1478" s="9" t="s">
        <v>82</v>
      </c>
    </row>
    <row r="1479" spans="2:65" s="17" customFormat="1" ht="24.2" customHeight="1">
      <c r="B1479" s="16"/>
      <c r="C1479" s="88" t="s">
        <v>1896</v>
      </c>
      <c r="D1479" s="88" t="s">
        <v>168</v>
      </c>
      <c r="E1479" s="89" t="s">
        <v>1897</v>
      </c>
      <c r="F1479" s="90" t="s">
        <v>1898</v>
      </c>
      <c r="G1479" s="91" t="s">
        <v>202</v>
      </c>
      <c r="H1479" s="92">
        <v>3923.7179999999998</v>
      </c>
      <c r="I1479" s="4"/>
      <c r="J1479" s="94">
        <f>ROUND(I1479*H1479,2)</f>
        <v>0</v>
      </c>
      <c r="K1479" s="95"/>
      <c r="L1479" s="16"/>
      <c r="M1479" s="96" t="s">
        <v>1</v>
      </c>
      <c r="N1479" s="97" t="s">
        <v>38</v>
      </c>
      <c r="P1479" s="98">
        <f>O1479*H1479</f>
        <v>0</v>
      </c>
      <c r="Q1479" s="98">
        <v>0</v>
      </c>
      <c r="R1479" s="98">
        <f>Q1479*H1479</f>
        <v>0</v>
      </c>
      <c r="S1479" s="98">
        <v>0</v>
      </c>
      <c r="T1479" s="99">
        <f>S1479*H1479</f>
        <v>0</v>
      </c>
      <c r="AR1479" s="100" t="s">
        <v>172</v>
      </c>
      <c r="AT1479" s="100" t="s">
        <v>168</v>
      </c>
      <c r="AU1479" s="100" t="s">
        <v>82</v>
      </c>
      <c r="AY1479" s="9" t="s">
        <v>165</v>
      </c>
      <c r="BE1479" s="101">
        <f>IF(N1479="základní",J1479,0)</f>
        <v>0</v>
      </c>
      <c r="BF1479" s="101">
        <f>IF(N1479="snížená",J1479,0)</f>
        <v>0</v>
      </c>
      <c r="BG1479" s="101">
        <f>IF(N1479="zákl. přenesená",J1479,0)</f>
        <v>0</v>
      </c>
      <c r="BH1479" s="101">
        <f>IF(N1479="sníž. přenesená",J1479,0)</f>
        <v>0</v>
      </c>
      <c r="BI1479" s="101">
        <f>IF(N1479="nulová",J1479,0)</f>
        <v>0</v>
      </c>
      <c r="BJ1479" s="9" t="s">
        <v>80</v>
      </c>
      <c r="BK1479" s="101">
        <f>ROUND(I1479*H1479,2)</f>
        <v>0</v>
      </c>
      <c r="BL1479" s="9" t="s">
        <v>172</v>
      </c>
      <c r="BM1479" s="100" t="s">
        <v>1899</v>
      </c>
    </row>
    <row r="1480" spans="2:65" s="17" customFormat="1" ht="19.5">
      <c r="B1480" s="16"/>
      <c r="D1480" s="102" t="s">
        <v>173</v>
      </c>
      <c r="F1480" s="103" t="s">
        <v>1898</v>
      </c>
      <c r="I1480" s="5"/>
      <c r="L1480" s="16"/>
      <c r="M1480" s="104"/>
      <c r="T1480" s="105"/>
      <c r="AT1480" s="9" t="s">
        <v>173</v>
      </c>
      <c r="AU1480" s="9" t="s">
        <v>82</v>
      </c>
    </row>
    <row r="1481" spans="2:65" s="17" customFormat="1" ht="33" customHeight="1">
      <c r="B1481" s="16"/>
      <c r="C1481" s="88" t="s">
        <v>1109</v>
      </c>
      <c r="D1481" s="88" t="s">
        <v>168</v>
      </c>
      <c r="E1481" s="89" t="s">
        <v>1900</v>
      </c>
      <c r="F1481" s="90" t="s">
        <v>1901</v>
      </c>
      <c r="G1481" s="91" t="s">
        <v>202</v>
      </c>
      <c r="H1481" s="92">
        <v>2598.723</v>
      </c>
      <c r="I1481" s="4"/>
      <c r="J1481" s="94">
        <f>ROUND(I1481*H1481,2)</f>
        <v>0</v>
      </c>
      <c r="K1481" s="95"/>
      <c r="L1481" s="16"/>
      <c r="M1481" s="96" t="s">
        <v>1</v>
      </c>
      <c r="N1481" s="97" t="s">
        <v>38</v>
      </c>
      <c r="P1481" s="98">
        <f>O1481*H1481</f>
        <v>0</v>
      </c>
      <c r="Q1481" s="98">
        <v>0</v>
      </c>
      <c r="R1481" s="98">
        <f>Q1481*H1481</f>
        <v>0</v>
      </c>
      <c r="S1481" s="98">
        <v>0</v>
      </c>
      <c r="T1481" s="99">
        <f>S1481*H1481</f>
        <v>0</v>
      </c>
      <c r="AR1481" s="100" t="s">
        <v>172</v>
      </c>
      <c r="AT1481" s="100" t="s">
        <v>168</v>
      </c>
      <c r="AU1481" s="100" t="s">
        <v>82</v>
      </c>
      <c r="AY1481" s="9" t="s">
        <v>165</v>
      </c>
      <c r="BE1481" s="101">
        <f>IF(N1481="základní",J1481,0)</f>
        <v>0</v>
      </c>
      <c r="BF1481" s="101">
        <f>IF(N1481="snížená",J1481,0)</f>
        <v>0</v>
      </c>
      <c r="BG1481" s="101">
        <f>IF(N1481="zákl. přenesená",J1481,0)</f>
        <v>0</v>
      </c>
      <c r="BH1481" s="101">
        <f>IF(N1481="sníž. přenesená",J1481,0)</f>
        <v>0</v>
      </c>
      <c r="BI1481" s="101">
        <f>IF(N1481="nulová",J1481,0)</f>
        <v>0</v>
      </c>
      <c r="BJ1481" s="9" t="s">
        <v>80</v>
      </c>
      <c r="BK1481" s="101">
        <f>ROUND(I1481*H1481,2)</f>
        <v>0</v>
      </c>
      <c r="BL1481" s="9" t="s">
        <v>172</v>
      </c>
      <c r="BM1481" s="100" t="s">
        <v>1902</v>
      </c>
    </row>
    <row r="1482" spans="2:65" s="17" customFormat="1" ht="19.5">
      <c r="B1482" s="16"/>
      <c r="D1482" s="102" t="s">
        <v>173</v>
      </c>
      <c r="F1482" s="103" t="s">
        <v>1901</v>
      </c>
      <c r="I1482" s="5"/>
      <c r="L1482" s="16"/>
      <c r="M1482" s="104"/>
      <c r="T1482" s="105"/>
      <c r="AT1482" s="9" t="s">
        <v>173</v>
      </c>
      <c r="AU1482" s="9" t="s">
        <v>82</v>
      </c>
    </row>
    <row r="1483" spans="2:65" s="17" customFormat="1" ht="24.2" customHeight="1">
      <c r="B1483" s="16"/>
      <c r="C1483" s="88" t="s">
        <v>1903</v>
      </c>
      <c r="D1483" s="88" t="s">
        <v>168</v>
      </c>
      <c r="E1483" s="89" t="s">
        <v>1904</v>
      </c>
      <c r="F1483" s="90" t="s">
        <v>1905</v>
      </c>
      <c r="G1483" s="91" t="s">
        <v>254</v>
      </c>
      <c r="H1483" s="92">
        <v>64.5</v>
      </c>
      <c r="I1483" s="4"/>
      <c r="J1483" s="94">
        <f>ROUND(I1483*H1483,2)</f>
        <v>0</v>
      </c>
      <c r="K1483" s="95"/>
      <c r="L1483" s="16"/>
      <c r="M1483" s="96" t="s">
        <v>1</v>
      </c>
      <c r="N1483" s="97" t="s">
        <v>38</v>
      </c>
      <c r="P1483" s="98">
        <f>O1483*H1483</f>
        <v>0</v>
      </c>
      <c r="Q1483" s="98">
        <v>4.0200000000000001E-4</v>
      </c>
      <c r="R1483" s="98">
        <f>Q1483*H1483</f>
        <v>2.5929000000000001E-2</v>
      </c>
      <c r="S1483" s="98">
        <v>0</v>
      </c>
      <c r="T1483" s="99">
        <f>S1483*H1483</f>
        <v>0</v>
      </c>
      <c r="AR1483" s="100" t="s">
        <v>172</v>
      </c>
      <c r="AT1483" s="100" t="s">
        <v>168</v>
      </c>
      <c r="AU1483" s="100" t="s">
        <v>82</v>
      </c>
      <c r="AY1483" s="9" t="s">
        <v>165</v>
      </c>
      <c r="BE1483" s="101">
        <f>IF(N1483="základní",J1483,0)</f>
        <v>0</v>
      </c>
      <c r="BF1483" s="101">
        <f>IF(N1483="snížená",J1483,0)</f>
        <v>0</v>
      </c>
      <c r="BG1483" s="101">
        <f>IF(N1483="zákl. přenesená",J1483,0)</f>
        <v>0</v>
      </c>
      <c r="BH1483" s="101">
        <f>IF(N1483="sníž. přenesená",J1483,0)</f>
        <v>0</v>
      </c>
      <c r="BI1483" s="101">
        <f>IF(N1483="nulová",J1483,0)</f>
        <v>0</v>
      </c>
      <c r="BJ1483" s="9" t="s">
        <v>80</v>
      </c>
      <c r="BK1483" s="101">
        <f>ROUND(I1483*H1483,2)</f>
        <v>0</v>
      </c>
      <c r="BL1483" s="9" t="s">
        <v>172</v>
      </c>
      <c r="BM1483" s="100" t="s">
        <v>1906</v>
      </c>
    </row>
    <row r="1484" spans="2:65" s="17" customFormat="1" ht="19.5">
      <c r="B1484" s="16"/>
      <c r="D1484" s="102" t="s">
        <v>173</v>
      </c>
      <c r="F1484" s="103" t="s">
        <v>1907</v>
      </c>
      <c r="I1484" s="5"/>
      <c r="L1484" s="16"/>
      <c r="M1484" s="104"/>
      <c r="T1484" s="105"/>
      <c r="AT1484" s="9" t="s">
        <v>173</v>
      </c>
      <c r="AU1484" s="9" t="s">
        <v>82</v>
      </c>
    </row>
    <row r="1485" spans="2:65" s="113" customFormat="1">
      <c r="B1485" s="112"/>
      <c r="D1485" s="102" t="s">
        <v>176</v>
      </c>
      <c r="E1485" s="114" t="s">
        <v>1</v>
      </c>
      <c r="F1485" s="115" t="s">
        <v>1908</v>
      </c>
      <c r="H1485" s="116">
        <v>64.5</v>
      </c>
      <c r="I1485" s="7"/>
      <c r="L1485" s="112"/>
      <c r="M1485" s="117"/>
      <c r="T1485" s="118"/>
      <c r="AT1485" s="114" t="s">
        <v>176</v>
      </c>
      <c r="AU1485" s="114" t="s">
        <v>82</v>
      </c>
      <c r="AV1485" s="113" t="s">
        <v>82</v>
      </c>
      <c r="AW1485" s="113" t="s">
        <v>30</v>
      </c>
      <c r="AX1485" s="113" t="s">
        <v>73</v>
      </c>
      <c r="AY1485" s="114" t="s">
        <v>165</v>
      </c>
    </row>
    <row r="1486" spans="2:65" s="120" customFormat="1">
      <c r="B1486" s="119"/>
      <c r="D1486" s="102" t="s">
        <v>176</v>
      </c>
      <c r="E1486" s="121" t="s">
        <v>1</v>
      </c>
      <c r="F1486" s="122" t="s">
        <v>181</v>
      </c>
      <c r="H1486" s="123">
        <v>64.5</v>
      </c>
      <c r="I1486" s="8"/>
      <c r="L1486" s="119"/>
      <c r="M1486" s="124"/>
      <c r="T1486" s="125"/>
      <c r="AT1486" s="121" t="s">
        <v>176</v>
      </c>
      <c r="AU1486" s="121" t="s">
        <v>82</v>
      </c>
      <c r="AV1486" s="120" t="s">
        <v>172</v>
      </c>
      <c r="AW1486" s="120" t="s">
        <v>30</v>
      </c>
      <c r="AX1486" s="120" t="s">
        <v>80</v>
      </c>
      <c r="AY1486" s="121" t="s">
        <v>165</v>
      </c>
    </row>
    <row r="1487" spans="2:65" s="17" customFormat="1" ht="24.2" customHeight="1">
      <c r="B1487" s="16"/>
      <c r="C1487" s="88" t="s">
        <v>1113</v>
      </c>
      <c r="D1487" s="88" t="s">
        <v>168</v>
      </c>
      <c r="E1487" s="89" t="s">
        <v>1909</v>
      </c>
      <c r="F1487" s="90" t="s">
        <v>1910</v>
      </c>
      <c r="G1487" s="91" t="s">
        <v>254</v>
      </c>
      <c r="H1487" s="92">
        <v>3.52</v>
      </c>
      <c r="I1487" s="4"/>
      <c r="J1487" s="94">
        <f>ROUND(I1487*H1487,2)</f>
        <v>0</v>
      </c>
      <c r="K1487" s="95"/>
      <c r="L1487" s="16"/>
      <c r="M1487" s="96" t="s">
        <v>1</v>
      </c>
      <c r="N1487" s="97" t="s">
        <v>38</v>
      </c>
      <c r="P1487" s="98">
        <f>O1487*H1487</f>
        <v>0</v>
      </c>
      <c r="Q1487" s="98">
        <v>4.0200000000000001E-4</v>
      </c>
      <c r="R1487" s="98">
        <f>Q1487*H1487</f>
        <v>1.41504E-3</v>
      </c>
      <c r="S1487" s="98">
        <v>0</v>
      </c>
      <c r="T1487" s="99">
        <f>S1487*H1487</f>
        <v>0</v>
      </c>
      <c r="AR1487" s="100" t="s">
        <v>172</v>
      </c>
      <c r="AT1487" s="100" t="s">
        <v>168</v>
      </c>
      <c r="AU1487" s="100" t="s">
        <v>82</v>
      </c>
      <c r="AY1487" s="9" t="s">
        <v>165</v>
      </c>
      <c r="BE1487" s="101">
        <f>IF(N1487="základní",J1487,0)</f>
        <v>0</v>
      </c>
      <c r="BF1487" s="101">
        <f>IF(N1487="snížená",J1487,0)</f>
        <v>0</v>
      </c>
      <c r="BG1487" s="101">
        <f>IF(N1487="zákl. přenesená",J1487,0)</f>
        <v>0</v>
      </c>
      <c r="BH1487" s="101">
        <f>IF(N1487="sníž. přenesená",J1487,0)</f>
        <v>0</v>
      </c>
      <c r="BI1487" s="101">
        <f>IF(N1487="nulová",J1487,0)</f>
        <v>0</v>
      </c>
      <c r="BJ1487" s="9" t="s">
        <v>80</v>
      </c>
      <c r="BK1487" s="101">
        <f>ROUND(I1487*H1487,2)</f>
        <v>0</v>
      </c>
      <c r="BL1487" s="9" t="s">
        <v>172</v>
      </c>
      <c r="BM1487" s="100" t="s">
        <v>1911</v>
      </c>
    </row>
    <row r="1488" spans="2:65" s="17" customFormat="1" ht="19.5">
      <c r="B1488" s="16"/>
      <c r="D1488" s="102" t="s">
        <v>173</v>
      </c>
      <c r="F1488" s="103" t="s">
        <v>1912</v>
      </c>
      <c r="I1488" s="5"/>
      <c r="L1488" s="16"/>
      <c r="M1488" s="104"/>
      <c r="T1488" s="105"/>
      <c r="AT1488" s="9" t="s">
        <v>173</v>
      </c>
      <c r="AU1488" s="9" t="s">
        <v>82</v>
      </c>
    </row>
    <row r="1489" spans="2:65" s="113" customFormat="1">
      <c r="B1489" s="112"/>
      <c r="D1489" s="102" t="s">
        <v>176</v>
      </c>
      <c r="E1489" s="114" t="s">
        <v>1</v>
      </c>
      <c r="F1489" s="115" t="s">
        <v>1913</v>
      </c>
      <c r="H1489" s="116">
        <v>3.52</v>
      </c>
      <c r="I1489" s="7"/>
      <c r="L1489" s="112"/>
      <c r="M1489" s="117"/>
      <c r="T1489" s="118"/>
      <c r="AT1489" s="114" t="s">
        <v>176</v>
      </c>
      <c r="AU1489" s="114" t="s">
        <v>82</v>
      </c>
      <c r="AV1489" s="113" t="s">
        <v>82</v>
      </c>
      <c r="AW1489" s="113" t="s">
        <v>30</v>
      </c>
      <c r="AX1489" s="113" t="s">
        <v>73</v>
      </c>
      <c r="AY1489" s="114" t="s">
        <v>165</v>
      </c>
    </row>
    <row r="1490" spans="2:65" s="120" customFormat="1">
      <c r="B1490" s="119"/>
      <c r="D1490" s="102" t="s">
        <v>176</v>
      </c>
      <c r="E1490" s="121" t="s">
        <v>1</v>
      </c>
      <c r="F1490" s="122" t="s">
        <v>181</v>
      </c>
      <c r="H1490" s="123">
        <v>3.52</v>
      </c>
      <c r="I1490" s="8"/>
      <c r="L1490" s="119"/>
      <c r="M1490" s="124"/>
      <c r="T1490" s="125"/>
      <c r="AT1490" s="121" t="s">
        <v>176</v>
      </c>
      <c r="AU1490" s="121" t="s">
        <v>82</v>
      </c>
      <c r="AV1490" s="120" t="s">
        <v>172</v>
      </c>
      <c r="AW1490" s="120" t="s">
        <v>30</v>
      </c>
      <c r="AX1490" s="120" t="s">
        <v>80</v>
      </c>
      <c r="AY1490" s="121" t="s">
        <v>165</v>
      </c>
    </row>
    <row r="1491" spans="2:65" s="17" customFormat="1" ht="24.2" customHeight="1">
      <c r="B1491" s="16"/>
      <c r="C1491" s="88" t="s">
        <v>1914</v>
      </c>
      <c r="D1491" s="88" t="s">
        <v>168</v>
      </c>
      <c r="E1491" s="89" t="s">
        <v>1915</v>
      </c>
      <c r="F1491" s="90" t="s">
        <v>1916</v>
      </c>
      <c r="G1491" s="91" t="s">
        <v>254</v>
      </c>
      <c r="H1491" s="92">
        <v>489.96</v>
      </c>
      <c r="I1491" s="4"/>
      <c r="J1491" s="94">
        <f>ROUND(I1491*H1491,2)</f>
        <v>0</v>
      </c>
      <c r="K1491" s="95"/>
      <c r="L1491" s="16"/>
      <c r="M1491" s="96" t="s">
        <v>1</v>
      </c>
      <c r="N1491" s="97" t="s">
        <v>38</v>
      </c>
      <c r="P1491" s="98">
        <f>O1491*H1491</f>
        <v>0</v>
      </c>
      <c r="Q1491" s="98">
        <v>2.0138999999999999E-4</v>
      </c>
      <c r="R1491" s="98">
        <f>Q1491*H1491</f>
        <v>9.8673044399999993E-2</v>
      </c>
      <c r="S1491" s="98">
        <v>0</v>
      </c>
      <c r="T1491" s="99">
        <f>S1491*H1491</f>
        <v>0</v>
      </c>
      <c r="AR1491" s="100" t="s">
        <v>172</v>
      </c>
      <c r="AT1491" s="100" t="s">
        <v>168</v>
      </c>
      <c r="AU1491" s="100" t="s">
        <v>82</v>
      </c>
      <c r="AY1491" s="9" t="s">
        <v>165</v>
      </c>
      <c r="BE1491" s="101">
        <f>IF(N1491="základní",J1491,0)</f>
        <v>0</v>
      </c>
      <c r="BF1491" s="101">
        <f>IF(N1491="snížená",J1491,0)</f>
        <v>0</v>
      </c>
      <c r="BG1491" s="101">
        <f>IF(N1491="zákl. přenesená",J1491,0)</f>
        <v>0</v>
      </c>
      <c r="BH1491" s="101">
        <f>IF(N1491="sníž. přenesená",J1491,0)</f>
        <v>0</v>
      </c>
      <c r="BI1491" s="101">
        <f>IF(N1491="nulová",J1491,0)</f>
        <v>0</v>
      </c>
      <c r="BJ1491" s="9" t="s">
        <v>80</v>
      </c>
      <c r="BK1491" s="101">
        <f>ROUND(I1491*H1491,2)</f>
        <v>0</v>
      </c>
      <c r="BL1491" s="9" t="s">
        <v>172</v>
      </c>
      <c r="BM1491" s="100" t="s">
        <v>1917</v>
      </c>
    </row>
    <row r="1492" spans="2:65" s="17" customFormat="1" ht="19.5">
      <c r="B1492" s="16"/>
      <c r="D1492" s="102" t="s">
        <v>173</v>
      </c>
      <c r="F1492" s="103" t="s">
        <v>1918</v>
      </c>
      <c r="I1492" s="5"/>
      <c r="L1492" s="16"/>
      <c r="M1492" s="104"/>
      <c r="T1492" s="105"/>
      <c r="AT1492" s="9" t="s">
        <v>173</v>
      </c>
      <c r="AU1492" s="9" t="s">
        <v>82</v>
      </c>
    </row>
    <row r="1493" spans="2:65" s="107" customFormat="1">
      <c r="B1493" s="106"/>
      <c r="D1493" s="102" t="s">
        <v>176</v>
      </c>
      <c r="E1493" s="108" t="s">
        <v>1</v>
      </c>
      <c r="F1493" s="109" t="s">
        <v>1919</v>
      </c>
      <c r="H1493" s="108" t="s">
        <v>1</v>
      </c>
      <c r="I1493" s="6"/>
      <c r="L1493" s="106"/>
      <c r="M1493" s="110"/>
      <c r="T1493" s="111"/>
      <c r="AT1493" s="108" t="s">
        <v>176</v>
      </c>
      <c r="AU1493" s="108" t="s">
        <v>82</v>
      </c>
      <c r="AV1493" s="107" t="s">
        <v>80</v>
      </c>
      <c r="AW1493" s="107" t="s">
        <v>30</v>
      </c>
      <c r="AX1493" s="107" t="s">
        <v>73</v>
      </c>
      <c r="AY1493" s="108" t="s">
        <v>165</v>
      </c>
    </row>
    <row r="1494" spans="2:65" s="107" customFormat="1">
      <c r="B1494" s="106"/>
      <c r="D1494" s="102" t="s">
        <v>176</v>
      </c>
      <c r="E1494" s="108" t="s">
        <v>1</v>
      </c>
      <c r="F1494" s="109" t="s">
        <v>1920</v>
      </c>
      <c r="H1494" s="108" t="s">
        <v>1</v>
      </c>
      <c r="I1494" s="6"/>
      <c r="L1494" s="106"/>
      <c r="M1494" s="110"/>
      <c r="T1494" s="111"/>
      <c r="AT1494" s="108" t="s">
        <v>176</v>
      </c>
      <c r="AU1494" s="108" t="s">
        <v>82</v>
      </c>
      <c r="AV1494" s="107" t="s">
        <v>80</v>
      </c>
      <c r="AW1494" s="107" t="s">
        <v>30</v>
      </c>
      <c r="AX1494" s="107" t="s">
        <v>73</v>
      </c>
      <c r="AY1494" s="108" t="s">
        <v>165</v>
      </c>
    </row>
    <row r="1495" spans="2:65" s="113" customFormat="1">
      <c r="B1495" s="112"/>
      <c r="D1495" s="102" t="s">
        <v>176</v>
      </c>
      <c r="E1495" s="114" t="s">
        <v>1</v>
      </c>
      <c r="F1495" s="115" t="s">
        <v>1921</v>
      </c>
      <c r="H1495" s="116">
        <v>20</v>
      </c>
      <c r="I1495" s="7"/>
      <c r="L1495" s="112"/>
      <c r="M1495" s="117"/>
      <c r="T1495" s="118"/>
      <c r="AT1495" s="114" t="s">
        <v>176</v>
      </c>
      <c r="AU1495" s="114" t="s">
        <v>82</v>
      </c>
      <c r="AV1495" s="113" t="s">
        <v>82</v>
      </c>
      <c r="AW1495" s="113" t="s">
        <v>30</v>
      </c>
      <c r="AX1495" s="113" t="s">
        <v>73</v>
      </c>
      <c r="AY1495" s="114" t="s">
        <v>165</v>
      </c>
    </row>
    <row r="1496" spans="2:65" s="113" customFormat="1">
      <c r="B1496" s="112"/>
      <c r="D1496" s="102" t="s">
        <v>176</v>
      </c>
      <c r="E1496" s="114" t="s">
        <v>1</v>
      </c>
      <c r="F1496" s="115" t="s">
        <v>1922</v>
      </c>
      <c r="H1496" s="116">
        <v>16.64</v>
      </c>
      <c r="I1496" s="7"/>
      <c r="L1496" s="112"/>
      <c r="M1496" s="117"/>
      <c r="T1496" s="118"/>
      <c r="AT1496" s="114" t="s">
        <v>176</v>
      </c>
      <c r="AU1496" s="114" t="s">
        <v>82</v>
      </c>
      <c r="AV1496" s="113" t="s">
        <v>82</v>
      </c>
      <c r="AW1496" s="113" t="s">
        <v>30</v>
      </c>
      <c r="AX1496" s="113" t="s">
        <v>73</v>
      </c>
      <c r="AY1496" s="114" t="s">
        <v>165</v>
      </c>
    </row>
    <row r="1497" spans="2:65" s="113" customFormat="1">
      <c r="B1497" s="112"/>
      <c r="D1497" s="102" t="s">
        <v>176</v>
      </c>
      <c r="E1497" s="114" t="s">
        <v>1</v>
      </c>
      <c r="F1497" s="115" t="s">
        <v>1923</v>
      </c>
      <c r="H1497" s="116">
        <v>43.2</v>
      </c>
      <c r="I1497" s="7"/>
      <c r="L1497" s="112"/>
      <c r="M1497" s="117"/>
      <c r="T1497" s="118"/>
      <c r="AT1497" s="114" t="s">
        <v>176</v>
      </c>
      <c r="AU1497" s="114" t="s">
        <v>82</v>
      </c>
      <c r="AV1497" s="113" t="s">
        <v>82</v>
      </c>
      <c r="AW1497" s="113" t="s">
        <v>30</v>
      </c>
      <c r="AX1497" s="113" t="s">
        <v>73</v>
      </c>
      <c r="AY1497" s="114" t="s">
        <v>165</v>
      </c>
    </row>
    <row r="1498" spans="2:65" s="113" customFormat="1">
      <c r="B1498" s="112"/>
      <c r="D1498" s="102" t="s">
        <v>176</v>
      </c>
      <c r="E1498" s="114" t="s">
        <v>1</v>
      </c>
      <c r="F1498" s="115" t="s">
        <v>1924</v>
      </c>
      <c r="H1498" s="116">
        <v>19.600000000000001</v>
      </c>
      <c r="I1498" s="7"/>
      <c r="L1498" s="112"/>
      <c r="M1498" s="117"/>
      <c r="T1498" s="118"/>
      <c r="AT1498" s="114" t="s">
        <v>176</v>
      </c>
      <c r="AU1498" s="114" t="s">
        <v>82</v>
      </c>
      <c r="AV1498" s="113" t="s">
        <v>82</v>
      </c>
      <c r="AW1498" s="113" t="s">
        <v>30</v>
      </c>
      <c r="AX1498" s="113" t="s">
        <v>73</v>
      </c>
      <c r="AY1498" s="114" t="s">
        <v>165</v>
      </c>
    </row>
    <row r="1499" spans="2:65" s="113" customFormat="1">
      <c r="B1499" s="112"/>
      <c r="D1499" s="102" t="s">
        <v>176</v>
      </c>
      <c r="E1499" s="114" t="s">
        <v>1</v>
      </c>
      <c r="F1499" s="115" t="s">
        <v>1925</v>
      </c>
      <c r="H1499" s="116">
        <v>28.52</v>
      </c>
      <c r="I1499" s="7"/>
      <c r="L1499" s="112"/>
      <c r="M1499" s="117"/>
      <c r="T1499" s="118"/>
      <c r="AT1499" s="114" t="s">
        <v>176</v>
      </c>
      <c r="AU1499" s="114" t="s">
        <v>82</v>
      </c>
      <c r="AV1499" s="113" t="s">
        <v>82</v>
      </c>
      <c r="AW1499" s="113" t="s">
        <v>30</v>
      </c>
      <c r="AX1499" s="113" t="s">
        <v>73</v>
      </c>
      <c r="AY1499" s="114" t="s">
        <v>165</v>
      </c>
    </row>
    <row r="1500" spans="2:65" s="107" customFormat="1">
      <c r="B1500" s="106"/>
      <c r="D1500" s="102" t="s">
        <v>176</v>
      </c>
      <c r="E1500" s="108" t="s">
        <v>1</v>
      </c>
      <c r="F1500" s="109" t="s">
        <v>1926</v>
      </c>
      <c r="H1500" s="108" t="s">
        <v>1</v>
      </c>
      <c r="I1500" s="6"/>
      <c r="L1500" s="106"/>
      <c r="M1500" s="110"/>
      <c r="T1500" s="111"/>
      <c r="AT1500" s="108" t="s">
        <v>176</v>
      </c>
      <c r="AU1500" s="108" t="s">
        <v>82</v>
      </c>
      <c r="AV1500" s="107" t="s">
        <v>80</v>
      </c>
      <c r="AW1500" s="107" t="s">
        <v>30</v>
      </c>
      <c r="AX1500" s="107" t="s">
        <v>73</v>
      </c>
      <c r="AY1500" s="108" t="s">
        <v>165</v>
      </c>
    </row>
    <row r="1501" spans="2:65" s="113" customFormat="1">
      <c r="B1501" s="112"/>
      <c r="D1501" s="102" t="s">
        <v>176</v>
      </c>
      <c r="E1501" s="114" t="s">
        <v>1</v>
      </c>
      <c r="F1501" s="115" t="s">
        <v>1927</v>
      </c>
      <c r="H1501" s="116">
        <v>362</v>
      </c>
      <c r="I1501" s="7"/>
      <c r="L1501" s="112"/>
      <c r="M1501" s="117"/>
      <c r="T1501" s="118"/>
      <c r="AT1501" s="114" t="s">
        <v>176</v>
      </c>
      <c r="AU1501" s="114" t="s">
        <v>82</v>
      </c>
      <c r="AV1501" s="113" t="s">
        <v>82</v>
      </c>
      <c r="AW1501" s="113" t="s">
        <v>30</v>
      </c>
      <c r="AX1501" s="113" t="s">
        <v>73</v>
      </c>
      <c r="AY1501" s="114" t="s">
        <v>165</v>
      </c>
    </row>
    <row r="1502" spans="2:65" s="120" customFormat="1">
      <c r="B1502" s="119"/>
      <c r="D1502" s="102" t="s">
        <v>176</v>
      </c>
      <c r="E1502" s="121" t="s">
        <v>1</v>
      </c>
      <c r="F1502" s="122" t="s">
        <v>181</v>
      </c>
      <c r="H1502" s="123">
        <v>489.96</v>
      </c>
      <c r="I1502" s="8"/>
      <c r="L1502" s="119"/>
      <c r="M1502" s="124"/>
      <c r="T1502" s="125"/>
      <c r="AT1502" s="121" t="s">
        <v>176</v>
      </c>
      <c r="AU1502" s="121" t="s">
        <v>82</v>
      </c>
      <c r="AV1502" s="120" t="s">
        <v>172</v>
      </c>
      <c r="AW1502" s="120" t="s">
        <v>30</v>
      </c>
      <c r="AX1502" s="120" t="s">
        <v>80</v>
      </c>
      <c r="AY1502" s="121" t="s">
        <v>165</v>
      </c>
    </row>
    <row r="1503" spans="2:65" s="17" customFormat="1" ht="24.2" customHeight="1">
      <c r="B1503" s="16"/>
      <c r="C1503" s="88" t="s">
        <v>1116</v>
      </c>
      <c r="D1503" s="88" t="s">
        <v>168</v>
      </c>
      <c r="E1503" s="89" t="s">
        <v>1897</v>
      </c>
      <c r="F1503" s="90" t="s">
        <v>1898</v>
      </c>
      <c r="G1503" s="91" t="s">
        <v>202</v>
      </c>
      <c r="H1503" s="92">
        <v>368.798</v>
      </c>
      <c r="I1503" s="4"/>
      <c r="J1503" s="94">
        <f>ROUND(I1503*H1503,2)</f>
        <v>0</v>
      </c>
      <c r="K1503" s="95"/>
      <c r="L1503" s="16"/>
      <c r="M1503" s="96" t="s">
        <v>1</v>
      </c>
      <c r="N1503" s="97" t="s">
        <v>38</v>
      </c>
      <c r="P1503" s="98">
        <f>O1503*H1503</f>
        <v>0</v>
      </c>
      <c r="Q1503" s="98">
        <v>0</v>
      </c>
      <c r="R1503" s="98">
        <f>Q1503*H1503</f>
        <v>0</v>
      </c>
      <c r="S1503" s="98">
        <v>0</v>
      </c>
      <c r="T1503" s="99">
        <f>S1503*H1503</f>
        <v>0</v>
      </c>
      <c r="AR1503" s="100" t="s">
        <v>172</v>
      </c>
      <c r="AT1503" s="100" t="s">
        <v>168</v>
      </c>
      <c r="AU1503" s="100" t="s">
        <v>82</v>
      </c>
      <c r="AY1503" s="9" t="s">
        <v>165</v>
      </c>
      <c r="BE1503" s="101">
        <f>IF(N1503="základní",J1503,0)</f>
        <v>0</v>
      </c>
      <c r="BF1503" s="101">
        <f>IF(N1503="snížená",J1503,0)</f>
        <v>0</v>
      </c>
      <c r="BG1503" s="101">
        <f>IF(N1503="zákl. přenesená",J1503,0)</f>
        <v>0</v>
      </c>
      <c r="BH1503" s="101">
        <f>IF(N1503="sníž. přenesená",J1503,0)</f>
        <v>0</v>
      </c>
      <c r="BI1503" s="101">
        <f>IF(N1503="nulová",J1503,0)</f>
        <v>0</v>
      </c>
      <c r="BJ1503" s="9" t="s">
        <v>80</v>
      </c>
      <c r="BK1503" s="101">
        <f>ROUND(I1503*H1503,2)</f>
        <v>0</v>
      </c>
      <c r="BL1503" s="9" t="s">
        <v>172</v>
      </c>
      <c r="BM1503" s="100" t="s">
        <v>1928</v>
      </c>
    </row>
    <row r="1504" spans="2:65" s="17" customFormat="1" ht="19.5">
      <c r="B1504" s="16"/>
      <c r="D1504" s="102" t="s">
        <v>173</v>
      </c>
      <c r="F1504" s="103" t="s">
        <v>1898</v>
      </c>
      <c r="I1504" s="5"/>
      <c r="L1504" s="16"/>
      <c r="M1504" s="104"/>
      <c r="T1504" s="105"/>
      <c r="AT1504" s="9" t="s">
        <v>173</v>
      </c>
      <c r="AU1504" s="9" t="s">
        <v>82</v>
      </c>
    </row>
    <row r="1505" spans="2:65" s="17" customFormat="1" ht="33" customHeight="1">
      <c r="B1505" s="16"/>
      <c r="C1505" s="88" t="s">
        <v>1929</v>
      </c>
      <c r="D1505" s="88" t="s">
        <v>168</v>
      </c>
      <c r="E1505" s="89" t="s">
        <v>1900</v>
      </c>
      <c r="F1505" s="90" t="s">
        <v>1901</v>
      </c>
      <c r="G1505" s="91" t="s">
        <v>202</v>
      </c>
      <c r="H1505" s="92">
        <v>368.798</v>
      </c>
      <c r="I1505" s="4"/>
      <c r="J1505" s="94">
        <f>ROUND(I1505*H1505,2)</f>
        <v>0</v>
      </c>
      <c r="K1505" s="95"/>
      <c r="L1505" s="16"/>
      <c r="M1505" s="96" t="s">
        <v>1</v>
      </c>
      <c r="N1505" s="97" t="s">
        <v>38</v>
      </c>
      <c r="P1505" s="98">
        <f>O1505*H1505</f>
        <v>0</v>
      </c>
      <c r="Q1505" s="98">
        <v>0</v>
      </c>
      <c r="R1505" s="98">
        <f>Q1505*H1505</f>
        <v>0</v>
      </c>
      <c r="S1505" s="98">
        <v>0</v>
      </c>
      <c r="T1505" s="99">
        <f>S1505*H1505</f>
        <v>0</v>
      </c>
      <c r="AR1505" s="100" t="s">
        <v>172</v>
      </c>
      <c r="AT1505" s="100" t="s">
        <v>168</v>
      </c>
      <c r="AU1505" s="100" t="s">
        <v>82</v>
      </c>
      <c r="AY1505" s="9" t="s">
        <v>165</v>
      </c>
      <c r="BE1505" s="101">
        <f>IF(N1505="základní",J1505,0)</f>
        <v>0</v>
      </c>
      <c r="BF1505" s="101">
        <f>IF(N1505="snížená",J1505,0)</f>
        <v>0</v>
      </c>
      <c r="BG1505" s="101">
        <f>IF(N1505="zákl. přenesená",J1505,0)</f>
        <v>0</v>
      </c>
      <c r="BH1505" s="101">
        <f>IF(N1505="sníž. přenesená",J1505,0)</f>
        <v>0</v>
      </c>
      <c r="BI1505" s="101">
        <f>IF(N1505="nulová",J1505,0)</f>
        <v>0</v>
      </c>
      <c r="BJ1505" s="9" t="s">
        <v>80</v>
      </c>
      <c r="BK1505" s="101">
        <f>ROUND(I1505*H1505,2)</f>
        <v>0</v>
      </c>
      <c r="BL1505" s="9" t="s">
        <v>172</v>
      </c>
      <c r="BM1505" s="100" t="s">
        <v>1930</v>
      </c>
    </row>
    <row r="1506" spans="2:65" s="17" customFormat="1" ht="19.5">
      <c r="B1506" s="16"/>
      <c r="D1506" s="102" t="s">
        <v>173</v>
      </c>
      <c r="F1506" s="103" t="s">
        <v>1901</v>
      </c>
      <c r="I1506" s="5"/>
      <c r="L1506" s="16"/>
      <c r="M1506" s="104"/>
      <c r="T1506" s="105"/>
      <c r="AT1506" s="9" t="s">
        <v>173</v>
      </c>
      <c r="AU1506" s="9" t="s">
        <v>82</v>
      </c>
    </row>
    <row r="1507" spans="2:65" s="17" customFormat="1" ht="24.2" customHeight="1">
      <c r="B1507" s="16"/>
      <c r="C1507" s="88" t="s">
        <v>1120</v>
      </c>
      <c r="D1507" s="88" t="s">
        <v>168</v>
      </c>
      <c r="E1507" s="89" t="s">
        <v>1931</v>
      </c>
      <c r="F1507" s="90" t="s">
        <v>1932</v>
      </c>
      <c r="G1507" s="91" t="s">
        <v>202</v>
      </c>
      <c r="H1507" s="92">
        <v>3029.0610000000001</v>
      </c>
      <c r="I1507" s="4"/>
      <c r="J1507" s="94">
        <f>ROUND(I1507*H1507,2)</f>
        <v>0</v>
      </c>
      <c r="K1507" s="95"/>
      <c r="L1507" s="16"/>
      <c r="M1507" s="96" t="s">
        <v>1</v>
      </c>
      <c r="N1507" s="97" t="s">
        <v>38</v>
      </c>
      <c r="P1507" s="98">
        <f>O1507*H1507</f>
        <v>0</v>
      </c>
      <c r="Q1507" s="98">
        <v>0</v>
      </c>
      <c r="R1507" s="98">
        <f>Q1507*H1507</f>
        <v>0</v>
      </c>
      <c r="S1507" s="98">
        <v>0</v>
      </c>
      <c r="T1507" s="99">
        <f>S1507*H1507</f>
        <v>0</v>
      </c>
      <c r="AR1507" s="100" t="s">
        <v>172</v>
      </c>
      <c r="AT1507" s="100" t="s">
        <v>168</v>
      </c>
      <c r="AU1507" s="100" t="s">
        <v>82</v>
      </c>
      <c r="AY1507" s="9" t="s">
        <v>165</v>
      </c>
      <c r="BE1507" s="101">
        <f>IF(N1507="základní",J1507,0)</f>
        <v>0</v>
      </c>
      <c r="BF1507" s="101">
        <f>IF(N1507="snížená",J1507,0)</f>
        <v>0</v>
      </c>
      <c r="BG1507" s="101">
        <f>IF(N1507="zákl. přenesená",J1507,0)</f>
        <v>0</v>
      </c>
      <c r="BH1507" s="101">
        <f>IF(N1507="sníž. přenesená",J1507,0)</f>
        <v>0</v>
      </c>
      <c r="BI1507" s="101">
        <f>IF(N1507="nulová",J1507,0)</f>
        <v>0</v>
      </c>
      <c r="BJ1507" s="9" t="s">
        <v>80</v>
      </c>
      <c r="BK1507" s="101">
        <f>ROUND(I1507*H1507,2)</f>
        <v>0</v>
      </c>
      <c r="BL1507" s="9" t="s">
        <v>172</v>
      </c>
      <c r="BM1507" s="100" t="s">
        <v>1933</v>
      </c>
    </row>
    <row r="1508" spans="2:65" s="17" customFormat="1" ht="19.5">
      <c r="B1508" s="16"/>
      <c r="D1508" s="102" t="s">
        <v>173</v>
      </c>
      <c r="F1508" s="103" t="s">
        <v>1934</v>
      </c>
      <c r="I1508" s="5"/>
      <c r="L1508" s="16"/>
      <c r="M1508" s="104"/>
      <c r="T1508" s="105"/>
      <c r="AT1508" s="9" t="s">
        <v>173</v>
      </c>
      <c r="AU1508" s="9" t="s">
        <v>82</v>
      </c>
    </row>
    <row r="1509" spans="2:65" s="17" customFormat="1" ht="24.2" customHeight="1">
      <c r="B1509" s="16"/>
      <c r="C1509" s="88" t="s">
        <v>1935</v>
      </c>
      <c r="D1509" s="88" t="s">
        <v>168</v>
      </c>
      <c r="E1509" s="89" t="s">
        <v>1936</v>
      </c>
      <c r="F1509" s="90" t="s">
        <v>1937</v>
      </c>
      <c r="G1509" s="91" t="s">
        <v>202</v>
      </c>
      <c r="H1509" s="92">
        <v>366.91500000000002</v>
      </c>
      <c r="I1509" s="4"/>
      <c r="J1509" s="94">
        <f>ROUND(I1509*H1509,2)</f>
        <v>0</v>
      </c>
      <c r="K1509" s="95"/>
      <c r="L1509" s="16"/>
      <c r="M1509" s="96" t="s">
        <v>1</v>
      </c>
      <c r="N1509" s="97" t="s">
        <v>38</v>
      </c>
      <c r="P1509" s="98">
        <f>O1509*H1509</f>
        <v>0</v>
      </c>
      <c r="Q1509" s="98">
        <v>0</v>
      </c>
      <c r="R1509" s="98">
        <f>Q1509*H1509</f>
        <v>0</v>
      </c>
      <c r="S1509" s="98">
        <v>0</v>
      </c>
      <c r="T1509" s="99">
        <f>S1509*H1509</f>
        <v>0</v>
      </c>
      <c r="AR1509" s="100" t="s">
        <v>172</v>
      </c>
      <c r="AT1509" s="100" t="s">
        <v>168</v>
      </c>
      <c r="AU1509" s="100" t="s">
        <v>82</v>
      </c>
      <c r="AY1509" s="9" t="s">
        <v>165</v>
      </c>
      <c r="BE1509" s="101">
        <f>IF(N1509="základní",J1509,0)</f>
        <v>0</v>
      </c>
      <c r="BF1509" s="101">
        <f>IF(N1509="snížená",J1509,0)</f>
        <v>0</v>
      </c>
      <c r="BG1509" s="101">
        <f>IF(N1509="zákl. přenesená",J1509,0)</f>
        <v>0</v>
      </c>
      <c r="BH1509" s="101">
        <f>IF(N1509="sníž. přenesená",J1509,0)</f>
        <v>0</v>
      </c>
      <c r="BI1509" s="101">
        <f>IF(N1509="nulová",J1509,0)</f>
        <v>0</v>
      </c>
      <c r="BJ1509" s="9" t="s">
        <v>80</v>
      </c>
      <c r="BK1509" s="101">
        <f>ROUND(I1509*H1509,2)</f>
        <v>0</v>
      </c>
      <c r="BL1509" s="9" t="s">
        <v>172</v>
      </c>
      <c r="BM1509" s="100" t="s">
        <v>1938</v>
      </c>
    </row>
    <row r="1510" spans="2:65" s="17" customFormat="1" ht="19.5">
      <c r="B1510" s="16"/>
      <c r="D1510" s="102" t="s">
        <v>173</v>
      </c>
      <c r="F1510" s="103" t="s">
        <v>1939</v>
      </c>
      <c r="I1510" s="5"/>
      <c r="L1510" s="16"/>
      <c r="M1510" s="104"/>
      <c r="T1510" s="105"/>
      <c r="AT1510" s="9" t="s">
        <v>173</v>
      </c>
      <c r="AU1510" s="9" t="s">
        <v>82</v>
      </c>
    </row>
    <row r="1511" spans="2:65" s="17" customFormat="1" ht="16.5" customHeight="1">
      <c r="B1511" s="16"/>
      <c r="C1511" s="88" t="s">
        <v>1123</v>
      </c>
      <c r="D1511" s="88" t="s">
        <v>168</v>
      </c>
      <c r="E1511" s="89" t="s">
        <v>1940</v>
      </c>
      <c r="F1511" s="90" t="s">
        <v>1941</v>
      </c>
      <c r="G1511" s="91" t="s">
        <v>202</v>
      </c>
      <c r="H1511" s="92">
        <v>3180.5140000000001</v>
      </c>
      <c r="I1511" s="4"/>
      <c r="J1511" s="94">
        <f>ROUND(I1511*H1511,2)</f>
        <v>0</v>
      </c>
      <c r="K1511" s="95"/>
      <c r="L1511" s="16"/>
      <c r="M1511" s="96" t="s">
        <v>1</v>
      </c>
      <c r="N1511" s="97" t="s">
        <v>38</v>
      </c>
      <c r="P1511" s="98">
        <f>O1511*H1511</f>
        <v>0</v>
      </c>
      <c r="Q1511" s="98">
        <v>0</v>
      </c>
      <c r="R1511" s="98">
        <f>Q1511*H1511</f>
        <v>0</v>
      </c>
      <c r="S1511" s="98">
        <v>0</v>
      </c>
      <c r="T1511" s="99">
        <f>S1511*H1511</f>
        <v>0</v>
      </c>
      <c r="AR1511" s="100" t="s">
        <v>172</v>
      </c>
      <c r="AT1511" s="100" t="s">
        <v>168</v>
      </c>
      <c r="AU1511" s="100" t="s">
        <v>82</v>
      </c>
      <c r="AY1511" s="9" t="s">
        <v>165</v>
      </c>
      <c r="BE1511" s="101">
        <f>IF(N1511="základní",J1511,0)</f>
        <v>0</v>
      </c>
      <c r="BF1511" s="101">
        <f>IF(N1511="snížená",J1511,0)</f>
        <v>0</v>
      </c>
      <c r="BG1511" s="101">
        <f>IF(N1511="zákl. přenesená",J1511,0)</f>
        <v>0</v>
      </c>
      <c r="BH1511" s="101">
        <f>IF(N1511="sníž. přenesená",J1511,0)</f>
        <v>0</v>
      </c>
      <c r="BI1511" s="101">
        <f>IF(N1511="nulová",J1511,0)</f>
        <v>0</v>
      </c>
      <c r="BJ1511" s="9" t="s">
        <v>80</v>
      </c>
      <c r="BK1511" s="101">
        <f>ROUND(I1511*H1511,2)</f>
        <v>0</v>
      </c>
      <c r="BL1511" s="9" t="s">
        <v>172</v>
      </c>
      <c r="BM1511" s="100" t="s">
        <v>1942</v>
      </c>
    </row>
    <row r="1512" spans="2:65" s="17" customFormat="1">
      <c r="B1512" s="16"/>
      <c r="D1512" s="102" t="s">
        <v>173</v>
      </c>
      <c r="F1512" s="103" t="s">
        <v>1941</v>
      </c>
      <c r="I1512" s="5"/>
      <c r="L1512" s="16"/>
      <c r="M1512" s="104"/>
      <c r="T1512" s="105"/>
      <c r="AT1512" s="9" t="s">
        <v>173</v>
      </c>
      <c r="AU1512" s="9" t="s">
        <v>82</v>
      </c>
    </row>
    <row r="1513" spans="2:65" s="17" customFormat="1" ht="16.5" customHeight="1">
      <c r="B1513" s="16"/>
      <c r="C1513" s="88" t="s">
        <v>1943</v>
      </c>
      <c r="D1513" s="88" t="s">
        <v>168</v>
      </c>
      <c r="E1513" s="89" t="s">
        <v>1944</v>
      </c>
      <c r="F1513" s="90" t="s">
        <v>1945</v>
      </c>
      <c r="G1513" s="91" t="s">
        <v>202</v>
      </c>
      <c r="H1513" s="92">
        <v>385.26100000000002</v>
      </c>
      <c r="I1513" s="4"/>
      <c r="J1513" s="94">
        <f>ROUND(I1513*H1513,2)</f>
        <v>0</v>
      </c>
      <c r="K1513" s="95"/>
      <c r="L1513" s="16"/>
      <c r="M1513" s="96" t="s">
        <v>1</v>
      </c>
      <c r="N1513" s="97" t="s">
        <v>38</v>
      </c>
      <c r="P1513" s="98">
        <f>O1513*H1513</f>
        <v>0</v>
      </c>
      <c r="Q1513" s="98">
        <v>0</v>
      </c>
      <c r="R1513" s="98">
        <f>Q1513*H1513</f>
        <v>0</v>
      </c>
      <c r="S1513" s="98">
        <v>0</v>
      </c>
      <c r="T1513" s="99">
        <f>S1513*H1513</f>
        <v>0</v>
      </c>
      <c r="AR1513" s="100" t="s">
        <v>172</v>
      </c>
      <c r="AT1513" s="100" t="s">
        <v>168</v>
      </c>
      <c r="AU1513" s="100" t="s">
        <v>82</v>
      </c>
      <c r="AY1513" s="9" t="s">
        <v>165</v>
      </c>
      <c r="BE1513" s="101">
        <f>IF(N1513="základní",J1513,0)</f>
        <v>0</v>
      </c>
      <c r="BF1513" s="101">
        <f>IF(N1513="snížená",J1513,0)</f>
        <v>0</v>
      </c>
      <c r="BG1513" s="101">
        <f>IF(N1513="zákl. přenesená",J1513,0)</f>
        <v>0</v>
      </c>
      <c r="BH1513" s="101">
        <f>IF(N1513="sníž. přenesená",J1513,0)</f>
        <v>0</v>
      </c>
      <c r="BI1513" s="101">
        <f>IF(N1513="nulová",J1513,0)</f>
        <v>0</v>
      </c>
      <c r="BJ1513" s="9" t="s">
        <v>80</v>
      </c>
      <c r="BK1513" s="101">
        <f>ROUND(I1513*H1513,2)</f>
        <v>0</v>
      </c>
      <c r="BL1513" s="9" t="s">
        <v>172</v>
      </c>
      <c r="BM1513" s="100" t="s">
        <v>1946</v>
      </c>
    </row>
    <row r="1514" spans="2:65" s="17" customFormat="1">
      <c r="B1514" s="16"/>
      <c r="D1514" s="102" t="s">
        <v>173</v>
      </c>
      <c r="F1514" s="103" t="s">
        <v>1945</v>
      </c>
      <c r="I1514" s="5"/>
      <c r="L1514" s="16"/>
      <c r="M1514" s="104"/>
      <c r="T1514" s="105"/>
      <c r="AT1514" s="9" t="s">
        <v>173</v>
      </c>
      <c r="AU1514" s="9" t="s">
        <v>82</v>
      </c>
    </row>
    <row r="1515" spans="2:65" s="17" customFormat="1" ht="24.2" customHeight="1">
      <c r="B1515" s="16"/>
      <c r="C1515" s="88" t="s">
        <v>1129</v>
      </c>
      <c r="D1515" s="88" t="s">
        <v>168</v>
      </c>
      <c r="E1515" s="89" t="s">
        <v>1947</v>
      </c>
      <c r="F1515" s="90" t="s">
        <v>1948</v>
      </c>
      <c r="G1515" s="91" t="s">
        <v>202</v>
      </c>
      <c r="H1515" s="92">
        <v>254.30099999999999</v>
      </c>
      <c r="I1515" s="4"/>
      <c r="J1515" s="94">
        <f>ROUND(I1515*H1515,2)</f>
        <v>0</v>
      </c>
      <c r="K1515" s="95"/>
      <c r="L1515" s="16"/>
      <c r="M1515" s="96" t="s">
        <v>1</v>
      </c>
      <c r="N1515" s="97" t="s">
        <v>38</v>
      </c>
      <c r="P1515" s="98">
        <f>O1515*H1515</f>
        <v>0</v>
      </c>
      <c r="Q1515" s="98">
        <v>4.0000000000000003E-5</v>
      </c>
      <c r="R1515" s="98">
        <f>Q1515*H1515</f>
        <v>1.017204E-2</v>
      </c>
      <c r="S1515" s="98">
        <v>0</v>
      </c>
      <c r="T1515" s="99">
        <f>S1515*H1515</f>
        <v>0</v>
      </c>
      <c r="AR1515" s="100" t="s">
        <v>172</v>
      </c>
      <c r="AT1515" s="100" t="s">
        <v>168</v>
      </c>
      <c r="AU1515" s="100" t="s">
        <v>82</v>
      </c>
      <c r="AY1515" s="9" t="s">
        <v>165</v>
      </c>
      <c r="BE1515" s="101">
        <f>IF(N1515="základní",J1515,0)</f>
        <v>0</v>
      </c>
      <c r="BF1515" s="101">
        <f>IF(N1515="snížená",J1515,0)</f>
        <v>0</v>
      </c>
      <c r="BG1515" s="101">
        <f>IF(N1515="zákl. přenesená",J1515,0)</f>
        <v>0</v>
      </c>
      <c r="BH1515" s="101">
        <f>IF(N1515="sníž. přenesená",J1515,0)</f>
        <v>0</v>
      </c>
      <c r="BI1515" s="101">
        <f>IF(N1515="nulová",J1515,0)</f>
        <v>0</v>
      </c>
      <c r="BJ1515" s="9" t="s">
        <v>80</v>
      </c>
      <c r="BK1515" s="101">
        <f>ROUND(I1515*H1515,2)</f>
        <v>0</v>
      </c>
      <c r="BL1515" s="9" t="s">
        <v>172</v>
      </c>
      <c r="BM1515" s="100" t="s">
        <v>1949</v>
      </c>
    </row>
    <row r="1516" spans="2:65" s="17" customFormat="1" ht="19.5">
      <c r="B1516" s="16"/>
      <c r="D1516" s="102" t="s">
        <v>173</v>
      </c>
      <c r="F1516" s="103" t="s">
        <v>1950</v>
      </c>
      <c r="I1516" s="5"/>
      <c r="L1516" s="16"/>
      <c r="M1516" s="104"/>
      <c r="T1516" s="105"/>
      <c r="AT1516" s="9" t="s">
        <v>173</v>
      </c>
      <c r="AU1516" s="9" t="s">
        <v>82</v>
      </c>
    </row>
    <row r="1517" spans="2:65" s="17" customFormat="1" ht="24.2" customHeight="1">
      <c r="B1517" s="16"/>
      <c r="C1517" s="88" t="s">
        <v>1951</v>
      </c>
      <c r="D1517" s="88" t="s">
        <v>168</v>
      </c>
      <c r="E1517" s="89" t="s">
        <v>1952</v>
      </c>
      <c r="F1517" s="90" t="s">
        <v>1953</v>
      </c>
      <c r="G1517" s="91" t="s">
        <v>202</v>
      </c>
      <c r="H1517" s="92">
        <v>305.161</v>
      </c>
      <c r="I1517" s="4"/>
      <c r="J1517" s="94">
        <f>ROUND(I1517*H1517,2)</f>
        <v>0</v>
      </c>
      <c r="K1517" s="95"/>
      <c r="L1517" s="16"/>
      <c r="M1517" s="96" t="s">
        <v>1</v>
      </c>
      <c r="N1517" s="97" t="s">
        <v>38</v>
      </c>
      <c r="P1517" s="98">
        <f>O1517*H1517</f>
        <v>0</v>
      </c>
      <c r="Q1517" s="98">
        <v>0</v>
      </c>
      <c r="R1517" s="98">
        <f>Q1517*H1517</f>
        <v>0</v>
      </c>
      <c r="S1517" s="98">
        <v>0</v>
      </c>
      <c r="T1517" s="99">
        <f>S1517*H1517</f>
        <v>0</v>
      </c>
      <c r="AR1517" s="100" t="s">
        <v>172</v>
      </c>
      <c r="AT1517" s="100" t="s">
        <v>168</v>
      </c>
      <c r="AU1517" s="100" t="s">
        <v>82</v>
      </c>
      <c r="AY1517" s="9" t="s">
        <v>165</v>
      </c>
      <c r="BE1517" s="101">
        <f>IF(N1517="základní",J1517,0)</f>
        <v>0</v>
      </c>
      <c r="BF1517" s="101">
        <f>IF(N1517="snížená",J1517,0)</f>
        <v>0</v>
      </c>
      <c r="BG1517" s="101">
        <f>IF(N1517="zákl. přenesená",J1517,0)</f>
        <v>0</v>
      </c>
      <c r="BH1517" s="101">
        <f>IF(N1517="sníž. přenesená",J1517,0)</f>
        <v>0</v>
      </c>
      <c r="BI1517" s="101">
        <f>IF(N1517="nulová",J1517,0)</f>
        <v>0</v>
      </c>
      <c r="BJ1517" s="9" t="s">
        <v>80</v>
      </c>
      <c r="BK1517" s="101">
        <f>ROUND(I1517*H1517,2)</f>
        <v>0</v>
      </c>
      <c r="BL1517" s="9" t="s">
        <v>172</v>
      </c>
      <c r="BM1517" s="100" t="s">
        <v>1954</v>
      </c>
    </row>
    <row r="1518" spans="2:65" s="17" customFormat="1">
      <c r="B1518" s="16"/>
      <c r="D1518" s="102" t="s">
        <v>173</v>
      </c>
      <c r="F1518" s="103" t="s">
        <v>1953</v>
      </c>
      <c r="I1518" s="5"/>
      <c r="L1518" s="16"/>
      <c r="M1518" s="104"/>
      <c r="T1518" s="105"/>
      <c r="AT1518" s="9" t="s">
        <v>173</v>
      </c>
      <c r="AU1518" s="9" t="s">
        <v>82</v>
      </c>
    </row>
    <row r="1519" spans="2:65" s="17" customFormat="1" ht="16.5" customHeight="1">
      <c r="B1519" s="16"/>
      <c r="C1519" s="88" t="s">
        <v>1132</v>
      </c>
      <c r="D1519" s="88" t="s">
        <v>168</v>
      </c>
      <c r="E1519" s="89" t="s">
        <v>1955</v>
      </c>
      <c r="F1519" s="90" t="s">
        <v>1956</v>
      </c>
      <c r="G1519" s="91" t="s">
        <v>202</v>
      </c>
      <c r="H1519" s="92">
        <v>254.30099999999999</v>
      </c>
      <c r="I1519" s="4"/>
      <c r="J1519" s="94">
        <f>ROUND(I1519*H1519,2)</f>
        <v>0</v>
      </c>
      <c r="K1519" s="95"/>
      <c r="L1519" s="16"/>
      <c r="M1519" s="96" t="s">
        <v>1</v>
      </c>
      <c r="N1519" s="97" t="s">
        <v>38</v>
      </c>
      <c r="P1519" s="98">
        <f>O1519*H1519</f>
        <v>0</v>
      </c>
      <c r="Q1519" s="98">
        <v>7.6119999999999998E-3</v>
      </c>
      <c r="R1519" s="98">
        <f>Q1519*H1519</f>
        <v>1.9357392119999999</v>
      </c>
      <c r="S1519" s="98">
        <v>0</v>
      </c>
      <c r="T1519" s="99">
        <f>S1519*H1519</f>
        <v>0</v>
      </c>
      <c r="AR1519" s="100" t="s">
        <v>172</v>
      </c>
      <c r="AT1519" s="100" t="s">
        <v>168</v>
      </c>
      <c r="AU1519" s="100" t="s">
        <v>82</v>
      </c>
      <c r="AY1519" s="9" t="s">
        <v>165</v>
      </c>
      <c r="BE1519" s="101">
        <f>IF(N1519="základní",J1519,0)</f>
        <v>0</v>
      </c>
      <c r="BF1519" s="101">
        <f>IF(N1519="snížená",J1519,0)</f>
        <v>0</v>
      </c>
      <c r="BG1519" s="101">
        <f>IF(N1519="zákl. přenesená",J1519,0)</f>
        <v>0</v>
      </c>
      <c r="BH1519" s="101">
        <f>IF(N1519="sníž. přenesená",J1519,0)</f>
        <v>0</v>
      </c>
      <c r="BI1519" s="101">
        <f>IF(N1519="nulová",J1519,0)</f>
        <v>0</v>
      </c>
      <c r="BJ1519" s="9" t="s">
        <v>80</v>
      </c>
      <c r="BK1519" s="101">
        <f>ROUND(I1519*H1519,2)</f>
        <v>0</v>
      </c>
      <c r="BL1519" s="9" t="s">
        <v>172</v>
      </c>
      <c r="BM1519" s="100" t="s">
        <v>1957</v>
      </c>
    </row>
    <row r="1520" spans="2:65" s="17" customFormat="1" ht="19.5">
      <c r="B1520" s="16"/>
      <c r="D1520" s="102" t="s">
        <v>173</v>
      </c>
      <c r="F1520" s="103" t="s">
        <v>1958</v>
      </c>
      <c r="I1520" s="5"/>
      <c r="L1520" s="16"/>
      <c r="M1520" s="104"/>
      <c r="T1520" s="105"/>
      <c r="AT1520" s="9" t="s">
        <v>173</v>
      </c>
      <c r="AU1520" s="9" t="s">
        <v>82</v>
      </c>
    </row>
    <row r="1521" spans="2:65" s="17" customFormat="1" ht="21.75" customHeight="1">
      <c r="B1521" s="16"/>
      <c r="C1521" s="88" t="s">
        <v>1959</v>
      </c>
      <c r="D1521" s="88" t="s">
        <v>168</v>
      </c>
      <c r="E1521" s="89" t="s">
        <v>1960</v>
      </c>
      <c r="F1521" s="90" t="s">
        <v>1961</v>
      </c>
      <c r="G1521" s="91" t="s">
        <v>202</v>
      </c>
      <c r="H1521" s="92">
        <v>3.5</v>
      </c>
      <c r="I1521" s="4"/>
      <c r="J1521" s="94">
        <f>ROUND(I1521*H1521,2)</f>
        <v>0</v>
      </c>
      <c r="K1521" s="95"/>
      <c r="L1521" s="16"/>
      <c r="M1521" s="96" t="s">
        <v>1</v>
      </c>
      <c r="N1521" s="97" t="s">
        <v>38</v>
      </c>
      <c r="P1521" s="98">
        <f>O1521*H1521</f>
        <v>0</v>
      </c>
      <c r="Q1521" s="98">
        <v>0</v>
      </c>
      <c r="R1521" s="98">
        <f>Q1521*H1521</f>
        <v>0</v>
      </c>
      <c r="S1521" s="98">
        <v>0</v>
      </c>
      <c r="T1521" s="99">
        <f>S1521*H1521</f>
        <v>0</v>
      </c>
      <c r="AR1521" s="100" t="s">
        <v>172</v>
      </c>
      <c r="AT1521" s="100" t="s">
        <v>168</v>
      </c>
      <c r="AU1521" s="100" t="s">
        <v>82</v>
      </c>
      <c r="AY1521" s="9" t="s">
        <v>165</v>
      </c>
      <c r="BE1521" s="101">
        <f>IF(N1521="základní",J1521,0)</f>
        <v>0</v>
      </c>
      <c r="BF1521" s="101">
        <f>IF(N1521="snížená",J1521,0)</f>
        <v>0</v>
      </c>
      <c r="BG1521" s="101">
        <f>IF(N1521="zákl. přenesená",J1521,0)</f>
        <v>0</v>
      </c>
      <c r="BH1521" s="101">
        <f>IF(N1521="sníž. přenesená",J1521,0)</f>
        <v>0</v>
      </c>
      <c r="BI1521" s="101">
        <f>IF(N1521="nulová",J1521,0)</f>
        <v>0</v>
      </c>
      <c r="BJ1521" s="9" t="s">
        <v>80</v>
      </c>
      <c r="BK1521" s="101">
        <f>ROUND(I1521*H1521,2)</f>
        <v>0</v>
      </c>
      <c r="BL1521" s="9" t="s">
        <v>172</v>
      </c>
      <c r="BM1521" s="100" t="s">
        <v>1962</v>
      </c>
    </row>
    <row r="1522" spans="2:65" s="17" customFormat="1">
      <c r="B1522" s="16"/>
      <c r="D1522" s="102" t="s">
        <v>173</v>
      </c>
      <c r="F1522" s="103" t="s">
        <v>1961</v>
      </c>
      <c r="I1522" s="5"/>
      <c r="L1522" s="16"/>
      <c r="M1522" s="104"/>
      <c r="T1522" s="105"/>
      <c r="AT1522" s="9" t="s">
        <v>173</v>
      </c>
      <c r="AU1522" s="9" t="s">
        <v>82</v>
      </c>
    </row>
    <row r="1523" spans="2:65" s="107" customFormat="1">
      <c r="B1523" s="106"/>
      <c r="D1523" s="102" t="s">
        <v>176</v>
      </c>
      <c r="E1523" s="108" t="s">
        <v>1</v>
      </c>
      <c r="F1523" s="109" t="s">
        <v>1860</v>
      </c>
      <c r="H1523" s="108" t="s">
        <v>1</v>
      </c>
      <c r="I1523" s="6"/>
      <c r="L1523" s="106"/>
      <c r="M1523" s="110"/>
      <c r="T1523" s="111"/>
      <c r="AT1523" s="108" t="s">
        <v>176</v>
      </c>
      <c r="AU1523" s="108" t="s">
        <v>82</v>
      </c>
      <c r="AV1523" s="107" t="s">
        <v>80</v>
      </c>
      <c r="AW1523" s="107" t="s">
        <v>30</v>
      </c>
      <c r="AX1523" s="107" t="s">
        <v>73</v>
      </c>
      <c r="AY1523" s="108" t="s">
        <v>165</v>
      </c>
    </row>
    <row r="1524" spans="2:65" s="113" customFormat="1">
      <c r="B1524" s="112"/>
      <c r="D1524" s="102" t="s">
        <v>176</v>
      </c>
      <c r="E1524" s="114" t="s">
        <v>1</v>
      </c>
      <c r="F1524" s="115" t="s">
        <v>1861</v>
      </c>
      <c r="H1524" s="116">
        <v>3.5</v>
      </c>
      <c r="I1524" s="7"/>
      <c r="L1524" s="112"/>
      <c r="M1524" s="117"/>
      <c r="T1524" s="118"/>
      <c r="AT1524" s="114" t="s">
        <v>176</v>
      </c>
      <c r="AU1524" s="114" t="s">
        <v>82</v>
      </c>
      <c r="AV1524" s="113" t="s">
        <v>82</v>
      </c>
      <c r="AW1524" s="113" t="s">
        <v>30</v>
      </c>
      <c r="AX1524" s="113" t="s">
        <v>73</v>
      </c>
      <c r="AY1524" s="114" t="s">
        <v>165</v>
      </c>
    </row>
    <row r="1525" spans="2:65" s="120" customFormat="1">
      <c r="B1525" s="119"/>
      <c r="D1525" s="102" t="s">
        <v>176</v>
      </c>
      <c r="E1525" s="121" t="s">
        <v>1</v>
      </c>
      <c r="F1525" s="122" t="s">
        <v>181</v>
      </c>
      <c r="H1525" s="123">
        <v>3.5</v>
      </c>
      <c r="I1525" s="8"/>
      <c r="L1525" s="119"/>
      <c r="M1525" s="124"/>
      <c r="T1525" s="125"/>
      <c r="AT1525" s="121" t="s">
        <v>176</v>
      </c>
      <c r="AU1525" s="121" t="s">
        <v>82</v>
      </c>
      <c r="AV1525" s="120" t="s">
        <v>172</v>
      </c>
      <c r="AW1525" s="120" t="s">
        <v>30</v>
      </c>
      <c r="AX1525" s="120" t="s">
        <v>80</v>
      </c>
      <c r="AY1525" s="121" t="s">
        <v>165</v>
      </c>
    </row>
    <row r="1526" spans="2:65" s="17" customFormat="1" ht="37.9" customHeight="1">
      <c r="B1526" s="16"/>
      <c r="C1526" s="88" t="s">
        <v>1137</v>
      </c>
      <c r="D1526" s="88" t="s">
        <v>168</v>
      </c>
      <c r="E1526" s="89" t="s">
        <v>1963</v>
      </c>
      <c r="F1526" s="90" t="s">
        <v>1964</v>
      </c>
      <c r="G1526" s="91" t="s">
        <v>202</v>
      </c>
      <c r="H1526" s="92">
        <v>1512.9</v>
      </c>
      <c r="I1526" s="4"/>
      <c r="J1526" s="94">
        <f>ROUND(I1526*H1526,2)</f>
        <v>0</v>
      </c>
      <c r="K1526" s="95"/>
      <c r="L1526" s="16"/>
      <c r="M1526" s="96" t="s">
        <v>1</v>
      </c>
      <c r="N1526" s="97" t="s">
        <v>38</v>
      </c>
      <c r="P1526" s="98">
        <f>O1526*H1526</f>
        <v>0</v>
      </c>
      <c r="Q1526" s="98">
        <v>0</v>
      </c>
      <c r="R1526" s="98">
        <f>Q1526*H1526</f>
        <v>0</v>
      </c>
      <c r="S1526" s="98">
        <v>0</v>
      </c>
      <c r="T1526" s="99">
        <f>S1526*H1526</f>
        <v>0</v>
      </c>
      <c r="AR1526" s="100" t="s">
        <v>172</v>
      </c>
      <c r="AT1526" s="100" t="s">
        <v>168</v>
      </c>
      <c r="AU1526" s="100" t="s">
        <v>82</v>
      </c>
      <c r="AY1526" s="9" t="s">
        <v>165</v>
      </c>
      <c r="BE1526" s="101">
        <f>IF(N1526="základní",J1526,0)</f>
        <v>0</v>
      </c>
      <c r="BF1526" s="101">
        <f>IF(N1526="snížená",J1526,0)</f>
        <v>0</v>
      </c>
      <c r="BG1526" s="101">
        <f>IF(N1526="zákl. přenesená",J1526,0)</f>
        <v>0</v>
      </c>
      <c r="BH1526" s="101">
        <f>IF(N1526="sníž. přenesená",J1526,0)</f>
        <v>0</v>
      </c>
      <c r="BI1526" s="101">
        <f>IF(N1526="nulová",J1526,0)</f>
        <v>0</v>
      </c>
      <c r="BJ1526" s="9" t="s">
        <v>80</v>
      </c>
      <c r="BK1526" s="101">
        <f>ROUND(I1526*H1526,2)</f>
        <v>0</v>
      </c>
      <c r="BL1526" s="9" t="s">
        <v>172</v>
      </c>
      <c r="BM1526" s="100" t="s">
        <v>1965</v>
      </c>
    </row>
    <row r="1527" spans="2:65" s="17" customFormat="1" ht="19.5">
      <c r="B1527" s="16"/>
      <c r="D1527" s="102" t="s">
        <v>173</v>
      </c>
      <c r="F1527" s="103" t="s">
        <v>1964</v>
      </c>
      <c r="I1527" s="5"/>
      <c r="L1527" s="16"/>
      <c r="M1527" s="104"/>
      <c r="T1527" s="105"/>
      <c r="AT1527" s="9" t="s">
        <v>173</v>
      </c>
      <c r="AU1527" s="9" t="s">
        <v>82</v>
      </c>
    </row>
    <row r="1528" spans="2:65" s="17" customFormat="1" ht="33" customHeight="1">
      <c r="B1528" s="16"/>
      <c r="C1528" s="88" t="s">
        <v>1966</v>
      </c>
      <c r="D1528" s="88" t="s">
        <v>168</v>
      </c>
      <c r="E1528" s="89" t="s">
        <v>1967</v>
      </c>
      <c r="F1528" s="90" t="s">
        <v>1968</v>
      </c>
      <c r="G1528" s="91" t="s">
        <v>202</v>
      </c>
      <c r="H1528" s="92">
        <v>701.13800000000003</v>
      </c>
      <c r="I1528" s="4"/>
      <c r="J1528" s="94">
        <f>ROUND(I1528*H1528,2)</f>
        <v>0</v>
      </c>
      <c r="K1528" s="95"/>
      <c r="L1528" s="16"/>
      <c r="M1528" s="96" t="s">
        <v>1</v>
      </c>
      <c r="N1528" s="97" t="s">
        <v>38</v>
      </c>
      <c r="P1528" s="98">
        <f>O1528*H1528</f>
        <v>0</v>
      </c>
      <c r="Q1528" s="98">
        <v>0</v>
      </c>
      <c r="R1528" s="98">
        <f>Q1528*H1528</f>
        <v>0</v>
      </c>
      <c r="S1528" s="98">
        <v>0</v>
      </c>
      <c r="T1528" s="99">
        <f>S1528*H1528</f>
        <v>0</v>
      </c>
      <c r="AR1528" s="100" t="s">
        <v>172</v>
      </c>
      <c r="AT1528" s="100" t="s">
        <v>168</v>
      </c>
      <c r="AU1528" s="100" t="s">
        <v>82</v>
      </c>
      <c r="AY1528" s="9" t="s">
        <v>165</v>
      </c>
      <c r="BE1528" s="101">
        <f>IF(N1528="základní",J1528,0)</f>
        <v>0</v>
      </c>
      <c r="BF1528" s="101">
        <f>IF(N1528="snížená",J1528,0)</f>
        <v>0</v>
      </c>
      <c r="BG1528" s="101">
        <f>IF(N1528="zákl. přenesená",J1528,0)</f>
        <v>0</v>
      </c>
      <c r="BH1528" s="101">
        <f>IF(N1528="sníž. přenesená",J1528,0)</f>
        <v>0</v>
      </c>
      <c r="BI1528" s="101">
        <f>IF(N1528="nulová",J1528,0)</f>
        <v>0</v>
      </c>
      <c r="BJ1528" s="9" t="s">
        <v>80</v>
      </c>
      <c r="BK1528" s="101">
        <f>ROUND(I1528*H1528,2)</f>
        <v>0</v>
      </c>
      <c r="BL1528" s="9" t="s">
        <v>172</v>
      </c>
      <c r="BM1528" s="100" t="s">
        <v>1969</v>
      </c>
    </row>
    <row r="1529" spans="2:65" s="17" customFormat="1" ht="19.5">
      <c r="B1529" s="16"/>
      <c r="D1529" s="102" t="s">
        <v>173</v>
      </c>
      <c r="F1529" s="103" t="s">
        <v>1968</v>
      </c>
      <c r="I1529" s="5"/>
      <c r="L1529" s="16"/>
      <c r="M1529" s="104"/>
      <c r="T1529" s="105"/>
      <c r="AT1529" s="9" t="s">
        <v>173</v>
      </c>
      <c r="AU1529" s="9" t="s">
        <v>82</v>
      </c>
    </row>
    <row r="1530" spans="2:65" s="107" customFormat="1">
      <c r="B1530" s="106"/>
      <c r="D1530" s="102" t="s">
        <v>176</v>
      </c>
      <c r="E1530" s="108" t="s">
        <v>1</v>
      </c>
      <c r="F1530" s="109" t="s">
        <v>1970</v>
      </c>
      <c r="H1530" s="108" t="s">
        <v>1</v>
      </c>
      <c r="I1530" s="6"/>
      <c r="L1530" s="106"/>
      <c r="M1530" s="110"/>
      <c r="T1530" s="111"/>
      <c r="AT1530" s="108" t="s">
        <v>176</v>
      </c>
      <c r="AU1530" s="108" t="s">
        <v>82</v>
      </c>
      <c r="AV1530" s="107" t="s">
        <v>80</v>
      </c>
      <c r="AW1530" s="107" t="s">
        <v>30</v>
      </c>
      <c r="AX1530" s="107" t="s">
        <v>73</v>
      </c>
      <c r="AY1530" s="108" t="s">
        <v>165</v>
      </c>
    </row>
    <row r="1531" spans="2:65" s="107" customFormat="1">
      <c r="B1531" s="106"/>
      <c r="D1531" s="102" t="s">
        <v>176</v>
      </c>
      <c r="E1531" s="108" t="s">
        <v>1</v>
      </c>
      <c r="F1531" s="109" t="s">
        <v>1971</v>
      </c>
      <c r="H1531" s="108" t="s">
        <v>1</v>
      </c>
      <c r="I1531" s="6"/>
      <c r="L1531" s="106"/>
      <c r="M1531" s="110"/>
      <c r="T1531" s="111"/>
      <c r="AT1531" s="108" t="s">
        <v>176</v>
      </c>
      <c r="AU1531" s="108" t="s">
        <v>82</v>
      </c>
      <c r="AV1531" s="107" t="s">
        <v>80</v>
      </c>
      <c r="AW1531" s="107" t="s">
        <v>30</v>
      </c>
      <c r="AX1531" s="107" t="s">
        <v>73</v>
      </c>
      <c r="AY1531" s="108" t="s">
        <v>165</v>
      </c>
    </row>
    <row r="1532" spans="2:65" s="107" customFormat="1">
      <c r="B1532" s="106"/>
      <c r="D1532" s="102" t="s">
        <v>176</v>
      </c>
      <c r="E1532" s="108" t="s">
        <v>1</v>
      </c>
      <c r="F1532" s="109" t="s">
        <v>709</v>
      </c>
      <c r="H1532" s="108" t="s">
        <v>1</v>
      </c>
      <c r="I1532" s="6"/>
      <c r="L1532" s="106"/>
      <c r="M1532" s="110"/>
      <c r="T1532" s="111"/>
      <c r="AT1532" s="108" t="s">
        <v>176</v>
      </c>
      <c r="AU1532" s="108" t="s">
        <v>82</v>
      </c>
      <c r="AV1532" s="107" t="s">
        <v>80</v>
      </c>
      <c r="AW1532" s="107" t="s">
        <v>30</v>
      </c>
      <c r="AX1532" s="107" t="s">
        <v>73</v>
      </c>
      <c r="AY1532" s="108" t="s">
        <v>165</v>
      </c>
    </row>
    <row r="1533" spans="2:65" s="107" customFormat="1">
      <c r="B1533" s="106"/>
      <c r="D1533" s="102" t="s">
        <v>176</v>
      </c>
      <c r="E1533" s="108" t="s">
        <v>1</v>
      </c>
      <c r="F1533" s="109" t="s">
        <v>1972</v>
      </c>
      <c r="H1533" s="108" t="s">
        <v>1</v>
      </c>
      <c r="I1533" s="6"/>
      <c r="L1533" s="106"/>
      <c r="M1533" s="110"/>
      <c r="T1533" s="111"/>
      <c r="AT1533" s="108" t="s">
        <v>176</v>
      </c>
      <c r="AU1533" s="108" t="s">
        <v>82</v>
      </c>
      <c r="AV1533" s="107" t="s">
        <v>80</v>
      </c>
      <c r="AW1533" s="107" t="s">
        <v>30</v>
      </c>
      <c r="AX1533" s="107" t="s">
        <v>73</v>
      </c>
      <c r="AY1533" s="108" t="s">
        <v>165</v>
      </c>
    </row>
    <row r="1534" spans="2:65" s="113" customFormat="1">
      <c r="B1534" s="112"/>
      <c r="D1534" s="102" t="s">
        <v>176</v>
      </c>
      <c r="E1534" s="114" t="s">
        <v>1</v>
      </c>
      <c r="F1534" s="115" t="s">
        <v>1973</v>
      </c>
      <c r="H1534" s="116">
        <v>12.6</v>
      </c>
      <c r="I1534" s="7"/>
      <c r="L1534" s="112"/>
      <c r="M1534" s="117"/>
      <c r="T1534" s="118"/>
      <c r="AT1534" s="114" t="s">
        <v>176</v>
      </c>
      <c r="AU1534" s="114" t="s">
        <v>82</v>
      </c>
      <c r="AV1534" s="113" t="s">
        <v>82</v>
      </c>
      <c r="AW1534" s="113" t="s">
        <v>30</v>
      </c>
      <c r="AX1534" s="113" t="s">
        <v>73</v>
      </c>
      <c r="AY1534" s="114" t="s">
        <v>165</v>
      </c>
    </row>
    <row r="1535" spans="2:65" s="113" customFormat="1">
      <c r="B1535" s="112"/>
      <c r="D1535" s="102" t="s">
        <v>176</v>
      </c>
      <c r="E1535" s="114" t="s">
        <v>1</v>
      </c>
      <c r="F1535" s="115" t="s">
        <v>961</v>
      </c>
      <c r="H1535" s="116">
        <v>-1.6160000000000001</v>
      </c>
      <c r="I1535" s="7"/>
      <c r="L1535" s="112"/>
      <c r="M1535" s="117"/>
      <c r="T1535" s="118"/>
      <c r="AT1535" s="114" t="s">
        <v>176</v>
      </c>
      <c r="AU1535" s="114" t="s">
        <v>82</v>
      </c>
      <c r="AV1535" s="113" t="s">
        <v>82</v>
      </c>
      <c r="AW1535" s="113" t="s">
        <v>30</v>
      </c>
      <c r="AX1535" s="113" t="s">
        <v>73</v>
      </c>
      <c r="AY1535" s="114" t="s">
        <v>165</v>
      </c>
    </row>
    <row r="1536" spans="2:65" s="107" customFormat="1">
      <c r="B1536" s="106"/>
      <c r="D1536" s="102" t="s">
        <v>176</v>
      </c>
      <c r="E1536" s="108" t="s">
        <v>1</v>
      </c>
      <c r="F1536" s="109" t="s">
        <v>1974</v>
      </c>
      <c r="H1536" s="108" t="s">
        <v>1</v>
      </c>
      <c r="I1536" s="6"/>
      <c r="L1536" s="106"/>
      <c r="M1536" s="110"/>
      <c r="T1536" s="111"/>
      <c r="AT1536" s="108" t="s">
        <v>176</v>
      </c>
      <c r="AU1536" s="108" t="s">
        <v>82</v>
      </c>
      <c r="AV1536" s="107" t="s">
        <v>80</v>
      </c>
      <c r="AW1536" s="107" t="s">
        <v>30</v>
      </c>
      <c r="AX1536" s="107" t="s">
        <v>73</v>
      </c>
      <c r="AY1536" s="108" t="s">
        <v>165</v>
      </c>
    </row>
    <row r="1537" spans="2:51" s="113" customFormat="1">
      <c r="B1537" s="112"/>
      <c r="D1537" s="102" t="s">
        <v>176</v>
      </c>
      <c r="E1537" s="114" t="s">
        <v>1</v>
      </c>
      <c r="F1537" s="115" t="s">
        <v>1975</v>
      </c>
      <c r="H1537" s="116">
        <v>15.39</v>
      </c>
      <c r="I1537" s="7"/>
      <c r="L1537" s="112"/>
      <c r="M1537" s="117"/>
      <c r="T1537" s="118"/>
      <c r="AT1537" s="114" t="s">
        <v>176</v>
      </c>
      <c r="AU1537" s="114" t="s">
        <v>82</v>
      </c>
      <c r="AV1537" s="113" t="s">
        <v>82</v>
      </c>
      <c r="AW1537" s="113" t="s">
        <v>30</v>
      </c>
      <c r="AX1537" s="113" t="s">
        <v>73</v>
      </c>
      <c r="AY1537" s="114" t="s">
        <v>165</v>
      </c>
    </row>
    <row r="1538" spans="2:51" s="113" customFormat="1">
      <c r="B1538" s="112"/>
      <c r="D1538" s="102" t="s">
        <v>176</v>
      </c>
      <c r="E1538" s="114" t="s">
        <v>1</v>
      </c>
      <c r="F1538" s="115" t="s">
        <v>959</v>
      </c>
      <c r="H1538" s="116">
        <v>-3.2320000000000002</v>
      </c>
      <c r="I1538" s="7"/>
      <c r="L1538" s="112"/>
      <c r="M1538" s="117"/>
      <c r="T1538" s="118"/>
      <c r="AT1538" s="114" t="s">
        <v>176</v>
      </c>
      <c r="AU1538" s="114" t="s">
        <v>82</v>
      </c>
      <c r="AV1538" s="113" t="s">
        <v>82</v>
      </c>
      <c r="AW1538" s="113" t="s">
        <v>30</v>
      </c>
      <c r="AX1538" s="113" t="s">
        <v>73</v>
      </c>
      <c r="AY1538" s="114" t="s">
        <v>165</v>
      </c>
    </row>
    <row r="1539" spans="2:51" s="107" customFormat="1">
      <c r="B1539" s="106"/>
      <c r="D1539" s="102" t="s">
        <v>176</v>
      </c>
      <c r="E1539" s="108" t="s">
        <v>1</v>
      </c>
      <c r="F1539" s="109" t="s">
        <v>1976</v>
      </c>
      <c r="H1539" s="108" t="s">
        <v>1</v>
      </c>
      <c r="I1539" s="6"/>
      <c r="L1539" s="106"/>
      <c r="M1539" s="110"/>
      <c r="T1539" s="111"/>
      <c r="AT1539" s="108" t="s">
        <v>176</v>
      </c>
      <c r="AU1539" s="108" t="s">
        <v>82</v>
      </c>
      <c r="AV1539" s="107" t="s">
        <v>80</v>
      </c>
      <c r="AW1539" s="107" t="s">
        <v>30</v>
      </c>
      <c r="AX1539" s="107" t="s">
        <v>73</v>
      </c>
      <c r="AY1539" s="108" t="s">
        <v>165</v>
      </c>
    </row>
    <row r="1540" spans="2:51" s="113" customFormat="1">
      <c r="B1540" s="112"/>
      <c r="D1540" s="102" t="s">
        <v>176</v>
      </c>
      <c r="E1540" s="114" t="s">
        <v>1</v>
      </c>
      <c r="F1540" s="115" t="s">
        <v>1977</v>
      </c>
      <c r="H1540" s="116">
        <v>15.164999999999999</v>
      </c>
      <c r="I1540" s="7"/>
      <c r="L1540" s="112"/>
      <c r="M1540" s="117"/>
      <c r="T1540" s="118"/>
      <c r="AT1540" s="114" t="s">
        <v>176</v>
      </c>
      <c r="AU1540" s="114" t="s">
        <v>82</v>
      </c>
      <c r="AV1540" s="113" t="s">
        <v>82</v>
      </c>
      <c r="AW1540" s="113" t="s">
        <v>30</v>
      </c>
      <c r="AX1540" s="113" t="s">
        <v>73</v>
      </c>
      <c r="AY1540" s="114" t="s">
        <v>165</v>
      </c>
    </row>
    <row r="1541" spans="2:51" s="113" customFormat="1">
      <c r="B1541" s="112"/>
      <c r="D1541" s="102" t="s">
        <v>176</v>
      </c>
      <c r="E1541" s="114" t="s">
        <v>1</v>
      </c>
      <c r="F1541" s="115" t="s">
        <v>959</v>
      </c>
      <c r="H1541" s="116">
        <v>-3.2320000000000002</v>
      </c>
      <c r="I1541" s="7"/>
      <c r="L1541" s="112"/>
      <c r="M1541" s="117"/>
      <c r="T1541" s="118"/>
      <c r="AT1541" s="114" t="s">
        <v>176</v>
      </c>
      <c r="AU1541" s="114" t="s">
        <v>82</v>
      </c>
      <c r="AV1541" s="113" t="s">
        <v>82</v>
      </c>
      <c r="AW1541" s="113" t="s">
        <v>30</v>
      </c>
      <c r="AX1541" s="113" t="s">
        <v>73</v>
      </c>
      <c r="AY1541" s="114" t="s">
        <v>165</v>
      </c>
    </row>
    <row r="1542" spans="2:51" s="107" customFormat="1">
      <c r="B1542" s="106"/>
      <c r="D1542" s="102" t="s">
        <v>176</v>
      </c>
      <c r="E1542" s="108" t="s">
        <v>1</v>
      </c>
      <c r="F1542" s="109" t="s">
        <v>1978</v>
      </c>
      <c r="H1542" s="108" t="s">
        <v>1</v>
      </c>
      <c r="I1542" s="6"/>
      <c r="L1542" s="106"/>
      <c r="M1542" s="110"/>
      <c r="T1542" s="111"/>
      <c r="AT1542" s="108" t="s">
        <v>176</v>
      </c>
      <c r="AU1542" s="108" t="s">
        <v>82</v>
      </c>
      <c r="AV1542" s="107" t="s">
        <v>80</v>
      </c>
      <c r="AW1542" s="107" t="s">
        <v>30</v>
      </c>
      <c r="AX1542" s="107" t="s">
        <v>73</v>
      </c>
      <c r="AY1542" s="108" t="s">
        <v>165</v>
      </c>
    </row>
    <row r="1543" spans="2:51" s="113" customFormat="1">
      <c r="B1543" s="112"/>
      <c r="D1543" s="102" t="s">
        <v>176</v>
      </c>
      <c r="E1543" s="114" t="s">
        <v>1</v>
      </c>
      <c r="F1543" s="115" t="s">
        <v>1979</v>
      </c>
      <c r="H1543" s="116">
        <v>14.4</v>
      </c>
      <c r="I1543" s="7"/>
      <c r="L1543" s="112"/>
      <c r="M1543" s="117"/>
      <c r="T1543" s="118"/>
      <c r="AT1543" s="114" t="s">
        <v>176</v>
      </c>
      <c r="AU1543" s="114" t="s">
        <v>82</v>
      </c>
      <c r="AV1543" s="113" t="s">
        <v>82</v>
      </c>
      <c r="AW1543" s="113" t="s">
        <v>30</v>
      </c>
      <c r="AX1543" s="113" t="s">
        <v>73</v>
      </c>
      <c r="AY1543" s="114" t="s">
        <v>165</v>
      </c>
    </row>
    <row r="1544" spans="2:51" s="113" customFormat="1">
      <c r="B1544" s="112"/>
      <c r="D1544" s="102" t="s">
        <v>176</v>
      </c>
      <c r="E1544" s="114" t="s">
        <v>1</v>
      </c>
      <c r="F1544" s="115" t="s">
        <v>961</v>
      </c>
      <c r="H1544" s="116">
        <v>-1.6160000000000001</v>
      </c>
      <c r="I1544" s="7"/>
      <c r="L1544" s="112"/>
      <c r="M1544" s="117"/>
      <c r="T1544" s="118"/>
      <c r="AT1544" s="114" t="s">
        <v>176</v>
      </c>
      <c r="AU1544" s="114" t="s">
        <v>82</v>
      </c>
      <c r="AV1544" s="113" t="s">
        <v>82</v>
      </c>
      <c r="AW1544" s="113" t="s">
        <v>30</v>
      </c>
      <c r="AX1544" s="113" t="s">
        <v>73</v>
      </c>
      <c r="AY1544" s="114" t="s">
        <v>165</v>
      </c>
    </row>
    <row r="1545" spans="2:51" s="107" customFormat="1">
      <c r="B1545" s="106"/>
      <c r="D1545" s="102" t="s">
        <v>176</v>
      </c>
      <c r="E1545" s="108" t="s">
        <v>1</v>
      </c>
      <c r="F1545" s="109" t="s">
        <v>1980</v>
      </c>
      <c r="H1545" s="108" t="s">
        <v>1</v>
      </c>
      <c r="I1545" s="6"/>
      <c r="L1545" s="106"/>
      <c r="M1545" s="110"/>
      <c r="T1545" s="111"/>
      <c r="AT1545" s="108" t="s">
        <v>176</v>
      </c>
      <c r="AU1545" s="108" t="s">
        <v>82</v>
      </c>
      <c r="AV1545" s="107" t="s">
        <v>80</v>
      </c>
      <c r="AW1545" s="107" t="s">
        <v>30</v>
      </c>
      <c r="AX1545" s="107" t="s">
        <v>73</v>
      </c>
      <c r="AY1545" s="108" t="s">
        <v>165</v>
      </c>
    </row>
    <row r="1546" spans="2:51" s="113" customFormat="1">
      <c r="B1546" s="112"/>
      <c r="D1546" s="102" t="s">
        <v>176</v>
      </c>
      <c r="E1546" s="114" t="s">
        <v>1</v>
      </c>
      <c r="F1546" s="115" t="s">
        <v>1981</v>
      </c>
      <c r="H1546" s="116">
        <v>20.213000000000001</v>
      </c>
      <c r="I1546" s="7"/>
      <c r="L1546" s="112"/>
      <c r="M1546" s="117"/>
      <c r="T1546" s="118"/>
      <c r="AT1546" s="114" t="s">
        <v>176</v>
      </c>
      <c r="AU1546" s="114" t="s">
        <v>82</v>
      </c>
      <c r="AV1546" s="113" t="s">
        <v>82</v>
      </c>
      <c r="AW1546" s="113" t="s">
        <v>30</v>
      </c>
      <c r="AX1546" s="113" t="s">
        <v>73</v>
      </c>
      <c r="AY1546" s="114" t="s">
        <v>165</v>
      </c>
    </row>
    <row r="1547" spans="2:51" s="113" customFormat="1">
      <c r="B1547" s="112"/>
      <c r="D1547" s="102" t="s">
        <v>176</v>
      </c>
      <c r="E1547" s="114" t="s">
        <v>1</v>
      </c>
      <c r="F1547" s="115" t="s">
        <v>1982</v>
      </c>
      <c r="H1547" s="116">
        <v>9.35</v>
      </c>
      <c r="I1547" s="7"/>
      <c r="L1547" s="112"/>
      <c r="M1547" s="117"/>
      <c r="T1547" s="118"/>
      <c r="AT1547" s="114" t="s">
        <v>176</v>
      </c>
      <c r="AU1547" s="114" t="s">
        <v>82</v>
      </c>
      <c r="AV1547" s="113" t="s">
        <v>82</v>
      </c>
      <c r="AW1547" s="113" t="s">
        <v>30</v>
      </c>
      <c r="AX1547" s="113" t="s">
        <v>73</v>
      </c>
      <c r="AY1547" s="114" t="s">
        <v>165</v>
      </c>
    </row>
    <row r="1548" spans="2:51" s="107" customFormat="1">
      <c r="B1548" s="106"/>
      <c r="D1548" s="102" t="s">
        <v>176</v>
      </c>
      <c r="E1548" s="108" t="s">
        <v>1</v>
      </c>
      <c r="F1548" s="109" t="s">
        <v>1983</v>
      </c>
      <c r="H1548" s="108" t="s">
        <v>1</v>
      </c>
      <c r="I1548" s="6"/>
      <c r="L1548" s="106"/>
      <c r="M1548" s="110"/>
      <c r="T1548" s="111"/>
      <c r="AT1548" s="108" t="s">
        <v>176</v>
      </c>
      <c r="AU1548" s="108" t="s">
        <v>82</v>
      </c>
      <c r="AV1548" s="107" t="s">
        <v>80</v>
      </c>
      <c r="AW1548" s="107" t="s">
        <v>30</v>
      </c>
      <c r="AX1548" s="107" t="s">
        <v>73</v>
      </c>
      <c r="AY1548" s="108" t="s">
        <v>165</v>
      </c>
    </row>
    <row r="1549" spans="2:51" s="113" customFormat="1">
      <c r="B1549" s="112"/>
      <c r="D1549" s="102" t="s">
        <v>176</v>
      </c>
      <c r="E1549" s="114" t="s">
        <v>1</v>
      </c>
      <c r="F1549" s="115" t="s">
        <v>1984</v>
      </c>
      <c r="H1549" s="116">
        <v>28.27</v>
      </c>
      <c r="I1549" s="7"/>
      <c r="L1549" s="112"/>
      <c r="M1549" s="117"/>
      <c r="T1549" s="118"/>
      <c r="AT1549" s="114" t="s">
        <v>176</v>
      </c>
      <c r="AU1549" s="114" t="s">
        <v>82</v>
      </c>
      <c r="AV1549" s="113" t="s">
        <v>82</v>
      </c>
      <c r="AW1549" s="113" t="s">
        <v>30</v>
      </c>
      <c r="AX1549" s="113" t="s">
        <v>73</v>
      </c>
      <c r="AY1549" s="114" t="s">
        <v>165</v>
      </c>
    </row>
    <row r="1550" spans="2:51" s="107" customFormat="1">
      <c r="B1550" s="106"/>
      <c r="D1550" s="102" t="s">
        <v>176</v>
      </c>
      <c r="E1550" s="108" t="s">
        <v>1</v>
      </c>
      <c r="F1550" s="109" t="s">
        <v>1985</v>
      </c>
      <c r="H1550" s="108" t="s">
        <v>1</v>
      </c>
      <c r="I1550" s="6"/>
      <c r="L1550" s="106"/>
      <c r="M1550" s="110"/>
      <c r="T1550" s="111"/>
      <c r="AT1550" s="108" t="s">
        <v>176</v>
      </c>
      <c r="AU1550" s="108" t="s">
        <v>82</v>
      </c>
      <c r="AV1550" s="107" t="s">
        <v>80</v>
      </c>
      <c r="AW1550" s="107" t="s">
        <v>30</v>
      </c>
      <c r="AX1550" s="107" t="s">
        <v>73</v>
      </c>
      <c r="AY1550" s="108" t="s">
        <v>165</v>
      </c>
    </row>
    <row r="1551" spans="2:51" s="113" customFormat="1">
      <c r="B1551" s="112"/>
      <c r="D1551" s="102" t="s">
        <v>176</v>
      </c>
      <c r="E1551" s="114" t="s">
        <v>1</v>
      </c>
      <c r="F1551" s="115" t="s">
        <v>1986</v>
      </c>
      <c r="H1551" s="116">
        <v>5.4</v>
      </c>
      <c r="I1551" s="7"/>
      <c r="L1551" s="112"/>
      <c r="M1551" s="117"/>
      <c r="T1551" s="118"/>
      <c r="AT1551" s="114" t="s">
        <v>176</v>
      </c>
      <c r="AU1551" s="114" t="s">
        <v>82</v>
      </c>
      <c r="AV1551" s="113" t="s">
        <v>82</v>
      </c>
      <c r="AW1551" s="113" t="s">
        <v>30</v>
      </c>
      <c r="AX1551" s="113" t="s">
        <v>73</v>
      </c>
      <c r="AY1551" s="114" t="s">
        <v>165</v>
      </c>
    </row>
    <row r="1552" spans="2:51" s="107" customFormat="1">
      <c r="B1552" s="106"/>
      <c r="D1552" s="102" t="s">
        <v>176</v>
      </c>
      <c r="E1552" s="108" t="s">
        <v>1</v>
      </c>
      <c r="F1552" s="109" t="s">
        <v>1987</v>
      </c>
      <c r="H1552" s="108" t="s">
        <v>1</v>
      </c>
      <c r="I1552" s="6"/>
      <c r="L1552" s="106"/>
      <c r="M1552" s="110"/>
      <c r="T1552" s="111"/>
      <c r="AT1552" s="108" t="s">
        <v>176</v>
      </c>
      <c r="AU1552" s="108" t="s">
        <v>82</v>
      </c>
      <c r="AV1552" s="107" t="s">
        <v>80</v>
      </c>
      <c r="AW1552" s="107" t="s">
        <v>30</v>
      </c>
      <c r="AX1552" s="107" t="s">
        <v>73</v>
      </c>
      <c r="AY1552" s="108" t="s">
        <v>165</v>
      </c>
    </row>
    <row r="1553" spans="2:51" s="113" customFormat="1">
      <c r="B1553" s="112"/>
      <c r="D1553" s="102" t="s">
        <v>176</v>
      </c>
      <c r="E1553" s="114" t="s">
        <v>1</v>
      </c>
      <c r="F1553" s="115" t="s">
        <v>1986</v>
      </c>
      <c r="H1553" s="116">
        <v>5.4</v>
      </c>
      <c r="I1553" s="7"/>
      <c r="L1553" s="112"/>
      <c r="M1553" s="117"/>
      <c r="T1553" s="118"/>
      <c r="AT1553" s="114" t="s">
        <v>176</v>
      </c>
      <c r="AU1553" s="114" t="s">
        <v>82</v>
      </c>
      <c r="AV1553" s="113" t="s">
        <v>82</v>
      </c>
      <c r="AW1553" s="113" t="s">
        <v>30</v>
      </c>
      <c r="AX1553" s="113" t="s">
        <v>73</v>
      </c>
      <c r="AY1553" s="114" t="s">
        <v>165</v>
      </c>
    </row>
    <row r="1554" spans="2:51" s="107" customFormat="1">
      <c r="B1554" s="106"/>
      <c r="D1554" s="102" t="s">
        <v>176</v>
      </c>
      <c r="E1554" s="108" t="s">
        <v>1</v>
      </c>
      <c r="F1554" s="109" t="s">
        <v>711</v>
      </c>
      <c r="H1554" s="108" t="s">
        <v>1</v>
      </c>
      <c r="I1554" s="6"/>
      <c r="L1554" s="106"/>
      <c r="M1554" s="110"/>
      <c r="T1554" s="111"/>
      <c r="AT1554" s="108" t="s">
        <v>176</v>
      </c>
      <c r="AU1554" s="108" t="s">
        <v>82</v>
      </c>
      <c r="AV1554" s="107" t="s">
        <v>80</v>
      </c>
      <c r="AW1554" s="107" t="s">
        <v>30</v>
      </c>
      <c r="AX1554" s="107" t="s">
        <v>73</v>
      </c>
      <c r="AY1554" s="108" t="s">
        <v>165</v>
      </c>
    </row>
    <row r="1555" spans="2:51" s="107" customFormat="1">
      <c r="B1555" s="106"/>
      <c r="D1555" s="102" t="s">
        <v>176</v>
      </c>
      <c r="E1555" s="108" t="s">
        <v>1</v>
      </c>
      <c r="F1555" s="109" t="s">
        <v>1988</v>
      </c>
      <c r="H1555" s="108" t="s">
        <v>1</v>
      </c>
      <c r="I1555" s="6"/>
      <c r="L1555" s="106"/>
      <c r="M1555" s="110"/>
      <c r="T1555" s="111"/>
      <c r="AT1555" s="108" t="s">
        <v>176</v>
      </c>
      <c r="AU1555" s="108" t="s">
        <v>82</v>
      </c>
      <c r="AV1555" s="107" t="s">
        <v>80</v>
      </c>
      <c r="AW1555" s="107" t="s">
        <v>30</v>
      </c>
      <c r="AX1555" s="107" t="s">
        <v>73</v>
      </c>
      <c r="AY1555" s="108" t="s">
        <v>165</v>
      </c>
    </row>
    <row r="1556" spans="2:51" s="113" customFormat="1">
      <c r="B1556" s="112"/>
      <c r="D1556" s="102" t="s">
        <v>176</v>
      </c>
      <c r="E1556" s="114" t="s">
        <v>1</v>
      </c>
      <c r="F1556" s="115" t="s">
        <v>1989</v>
      </c>
      <c r="H1556" s="116">
        <v>31.074999999999999</v>
      </c>
      <c r="I1556" s="7"/>
      <c r="L1556" s="112"/>
      <c r="M1556" s="117"/>
      <c r="T1556" s="118"/>
      <c r="AT1556" s="114" t="s">
        <v>176</v>
      </c>
      <c r="AU1556" s="114" t="s">
        <v>82</v>
      </c>
      <c r="AV1556" s="113" t="s">
        <v>82</v>
      </c>
      <c r="AW1556" s="113" t="s">
        <v>30</v>
      </c>
      <c r="AX1556" s="113" t="s">
        <v>73</v>
      </c>
      <c r="AY1556" s="114" t="s">
        <v>165</v>
      </c>
    </row>
    <row r="1557" spans="2:51" s="107" customFormat="1">
      <c r="B1557" s="106"/>
      <c r="D1557" s="102" t="s">
        <v>176</v>
      </c>
      <c r="E1557" s="108" t="s">
        <v>1</v>
      </c>
      <c r="F1557" s="109" t="s">
        <v>1990</v>
      </c>
      <c r="H1557" s="108" t="s">
        <v>1</v>
      </c>
      <c r="I1557" s="6"/>
      <c r="L1557" s="106"/>
      <c r="M1557" s="110"/>
      <c r="T1557" s="111"/>
      <c r="AT1557" s="108" t="s">
        <v>176</v>
      </c>
      <c r="AU1557" s="108" t="s">
        <v>82</v>
      </c>
      <c r="AV1557" s="107" t="s">
        <v>80</v>
      </c>
      <c r="AW1557" s="107" t="s">
        <v>30</v>
      </c>
      <c r="AX1557" s="107" t="s">
        <v>73</v>
      </c>
      <c r="AY1557" s="108" t="s">
        <v>165</v>
      </c>
    </row>
    <row r="1558" spans="2:51" s="113" customFormat="1">
      <c r="B1558" s="112"/>
      <c r="D1558" s="102" t="s">
        <v>176</v>
      </c>
      <c r="E1558" s="114" t="s">
        <v>1</v>
      </c>
      <c r="F1558" s="115" t="s">
        <v>1991</v>
      </c>
      <c r="H1558" s="116">
        <v>31.734999999999999</v>
      </c>
      <c r="I1558" s="7"/>
      <c r="L1558" s="112"/>
      <c r="M1558" s="117"/>
      <c r="T1558" s="118"/>
      <c r="AT1558" s="114" t="s">
        <v>176</v>
      </c>
      <c r="AU1558" s="114" t="s">
        <v>82</v>
      </c>
      <c r="AV1558" s="113" t="s">
        <v>82</v>
      </c>
      <c r="AW1558" s="113" t="s">
        <v>30</v>
      </c>
      <c r="AX1558" s="113" t="s">
        <v>73</v>
      </c>
      <c r="AY1558" s="114" t="s">
        <v>165</v>
      </c>
    </row>
    <row r="1559" spans="2:51" s="107" customFormat="1">
      <c r="B1559" s="106"/>
      <c r="D1559" s="102" t="s">
        <v>176</v>
      </c>
      <c r="E1559" s="108" t="s">
        <v>1</v>
      </c>
      <c r="F1559" s="109" t="s">
        <v>1992</v>
      </c>
      <c r="H1559" s="108" t="s">
        <v>1</v>
      </c>
      <c r="I1559" s="6"/>
      <c r="L1559" s="106"/>
      <c r="M1559" s="110"/>
      <c r="T1559" s="111"/>
      <c r="AT1559" s="108" t="s">
        <v>176</v>
      </c>
      <c r="AU1559" s="108" t="s">
        <v>82</v>
      </c>
      <c r="AV1559" s="107" t="s">
        <v>80</v>
      </c>
      <c r="AW1559" s="107" t="s">
        <v>30</v>
      </c>
      <c r="AX1559" s="107" t="s">
        <v>73</v>
      </c>
      <c r="AY1559" s="108" t="s">
        <v>165</v>
      </c>
    </row>
    <row r="1560" spans="2:51" s="113" customFormat="1">
      <c r="B1560" s="112"/>
      <c r="D1560" s="102" t="s">
        <v>176</v>
      </c>
      <c r="E1560" s="114" t="s">
        <v>1</v>
      </c>
      <c r="F1560" s="115" t="s">
        <v>1993</v>
      </c>
      <c r="H1560" s="116">
        <v>6.6</v>
      </c>
      <c r="I1560" s="7"/>
      <c r="L1560" s="112"/>
      <c r="M1560" s="117"/>
      <c r="T1560" s="118"/>
      <c r="AT1560" s="114" t="s">
        <v>176</v>
      </c>
      <c r="AU1560" s="114" t="s">
        <v>82</v>
      </c>
      <c r="AV1560" s="113" t="s">
        <v>82</v>
      </c>
      <c r="AW1560" s="113" t="s">
        <v>30</v>
      </c>
      <c r="AX1560" s="113" t="s">
        <v>73</v>
      </c>
      <c r="AY1560" s="114" t="s">
        <v>165</v>
      </c>
    </row>
    <row r="1561" spans="2:51" s="107" customFormat="1">
      <c r="B1561" s="106"/>
      <c r="D1561" s="102" t="s">
        <v>176</v>
      </c>
      <c r="E1561" s="108" t="s">
        <v>1</v>
      </c>
      <c r="F1561" s="109" t="s">
        <v>1994</v>
      </c>
      <c r="H1561" s="108" t="s">
        <v>1</v>
      </c>
      <c r="I1561" s="6"/>
      <c r="L1561" s="106"/>
      <c r="M1561" s="110"/>
      <c r="T1561" s="111"/>
      <c r="AT1561" s="108" t="s">
        <v>176</v>
      </c>
      <c r="AU1561" s="108" t="s">
        <v>82</v>
      </c>
      <c r="AV1561" s="107" t="s">
        <v>80</v>
      </c>
      <c r="AW1561" s="107" t="s">
        <v>30</v>
      </c>
      <c r="AX1561" s="107" t="s">
        <v>73</v>
      </c>
      <c r="AY1561" s="108" t="s">
        <v>165</v>
      </c>
    </row>
    <row r="1562" spans="2:51" s="113" customFormat="1">
      <c r="B1562" s="112"/>
      <c r="D1562" s="102" t="s">
        <v>176</v>
      </c>
      <c r="E1562" s="114" t="s">
        <v>1</v>
      </c>
      <c r="F1562" s="115" t="s">
        <v>1995</v>
      </c>
      <c r="H1562" s="116">
        <v>32.78</v>
      </c>
      <c r="I1562" s="7"/>
      <c r="L1562" s="112"/>
      <c r="M1562" s="117"/>
      <c r="T1562" s="118"/>
      <c r="AT1562" s="114" t="s">
        <v>176</v>
      </c>
      <c r="AU1562" s="114" t="s">
        <v>82</v>
      </c>
      <c r="AV1562" s="113" t="s">
        <v>82</v>
      </c>
      <c r="AW1562" s="113" t="s">
        <v>30</v>
      </c>
      <c r="AX1562" s="113" t="s">
        <v>73</v>
      </c>
      <c r="AY1562" s="114" t="s">
        <v>165</v>
      </c>
    </row>
    <row r="1563" spans="2:51" s="113" customFormat="1">
      <c r="B1563" s="112"/>
      <c r="D1563" s="102" t="s">
        <v>176</v>
      </c>
      <c r="E1563" s="114" t="s">
        <v>1</v>
      </c>
      <c r="F1563" s="115" t="s">
        <v>1996</v>
      </c>
      <c r="H1563" s="116">
        <v>-2.2770000000000001</v>
      </c>
      <c r="I1563" s="7"/>
      <c r="L1563" s="112"/>
      <c r="M1563" s="117"/>
      <c r="T1563" s="118"/>
      <c r="AT1563" s="114" t="s">
        <v>176</v>
      </c>
      <c r="AU1563" s="114" t="s">
        <v>82</v>
      </c>
      <c r="AV1563" s="113" t="s">
        <v>82</v>
      </c>
      <c r="AW1563" s="113" t="s">
        <v>30</v>
      </c>
      <c r="AX1563" s="113" t="s">
        <v>73</v>
      </c>
      <c r="AY1563" s="114" t="s">
        <v>165</v>
      </c>
    </row>
    <row r="1564" spans="2:51" s="107" customFormat="1">
      <c r="B1564" s="106"/>
      <c r="D1564" s="102" t="s">
        <v>176</v>
      </c>
      <c r="E1564" s="108" t="s">
        <v>1</v>
      </c>
      <c r="F1564" s="109" t="s">
        <v>1997</v>
      </c>
      <c r="H1564" s="108" t="s">
        <v>1</v>
      </c>
      <c r="I1564" s="6"/>
      <c r="L1564" s="106"/>
      <c r="M1564" s="110"/>
      <c r="T1564" s="111"/>
      <c r="AT1564" s="108" t="s">
        <v>176</v>
      </c>
      <c r="AU1564" s="108" t="s">
        <v>82</v>
      </c>
      <c r="AV1564" s="107" t="s">
        <v>80</v>
      </c>
      <c r="AW1564" s="107" t="s">
        <v>30</v>
      </c>
      <c r="AX1564" s="107" t="s">
        <v>73</v>
      </c>
      <c r="AY1564" s="108" t="s">
        <v>165</v>
      </c>
    </row>
    <row r="1565" spans="2:51" s="113" customFormat="1">
      <c r="B1565" s="112"/>
      <c r="D1565" s="102" t="s">
        <v>176</v>
      </c>
      <c r="E1565" s="114" t="s">
        <v>1</v>
      </c>
      <c r="F1565" s="115" t="s">
        <v>1998</v>
      </c>
      <c r="H1565" s="116">
        <v>37.674999999999997</v>
      </c>
      <c r="I1565" s="7"/>
      <c r="L1565" s="112"/>
      <c r="M1565" s="117"/>
      <c r="T1565" s="118"/>
      <c r="AT1565" s="114" t="s">
        <v>176</v>
      </c>
      <c r="AU1565" s="114" t="s">
        <v>82</v>
      </c>
      <c r="AV1565" s="113" t="s">
        <v>82</v>
      </c>
      <c r="AW1565" s="113" t="s">
        <v>30</v>
      </c>
      <c r="AX1565" s="113" t="s">
        <v>73</v>
      </c>
      <c r="AY1565" s="114" t="s">
        <v>165</v>
      </c>
    </row>
    <row r="1566" spans="2:51" s="113" customFormat="1">
      <c r="B1566" s="112"/>
      <c r="D1566" s="102" t="s">
        <v>176</v>
      </c>
      <c r="E1566" s="114" t="s">
        <v>1</v>
      </c>
      <c r="F1566" s="115" t="s">
        <v>1999</v>
      </c>
      <c r="H1566" s="116">
        <v>-2.5299999999999998</v>
      </c>
      <c r="I1566" s="7"/>
      <c r="L1566" s="112"/>
      <c r="M1566" s="117"/>
      <c r="T1566" s="118"/>
      <c r="AT1566" s="114" t="s">
        <v>176</v>
      </c>
      <c r="AU1566" s="114" t="s">
        <v>82</v>
      </c>
      <c r="AV1566" s="113" t="s">
        <v>82</v>
      </c>
      <c r="AW1566" s="113" t="s">
        <v>30</v>
      </c>
      <c r="AX1566" s="113" t="s">
        <v>73</v>
      </c>
      <c r="AY1566" s="114" t="s">
        <v>165</v>
      </c>
    </row>
    <row r="1567" spans="2:51" s="107" customFormat="1">
      <c r="B1567" s="106"/>
      <c r="D1567" s="102" t="s">
        <v>176</v>
      </c>
      <c r="E1567" s="108" t="s">
        <v>1</v>
      </c>
      <c r="F1567" s="109" t="s">
        <v>2000</v>
      </c>
      <c r="H1567" s="108" t="s">
        <v>1</v>
      </c>
      <c r="I1567" s="6"/>
      <c r="L1567" s="106"/>
      <c r="M1567" s="110"/>
      <c r="T1567" s="111"/>
      <c r="AT1567" s="108" t="s">
        <v>176</v>
      </c>
      <c r="AU1567" s="108" t="s">
        <v>82</v>
      </c>
      <c r="AV1567" s="107" t="s">
        <v>80</v>
      </c>
      <c r="AW1567" s="107" t="s">
        <v>30</v>
      </c>
      <c r="AX1567" s="107" t="s">
        <v>73</v>
      </c>
      <c r="AY1567" s="108" t="s">
        <v>165</v>
      </c>
    </row>
    <row r="1568" spans="2:51" s="113" customFormat="1">
      <c r="B1568" s="112"/>
      <c r="D1568" s="102" t="s">
        <v>176</v>
      </c>
      <c r="E1568" s="114" t="s">
        <v>1</v>
      </c>
      <c r="F1568" s="115" t="s">
        <v>1993</v>
      </c>
      <c r="H1568" s="116">
        <v>6.6</v>
      </c>
      <c r="I1568" s="7"/>
      <c r="L1568" s="112"/>
      <c r="M1568" s="117"/>
      <c r="T1568" s="118"/>
      <c r="AT1568" s="114" t="s">
        <v>176</v>
      </c>
      <c r="AU1568" s="114" t="s">
        <v>82</v>
      </c>
      <c r="AV1568" s="113" t="s">
        <v>82</v>
      </c>
      <c r="AW1568" s="113" t="s">
        <v>30</v>
      </c>
      <c r="AX1568" s="113" t="s">
        <v>73</v>
      </c>
      <c r="AY1568" s="114" t="s">
        <v>165</v>
      </c>
    </row>
    <row r="1569" spans="2:51" s="107" customFormat="1">
      <c r="B1569" s="106"/>
      <c r="D1569" s="102" t="s">
        <v>176</v>
      </c>
      <c r="E1569" s="108" t="s">
        <v>1</v>
      </c>
      <c r="F1569" s="109" t="s">
        <v>2001</v>
      </c>
      <c r="H1569" s="108" t="s">
        <v>1</v>
      </c>
      <c r="I1569" s="6"/>
      <c r="L1569" s="106"/>
      <c r="M1569" s="110"/>
      <c r="T1569" s="111"/>
      <c r="AT1569" s="108" t="s">
        <v>176</v>
      </c>
      <c r="AU1569" s="108" t="s">
        <v>82</v>
      </c>
      <c r="AV1569" s="107" t="s">
        <v>80</v>
      </c>
      <c r="AW1569" s="107" t="s">
        <v>30</v>
      </c>
      <c r="AX1569" s="107" t="s">
        <v>73</v>
      </c>
      <c r="AY1569" s="108" t="s">
        <v>165</v>
      </c>
    </row>
    <row r="1570" spans="2:51" s="113" customFormat="1">
      <c r="B1570" s="112"/>
      <c r="D1570" s="102" t="s">
        <v>176</v>
      </c>
      <c r="E1570" s="114" t="s">
        <v>1</v>
      </c>
      <c r="F1570" s="115" t="s">
        <v>2002</v>
      </c>
      <c r="H1570" s="116">
        <v>3.9</v>
      </c>
      <c r="I1570" s="7"/>
      <c r="L1570" s="112"/>
      <c r="M1570" s="117"/>
      <c r="T1570" s="118"/>
      <c r="AT1570" s="114" t="s">
        <v>176</v>
      </c>
      <c r="AU1570" s="114" t="s">
        <v>82</v>
      </c>
      <c r="AV1570" s="113" t="s">
        <v>82</v>
      </c>
      <c r="AW1570" s="113" t="s">
        <v>30</v>
      </c>
      <c r="AX1570" s="113" t="s">
        <v>73</v>
      </c>
      <c r="AY1570" s="114" t="s">
        <v>165</v>
      </c>
    </row>
    <row r="1571" spans="2:51" s="113" customFormat="1">
      <c r="B1571" s="112"/>
      <c r="D1571" s="102" t="s">
        <v>176</v>
      </c>
      <c r="E1571" s="114" t="s">
        <v>1</v>
      </c>
      <c r="F1571" s="115" t="s">
        <v>2003</v>
      </c>
      <c r="H1571" s="116">
        <v>121.023</v>
      </c>
      <c r="I1571" s="7"/>
      <c r="L1571" s="112"/>
      <c r="M1571" s="117"/>
      <c r="T1571" s="118"/>
      <c r="AT1571" s="114" t="s">
        <v>176</v>
      </c>
      <c r="AU1571" s="114" t="s">
        <v>82</v>
      </c>
      <c r="AV1571" s="113" t="s">
        <v>82</v>
      </c>
      <c r="AW1571" s="113" t="s">
        <v>30</v>
      </c>
      <c r="AX1571" s="113" t="s">
        <v>73</v>
      </c>
      <c r="AY1571" s="114" t="s">
        <v>165</v>
      </c>
    </row>
    <row r="1572" spans="2:51" s="113" customFormat="1">
      <c r="B1572" s="112"/>
      <c r="D1572" s="102" t="s">
        <v>176</v>
      </c>
      <c r="E1572" s="114" t="s">
        <v>1</v>
      </c>
      <c r="F1572" s="115" t="s">
        <v>2004</v>
      </c>
      <c r="H1572" s="116">
        <v>-6.15</v>
      </c>
      <c r="I1572" s="7"/>
      <c r="L1572" s="112"/>
      <c r="M1572" s="117"/>
      <c r="T1572" s="118"/>
      <c r="AT1572" s="114" t="s">
        <v>176</v>
      </c>
      <c r="AU1572" s="114" t="s">
        <v>82</v>
      </c>
      <c r="AV1572" s="113" t="s">
        <v>82</v>
      </c>
      <c r="AW1572" s="113" t="s">
        <v>30</v>
      </c>
      <c r="AX1572" s="113" t="s">
        <v>73</v>
      </c>
      <c r="AY1572" s="114" t="s">
        <v>165</v>
      </c>
    </row>
    <row r="1573" spans="2:51" s="113" customFormat="1">
      <c r="B1573" s="112"/>
      <c r="D1573" s="102" t="s">
        <v>176</v>
      </c>
      <c r="E1573" s="114" t="s">
        <v>1</v>
      </c>
      <c r="F1573" s="115" t="s">
        <v>2005</v>
      </c>
      <c r="H1573" s="116">
        <v>-3.57</v>
      </c>
      <c r="I1573" s="7"/>
      <c r="L1573" s="112"/>
      <c r="M1573" s="117"/>
      <c r="T1573" s="118"/>
      <c r="AT1573" s="114" t="s">
        <v>176</v>
      </c>
      <c r="AU1573" s="114" t="s">
        <v>82</v>
      </c>
      <c r="AV1573" s="113" t="s">
        <v>82</v>
      </c>
      <c r="AW1573" s="113" t="s">
        <v>30</v>
      </c>
      <c r="AX1573" s="113" t="s">
        <v>73</v>
      </c>
      <c r="AY1573" s="114" t="s">
        <v>165</v>
      </c>
    </row>
    <row r="1574" spans="2:51" s="113" customFormat="1">
      <c r="B1574" s="112"/>
      <c r="D1574" s="102" t="s">
        <v>176</v>
      </c>
      <c r="E1574" s="114" t="s">
        <v>1</v>
      </c>
      <c r="F1574" s="115" t="s">
        <v>2006</v>
      </c>
      <c r="H1574" s="116">
        <v>-4.2</v>
      </c>
      <c r="I1574" s="7"/>
      <c r="L1574" s="112"/>
      <c r="M1574" s="117"/>
      <c r="T1574" s="118"/>
      <c r="AT1574" s="114" t="s">
        <v>176</v>
      </c>
      <c r="AU1574" s="114" t="s">
        <v>82</v>
      </c>
      <c r="AV1574" s="113" t="s">
        <v>82</v>
      </c>
      <c r="AW1574" s="113" t="s">
        <v>30</v>
      </c>
      <c r="AX1574" s="113" t="s">
        <v>73</v>
      </c>
      <c r="AY1574" s="114" t="s">
        <v>165</v>
      </c>
    </row>
    <row r="1575" spans="2:51" s="113" customFormat="1">
      <c r="B1575" s="112"/>
      <c r="D1575" s="102" t="s">
        <v>176</v>
      </c>
      <c r="E1575" s="114" t="s">
        <v>1</v>
      </c>
      <c r="F1575" s="115" t="s">
        <v>684</v>
      </c>
      <c r="H1575" s="116">
        <v>-8.1999999999999993</v>
      </c>
      <c r="I1575" s="7"/>
      <c r="L1575" s="112"/>
      <c r="M1575" s="117"/>
      <c r="T1575" s="118"/>
      <c r="AT1575" s="114" t="s">
        <v>176</v>
      </c>
      <c r="AU1575" s="114" t="s">
        <v>82</v>
      </c>
      <c r="AV1575" s="113" t="s">
        <v>82</v>
      </c>
      <c r="AW1575" s="113" t="s">
        <v>30</v>
      </c>
      <c r="AX1575" s="113" t="s">
        <v>73</v>
      </c>
      <c r="AY1575" s="114" t="s">
        <v>165</v>
      </c>
    </row>
    <row r="1576" spans="2:51" s="113" customFormat="1">
      <c r="B1576" s="112"/>
      <c r="D1576" s="102" t="s">
        <v>176</v>
      </c>
      <c r="E1576" s="114" t="s">
        <v>1</v>
      </c>
      <c r="F1576" s="115" t="s">
        <v>2007</v>
      </c>
      <c r="H1576" s="116">
        <v>-10.25</v>
      </c>
      <c r="I1576" s="7"/>
      <c r="L1576" s="112"/>
      <c r="M1576" s="117"/>
      <c r="T1576" s="118"/>
      <c r="AT1576" s="114" t="s">
        <v>176</v>
      </c>
      <c r="AU1576" s="114" t="s">
        <v>82</v>
      </c>
      <c r="AV1576" s="113" t="s">
        <v>82</v>
      </c>
      <c r="AW1576" s="113" t="s">
        <v>30</v>
      </c>
      <c r="AX1576" s="113" t="s">
        <v>73</v>
      </c>
      <c r="AY1576" s="114" t="s">
        <v>165</v>
      </c>
    </row>
    <row r="1577" spans="2:51" s="107" customFormat="1">
      <c r="B1577" s="106"/>
      <c r="D1577" s="102" t="s">
        <v>176</v>
      </c>
      <c r="E1577" s="108" t="s">
        <v>1</v>
      </c>
      <c r="F1577" s="109" t="s">
        <v>2008</v>
      </c>
      <c r="H1577" s="108" t="s">
        <v>1</v>
      </c>
      <c r="I1577" s="6"/>
      <c r="L1577" s="106"/>
      <c r="M1577" s="110"/>
      <c r="T1577" s="111"/>
      <c r="AT1577" s="108" t="s">
        <v>176</v>
      </c>
      <c r="AU1577" s="108" t="s">
        <v>82</v>
      </c>
      <c r="AV1577" s="107" t="s">
        <v>80</v>
      </c>
      <c r="AW1577" s="107" t="s">
        <v>30</v>
      </c>
      <c r="AX1577" s="107" t="s">
        <v>73</v>
      </c>
      <c r="AY1577" s="108" t="s">
        <v>165</v>
      </c>
    </row>
    <row r="1578" spans="2:51" s="113" customFormat="1">
      <c r="B1578" s="112"/>
      <c r="D1578" s="102" t="s">
        <v>176</v>
      </c>
      <c r="E1578" s="114" t="s">
        <v>1</v>
      </c>
      <c r="F1578" s="115" t="s">
        <v>2009</v>
      </c>
      <c r="H1578" s="116">
        <v>16.143000000000001</v>
      </c>
      <c r="I1578" s="7"/>
      <c r="L1578" s="112"/>
      <c r="M1578" s="117"/>
      <c r="T1578" s="118"/>
      <c r="AT1578" s="114" t="s">
        <v>176</v>
      </c>
      <c r="AU1578" s="114" t="s">
        <v>82</v>
      </c>
      <c r="AV1578" s="113" t="s">
        <v>82</v>
      </c>
      <c r="AW1578" s="113" t="s">
        <v>30</v>
      </c>
      <c r="AX1578" s="113" t="s">
        <v>73</v>
      </c>
      <c r="AY1578" s="114" t="s">
        <v>165</v>
      </c>
    </row>
    <row r="1579" spans="2:51" s="107" customFormat="1">
      <c r="B1579" s="106"/>
      <c r="D1579" s="102" t="s">
        <v>176</v>
      </c>
      <c r="E1579" s="108" t="s">
        <v>1</v>
      </c>
      <c r="F1579" s="109" t="s">
        <v>713</v>
      </c>
      <c r="H1579" s="108" t="s">
        <v>1</v>
      </c>
      <c r="I1579" s="6"/>
      <c r="L1579" s="106"/>
      <c r="M1579" s="110"/>
      <c r="T1579" s="111"/>
      <c r="AT1579" s="108" t="s">
        <v>176</v>
      </c>
      <c r="AU1579" s="108" t="s">
        <v>82</v>
      </c>
      <c r="AV1579" s="107" t="s">
        <v>80</v>
      </c>
      <c r="AW1579" s="107" t="s">
        <v>30</v>
      </c>
      <c r="AX1579" s="107" t="s">
        <v>73</v>
      </c>
      <c r="AY1579" s="108" t="s">
        <v>165</v>
      </c>
    </row>
    <row r="1580" spans="2:51" s="107" customFormat="1">
      <c r="B1580" s="106"/>
      <c r="D1580" s="102" t="s">
        <v>176</v>
      </c>
      <c r="E1580" s="108" t="s">
        <v>1</v>
      </c>
      <c r="F1580" s="109" t="s">
        <v>2010</v>
      </c>
      <c r="H1580" s="108" t="s">
        <v>1</v>
      </c>
      <c r="I1580" s="6"/>
      <c r="L1580" s="106"/>
      <c r="M1580" s="110"/>
      <c r="T1580" s="111"/>
      <c r="AT1580" s="108" t="s">
        <v>176</v>
      </c>
      <c r="AU1580" s="108" t="s">
        <v>82</v>
      </c>
      <c r="AV1580" s="107" t="s">
        <v>80</v>
      </c>
      <c r="AW1580" s="107" t="s">
        <v>30</v>
      </c>
      <c r="AX1580" s="107" t="s">
        <v>73</v>
      </c>
      <c r="AY1580" s="108" t="s">
        <v>165</v>
      </c>
    </row>
    <row r="1581" spans="2:51" s="113" customFormat="1">
      <c r="B1581" s="112"/>
      <c r="D1581" s="102" t="s">
        <v>176</v>
      </c>
      <c r="E1581" s="114" t="s">
        <v>1</v>
      </c>
      <c r="F1581" s="115" t="s">
        <v>2011</v>
      </c>
      <c r="H1581" s="116">
        <v>30.54</v>
      </c>
      <c r="I1581" s="7"/>
      <c r="L1581" s="112"/>
      <c r="M1581" s="117"/>
      <c r="T1581" s="118"/>
      <c r="AT1581" s="114" t="s">
        <v>176</v>
      </c>
      <c r="AU1581" s="114" t="s">
        <v>82</v>
      </c>
      <c r="AV1581" s="113" t="s">
        <v>82</v>
      </c>
      <c r="AW1581" s="113" t="s">
        <v>30</v>
      </c>
      <c r="AX1581" s="113" t="s">
        <v>73</v>
      </c>
      <c r="AY1581" s="114" t="s">
        <v>165</v>
      </c>
    </row>
    <row r="1582" spans="2:51" s="113" customFormat="1">
      <c r="B1582" s="112"/>
      <c r="D1582" s="102" t="s">
        <v>176</v>
      </c>
      <c r="E1582" s="114" t="s">
        <v>1</v>
      </c>
      <c r="F1582" s="115" t="s">
        <v>2012</v>
      </c>
      <c r="H1582" s="116">
        <v>-3</v>
      </c>
      <c r="I1582" s="7"/>
      <c r="L1582" s="112"/>
      <c r="M1582" s="117"/>
      <c r="T1582" s="118"/>
      <c r="AT1582" s="114" t="s">
        <v>176</v>
      </c>
      <c r="AU1582" s="114" t="s">
        <v>82</v>
      </c>
      <c r="AV1582" s="113" t="s">
        <v>82</v>
      </c>
      <c r="AW1582" s="113" t="s">
        <v>30</v>
      </c>
      <c r="AX1582" s="113" t="s">
        <v>73</v>
      </c>
      <c r="AY1582" s="114" t="s">
        <v>165</v>
      </c>
    </row>
    <row r="1583" spans="2:51" s="107" customFormat="1">
      <c r="B1583" s="106"/>
      <c r="D1583" s="102" t="s">
        <v>176</v>
      </c>
      <c r="E1583" s="108" t="s">
        <v>1</v>
      </c>
      <c r="F1583" s="109" t="s">
        <v>2013</v>
      </c>
      <c r="H1583" s="108" t="s">
        <v>1</v>
      </c>
      <c r="I1583" s="6"/>
      <c r="L1583" s="106"/>
      <c r="M1583" s="110"/>
      <c r="T1583" s="111"/>
      <c r="AT1583" s="108" t="s">
        <v>176</v>
      </c>
      <c r="AU1583" s="108" t="s">
        <v>82</v>
      </c>
      <c r="AV1583" s="107" t="s">
        <v>80</v>
      </c>
      <c r="AW1583" s="107" t="s">
        <v>30</v>
      </c>
      <c r="AX1583" s="107" t="s">
        <v>73</v>
      </c>
      <c r="AY1583" s="108" t="s">
        <v>165</v>
      </c>
    </row>
    <row r="1584" spans="2:51" s="113" customFormat="1">
      <c r="B1584" s="112"/>
      <c r="D1584" s="102" t="s">
        <v>176</v>
      </c>
      <c r="E1584" s="114" t="s">
        <v>1</v>
      </c>
      <c r="F1584" s="115" t="s">
        <v>2014</v>
      </c>
      <c r="H1584" s="116">
        <v>30.18</v>
      </c>
      <c r="I1584" s="7"/>
      <c r="L1584" s="112"/>
      <c r="M1584" s="117"/>
      <c r="T1584" s="118"/>
      <c r="AT1584" s="114" t="s">
        <v>176</v>
      </c>
      <c r="AU1584" s="114" t="s">
        <v>82</v>
      </c>
      <c r="AV1584" s="113" t="s">
        <v>82</v>
      </c>
      <c r="AW1584" s="113" t="s">
        <v>30</v>
      </c>
      <c r="AX1584" s="113" t="s">
        <v>73</v>
      </c>
      <c r="AY1584" s="114" t="s">
        <v>165</v>
      </c>
    </row>
    <row r="1585" spans="2:51" s="113" customFormat="1">
      <c r="B1585" s="112"/>
      <c r="D1585" s="102" t="s">
        <v>176</v>
      </c>
      <c r="E1585" s="114" t="s">
        <v>1</v>
      </c>
      <c r="F1585" s="115" t="s">
        <v>2012</v>
      </c>
      <c r="H1585" s="116">
        <v>-3</v>
      </c>
      <c r="I1585" s="7"/>
      <c r="L1585" s="112"/>
      <c r="M1585" s="117"/>
      <c r="T1585" s="118"/>
      <c r="AT1585" s="114" t="s">
        <v>176</v>
      </c>
      <c r="AU1585" s="114" t="s">
        <v>82</v>
      </c>
      <c r="AV1585" s="113" t="s">
        <v>82</v>
      </c>
      <c r="AW1585" s="113" t="s">
        <v>30</v>
      </c>
      <c r="AX1585" s="113" t="s">
        <v>73</v>
      </c>
      <c r="AY1585" s="114" t="s">
        <v>165</v>
      </c>
    </row>
    <row r="1586" spans="2:51" s="107" customFormat="1">
      <c r="B1586" s="106"/>
      <c r="D1586" s="102" t="s">
        <v>176</v>
      </c>
      <c r="E1586" s="108" t="s">
        <v>1</v>
      </c>
      <c r="F1586" s="109" t="s">
        <v>2015</v>
      </c>
      <c r="H1586" s="108" t="s">
        <v>1</v>
      </c>
      <c r="I1586" s="6"/>
      <c r="L1586" s="106"/>
      <c r="M1586" s="110"/>
      <c r="T1586" s="111"/>
      <c r="AT1586" s="108" t="s">
        <v>176</v>
      </c>
      <c r="AU1586" s="108" t="s">
        <v>82</v>
      </c>
      <c r="AV1586" s="107" t="s">
        <v>80</v>
      </c>
      <c r="AW1586" s="107" t="s">
        <v>30</v>
      </c>
      <c r="AX1586" s="107" t="s">
        <v>73</v>
      </c>
      <c r="AY1586" s="108" t="s">
        <v>165</v>
      </c>
    </row>
    <row r="1587" spans="2:51" s="113" customFormat="1">
      <c r="B1587" s="112"/>
      <c r="D1587" s="102" t="s">
        <v>176</v>
      </c>
      <c r="E1587" s="114" t="s">
        <v>1</v>
      </c>
      <c r="F1587" s="115" t="s">
        <v>2016</v>
      </c>
      <c r="H1587" s="116">
        <v>21.84</v>
      </c>
      <c r="I1587" s="7"/>
      <c r="L1587" s="112"/>
      <c r="M1587" s="117"/>
      <c r="T1587" s="118"/>
      <c r="AT1587" s="114" t="s">
        <v>176</v>
      </c>
      <c r="AU1587" s="114" t="s">
        <v>82</v>
      </c>
      <c r="AV1587" s="113" t="s">
        <v>82</v>
      </c>
      <c r="AW1587" s="113" t="s">
        <v>30</v>
      </c>
      <c r="AX1587" s="113" t="s">
        <v>73</v>
      </c>
      <c r="AY1587" s="114" t="s">
        <v>165</v>
      </c>
    </row>
    <row r="1588" spans="2:51" s="113" customFormat="1">
      <c r="B1588" s="112"/>
      <c r="D1588" s="102" t="s">
        <v>176</v>
      </c>
      <c r="E1588" s="114" t="s">
        <v>1</v>
      </c>
      <c r="F1588" s="115" t="s">
        <v>1027</v>
      </c>
      <c r="H1588" s="116">
        <v>-3.375</v>
      </c>
      <c r="I1588" s="7"/>
      <c r="L1588" s="112"/>
      <c r="M1588" s="117"/>
      <c r="T1588" s="118"/>
      <c r="AT1588" s="114" t="s">
        <v>176</v>
      </c>
      <c r="AU1588" s="114" t="s">
        <v>82</v>
      </c>
      <c r="AV1588" s="113" t="s">
        <v>82</v>
      </c>
      <c r="AW1588" s="113" t="s">
        <v>30</v>
      </c>
      <c r="AX1588" s="113" t="s">
        <v>73</v>
      </c>
      <c r="AY1588" s="114" t="s">
        <v>165</v>
      </c>
    </row>
    <row r="1589" spans="2:51" s="113" customFormat="1">
      <c r="B1589" s="112"/>
      <c r="D1589" s="102" t="s">
        <v>176</v>
      </c>
      <c r="E1589" s="114" t="s">
        <v>1</v>
      </c>
      <c r="F1589" s="115" t="s">
        <v>1028</v>
      </c>
      <c r="H1589" s="116">
        <v>-2.0790000000000002</v>
      </c>
      <c r="I1589" s="7"/>
      <c r="L1589" s="112"/>
      <c r="M1589" s="117"/>
      <c r="T1589" s="118"/>
      <c r="AT1589" s="114" t="s">
        <v>176</v>
      </c>
      <c r="AU1589" s="114" t="s">
        <v>82</v>
      </c>
      <c r="AV1589" s="113" t="s">
        <v>82</v>
      </c>
      <c r="AW1589" s="113" t="s">
        <v>30</v>
      </c>
      <c r="AX1589" s="113" t="s">
        <v>73</v>
      </c>
      <c r="AY1589" s="114" t="s">
        <v>165</v>
      </c>
    </row>
    <row r="1590" spans="2:51" s="107" customFormat="1">
      <c r="B1590" s="106"/>
      <c r="D1590" s="102" t="s">
        <v>176</v>
      </c>
      <c r="E1590" s="108" t="s">
        <v>1</v>
      </c>
      <c r="F1590" s="109" t="s">
        <v>2017</v>
      </c>
      <c r="H1590" s="108" t="s">
        <v>1</v>
      </c>
      <c r="I1590" s="6"/>
      <c r="L1590" s="106"/>
      <c r="M1590" s="110"/>
      <c r="T1590" s="111"/>
      <c r="AT1590" s="108" t="s">
        <v>176</v>
      </c>
      <c r="AU1590" s="108" t="s">
        <v>82</v>
      </c>
      <c r="AV1590" s="107" t="s">
        <v>80</v>
      </c>
      <c r="AW1590" s="107" t="s">
        <v>30</v>
      </c>
      <c r="AX1590" s="107" t="s">
        <v>73</v>
      </c>
      <c r="AY1590" s="108" t="s">
        <v>165</v>
      </c>
    </row>
    <row r="1591" spans="2:51" s="113" customFormat="1">
      <c r="B1591" s="112"/>
      <c r="D1591" s="102" t="s">
        <v>176</v>
      </c>
      <c r="E1591" s="114" t="s">
        <v>1</v>
      </c>
      <c r="F1591" s="115" t="s">
        <v>2018</v>
      </c>
      <c r="H1591" s="116">
        <v>48.3</v>
      </c>
      <c r="I1591" s="7"/>
      <c r="L1591" s="112"/>
      <c r="M1591" s="117"/>
      <c r="T1591" s="118"/>
      <c r="AT1591" s="114" t="s">
        <v>176</v>
      </c>
      <c r="AU1591" s="114" t="s">
        <v>82</v>
      </c>
      <c r="AV1591" s="113" t="s">
        <v>82</v>
      </c>
      <c r="AW1591" s="113" t="s">
        <v>30</v>
      </c>
      <c r="AX1591" s="113" t="s">
        <v>73</v>
      </c>
      <c r="AY1591" s="114" t="s">
        <v>165</v>
      </c>
    </row>
    <row r="1592" spans="2:51" s="113" customFormat="1">
      <c r="B1592" s="112"/>
      <c r="D1592" s="102" t="s">
        <v>176</v>
      </c>
      <c r="E1592" s="114" t="s">
        <v>1</v>
      </c>
      <c r="F1592" s="115" t="s">
        <v>2019</v>
      </c>
      <c r="H1592" s="116">
        <v>-6.25</v>
      </c>
      <c r="I1592" s="7"/>
      <c r="L1592" s="112"/>
      <c r="M1592" s="117"/>
      <c r="T1592" s="118"/>
      <c r="AT1592" s="114" t="s">
        <v>176</v>
      </c>
      <c r="AU1592" s="114" t="s">
        <v>82</v>
      </c>
      <c r="AV1592" s="113" t="s">
        <v>82</v>
      </c>
      <c r="AW1592" s="113" t="s">
        <v>30</v>
      </c>
      <c r="AX1592" s="113" t="s">
        <v>73</v>
      </c>
      <c r="AY1592" s="114" t="s">
        <v>165</v>
      </c>
    </row>
    <row r="1593" spans="2:51" s="107" customFormat="1">
      <c r="B1593" s="106"/>
      <c r="D1593" s="102" t="s">
        <v>176</v>
      </c>
      <c r="E1593" s="108" t="s">
        <v>1</v>
      </c>
      <c r="F1593" s="109" t="s">
        <v>2020</v>
      </c>
      <c r="H1593" s="108" t="s">
        <v>1</v>
      </c>
      <c r="I1593" s="6"/>
      <c r="L1593" s="106"/>
      <c r="M1593" s="110"/>
      <c r="T1593" s="111"/>
      <c r="AT1593" s="108" t="s">
        <v>176</v>
      </c>
      <c r="AU1593" s="108" t="s">
        <v>82</v>
      </c>
      <c r="AV1593" s="107" t="s">
        <v>80</v>
      </c>
      <c r="AW1593" s="107" t="s">
        <v>30</v>
      </c>
      <c r="AX1593" s="107" t="s">
        <v>73</v>
      </c>
      <c r="AY1593" s="108" t="s">
        <v>165</v>
      </c>
    </row>
    <row r="1594" spans="2:51" s="113" customFormat="1">
      <c r="B1594" s="112"/>
      <c r="D1594" s="102" t="s">
        <v>176</v>
      </c>
      <c r="E1594" s="114" t="s">
        <v>1</v>
      </c>
      <c r="F1594" s="115" t="s">
        <v>2021</v>
      </c>
      <c r="H1594" s="116">
        <v>23.58</v>
      </c>
      <c r="I1594" s="7"/>
      <c r="L1594" s="112"/>
      <c r="M1594" s="117"/>
      <c r="T1594" s="118"/>
      <c r="AT1594" s="114" t="s">
        <v>176</v>
      </c>
      <c r="AU1594" s="114" t="s">
        <v>82</v>
      </c>
      <c r="AV1594" s="113" t="s">
        <v>82</v>
      </c>
      <c r="AW1594" s="113" t="s">
        <v>30</v>
      </c>
      <c r="AX1594" s="113" t="s">
        <v>73</v>
      </c>
      <c r="AY1594" s="114" t="s">
        <v>165</v>
      </c>
    </row>
    <row r="1595" spans="2:51" s="113" customFormat="1">
      <c r="B1595" s="112"/>
      <c r="D1595" s="102" t="s">
        <v>176</v>
      </c>
      <c r="E1595" s="114" t="s">
        <v>1</v>
      </c>
      <c r="F1595" s="115" t="s">
        <v>1027</v>
      </c>
      <c r="H1595" s="116">
        <v>-3.375</v>
      </c>
      <c r="I1595" s="7"/>
      <c r="L1595" s="112"/>
      <c r="M1595" s="117"/>
      <c r="T1595" s="118"/>
      <c r="AT1595" s="114" t="s">
        <v>176</v>
      </c>
      <c r="AU1595" s="114" t="s">
        <v>82</v>
      </c>
      <c r="AV1595" s="113" t="s">
        <v>82</v>
      </c>
      <c r="AW1595" s="113" t="s">
        <v>30</v>
      </c>
      <c r="AX1595" s="113" t="s">
        <v>73</v>
      </c>
      <c r="AY1595" s="114" t="s">
        <v>165</v>
      </c>
    </row>
    <row r="1596" spans="2:51" s="113" customFormat="1">
      <c r="B1596" s="112"/>
      <c r="D1596" s="102" t="s">
        <v>176</v>
      </c>
      <c r="E1596" s="114" t="s">
        <v>1</v>
      </c>
      <c r="F1596" s="115" t="s">
        <v>1028</v>
      </c>
      <c r="H1596" s="116">
        <v>-2.0790000000000002</v>
      </c>
      <c r="I1596" s="7"/>
      <c r="L1596" s="112"/>
      <c r="M1596" s="117"/>
      <c r="T1596" s="118"/>
      <c r="AT1596" s="114" t="s">
        <v>176</v>
      </c>
      <c r="AU1596" s="114" t="s">
        <v>82</v>
      </c>
      <c r="AV1596" s="113" t="s">
        <v>82</v>
      </c>
      <c r="AW1596" s="113" t="s">
        <v>30</v>
      </c>
      <c r="AX1596" s="113" t="s">
        <v>73</v>
      </c>
      <c r="AY1596" s="114" t="s">
        <v>165</v>
      </c>
    </row>
    <row r="1597" spans="2:51" s="113" customFormat="1">
      <c r="B1597" s="112"/>
      <c r="D1597" s="102" t="s">
        <v>176</v>
      </c>
      <c r="E1597" s="114" t="s">
        <v>1</v>
      </c>
      <c r="F1597" s="115" t="s">
        <v>961</v>
      </c>
      <c r="H1597" s="116">
        <v>-1.6160000000000001</v>
      </c>
      <c r="I1597" s="7"/>
      <c r="L1597" s="112"/>
      <c r="M1597" s="117"/>
      <c r="T1597" s="118"/>
      <c r="AT1597" s="114" t="s">
        <v>176</v>
      </c>
      <c r="AU1597" s="114" t="s">
        <v>82</v>
      </c>
      <c r="AV1597" s="113" t="s">
        <v>82</v>
      </c>
      <c r="AW1597" s="113" t="s">
        <v>30</v>
      </c>
      <c r="AX1597" s="113" t="s">
        <v>73</v>
      </c>
      <c r="AY1597" s="114" t="s">
        <v>165</v>
      </c>
    </row>
    <row r="1598" spans="2:51" s="107" customFormat="1">
      <c r="B1598" s="106"/>
      <c r="D1598" s="102" t="s">
        <v>176</v>
      </c>
      <c r="E1598" s="108" t="s">
        <v>1</v>
      </c>
      <c r="F1598" s="109" t="s">
        <v>2022</v>
      </c>
      <c r="H1598" s="108" t="s">
        <v>1</v>
      </c>
      <c r="I1598" s="6"/>
      <c r="L1598" s="106"/>
      <c r="M1598" s="110"/>
      <c r="T1598" s="111"/>
      <c r="AT1598" s="108" t="s">
        <v>176</v>
      </c>
      <c r="AU1598" s="108" t="s">
        <v>82</v>
      </c>
      <c r="AV1598" s="107" t="s">
        <v>80</v>
      </c>
      <c r="AW1598" s="107" t="s">
        <v>30</v>
      </c>
      <c r="AX1598" s="107" t="s">
        <v>73</v>
      </c>
      <c r="AY1598" s="108" t="s">
        <v>165</v>
      </c>
    </row>
    <row r="1599" spans="2:51" s="113" customFormat="1">
      <c r="B1599" s="112"/>
      <c r="D1599" s="102" t="s">
        <v>176</v>
      </c>
      <c r="E1599" s="114" t="s">
        <v>1</v>
      </c>
      <c r="F1599" s="115" t="s">
        <v>2023</v>
      </c>
      <c r="H1599" s="116">
        <v>8.01</v>
      </c>
      <c r="I1599" s="7"/>
      <c r="L1599" s="112"/>
      <c r="M1599" s="117"/>
      <c r="T1599" s="118"/>
      <c r="AT1599" s="114" t="s">
        <v>176</v>
      </c>
      <c r="AU1599" s="114" t="s">
        <v>82</v>
      </c>
      <c r="AV1599" s="113" t="s">
        <v>82</v>
      </c>
      <c r="AW1599" s="113" t="s">
        <v>30</v>
      </c>
      <c r="AX1599" s="113" t="s">
        <v>73</v>
      </c>
      <c r="AY1599" s="114" t="s">
        <v>165</v>
      </c>
    </row>
    <row r="1600" spans="2:51" s="113" customFormat="1">
      <c r="B1600" s="112"/>
      <c r="D1600" s="102" t="s">
        <v>176</v>
      </c>
      <c r="E1600" s="114" t="s">
        <v>1</v>
      </c>
      <c r="F1600" s="115" t="s">
        <v>961</v>
      </c>
      <c r="H1600" s="116">
        <v>-1.6160000000000001</v>
      </c>
      <c r="I1600" s="7"/>
      <c r="L1600" s="112"/>
      <c r="M1600" s="117"/>
      <c r="T1600" s="118"/>
      <c r="AT1600" s="114" t="s">
        <v>176</v>
      </c>
      <c r="AU1600" s="114" t="s">
        <v>82</v>
      </c>
      <c r="AV1600" s="113" t="s">
        <v>82</v>
      </c>
      <c r="AW1600" s="113" t="s">
        <v>30</v>
      </c>
      <c r="AX1600" s="113" t="s">
        <v>73</v>
      </c>
      <c r="AY1600" s="114" t="s">
        <v>165</v>
      </c>
    </row>
    <row r="1601" spans="2:51" s="107" customFormat="1">
      <c r="B1601" s="106"/>
      <c r="D1601" s="102" t="s">
        <v>176</v>
      </c>
      <c r="E1601" s="108" t="s">
        <v>1</v>
      </c>
      <c r="F1601" s="109" t="s">
        <v>2024</v>
      </c>
      <c r="H1601" s="108" t="s">
        <v>1</v>
      </c>
      <c r="I1601" s="6"/>
      <c r="L1601" s="106"/>
      <c r="M1601" s="110"/>
      <c r="T1601" s="111"/>
      <c r="AT1601" s="108" t="s">
        <v>176</v>
      </c>
      <c r="AU1601" s="108" t="s">
        <v>82</v>
      </c>
      <c r="AV1601" s="107" t="s">
        <v>80</v>
      </c>
      <c r="AW1601" s="107" t="s">
        <v>30</v>
      </c>
      <c r="AX1601" s="107" t="s">
        <v>73</v>
      </c>
      <c r="AY1601" s="108" t="s">
        <v>165</v>
      </c>
    </row>
    <row r="1602" spans="2:51" s="113" customFormat="1">
      <c r="B1602" s="112"/>
      <c r="D1602" s="102" t="s">
        <v>176</v>
      </c>
      <c r="E1602" s="114" t="s">
        <v>1</v>
      </c>
      <c r="F1602" s="115" t="s">
        <v>2025</v>
      </c>
      <c r="H1602" s="116">
        <v>38.880000000000003</v>
      </c>
      <c r="I1602" s="7"/>
      <c r="L1602" s="112"/>
      <c r="M1602" s="117"/>
      <c r="T1602" s="118"/>
      <c r="AT1602" s="114" t="s">
        <v>176</v>
      </c>
      <c r="AU1602" s="114" t="s">
        <v>82</v>
      </c>
      <c r="AV1602" s="113" t="s">
        <v>82</v>
      </c>
      <c r="AW1602" s="113" t="s">
        <v>30</v>
      </c>
      <c r="AX1602" s="113" t="s">
        <v>73</v>
      </c>
      <c r="AY1602" s="114" t="s">
        <v>165</v>
      </c>
    </row>
    <row r="1603" spans="2:51" s="113" customFormat="1">
      <c r="B1603" s="112"/>
      <c r="D1603" s="102" t="s">
        <v>176</v>
      </c>
      <c r="E1603" s="114" t="s">
        <v>1</v>
      </c>
      <c r="F1603" s="115" t="s">
        <v>2026</v>
      </c>
      <c r="H1603" s="116">
        <v>-2.5</v>
      </c>
      <c r="I1603" s="7"/>
      <c r="L1603" s="112"/>
      <c r="M1603" s="117"/>
      <c r="T1603" s="118"/>
      <c r="AT1603" s="114" t="s">
        <v>176</v>
      </c>
      <c r="AU1603" s="114" t="s">
        <v>82</v>
      </c>
      <c r="AV1603" s="113" t="s">
        <v>82</v>
      </c>
      <c r="AW1603" s="113" t="s">
        <v>30</v>
      </c>
      <c r="AX1603" s="113" t="s">
        <v>73</v>
      </c>
      <c r="AY1603" s="114" t="s">
        <v>165</v>
      </c>
    </row>
    <row r="1604" spans="2:51" s="107" customFormat="1">
      <c r="B1604" s="106"/>
      <c r="D1604" s="102" t="s">
        <v>176</v>
      </c>
      <c r="E1604" s="108" t="s">
        <v>1</v>
      </c>
      <c r="F1604" s="109" t="s">
        <v>2027</v>
      </c>
      <c r="H1604" s="108" t="s">
        <v>1</v>
      </c>
      <c r="I1604" s="6"/>
      <c r="L1604" s="106"/>
      <c r="M1604" s="110"/>
      <c r="T1604" s="111"/>
      <c r="AT1604" s="108" t="s">
        <v>176</v>
      </c>
      <c r="AU1604" s="108" t="s">
        <v>82</v>
      </c>
      <c r="AV1604" s="107" t="s">
        <v>80</v>
      </c>
      <c r="AW1604" s="107" t="s">
        <v>30</v>
      </c>
      <c r="AX1604" s="107" t="s">
        <v>73</v>
      </c>
      <c r="AY1604" s="108" t="s">
        <v>165</v>
      </c>
    </row>
    <row r="1605" spans="2:51" s="113" customFormat="1">
      <c r="B1605" s="112"/>
      <c r="D1605" s="102" t="s">
        <v>176</v>
      </c>
      <c r="E1605" s="114" t="s">
        <v>1</v>
      </c>
      <c r="F1605" s="115" t="s">
        <v>2028</v>
      </c>
      <c r="H1605" s="116">
        <v>13.29</v>
      </c>
      <c r="I1605" s="7"/>
      <c r="L1605" s="112"/>
      <c r="M1605" s="117"/>
      <c r="T1605" s="118"/>
      <c r="AT1605" s="114" t="s">
        <v>176</v>
      </c>
      <c r="AU1605" s="114" t="s">
        <v>82</v>
      </c>
      <c r="AV1605" s="113" t="s">
        <v>82</v>
      </c>
      <c r="AW1605" s="113" t="s">
        <v>30</v>
      </c>
      <c r="AX1605" s="113" t="s">
        <v>73</v>
      </c>
      <c r="AY1605" s="114" t="s">
        <v>165</v>
      </c>
    </row>
    <row r="1606" spans="2:51" s="107" customFormat="1">
      <c r="B1606" s="106"/>
      <c r="D1606" s="102" t="s">
        <v>176</v>
      </c>
      <c r="E1606" s="108" t="s">
        <v>1</v>
      </c>
      <c r="F1606" s="109" t="s">
        <v>844</v>
      </c>
      <c r="H1606" s="108" t="s">
        <v>1</v>
      </c>
      <c r="I1606" s="6"/>
      <c r="L1606" s="106"/>
      <c r="M1606" s="110"/>
      <c r="T1606" s="111"/>
      <c r="AT1606" s="108" t="s">
        <v>176</v>
      </c>
      <c r="AU1606" s="108" t="s">
        <v>82</v>
      </c>
      <c r="AV1606" s="107" t="s">
        <v>80</v>
      </c>
      <c r="AW1606" s="107" t="s">
        <v>30</v>
      </c>
      <c r="AX1606" s="107" t="s">
        <v>73</v>
      </c>
      <c r="AY1606" s="108" t="s">
        <v>165</v>
      </c>
    </row>
    <row r="1607" spans="2:51" s="107" customFormat="1">
      <c r="B1607" s="106"/>
      <c r="D1607" s="102" t="s">
        <v>176</v>
      </c>
      <c r="E1607" s="108" t="s">
        <v>1</v>
      </c>
      <c r="F1607" s="109" t="s">
        <v>2029</v>
      </c>
      <c r="H1607" s="108" t="s">
        <v>1</v>
      </c>
      <c r="I1607" s="6"/>
      <c r="L1607" s="106"/>
      <c r="M1607" s="110"/>
      <c r="T1607" s="111"/>
      <c r="AT1607" s="108" t="s">
        <v>176</v>
      </c>
      <c r="AU1607" s="108" t="s">
        <v>82</v>
      </c>
      <c r="AV1607" s="107" t="s">
        <v>80</v>
      </c>
      <c r="AW1607" s="107" t="s">
        <v>30</v>
      </c>
      <c r="AX1607" s="107" t="s">
        <v>73</v>
      </c>
      <c r="AY1607" s="108" t="s">
        <v>165</v>
      </c>
    </row>
    <row r="1608" spans="2:51" s="107" customFormat="1">
      <c r="B1608" s="106"/>
      <c r="D1608" s="102" t="s">
        <v>176</v>
      </c>
      <c r="E1608" s="108" t="s">
        <v>1</v>
      </c>
      <c r="F1608" s="109" t="s">
        <v>2030</v>
      </c>
      <c r="H1608" s="108" t="s">
        <v>1</v>
      </c>
      <c r="I1608" s="6"/>
      <c r="L1608" s="106"/>
      <c r="M1608" s="110"/>
      <c r="T1608" s="111"/>
      <c r="AT1608" s="108" t="s">
        <v>176</v>
      </c>
      <c r="AU1608" s="108" t="s">
        <v>82</v>
      </c>
      <c r="AV1608" s="107" t="s">
        <v>80</v>
      </c>
      <c r="AW1608" s="107" t="s">
        <v>30</v>
      </c>
      <c r="AX1608" s="107" t="s">
        <v>73</v>
      </c>
      <c r="AY1608" s="108" t="s">
        <v>165</v>
      </c>
    </row>
    <row r="1609" spans="2:51" s="113" customFormat="1">
      <c r="B1609" s="112"/>
      <c r="D1609" s="102" t="s">
        <v>176</v>
      </c>
      <c r="E1609" s="114" t="s">
        <v>1</v>
      </c>
      <c r="F1609" s="115" t="s">
        <v>2031</v>
      </c>
      <c r="H1609" s="116">
        <v>9.85</v>
      </c>
      <c r="I1609" s="7"/>
      <c r="L1609" s="112"/>
      <c r="M1609" s="117"/>
      <c r="T1609" s="118"/>
      <c r="AT1609" s="114" t="s">
        <v>176</v>
      </c>
      <c r="AU1609" s="114" t="s">
        <v>82</v>
      </c>
      <c r="AV1609" s="113" t="s">
        <v>82</v>
      </c>
      <c r="AW1609" s="113" t="s">
        <v>30</v>
      </c>
      <c r="AX1609" s="113" t="s">
        <v>73</v>
      </c>
      <c r="AY1609" s="114" t="s">
        <v>165</v>
      </c>
    </row>
    <row r="1610" spans="2:51" s="113" customFormat="1">
      <c r="B1610" s="112"/>
      <c r="D1610" s="102" t="s">
        <v>176</v>
      </c>
      <c r="E1610" s="114" t="s">
        <v>1</v>
      </c>
      <c r="F1610" s="115" t="s">
        <v>2032</v>
      </c>
      <c r="H1610" s="116">
        <v>-4.4249999999999998</v>
      </c>
      <c r="I1610" s="7"/>
      <c r="L1610" s="112"/>
      <c r="M1610" s="117"/>
      <c r="T1610" s="118"/>
      <c r="AT1610" s="114" t="s">
        <v>176</v>
      </c>
      <c r="AU1610" s="114" t="s">
        <v>82</v>
      </c>
      <c r="AV1610" s="113" t="s">
        <v>82</v>
      </c>
      <c r="AW1610" s="113" t="s">
        <v>30</v>
      </c>
      <c r="AX1610" s="113" t="s">
        <v>73</v>
      </c>
      <c r="AY1610" s="114" t="s">
        <v>165</v>
      </c>
    </row>
    <row r="1611" spans="2:51" s="113" customFormat="1">
      <c r="B1611" s="112"/>
      <c r="D1611" s="102" t="s">
        <v>176</v>
      </c>
      <c r="E1611" s="114" t="s">
        <v>1</v>
      </c>
      <c r="F1611" s="115" t="s">
        <v>1317</v>
      </c>
      <c r="H1611" s="116">
        <v>23.92</v>
      </c>
      <c r="I1611" s="7"/>
      <c r="L1611" s="112"/>
      <c r="M1611" s="117"/>
      <c r="T1611" s="118"/>
      <c r="AT1611" s="114" t="s">
        <v>176</v>
      </c>
      <c r="AU1611" s="114" t="s">
        <v>82</v>
      </c>
      <c r="AV1611" s="113" t="s">
        <v>82</v>
      </c>
      <c r="AW1611" s="113" t="s">
        <v>30</v>
      </c>
      <c r="AX1611" s="113" t="s">
        <v>73</v>
      </c>
      <c r="AY1611" s="114" t="s">
        <v>165</v>
      </c>
    </row>
    <row r="1612" spans="2:51" s="113" customFormat="1">
      <c r="B1612" s="112"/>
      <c r="D1612" s="102" t="s">
        <v>176</v>
      </c>
      <c r="E1612" s="114" t="s">
        <v>1</v>
      </c>
      <c r="F1612" s="115" t="s">
        <v>2033</v>
      </c>
      <c r="H1612" s="116">
        <v>-7.0449999999999999</v>
      </c>
      <c r="I1612" s="7"/>
      <c r="L1612" s="112"/>
      <c r="M1612" s="117"/>
      <c r="T1612" s="118"/>
      <c r="AT1612" s="114" t="s">
        <v>176</v>
      </c>
      <c r="AU1612" s="114" t="s">
        <v>82</v>
      </c>
      <c r="AV1612" s="113" t="s">
        <v>82</v>
      </c>
      <c r="AW1612" s="113" t="s">
        <v>30</v>
      </c>
      <c r="AX1612" s="113" t="s">
        <v>73</v>
      </c>
      <c r="AY1612" s="114" t="s">
        <v>165</v>
      </c>
    </row>
    <row r="1613" spans="2:51" s="113" customFormat="1">
      <c r="B1613" s="112"/>
      <c r="D1613" s="102" t="s">
        <v>176</v>
      </c>
      <c r="E1613" s="114" t="s">
        <v>1</v>
      </c>
      <c r="F1613" s="115" t="s">
        <v>2031</v>
      </c>
      <c r="H1613" s="116">
        <v>9.85</v>
      </c>
      <c r="I1613" s="7"/>
      <c r="L1613" s="112"/>
      <c r="M1613" s="117"/>
      <c r="T1613" s="118"/>
      <c r="AT1613" s="114" t="s">
        <v>176</v>
      </c>
      <c r="AU1613" s="114" t="s">
        <v>82</v>
      </c>
      <c r="AV1613" s="113" t="s">
        <v>82</v>
      </c>
      <c r="AW1613" s="113" t="s">
        <v>30</v>
      </c>
      <c r="AX1613" s="113" t="s">
        <v>73</v>
      </c>
      <c r="AY1613" s="114" t="s">
        <v>165</v>
      </c>
    </row>
    <row r="1614" spans="2:51" s="113" customFormat="1">
      <c r="B1614" s="112"/>
      <c r="D1614" s="102" t="s">
        <v>176</v>
      </c>
      <c r="E1614" s="114" t="s">
        <v>1</v>
      </c>
      <c r="F1614" s="115" t="s">
        <v>1317</v>
      </c>
      <c r="H1614" s="116">
        <v>23.92</v>
      </c>
      <c r="I1614" s="7"/>
      <c r="L1614" s="112"/>
      <c r="M1614" s="117"/>
      <c r="T1614" s="118"/>
      <c r="AT1614" s="114" t="s">
        <v>176</v>
      </c>
      <c r="AU1614" s="114" t="s">
        <v>82</v>
      </c>
      <c r="AV1614" s="113" t="s">
        <v>82</v>
      </c>
      <c r="AW1614" s="113" t="s">
        <v>30</v>
      </c>
      <c r="AX1614" s="113" t="s">
        <v>73</v>
      </c>
      <c r="AY1614" s="114" t="s">
        <v>165</v>
      </c>
    </row>
    <row r="1615" spans="2:51" s="107" customFormat="1">
      <c r="B1615" s="106"/>
      <c r="D1615" s="102" t="s">
        <v>176</v>
      </c>
      <c r="E1615" s="108" t="s">
        <v>1</v>
      </c>
      <c r="F1615" s="109" t="s">
        <v>2034</v>
      </c>
      <c r="H1615" s="108" t="s">
        <v>1</v>
      </c>
      <c r="I1615" s="6"/>
      <c r="L1615" s="106"/>
      <c r="M1615" s="110"/>
      <c r="T1615" s="111"/>
      <c r="AT1615" s="108" t="s">
        <v>176</v>
      </c>
      <c r="AU1615" s="108" t="s">
        <v>82</v>
      </c>
      <c r="AV1615" s="107" t="s">
        <v>80</v>
      </c>
      <c r="AW1615" s="107" t="s">
        <v>30</v>
      </c>
      <c r="AX1615" s="107" t="s">
        <v>73</v>
      </c>
      <c r="AY1615" s="108" t="s">
        <v>165</v>
      </c>
    </row>
    <row r="1616" spans="2:51" s="107" customFormat="1">
      <c r="B1616" s="106"/>
      <c r="D1616" s="102" t="s">
        <v>176</v>
      </c>
      <c r="E1616" s="108" t="s">
        <v>1</v>
      </c>
      <c r="F1616" s="109" t="s">
        <v>2035</v>
      </c>
      <c r="H1616" s="108" t="s">
        <v>1</v>
      </c>
      <c r="I1616" s="6"/>
      <c r="L1616" s="106"/>
      <c r="M1616" s="110"/>
      <c r="T1616" s="111"/>
      <c r="AT1616" s="108" t="s">
        <v>176</v>
      </c>
      <c r="AU1616" s="108" t="s">
        <v>82</v>
      </c>
      <c r="AV1616" s="107" t="s">
        <v>80</v>
      </c>
      <c r="AW1616" s="107" t="s">
        <v>30</v>
      </c>
      <c r="AX1616" s="107" t="s">
        <v>73</v>
      </c>
      <c r="AY1616" s="108" t="s">
        <v>165</v>
      </c>
    </row>
    <row r="1617" spans="2:51" s="113" customFormat="1">
      <c r="B1617" s="112"/>
      <c r="D1617" s="102" t="s">
        <v>176</v>
      </c>
      <c r="E1617" s="114" t="s">
        <v>1</v>
      </c>
      <c r="F1617" s="115" t="s">
        <v>2036</v>
      </c>
      <c r="H1617" s="116">
        <v>6.84</v>
      </c>
      <c r="I1617" s="7"/>
      <c r="L1617" s="112"/>
      <c r="M1617" s="117"/>
      <c r="T1617" s="118"/>
      <c r="AT1617" s="114" t="s">
        <v>176</v>
      </c>
      <c r="AU1617" s="114" t="s">
        <v>82</v>
      </c>
      <c r="AV1617" s="113" t="s">
        <v>82</v>
      </c>
      <c r="AW1617" s="113" t="s">
        <v>30</v>
      </c>
      <c r="AX1617" s="113" t="s">
        <v>73</v>
      </c>
      <c r="AY1617" s="114" t="s">
        <v>165</v>
      </c>
    </row>
    <row r="1618" spans="2:51" s="113" customFormat="1">
      <c r="B1618" s="112"/>
      <c r="D1618" s="102" t="s">
        <v>176</v>
      </c>
      <c r="E1618" s="114" t="s">
        <v>1</v>
      </c>
      <c r="F1618" s="115" t="s">
        <v>2037</v>
      </c>
      <c r="H1618" s="116">
        <v>-0.495</v>
      </c>
      <c r="I1618" s="7"/>
      <c r="L1618" s="112"/>
      <c r="M1618" s="117"/>
      <c r="T1618" s="118"/>
      <c r="AT1618" s="114" t="s">
        <v>176</v>
      </c>
      <c r="AU1618" s="114" t="s">
        <v>82</v>
      </c>
      <c r="AV1618" s="113" t="s">
        <v>82</v>
      </c>
      <c r="AW1618" s="113" t="s">
        <v>30</v>
      </c>
      <c r="AX1618" s="113" t="s">
        <v>73</v>
      </c>
      <c r="AY1618" s="114" t="s">
        <v>165</v>
      </c>
    </row>
    <row r="1619" spans="2:51" s="107" customFormat="1">
      <c r="B1619" s="106"/>
      <c r="D1619" s="102" t="s">
        <v>176</v>
      </c>
      <c r="E1619" s="108" t="s">
        <v>1</v>
      </c>
      <c r="F1619" s="109" t="s">
        <v>2038</v>
      </c>
      <c r="H1619" s="108" t="s">
        <v>1</v>
      </c>
      <c r="I1619" s="6"/>
      <c r="L1619" s="106"/>
      <c r="M1619" s="110"/>
      <c r="T1619" s="111"/>
      <c r="AT1619" s="108" t="s">
        <v>176</v>
      </c>
      <c r="AU1619" s="108" t="s">
        <v>82</v>
      </c>
      <c r="AV1619" s="107" t="s">
        <v>80</v>
      </c>
      <c r="AW1619" s="107" t="s">
        <v>30</v>
      </c>
      <c r="AX1619" s="107" t="s">
        <v>73</v>
      </c>
      <c r="AY1619" s="108" t="s">
        <v>165</v>
      </c>
    </row>
    <row r="1620" spans="2:51" s="113" customFormat="1">
      <c r="B1620" s="112"/>
      <c r="D1620" s="102" t="s">
        <v>176</v>
      </c>
      <c r="E1620" s="114" t="s">
        <v>1</v>
      </c>
      <c r="F1620" s="115" t="s">
        <v>2039</v>
      </c>
      <c r="H1620" s="116">
        <v>10.43</v>
      </c>
      <c r="I1620" s="7"/>
      <c r="L1620" s="112"/>
      <c r="M1620" s="117"/>
      <c r="T1620" s="118"/>
      <c r="AT1620" s="114" t="s">
        <v>176</v>
      </c>
      <c r="AU1620" s="114" t="s">
        <v>82</v>
      </c>
      <c r="AV1620" s="113" t="s">
        <v>82</v>
      </c>
      <c r="AW1620" s="113" t="s">
        <v>30</v>
      </c>
      <c r="AX1620" s="113" t="s">
        <v>73</v>
      </c>
      <c r="AY1620" s="114" t="s">
        <v>165</v>
      </c>
    </row>
    <row r="1621" spans="2:51" s="113" customFormat="1">
      <c r="B1621" s="112"/>
      <c r="D1621" s="102" t="s">
        <v>176</v>
      </c>
      <c r="E1621" s="114" t="s">
        <v>1</v>
      </c>
      <c r="F1621" s="115" t="s">
        <v>2040</v>
      </c>
      <c r="H1621" s="116">
        <v>-0.99</v>
      </c>
      <c r="I1621" s="7"/>
      <c r="L1621" s="112"/>
      <c r="M1621" s="117"/>
      <c r="T1621" s="118"/>
      <c r="AT1621" s="114" t="s">
        <v>176</v>
      </c>
      <c r="AU1621" s="114" t="s">
        <v>82</v>
      </c>
      <c r="AV1621" s="113" t="s">
        <v>82</v>
      </c>
      <c r="AW1621" s="113" t="s">
        <v>30</v>
      </c>
      <c r="AX1621" s="113" t="s">
        <v>73</v>
      </c>
      <c r="AY1621" s="114" t="s">
        <v>165</v>
      </c>
    </row>
    <row r="1622" spans="2:51" s="107" customFormat="1">
      <c r="B1622" s="106"/>
      <c r="D1622" s="102" t="s">
        <v>176</v>
      </c>
      <c r="E1622" s="108" t="s">
        <v>1</v>
      </c>
      <c r="F1622" s="109" t="s">
        <v>2041</v>
      </c>
      <c r="H1622" s="108" t="s">
        <v>1</v>
      </c>
      <c r="I1622" s="6"/>
      <c r="L1622" s="106"/>
      <c r="M1622" s="110"/>
      <c r="T1622" s="111"/>
      <c r="AT1622" s="108" t="s">
        <v>176</v>
      </c>
      <c r="AU1622" s="108" t="s">
        <v>82</v>
      </c>
      <c r="AV1622" s="107" t="s">
        <v>80</v>
      </c>
      <c r="AW1622" s="107" t="s">
        <v>30</v>
      </c>
      <c r="AX1622" s="107" t="s">
        <v>73</v>
      </c>
      <c r="AY1622" s="108" t="s">
        <v>165</v>
      </c>
    </row>
    <row r="1623" spans="2:51" s="113" customFormat="1">
      <c r="B1623" s="112"/>
      <c r="D1623" s="102" t="s">
        <v>176</v>
      </c>
      <c r="E1623" s="114" t="s">
        <v>1</v>
      </c>
      <c r="F1623" s="115" t="s">
        <v>2042</v>
      </c>
      <c r="H1623" s="116">
        <v>6.47</v>
      </c>
      <c r="I1623" s="7"/>
      <c r="L1623" s="112"/>
      <c r="M1623" s="117"/>
      <c r="T1623" s="118"/>
      <c r="AT1623" s="114" t="s">
        <v>176</v>
      </c>
      <c r="AU1623" s="114" t="s">
        <v>82</v>
      </c>
      <c r="AV1623" s="113" t="s">
        <v>82</v>
      </c>
      <c r="AW1623" s="113" t="s">
        <v>30</v>
      </c>
      <c r="AX1623" s="113" t="s">
        <v>73</v>
      </c>
      <c r="AY1623" s="114" t="s">
        <v>165</v>
      </c>
    </row>
    <row r="1624" spans="2:51" s="113" customFormat="1">
      <c r="B1624" s="112"/>
      <c r="D1624" s="102" t="s">
        <v>176</v>
      </c>
      <c r="E1624" s="114" t="s">
        <v>1</v>
      </c>
      <c r="F1624" s="115" t="s">
        <v>2037</v>
      </c>
      <c r="H1624" s="116">
        <v>-0.495</v>
      </c>
      <c r="I1624" s="7"/>
      <c r="L1624" s="112"/>
      <c r="M1624" s="117"/>
      <c r="T1624" s="118"/>
      <c r="AT1624" s="114" t="s">
        <v>176</v>
      </c>
      <c r="AU1624" s="114" t="s">
        <v>82</v>
      </c>
      <c r="AV1624" s="113" t="s">
        <v>82</v>
      </c>
      <c r="AW1624" s="113" t="s">
        <v>30</v>
      </c>
      <c r="AX1624" s="113" t="s">
        <v>73</v>
      </c>
      <c r="AY1624" s="114" t="s">
        <v>165</v>
      </c>
    </row>
    <row r="1625" spans="2:51" s="107" customFormat="1">
      <c r="B1625" s="106"/>
      <c r="D1625" s="102" t="s">
        <v>176</v>
      </c>
      <c r="E1625" s="108" t="s">
        <v>1</v>
      </c>
      <c r="F1625" s="109" t="s">
        <v>2020</v>
      </c>
      <c r="H1625" s="108" t="s">
        <v>1</v>
      </c>
      <c r="I1625" s="6"/>
      <c r="L1625" s="106"/>
      <c r="M1625" s="110"/>
      <c r="T1625" s="111"/>
      <c r="AT1625" s="108" t="s">
        <v>176</v>
      </c>
      <c r="AU1625" s="108" t="s">
        <v>82</v>
      </c>
      <c r="AV1625" s="107" t="s">
        <v>80</v>
      </c>
      <c r="AW1625" s="107" t="s">
        <v>30</v>
      </c>
      <c r="AX1625" s="107" t="s">
        <v>73</v>
      </c>
      <c r="AY1625" s="108" t="s">
        <v>165</v>
      </c>
    </row>
    <row r="1626" spans="2:51" s="113" customFormat="1">
      <c r="B1626" s="112"/>
      <c r="D1626" s="102" t="s">
        <v>176</v>
      </c>
      <c r="E1626" s="114" t="s">
        <v>1</v>
      </c>
      <c r="F1626" s="115" t="s">
        <v>2043</v>
      </c>
      <c r="H1626" s="116">
        <v>6.82</v>
      </c>
      <c r="I1626" s="7"/>
      <c r="L1626" s="112"/>
      <c r="M1626" s="117"/>
      <c r="T1626" s="118"/>
      <c r="AT1626" s="114" t="s">
        <v>176</v>
      </c>
      <c r="AU1626" s="114" t="s">
        <v>82</v>
      </c>
      <c r="AV1626" s="113" t="s">
        <v>82</v>
      </c>
      <c r="AW1626" s="113" t="s">
        <v>30</v>
      </c>
      <c r="AX1626" s="113" t="s">
        <v>73</v>
      </c>
      <c r="AY1626" s="114" t="s">
        <v>165</v>
      </c>
    </row>
    <row r="1627" spans="2:51" s="113" customFormat="1">
      <c r="B1627" s="112"/>
      <c r="D1627" s="102" t="s">
        <v>176</v>
      </c>
      <c r="E1627" s="114" t="s">
        <v>1</v>
      </c>
      <c r="F1627" s="115" t="s">
        <v>2037</v>
      </c>
      <c r="H1627" s="116">
        <v>-0.495</v>
      </c>
      <c r="I1627" s="7"/>
      <c r="L1627" s="112"/>
      <c r="M1627" s="117"/>
      <c r="T1627" s="118"/>
      <c r="AT1627" s="114" t="s">
        <v>176</v>
      </c>
      <c r="AU1627" s="114" t="s">
        <v>82</v>
      </c>
      <c r="AV1627" s="113" t="s">
        <v>82</v>
      </c>
      <c r="AW1627" s="113" t="s">
        <v>30</v>
      </c>
      <c r="AX1627" s="113" t="s">
        <v>73</v>
      </c>
      <c r="AY1627" s="114" t="s">
        <v>165</v>
      </c>
    </row>
    <row r="1628" spans="2:51" s="107" customFormat="1">
      <c r="B1628" s="106"/>
      <c r="D1628" s="102" t="s">
        <v>176</v>
      </c>
      <c r="E1628" s="108" t="s">
        <v>1</v>
      </c>
      <c r="F1628" s="109" t="s">
        <v>2044</v>
      </c>
      <c r="H1628" s="108" t="s">
        <v>1</v>
      </c>
      <c r="I1628" s="6"/>
      <c r="L1628" s="106"/>
      <c r="M1628" s="110"/>
      <c r="T1628" s="111"/>
      <c r="AT1628" s="108" t="s">
        <v>176</v>
      </c>
      <c r="AU1628" s="108" t="s">
        <v>82</v>
      </c>
      <c r="AV1628" s="107" t="s">
        <v>80</v>
      </c>
      <c r="AW1628" s="107" t="s">
        <v>30</v>
      </c>
      <c r="AX1628" s="107" t="s">
        <v>73</v>
      </c>
      <c r="AY1628" s="108" t="s">
        <v>165</v>
      </c>
    </row>
    <row r="1629" spans="2:51" s="113" customFormat="1">
      <c r="B1629" s="112"/>
      <c r="D1629" s="102" t="s">
        <v>176</v>
      </c>
      <c r="E1629" s="114" t="s">
        <v>1</v>
      </c>
      <c r="F1629" s="115" t="s">
        <v>2045</v>
      </c>
      <c r="H1629" s="116">
        <v>10.78</v>
      </c>
      <c r="I1629" s="7"/>
      <c r="L1629" s="112"/>
      <c r="M1629" s="117"/>
      <c r="T1629" s="118"/>
      <c r="AT1629" s="114" t="s">
        <v>176</v>
      </c>
      <c r="AU1629" s="114" t="s">
        <v>82</v>
      </c>
      <c r="AV1629" s="113" t="s">
        <v>82</v>
      </c>
      <c r="AW1629" s="113" t="s">
        <v>30</v>
      </c>
      <c r="AX1629" s="113" t="s">
        <v>73</v>
      </c>
      <c r="AY1629" s="114" t="s">
        <v>165</v>
      </c>
    </row>
    <row r="1630" spans="2:51" s="113" customFormat="1">
      <c r="B1630" s="112"/>
      <c r="D1630" s="102" t="s">
        <v>176</v>
      </c>
      <c r="E1630" s="114" t="s">
        <v>1</v>
      </c>
      <c r="F1630" s="115" t="s">
        <v>2046</v>
      </c>
      <c r="H1630" s="116">
        <v>-0.5</v>
      </c>
      <c r="I1630" s="7"/>
      <c r="L1630" s="112"/>
      <c r="M1630" s="117"/>
      <c r="T1630" s="118"/>
      <c r="AT1630" s="114" t="s">
        <v>176</v>
      </c>
      <c r="AU1630" s="114" t="s">
        <v>82</v>
      </c>
      <c r="AV1630" s="113" t="s">
        <v>82</v>
      </c>
      <c r="AW1630" s="113" t="s">
        <v>30</v>
      </c>
      <c r="AX1630" s="113" t="s">
        <v>73</v>
      </c>
      <c r="AY1630" s="114" t="s">
        <v>165</v>
      </c>
    </row>
    <row r="1631" spans="2:51" s="107" customFormat="1">
      <c r="B1631" s="106"/>
      <c r="D1631" s="102" t="s">
        <v>176</v>
      </c>
      <c r="E1631" s="108" t="s">
        <v>1</v>
      </c>
      <c r="F1631" s="109" t="s">
        <v>847</v>
      </c>
      <c r="H1631" s="108" t="s">
        <v>1</v>
      </c>
      <c r="I1631" s="6"/>
      <c r="L1631" s="106"/>
      <c r="M1631" s="110"/>
      <c r="T1631" s="111"/>
      <c r="AT1631" s="108" t="s">
        <v>176</v>
      </c>
      <c r="AU1631" s="108" t="s">
        <v>82</v>
      </c>
      <c r="AV1631" s="107" t="s">
        <v>80</v>
      </c>
      <c r="AW1631" s="107" t="s">
        <v>30</v>
      </c>
      <c r="AX1631" s="107" t="s">
        <v>73</v>
      </c>
      <c r="AY1631" s="108" t="s">
        <v>165</v>
      </c>
    </row>
    <row r="1632" spans="2:51" s="107" customFormat="1">
      <c r="B1632" s="106"/>
      <c r="D1632" s="102" t="s">
        <v>176</v>
      </c>
      <c r="E1632" s="108" t="s">
        <v>1</v>
      </c>
      <c r="F1632" s="109" t="s">
        <v>2047</v>
      </c>
      <c r="H1632" s="108" t="s">
        <v>1</v>
      </c>
      <c r="I1632" s="6"/>
      <c r="L1632" s="106"/>
      <c r="M1632" s="110"/>
      <c r="T1632" s="111"/>
      <c r="AT1632" s="108" t="s">
        <v>176</v>
      </c>
      <c r="AU1632" s="108" t="s">
        <v>82</v>
      </c>
      <c r="AV1632" s="107" t="s">
        <v>80</v>
      </c>
      <c r="AW1632" s="107" t="s">
        <v>30</v>
      </c>
      <c r="AX1632" s="107" t="s">
        <v>73</v>
      </c>
      <c r="AY1632" s="108" t="s">
        <v>165</v>
      </c>
    </row>
    <row r="1633" spans="2:65" s="107" customFormat="1">
      <c r="B1633" s="106"/>
      <c r="D1633" s="102" t="s">
        <v>176</v>
      </c>
      <c r="E1633" s="108" t="s">
        <v>1</v>
      </c>
      <c r="F1633" s="109" t="s">
        <v>2048</v>
      </c>
      <c r="H1633" s="108" t="s">
        <v>1</v>
      </c>
      <c r="I1633" s="6"/>
      <c r="L1633" s="106"/>
      <c r="M1633" s="110"/>
      <c r="T1633" s="111"/>
      <c r="AT1633" s="108" t="s">
        <v>176</v>
      </c>
      <c r="AU1633" s="108" t="s">
        <v>82</v>
      </c>
      <c r="AV1633" s="107" t="s">
        <v>80</v>
      </c>
      <c r="AW1633" s="107" t="s">
        <v>30</v>
      </c>
      <c r="AX1633" s="107" t="s">
        <v>73</v>
      </c>
      <c r="AY1633" s="108" t="s">
        <v>165</v>
      </c>
    </row>
    <row r="1634" spans="2:65" s="113" customFormat="1">
      <c r="B1634" s="112"/>
      <c r="D1634" s="102" t="s">
        <v>176</v>
      </c>
      <c r="E1634" s="114" t="s">
        <v>1</v>
      </c>
      <c r="F1634" s="115" t="s">
        <v>2049</v>
      </c>
      <c r="H1634" s="116">
        <v>22.091999999999999</v>
      </c>
      <c r="I1634" s="7"/>
      <c r="L1634" s="112"/>
      <c r="M1634" s="117"/>
      <c r="T1634" s="118"/>
      <c r="AT1634" s="114" t="s">
        <v>176</v>
      </c>
      <c r="AU1634" s="114" t="s">
        <v>82</v>
      </c>
      <c r="AV1634" s="113" t="s">
        <v>82</v>
      </c>
      <c r="AW1634" s="113" t="s">
        <v>30</v>
      </c>
      <c r="AX1634" s="113" t="s">
        <v>73</v>
      </c>
      <c r="AY1634" s="114" t="s">
        <v>165</v>
      </c>
    </row>
    <row r="1635" spans="2:65" s="113" customFormat="1">
      <c r="B1635" s="112"/>
      <c r="D1635" s="102" t="s">
        <v>176</v>
      </c>
      <c r="E1635" s="114" t="s">
        <v>1</v>
      </c>
      <c r="F1635" s="115" t="s">
        <v>2050</v>
      </c>
      <c r="H1635" s="116">
        <v>-1.26</v>
      </c>
      <c r="I1635" s="7"/>
      <c r="L1635" s="112"/>
      <c r="M1635" s="117"/>
      <c r="T1635" s="118"/>
      <c r="AT1635" s="114" t="s">
        <v>176</v>
      </c>
      <c r="AU1635" s="114" t="s">
        <v>82</v>
      </c>
      <c r="AV1635" s="113" t="s">
        <v>82</v>
      </c>
      <c r="AW1635" s="113" t="s">
        <v>30</v>
      </c>
      <c r="AX1635" s="113" t="s">
        <v>73</v>
      </c>
      <c r="AY1635" s="114" t="s">
        <v>165</v>
      </c>
    </row>
    <row r="1636" spans="2:65" s="113" customFormat="1">
      <c r="B1636" s="112"/>
      <c r="D1636" s="102" t="s">
        <v>176</v>
      </c>
      <c r="E1636" s="114" t="s">
        <v>1</v>
      </c>
      <c r="F1636" s="115" t="s">
        <v>2051</v>
      </c>
      <c r="H1636" s="116">
        <v>-0.48899999999999999</v>
      </c>
      <c r="I1636" s="7"/>
      <c r="L1636" s="112"/>
      <c r="M1636" s="117"/>
      <c r="T1636" s="118"/>
      <c r="AT1636" s="114" t="s">
        <v>176</v>
      </c>
      <c r="AU1636" s="114" t="s">
        <v>82</v>
      </c>
      <c r="AV1636" s="113" t="s">
        <v>82</v>
      </c>
      <c r="AW1636" s="113" t="s">
        <v>30</v>
      </c>
      <c r="AX1636" s="113" t="s">
        <v>73</v>
      </c>
      <c r="AY1636" s="114" t="s">
        <v>165</v>
      </c>
    </row>
    <row r="1637" spans="2:65" s="107" customFormat="1">
      <c r="B1637" s="106"/>
      <c r="D1637" s="102" t="s">
        <v>176</v>
      </c>
      <c r="E1637" s="108" t="s">
        <v>1</v>
      </c>
      <c r="F1637" s="109" t="s">
        <v>2052</v>
      </c>
      <c r="H1637" s="108" t="s">
        <v>1</v>
      </c>
      <c r="I1637" s="6"/>
      <c r="L1637" s="106"/>
      <c r="M1637" s="110"/>
      <c r="T1637" s="111"/>
      <c r="AT1637" s="108" t="s">
        <v>176</v>
      </c>
      <c r="AU1637" s="108" t="s">
        <v>82</v>
      </c>
      <c r="AV1637" s="107" t="s">
        <v>80</v>
      </c>
      <c r="AW1637" s="107" t="s">
        <v>30</v>
      </c>
      <c r="AX1637" s="107" t="s">
        <v>73</v>
      </c>
      <c r="AY1637" s="108" t="s">
        <v>165</v>
      </c>
    </row>
    <row r="1638" spans="2:65" s="113" customFormat="1">
      <c r="B1638" s="112"/>
      <c r="D1638" s="102" t="s">
        <v>176</v>
      </c>
      <c r="E1638" s="114" t="s">
        <v>1</v>
      </c>
      <c r="F1638" s="115" t="s">
        <v>2053</v>
      </c>
      <c r="H1638" s="116">
        <v>7.8120000000000003</v>
      </c>
      <c r="I1638" s="7"/>
      <c r="L1638" s="112"/>
      <c r="M1638" s="117"/>
      <c r="T1638" s="118"/>
      <c r="AT1638" s="114" t="s">
        <v>176</v>
      </c>
      <c r="AU1638" s="114" t="s">
        <v>82</v>
      </c>
      <c r="AV1638" s="113" t="s">
        <v>82</v>
      </c>
      <c r="AW1638" s="113" t="s">
        <v>30</v>
      </c>
      <c r="AX1638" s="113" t="s">
        <v>73</v>
      </c>
      <c r="AY1638" s="114" t="s">
        <v>165</v>
      </c>
    </row>
    <row r="1639" spans="2:65" s="113" customFormat="1">
      <c r="B1639" s="112"/>
      <c r="D1639" s="102" t="s">
        <v>176</v>
      </c>
      <c r="E1639" s="114" t="s">
        <v>1</v>
      </c>
      <c r="F1639" s="115" t="s">
        <v>2054</v>
      </c>
      <c r="H1639" s="116">
        <v>-2.25</v>
      </c>
      <c r="I1639" s="7"/>
      <c r="L1639" s="112"/>
      <c r="M1639" s="117"/>
      <c r="T1639" s="118"/>
      <c r="AT1639" s="114" t="s">
        <v>176</v>
      </c>
      <c r="AU1639" s="114" t="s">
        <v>82</v>
      </c>
      <c r="AV1639" s="113" t="s">
        <v>82</v>
      </c>
      <c r="AW1639" s="113" t="s">
        <v>30</v>
      </c>
      <c r="AX1639" s="113" t="s">
        <v>73</v>
      </c>
      <c r="AY1639" s="114" t="s">
        <v>165</v>
      </c>
    </row>
    <row r="1640" spans="2:65" s="107" customFormat="1">
      <c r="B1640" s="106"/>
      <c r="D1640" s="102" t="s">
        <v>176</v>
      </c>
      <c r="E1640" s="108" t="s">
        <v>1</v>
      </c>
      <c r="F1640" s="109" t="s">
        <v>2055</v>
      </c>
      <c r="H1640" s="108" t="s">
        <v>1</v>
      </c>
      <c r="I1640" s="6"/>
      <c r="L1640" s="106"/>
      <c r="M1640" s="110"/>
      <c r="T1640" s="111"/>
      <c r="AT1640" s="108" t="s">
        <v>176</v>
      </c>
      <c r="AU1640" s="108" t="s">
        <v>82</v>
      </c>
      <c r="AV1640" s="107" t="s">
        <v>80</v>
      </c>
      <c r="AW1640" s="107" t="s">
        <v>30</v>
      </c>
      <c r="AX1640" s="107" t="s">
        <v>73</v>
      </c>
      <c r="AY1640" s="108" t="s">
        <v>165</v>
      </c>
    </row>
    <row r="1641" spans="2:65" s="113" customFormat="1">
      <c r="B1641" s="112"/>
      <c r="D1641" s="102" t="s">
        <v>176</v>
      </c>
      <c r="E1641" s="114" t="s">
        <v>1</v>
      </c>
      <c r="F1641" s="115" t="s">
        <v>2056</v>
      </c>
      <c r="H1641" s="116">
        <v>12.063000000000001</v>
      </c>
      <c r="I1641" s="7"/>
      <c r="L1641" s="112"/>
      <c r="M1641" s="117"/>
      <c r="T1641" s="118"/>
      <c r="AT1641" s="114" t="s">
        <v>176</v>
      </c>
      <c r="AU1641" s="114" t="s">
        <v>82</v>
      </c>
      <c r="AV1641" s="113" t="s">
        <v>82</v>
      </c>
      <c r="AW1641" s="113" t="s">
        <v>30</v>
      </c>
      <c r="AX1641" s="113" t="s">
        <v>73</v>
      </c>
      <c r="AY1641" s="114" t="s">
        <v>165</v>
      </c>
    </row>
    <row r="1642" spans="2:65" s="113" customFormat="1">
      <c r="B1642" s="112"/>
      <c r="D1642" s="102" t="s">
        <v>176</v>
      </c>
      <c r="E1642" s="114" t="s">
        <v>1</v>
      </c>
      <c r="F1642" s="115" t="s">
        <v>2057</v>
      </c>
      <c r="H1642" s="116">
        <v>6.1470000000000002</v>
      </c>
      <c r="I1642" s="7"/>
      <c r="L1642" s="112"/>
      <c r="M1642" s="117"/>
      <c r="T1642" s="118"/>
      <c r="AT1642" s="114" t="s">
        <v>176</v>
      </c>
      <c r="AU1642" s="114" t="s">
        <v>82</v>
      </c>
      <c r="AV1642" s="113" t="s">
        <v>82</v>
      </c>
      <c r="AW1642" s="113" t="s">
        <v>30</v>
      </c>
      <c r="AX1642" s="113" t="s">
        <v>73</v>
      </c>
      <c r="AY1642" s="114" t="s">
        <v>165</v>
      </c>
    </row>
    <row r="1643" spans="2:65" s="113" customFormat="1">
      <c r="B1643" s="112"/>
      <c r="D1643" s="102" t="s">
        <v>176</v>
      </c>
      <c r="E1643" s="114" t="s">
        <v>1</v>
      </c>
      <c r="F1643" s="115" t="s">
        <v>2058</v>
      </c>
      <c r="H1643" s="116">
        <v>2.1080000000000001</v>
      </c>
      <c r="I1643" s="7"/>
      <c r="L1643" s="112"/>
      <c r="M1643" s="117"/>
      <c r="T1643" s="118"/>
      <c r="AT1643" s="114" t="s">
        <v>176</v>
      </c>
      <c r="AU1643" s="114" t="s">
        <v>82</v>
      </c>
      <c r="AV1643" s="113" t="s">
        <v>82</v>
      </c>
      <c r="AW1643" s="113" t="s">
        <v>30</v>
      </c>
      <c r="AX1643" s="113" t="s">
        <v>73</v>
      </c>
      <c r="AY1643" s="114" t="s">
        <v>165</v>
      </c>
    </row>
    <row r="1644" spans="2:65" s="113" customFormat="1">
      <c r="B1644" s="112"/>
      <c r="D1644" s="102" t="s">
        <v>176</v>
      </c>
      <c r="E1644" s="114" t="s">
        <v>1</v>
      </c>
      <c r="F1644" s="115" t="s">
        <v>2059</v>
      </c>
      <c r="H1644" s="116">
        <v>5.25</v>
      </c>
      <c r="I1644" s="7"/>
      <c r="L1644" s="112"/>
      <c r="M1644" s="117"/>
      <c r="T1644" s="118"/>
      <c r="AT1644" s="114" t="s">
        <v>176</v>
      </c>
      <c r="AU1644" s="114" t="s">
        <v>82</v>
      </c>
      <c r="AV1644" s="113" t="s">
        <v>82</v>
      </c>
      <c r="AW1644" s="113" t="s">
        <v>30</v>
      </c>
      <c r="AX1644" s="113" t="s">
        <v>73</v>
      </c>
      <c r="AY1644" s="114" t="s">
        <v>165</v>
      </c>
    </row>
    <row r="1645" spans="2:65" s="113" customFormat="1">
      <c r="B1645" s="112"/>
      <c r="D1645" s="102" t="s">
        <v>176</v>
      </c>
      <c r="E1645" s="114" t="s">
        <v>1</v>
      </c>
      <c r="F1645" s="115" t="s">
        <v>2060</v>
      </c>
      <c r="H1645" s="116">
        <v>2.6539999999999999</v>
      </c>
      <c r="I1645" s="7"/>
      <c r="L1645" s="112"/>
      <c r="M1645" s="117"/>
      <c r="T1645" s="118"/>
      <c r="AT1645" s="114" t="s">
        <v>176</v>
      </c>
      <c r="AU1645" s="114" t="s">
        <v>82</v>
      </c>
      <c r="AV1645" s="113" t="s">
        <v>82</v>
      </c>
      <c r="AW1645" s="113" t="s">
        <v>30</v>
      </c>
      <c r="AX1645" s="113" t="s">
        <v>73</v>
      </c>
      <c r="AY1645" s="114" t="s">
        <v>165</v>
      </c>
    </row>
    <row r="1646" spans="2:65" s="107" customFormat="1">
      <c r="B1646" s="106"/>
      <c r="D1646" s="102" t="s">
        <v>176</v>
      </c>
      <c r="E1646" s="108" t="s">
        <v>1</v>
      </c>
      <c r="F1646" s="109" t="s">
        <v>2061</v>
      </c>
      <c r="H1646" s="108" t="s">
        <v>1</v>
      </c>
      <c r="I1646" s="6"/>
      <c r="L1646" s="106"/>
      <c r="M1646" s="110"/>
      <c r="T1646" s="111"/>
      <c r="AT1646" s="108" t="s">
        <v>176</v>
      </c>
      <c r="AU1646" s="108" t="s">
        <v>82</v>
      </c>
      <c r="AV1646" s="107" t="s">
        <v>80</v>
      </c>
      <c r="AW1646" s="107" t="s">
        <v>30</v>
      </c>
      <c r="AX1646" s="107" t="s">
        <v>73</v>
      </c>
      <c r="AY1646" s="108" t="s">
        <v>165</v>
      </c>
    </row>
    <row r="1647" spans="2:65" s="120" customFormat="1">
      <c r="B1647" s="119"/>
      <c r="D1647" s="102" t="s">
        <v>176</v>
      </c>
      <c r="E1647" s="121" t="s">
        <v>1</v>
      </c>
      <c r="F1647" s="122" t="s">
        <v>181</v>
      </c>
      <c r="H1647" s="123">
        <v>701.13800000000003</v>
      </c>
      <c r="I1647" s="8"/>
      <c r="L1647" s="119"/>
      <c r="M1647" s="124"/>
      <c r="T1647" s="125"/>
      <c r="AT1647" s="121" t="s">
        <v>176</v>
      </c>
      <c r="AU1647" s="121" t="s">
        <v>82</v>
      </c>
      <c r="AV1647" s="120" t="s">
        <v>172</v>
      </c>
      <c r="AW1647" s="120" t="s">
        <v>30</v>
      </c>
      <c r="AX1647" s="120" t="s">
        <v>80</v>
      </c>
      <c r="AY1647" s="121" t="s">
        <v>165</v>
      </c>
    </row>
    <row r="1648" spans="2:65" s="17" customFormat="1" ht="33" customHeight="1">
      <c r="B1648" s="16"/>
      <c r="C1648" s="88" t="s">
        <v>1141</v>
      </c>
      <c r="D1648" s="88" t="s">
        <v>168</v>
      </c>
      <c r="E1648" s="89" t="s">
        <v>2062</v>
      </c>
      <c r="F1648" s="90" t="s">
        <v>2063</v>
      </c>
      <c r="G1648" s="91" t="s">
        <v>202</v>
      </c>
      <c r="H1648" s="92">
        <v>627.97</v>
      </c>
      <c r="I1648" s="4"/>
      <c r="J1648" s="94">
        <f>ROUND(I1648*H1648,2)</f>
        <v>0</v>
      </c>
      <c r="K1648" s="95"/>
      <c r="L1648" s="16"/>
      <c r="M1648" s="96" t="s">
        <v>1</v>
      </c>
      <c r="N1648" s="97" t="s">
        <v>38</v>
      </c>
      <c r="P1648" s="98">
        <f>O1648*H1648</f>
        <v>0</v>
      </c>
      <c r="Q1648" s="98">
        <v>0</v>
      </c>
      <c r="R1648" s="98">
        <f>Q1648*H1648</f>
        <v>0</v>
      </c>
      <c r="S1648" s="98">
        <v>0</v>
      </c>
      <c r="T1648" s="99">
        <f>S1648*H1648</f>
        <v>0</v>
      </c>
      <c r="AR1648" s="100" t="s">
        <v>172</v>
      </c>
      <c r="AT1648" s="100" t="s">
        <v>168</v>
      </c>
      <c r="AU1648" s="100" t="s">
        <v>82</v>
      </c>
      <c r="AY1648" s="9" t="s">
        <v>165</v>
      </c>
      <c r="BE1648" s="101">
        <f>IF(N1648="základní",J1648,0)</f>
        <v>0</v>
      </c>
      <c r="BF1648" s="101">
        <f>IF(N1648="snížená",J1648,0)</f>
        <v>0</v>
      </c>
      <c r="BG1648" s="101">
        <f>IF(N1648="zákl. přenesená",J1648,0)</f>
        <v>0</v>
      </c>
      <c r="BH1648" s="101">
        <f>IF(N1648="sníž. přenesená",J1648,0)</f>
        <v>0</v>
      </c>
      <c r="BI1648" s="101">
        <f>IF(N1648="nulová",J1648,0)</f>
        <v>0</v>
      </c>
      <c r="BJ1648" s="9" t="s">
        <v>80</v>
      </c>
      <c r="BK1648" s="101">
        <f>ROUND(I1648*H1648,2)</f>
        <v>0</v>
      </c>
      <c r="BL1648" s="9" t="s">
        <v>172</v>
      </c>
      <c r="BM1648" s="100" t="s">
        <v>2064</v>
      </c>
    </row>
    <row r="1649" spans="2:65" s="17" customFormat="1" ht="19.5">
      <c r="B1649" s="16"/>
      <c r="D1649" s="102" t="s">
        <v>173</v>
      </c>
      <c r="F1649" s="103" t="s">
        <v>2063</v>
      </c>
      <c r="I1649" s="5"/>
      <c r="L1649" s="16"/>
      <c r="M1649" s="104"/>
      <c r="T1649" s="105"/>
      <c r="AT1649" s="9" t="s">
        <v>173</v>
      </c>
      <c r="AU1649" s="9" t="s">
        <v>82</v>
      </c>
    </row>
    <row r="1650" spans="2:65" s="17" customFormat="1" ht="33" customHeight="1">
      <c r="B1650" s="16"/>
      <c r="C1650" s="88" t="s">
        <v>2065</v>
      </c>
      <c r="D1650" s="88" t="s">
        <v>168</v>
      </c>
      <c r="E1650" s="89" t="s">
        <v>2066</v>
      </c>
      <c r="F1650" s="90" t="s">
        <v>2067</v>
      </c>
      <c r="G1650" s="91" t="s">
        <v>202</v>
      </c>
      <c r="H1650" s="92">
        <v>581.11500000000001</v>
      </c>
      <c r="I1650" s="4"/>
      <c r="J1650" s="94">
        <f>ROUND(I1650*H1650,2)</f>
        <v>0</v>
      </c>
      <c r="K1650" s="95"/>
      <c r="L1650" s="16"/>
      <c r="M1650" s="96" t="s">
        <v>1</v>
      </c>
      <c r="N1650" s="97" t="s">
        <v>38</v>
      </c>
      <c r="P1650" s="98">
        <f>O1650*H1650</f>
        <v>0</v>
      </c>
      <c r="Q1650" s="98">
        <v>0</v>
      </c>
      <c r="R1650" s="98">
        <f>Q1650*H1650</f>
        <v>0</v>
      </c>
      <c r="S1650" s="98">
        <v>0</v>
      </c>
      <c r="T1650" s="99">
        <f>S1650*H1650</f>
        <v>0</v>
      </c>
      <c r="AR1650" s="100" t="s">
        <v>172</v>
      </c>
      <c r="AT1650" s="100" t="s">
        <v>168</v>
      </c>
      <c r="AU1650" s="100" t="s">
        <v>82</v>
      </c>
      <c r="AY1650" s="9" t="s">
        <v>165</v>
      </c>
      <c r="BE1650" s="101">
        <f>IF(N1650="základní",J1650,0)</f>
        <v>0</v>
      </c>
      <c r="BF1650" s="101">
        <f>IF(N1650="snížená",J1650,0)</f>
        <v>0</v>
      </c>
      <c r="BG1650" s="101">
        <f>IF(N1650="zákl. přenesená",J1650,0)</f>
        <v>0</v>
      </c>
      <c r="BH1650" s="101">
        <f>IF(N1650="sníž. přenesená",J1650,0)</f>
        <v>0</v>
      </c>
      <c r="BI1650" s="101">
        <f>IF(N1650="nulová",J1650,0)</f>
        <v>0</v>
      </c>
      <c r="BJ1650" s="9" t="s">
        <v>80</v>
      </c>
      <c r="BK1650" s="101">
        <f>ROUND(I1650*H1650,2)</f>
        <v>0</v>
      </c>
      <c r="BL1650" s="9" t="s">
        <v>172</v>
      </c>
      <c r="BM1650" s="100" t="s">
        <v>2068</v>
      </c>
    </row>
    <row r="1651" spans="2:65" s="17" customFormat="1" ht="19.5">
      <c r="B1651" s="16"/>
      <c r="D1651" s="102" t="s">
        <v>173</v>
      </c>
      <c r="F1651" s="103" t="s">
        <v>2067</v>
      </c>
      <c r="I1651" s="5"/>
      <c r="L1651" s="16"/>
      <c r="M1651" s="104"/>
      <c r="T1651" s="105"/>
      <c r="AT1651" s="9" t="s">
        <v>173</v>
      </c>
      <c r="AU1651" s="9" t="s">
        <v>82</v>
      </c>
    </row>
    <row r="1652" spans="2:65" s="17" customFormat="1" ht="37.9" customHeight="1">
      <c r="B1652" s="16"/>
      <c r="C1652" s="88" t="s">
        <v>1146</v>
      </c>
      <c r="D1652" s="88" t="s">
        <v>168</v>
      </c>
      <c r="E1652" s="89" t="s">
        <v>2069</v>
      </c>
      <c r="F1652" s="90" t="s">
        <v>2070</v>
      </c>
      <c r="G1652" s="91" t="s">
        <v>202</v>
      </c>
      <c r="H1652" s="92">
        <v>29.513000000000002</v>
      </c>
      <c r="I1652" s="4"/>
      <c r="J1652" s="94">
        <f>ROUND(I1652*H1652,2)</f>
        <v>0</v>
      </c>
      <c r="K1652" s="95"/>
      <c r="L1652" s="16"/>
      <c r="M1652" s="96" t="s">
        <v>1</v>
      </c>
      <c r="N1652" s="97" t="s">
        <v>38</v>
      </c>
      <c r="P1652" s="98">
        <f>O1652*H1652</f>
        <v>0</v>
      </c>
      <c r="Q1652" s="98">
        <v>0</v>
      </c>
      <c r="R1652" s="98">
        <f>Q1652*H1652</f>
        <v>0</v>
      </c>
      <c r="S1652" s="98">
        <v>0</v>
      </c>
      <c r="T1652" s="99">
        <f>S1652*H1652</f>
        <v>0</v>
      </c>
      <c r="AR1652" s="100" t="s">
        <v>172</v>
      </c>
      <c r="AT1652" s="100" t="s">
        <v>168</v>
      </c>
      <c r="AU1652" s="100" t="s">
        <v>82</v>
      </c>
      <c r="AY1652" s="9" t="s">
        <v>165</v>
      </c>
      <c r="BE1652" s="101">
        <f>IF(N1652="základní",J1652,0)</f>
        <v>0</v>
      </c>
      <c r="BF1652" s="101">
        <f>IF(N1652="snížená",J1652,0)</f>
        <v>0</v>
      </c>
      <c r="BG1652" s="101">
        <f>IF(N1652="zákl. přenesená",J1652,0)</f>
        <v>0</v>
      </c>
      <c r="BH1652" s="101">
        <f>IF(N1652="sníž. přenesená",J1652,0)</f>
        <v>0</v>
      </c>
      <c r="BI1652" s="101">
        <f>IF(N1652="nulová",J1652,0)</f>
        <v>0</v>
      </c>
      <c r="BJ1652" s="9" t="s">
        <v>80</v>
      </c>
      <c r="BK1652" s="101">
        <f>ROUND(I1652*H1652,2)</f>
        <v>0</v>
      </c>
      <c r="BL1652" s="9" t="s">
        <v>172</v>
      </c>
      <c r="BM1652" s="100" t="s">
        <v>2071</v>
      </c>
    </row>
    <row r="1653" spans="2:65" s="17" customFormat="1" ht="19.5">
      <c r="B1653" s="16"/>
      <c r="D1653" s="102" t="s">
        <v>173</v>
      </c>
      <c r="F1653" s="103" t="s">
        <v>2070</v>
      </c>
      <c r="I1653" s="5"/>
      <c r="L1653" s="16"/>
      <c r="M1653" s="104"/>
      <c r="T1653" s="105"/>
      <c r="AT1653" s="9" t="s">
        <v>173</v>
      </c>
      <c r="AU1653" s="9" t="s">
        <v>82</v>
      </c>
    </row>
    <row r="1654" spans="2:65" s="107" customFormat="1">
      <c r="B1654" s="106"/>
      <c r="D1654" s="102" t="s">
        <v>176</v>
      </c>
      <c r="E1654" s="108" t="s">
        <v>1</v>
      </c>
      <c r="F1654" s="109" t="s">
        <v>2072</v>
      </c>
      <c r="H1654" s="108" t="s">
        <v>1</v>
      </c>
      <c r="I1654" s="6"/>
      <c r="L1654" s="106"/>
      <c r="M1654" s="110"/>
      <c r="T1654" s="111"/>
      <c r="AT1654" s="108" t="s">
        <v>176</v>
      </c>
      <c r="AU1654" s="108" t="s">
        <v>82</v>
      </c>
      <c r="AV1654" s="107" t="s">
        <v>80</v>
      </c>
      <c r="AW1654" s="107" t="s">
        <v>30</v>
      </c>
      <c r="AX1654" s="107" t="s">
        <v>73</v>
      </c>
      <c r="AY1654" s="108" t="s">
        <v>165</v>
      </c>
    </row>
    <row r="1655" spans="2:65" s="113" customFormat="1">
      <c r="B1655" s="112"/>
      <c r="D1655" s="102" t="s">
        <v>176</v>
      </c>
      <c r="E1655" s="114" t="s">
        <v>1</v>
      </c>
      <c r="F1655" s="115" t="s">
        <v>2073</v>
      </c>
      <c r="H1655" s="116">
        <v>17.419</v>
      </c>
      <c r="I1655" s="7"/>
      <c r="L1655" s="112"/>
      <c r="M1655" s="117"/>
      <c r="T1655" s="118"/>
      <c r="AT1655" s="114" t="s">
        <v>176</v>
      </c>
      <c r="AU1655" s="114" t="s">
        <v>82</v>
      </c>
      <c r="AV1655" s="113" t="s">
        <v>82</v>
      </c>
      <c r="AW1655" s="113" t="s">
        <v>30</v>
      </c>
      <c r="AX1655" s="113" t="s">
        <v>73</v>
      </c>
      <c r="AY1655" s="114" t="s">
        <v>165</v>
      </c>
    </row>
    <row r="1656" spans="2:65" s="113" customFormat="1">
      <c r="B1656" s="112"/>
      <c r="D1656" s="102" t="s">
        <v>176</v>
      </c>
      <c r="E1656" s="114" t="s">
        <v>1</v>
      </c>
      <c r="F1656" s="115" t="s">
        <v>2074</v>
      </c>
      <c r="H1656" s="116">
        <v>6.3339999999999996</v>
      </c>
      <c r="I1656" s="7"/>
      <c r="L1656" s="112"/>
      <c r="M1656" s="117"/>
      <c r="T1656" s="118"/>
      <c r="AT1656" s="114" t="s">
        <v>176</v>
      </c>
      <c r="AU1656" s="114" t="s">
        <v>82</v>
      </c>
      <c r="AV1656" s="113" t="s">
        <v>82</v>
      </c>
      <c r="AW1656" s="113" t="s">
        <v>30</v>
      </c>
      <c r="AX1656" s="113" t="s">
        <v>73</v>
      </c>
      <c r="AY1656" s="114" t="s">
        <v>165</v>
      </c>
    </row>
    <row r="1657" spans="2:65" s="107" customFormat="1">
      <c r="B1657" s="106"/>
      <c r="D1657" s="102" t="s">
        <v>176</v>
      </c>
      <c r="E1657" s="108" t="s">
        <v>1</v>
      </c>
      <c r="F1657" s="109" t="s">
        <v>2075</v>
      </c>
      <c r="H1657" s="108" t="s">
        <v>1</v>
      </c>
      <c r="I1657" s="6"/>
      <c r="L1657" s="106"/>
      <c r="M1657" s="110"/>
      <c r="T1657" s="111"/>
      <c r="AT1657" s="108" t="s">
        <v>176</v>
      </c>
      <c r="AU1657" s="108" t="s">
        <v>82</v>
      </c>
      <c r="AV1657" s="107" t="s">
        <v>80</v>
      </c>
      <c r="AW1657" s="107" t="s">
        <v>30</v>
      </c>
      <c r="AX1657" s="107" t="s">
        <v>73</v>
      </c>
      <c r="AY1657" s="108" t="s">
        <v>165</v>
      </c>
    </row>
    <row r="1658" spans="2:65" s="113" customFormat="1">
      <c r="B1658" s="112"/>
      <c r="D1658" s="102" t="s">
        <v>176</v>
      </c>
      <c r="E1658" s="114" t="s">
        <v>1</v>
      </c>
      <c r="F1658" s="115" t="s">
        <v>2076</v>
      </c>
      <c r="H1658" s="116">
        <v>5.76</v>
      </c>
      <c r="I1658" s="7"/>
      <c r="L1658" s="112"/>
      <c r="M1658" s="117"/>
      <c r="T1658" s="118"/>
      <c r="AT1658" s="114" t="s">
        <v>176</v>
      </c>
      <c r="AU1658" s="114" t="s">
        <v>82</v>
      </c>
      <c r="AV1658" s="113" t="s">
        <v>82</v>
      </c>
      <c r="AW1658" s="113" t="s">
        <v>30</v>
      </c>
      <c r="AX1658" s="113" t="s">
        <v>73</v>
      </c>
      <c r="AY1658" s="114" t="s">
        <v>165</v>
      </c>
    </row>
    <row r="1659" spans="2:65" s="120" customFormat="1">
      <c r="B1659" s="119"/>
      <c r="D1659" s="102" t="s">
        <v>176</v>
      </c>
      <c r="E1659" s="121" t="s">
        <v>1</v>
      </c>
      <c r="F1659" s="122" t="s">
        <v>181</v>
      </c>
      <c r="H1659" s="123">
        <v>29.512999999999998</v>
      </c>
      <c r="I1659" s="8"/>
      <c r="L1659" s="119"/>
      <c r="M1659" s="124"/>
      <c r="T1659" s="125"/>
      <c r="AT1659" s="121" t="s">
        <v>176</v>
      </c>
      <c r="AU1659" s="121" t="s">
        <v>82</v>
      </c>
      <c r="AV1659" s="120" t="s">
        <v>172</v>
      </c>
      <c r="AW1659" s="120" t="s">
        <v>30</v>
      </c>
      <c r="AX1659" s="120" t="s">
        <v>80</v>
      </c>
      <c r="AY1659" s="121" t="s">
        <v>165</v>
      </c>
    </row>
    <row r="1660" spans="2:65" s="17" customFormat="1" ht="24.2" customHeight="1">
      <c r="B1660" s="16"/>
      <c r="C1660" s="88" t="s">
        <v>2077</v>
      </c>
      <c r="D1660" s="88" t="s">
        <v>168</v>
      </c>
      <c r="E1660" s="89" t="s">
        <v>2078</v>
      </c>
      <c r="F1660" s="90" t="s">
        <v>2079</v>
      </c>
      <c r="G1660" s="91" t="s">
        <v>195</v>
      </c>
      <c r="H1660" s="92">
        <v>73.201999999999998</v>
      </c>
      <c r="I1660" s="4"/>
      <c r="J1660" s="94">
        <f>ROUND(I1660*H1660,2)</f>
        <v>0</v>
      </c>
      <c r="K1660" s="95"/>
      <c r="L1660" s="16"/>
      <c r="M1660" s="96" t="s">
        <v>1</v>
      </c>
      <c r="N1660" s="97" t="s">
        <v>38</v>
      </c>
      <c r="P1660" s="98">
        <f>O1660*H1660</f>
        <v>0</v>
      </c>
      <c r="Q1660" s="98">
        <v>0</v>
      </c>
      <c r="R1660" s="98">
        <f>Q1660*H1660</f>
        <v>0</v>
      </c>
      <c r="S1660" s="98">
        <v>0</v>
      </c>
      <c r="T1660" s="99">
        <f>S1660*H1660</f>
        <v>0</v>
      </c>
      <c r="AR1660" s="100" t="s">
        <v>172</v>
      </c>
      <c r="AT1660" s="100" t="s">
        <v>168</v>
      </c>
      <c r="AU1660" s="100" t="s">
        <v>82</v>
      </c>
      <c r="AY1660" s="9" t="s">
        <v>165</v>
      </c>
      <c r="BE1660" s="101">
        <f>IF(N1660="základní",J1660,0)</f>
        <v>0</v>
      </c>
      <c r="BF1660" s="101">
        <f>IF(N1660="snížená",J1660,0)</f>
        <v>0</v>
      </c>
      <c r="BG1660" s="101">
        <f>IF(N1660="zákl. přenesená",J1660,0)</f>
        <v>0</v>
      </c>
      <c r="BH1660" s="101">
        <f>IF(N1660="sníž. přenesená",J1660,0)</f>
        <v>0</v>
      </c>
      <c r="BI1660" s="101">
        <f>IF(N1660="nulová",J1660,0)</f>
        <v>0</v>
      </c>
      <c r="BJ1660" s="9" t="s">
        <v>80</v>
      </c>
      <c r="BK1660" s="101">
        <f>ROUND(I1660*H1660,2)</f>
        <v>0</v>
      </c>
      <c r="BL1660" s="9" t="s">
        <v>172</v>
      </c>
      <c r="BM1660" s="100" t="s">
        <v>2080</v>
      </c>
    </row>
    <row r="1661" spans="2:65" s="17" customFormat="1" ht="29.25">
      <c r="B1661" s="16"/>
      <c r="D1661" s="102" t="s">
        <v>173</v>
      </c>
      <c r="F1661" s="103" t="s">
        <v>2081</v>
      </c>
      <c r="I1661" s="5"/>
      <c r="L1661" s="16"/>
      <c r="M1661" s="104"/>
      <c r="T1661" s="105"/>
      <c r="AT1661" s="9" t="s">
        <v>173</v>
      </c>
      <c r="AU1661" s="9" t="s">
        <v>82</v>
      </c>
    </row>
    <row r="1662" spans="2:65" s="77" customFormat="1" ht="22.9" customHeight="1">
      <c r="B1662" s="76"/>
      <c r="D1662" s="78" t="s">
        <v>72</v>
      </c>
      <c r="E1662" s="86" t="s">
        <v>2082</v>
      </c>
      <c r="F1662" s="86" t="s">
        <v>2083</v>
      </c>
      <c r="I1662" s="3"/>
      <c r="J1662" s="87">
        <f>BK1662</f>
        <v>0</v>
      </c>
      <c r="L1662" s="76"/>
      <c r="M1662" s="81"/>
      <c r="P1662" s="82">
        <f>SUM(P1663:P1711)</f>
        <v>0</v>
      </c>
      <c r="R1662" s="82">
        <f>SUM(R1663:R1711)</f>
        <v>1.72332398566</v>
      </c>
      <c r="T1662" s="83">
        <f>SUM(T1663:T1711)</f>
        <v>0</v>
      </c>
      <c r="AR1662" s="78" t="s">
        <v>80</v>
      </c>
      <c r="AT1662" s="84" t="s">
        <v>72</v>
      </c>
      <c r="AU1662" s="84" t="s">
        <v>80</v>
      </c>
      <c r="AY1662" s="78" t="s">
        <v>165</v>
      </c>
      <c r="BK1662" s="85">
        <f>SUM(BK1663:BK1711)</f>
        <v>0</v>
      </c>
    </row>
    <row r="1663" spans="2:65" s="17" customFormat="1" ht="24.2" customHeight="1">
      <c r="B1663" s="16"/>
      <c r="C1663" s="88" t="s">
        <v>1149</v>
      </c>
      <c r="D1663" s="88" t="s">
        <v>168</v>
      </c>
      <c r="E1663" s="89" t="s">
        <v>2084</v>
      </c>
      <c r="F1663" s="90" t="s">
        <v>2085</v>
      </c>
      <c r="G1663" s="91" t="s">
        <v>202</v>
      </c>
      <c r="H1663" s="92">
        <v>1951.3820000000001</v>
      </c>
      <c r="I1663" s="4"/>
      <c r="J1663" s="94">
        <f>ROUND(I1663*H1663,2)</f>
        <v>0</v>
      </c>
      <c r="K1663" s="95"/>
      <c r="L1663" s="16"/>
      <c r="M1663" s="96" t="s">
        <v>1</v>
      </c>
      <c r="N1663" s="97" t="s">
        <v>38</v>
      </c>
      <c r="P1663" s="98">
        <f>O1663*H1663</f>
        <v>0</v>
      </c>
      <c r="Q1663" s="98">
        <v>0</v>
      </c>
      <c r="R1663" s="98">
        <f>Q1663*H1663</f>
        <v>0</v>
      </c>
      <c r="S1663" s="98">
        <v>0</v>
      </c>
      <c r="T1663" s="99">
        <f>S1663*H1663</f>
        <v>0</v>
      </c>
      <c r="AR1663" s="100" t="s">
        <v>172</v>
      </c>
      <c r="AT1663" s="100" t="s">
        <v>168</v>
      </c>
      <c r="AU1663" s="100" t="s">
        <v>82</v>
      </c>
      <c r="AY1663" s="9" t="s">
        <v>165</v>
      </c>
      <c r="BE1663" s="101">
        <f>IF(N1663="základní",J1663,0)</f>
        <v>0</v>
      </c>
      <c r="BF1663" s="101">
        <f>IF(N1663="snížená",J1663,0)</f>
        <v>0</v>
      </c>
      <c r="BG1663" s="101">
        <f>IF(N1663="zákl. přenesená",J1663,0)</f>
        <v>0</v>
      </c>
      <c r="BH1663" s="101">
        <f>IF(N1663="sníž. přenesená",J1663,0)</f>
        <v>0</v>
      </c>
      <c r="BI1663" s="101">
        <f>IF(N1663="nulová",J1663,0)</f>
        <v>0</v>
      </c>
      <c r="BJ1663" s="9" t="s">
        <v>80</v>
      </c>
      <c r="BK1663" s="101">
        <f>ROUND(I1663*H1663,2)</f>
        <v>0</v>
      </c>
      <c r="BL1663" s="9" t="s">
        <v>172</v>
      </c>
      <c r="BM1663" s="100" t="s">
        <v>2086</v>
      </c>
    </row>
    <row r="1664" spans="2:65" s="17" customFormat="1" ht="19.5">
      <c r="B1664" s="16"/>
      <c r="D1664" s="102" t="s">
        <v>173</v>
      </c>
      <c r="F1664" s="103" t="s">
        <v>2087</v>
      </c>
      <c r="I1664" s="5"/>
      <c r="L1664" s="16"/>
      <c r="M1664" s="104"/>
      <c r="T1664" s="105"/>
      <c r="AT1664" s="9" t="s">
        <v>173</v>
      </c>
      <c r="AU1664" s="9" t="s">
        <v>82</v>
      </c>
    </row>
    <row r="1665" spans="2:65" s="107" customFormat="1">
      <c r="B1665" s="106"/>
      <c r="D1665" s="102" t="s">
        <v>176</v>
      </c>
      <c r="E1665" s="108" t="s">
        <v>1</v>
      </c>
      <c r="F1665" s="109" t="s">
        <v>2088</v>
      </c>
      <c r="H1665" s="108" t="s">
        <v>1</v>
      </c>
      <c r="I1665" s="6"/>
      <c r="L1665" s="106"/>
      <c r="M1665" s="110"/>
      <c r="T1665" s="111"/>
      <c r="AT1665" s="108" t="s">
        <v>176</v>
      </c>
      <c r="AU1665" s="108" t="s">
        <v>82</v>
      </c>
      <c r="AV1665" s="107" t="s">
        <v>80</v>
      </c>
      <c r="AW1665" s="107" t="s">
        <v>30</v>
      </c>
      <c r="AX1665" s="107" t="s">
        <v>73</v>
      </c>
      <c r="AY1665" s="108" t="s">
        <v>165</v>
      </c>
    </row>
    <row r="1666" spans="2:65" s="113" customFormat="1">
      <c r="B1666" s="112"/>
      <c r="D1666" s="102" t="s">
        <v>176</v>
      </c>
      <c r="E1666" s="114" t="s">
        <v>1</v>
      </c>
      <c r="F1666" s="115" t="s">
        <v>2089</v>
      </c>
      <c r="H1666" s="116">
        <v>1832.6679999999999</v>
      </c>
      <c r="I1666" s="7"/>
      <c r="L1666" s="112"/>
      <c r="M1666" s="117"/>
      <c r="T1666" s="118"/>
      <c r="AT1666" s="114" t="s">
        <v>176</v>
      </c>
      <c r="AU1666" s="114" t="s">
        <v>82</v>
      </c>
      <c r="AV1666" s="113" t="s">
        <v>82</v>
      </c>
      <c r="AW1666" s="113" t="s">
        <v>30</v>
      </c>
      <c r="AX1666" s="113" t="s">
        <v>73</v>
      </c>
      <c r="AY1666" s="114" t="s">
        <v>165</v>
      </c>
    </row>
    <row r="1667" spans="2:65" s="113" customFormat="1">
      <c r="B1667" s="112"/>
      <c r="D1667" s="102" t="s">
        <v>176</v>
      </c>
      <c r="E1667" s="114" t="s">
        <v>1</v>
      </c>
      <c r="F1667" s="115" t="s">
        <v>2090</v>
      </c>
      <c r="H1667" s="116">
        <v>-108.03</v>
      </c>
      <c r="I1667" s="7"/>
      <c r="L1667" s="112"/>
      <c r="M1667" s="117"/>
      <c r="T1667" s="118"/>
      <c r="AT1667" s="114" t="s">
        <v>176</v>
      </c>
      <c r="AU1667" s="114" t="s">
        <v>82</v>
      </c>
      <c r="AV1667" s="113" t="s">
        <v>82</v>
      </c>
      <c r="AW1667" s="113" t="s">
        <v>30</v>
      </c>
      <c r="AX1667" s="113" t="s">
        <v>73</v>
      </c>
      <c r="AY1667" s="114" t="s">
        <v>165</v>
      </c>
    </row>
    <row r="1668" spans="2:65" s="107" customFormat="1">
      <c r="B1668" s="106"/>
      <c r="D1668" s="102" t="s">
        <v>176</v>
      </c>
      <c r="E1668" s="108" t="s">
        <v>1</v>
      </c>
      <c r="F1668" s="109" t="s">
        <v>2091</v>
      </c>
      <c r="H1668" s="108" t="s">
        <v>1</v>
      </c>
      <c r="I1668" s="6"/>
      <c r="L1668" s="106"/>
      <c r="M1668" s="110"/>
      <c r="T1668" s="111"/>
      <c r="AT1668" s="108" t="s">
        <v>176</v>
      </c>
      <c r="AU1668" s="108" t="s">
        <v>82</v>
      </c>
      <c r="AV1668" s="107" t="s">
        <v>80</v>
      </c>
      <c r="AW1668" s="107" t="s">
        <v>30</v>
      </c>
      <c r="AX1668" s="107" t="s">
        <v>73</v>
      </c>
      <c r="AY1668" s="108" t="s">
        <v>165</v>
      </c>
    </row>
    <row r="1669" spans="2:65" s="113" customFormat="1">
      <c r="B1669" s="112"/>
      <c r="D1669" s="102" t="s">
        <v>176</v>
      </c>
      <c r="E1669" s="114" t="s">
        <v>1</v>
      </c>
      <c r="F1669" s="115" t="s">
        <v>2092</v>
      </c>
      <c r="H1669" s="116">
        <v>4.59</v>
      </c>
      <c r="I1669" s="7"/>
      <c r="L1669" s="112"/>
      <c r="M1669" s="117"/>
      <c r="T1669" s="118"/>
      <c r="AT1669" s="114" t="s">
        <v>176</v>
      </c>
      <c r="AU1669" s="114" t="s">
        <v>82</v>
      </c>
      <c r="AV1669" s="113" t="s">
        <v>82</v>
      </c>
      <c r="AW1669" s="113" t="s">
        <v>30</v>
      </c>
      <c r="AX1669" s="113" t="s">
        <v>73</v>
      </c>
      <c r="AY1669" s="114" t="s">
        <v>165</v>
      </c>
    </row>
    <row r="1670" spans="2:65" s="107" customFormat="1">
      <c r="B1670" s="106"/>
      <c r="D1670" s="102" t="s">
        <v>176</v>
      </c>
      <c r="E1670" s="108" t="s">
        <v>1</v>
      </c>
      <c r="F1670" s="109" t="s">
        <v>2093</v>
      </c>
      <c r="H1670" s="108" t="s">
        <v>1</v>
      </c>
      <c r="I1670" s="6"/>
      <c r="L1670" s="106"/>
      <c r="M1670" s="110"/>
      <c r="T1670" s="111"/>
      <c r="AT1670" s="108" t="s">
        <v>176</v>
      </c>
      <c r="AU1670" s="108" t="s">
        <v>82</v>
      </c>
      <c r="AV1670" s="107" t="s">
        <v>80</v>
      </c>
      <c r="AW1670" s="107" t="s">
        <v>30</v>
      </c>
      <c r="AX1670" s="107" t="s">
        <v>73</v>
      </c>
      <c r="AY1670" s="108" t="s">
        <v>165</v>
      </c>
    </row>
    <row r="1671" spans="2:65" s="113" customFormat="1">
      <c r="B1671" s="112"/>
      <c r="D1671" s="102" t="s">
        <v>176</v>
      </c>
      <c r="E1671" s="114" t="s">
        <v>1</v>
      </c>
      <c r="F1671" s="115" t="s">
        <v>2094</v>
      </c>
      <c r="H1671" s="116">
        <v>216.542</v>
      </c>
      <c r="I1671" s="7"/>
      <c r="L1671" s="112"/>
      <c r="M1671" s="117"/>
      <c r="T1671" s="118"/>
      <c r="AT1671" s="114" t="s">
        <v>176</v>
      </c>
      <c r="AU1671" s="114" t="s">
        <v>82</v>
      </c>
      <c r="AV1671" s="113" t="s">
        <v>82</v>
      </c>
      <c r="AW1671" s="113" t="s">
        <v>30</v>
      </c>
      <c r="AX1671" s="113" t="s">
        <v>73</v>
      </c>
      <c r="AY1671" s="114" t="s">
        <v>165</v>
      </c>
    </row>
    <row r="1672" spans="2:65" s="107" customFormat="1">
      <c r="B1672" s="106"/>
      <c r="D1672" s="102" t="s">
        <v>176</v>
      </c>
      <c r="E1672" s="108" t="s">
        <v>1</v>
      </c>
      <c r="F1672" s="109" t="s">
        <v>2095</v>
      </c>
      <c r="H1672" s="108" t="s">
        <v>1</v>
      </c>
      <c r="I1672" s="6"/>
      <c r="L1672" s="106"/>
      <c r="M1672" s="110"/>
      <c r="T1672" s="111"/>
      <c r="AT1672" s="108" t="s">
        <v>176</v>
      </c>
      <c r="AU1672" s="108" t="s">
        <v>82</v>
      </c>
      <c r="AV1672" s="107" t="s">
        <v>80</v>
      </c>
      <c r="AW1672" s="107" t="s">
        <v>30</v>
      </c>
      <c r="AX1672" s="107" t="s">
        <v>73</v>
      </c>
      <c r="AY1672" s="108" t="s">
        <v>165</v>
      </c>
    </row>
    <row r="1673" spans="2:65" s="113" customFormat="1">
      <c r="B1673" s="112"/>
      <c r="D1673" s="102" t="s">
        <v>176</v>
      </c>
      <c r="E1673" s="114" t="s">
        <v>1</v>
      </c>
      <c r="F1673" s="115" t="s">
        <v>2096</v>
      </c>
      <c r="H1673" s="116">
        <v>3.3439999999999999</v>
      </c>
      <c r="I1673" s="7"/>
      <c r="L1673" s="112"/>
      <c r="M1673" s="117"/>
      <c r="T1673" s="118"/>
      <c r="AT1673" s="114" t="s">
        <v>176</v>
      </c>
      <c r="AU1673" s="114" t="s">
        <v>82</v>
      </c>
      <c r="AV1673" s="113" t="s">
        <v>82</v>
      </c>
      <c r="AW1673" s="113" t="s">
        <v>30</v>
      </c>
      <c r="AX1673" s="113" t="s">
        <v>73</v>
      </c>
      <c r="AY1673" s="114" t="s">
        <v>165</v>
      </c>
    </row>
    <row r="1674" spans="2:65" s="107" customFormat="1">
      <c r="B1674" s="106"/>
      <c r="D1674" s="102" t="s">
        <v>176</v>
      </c>
      <c r="E1674" s="108" t="s">
        <v>1</v>
      </c>
      <c r="F1674" s="109" t="s">
        <v>2097</v>
      </c>
      <c r="H1674" s="108" t="s">
        <v>1</v>
      </c>
      <c r="I1674" s="6"/>
      <c r="L1674" s="106"/>
      <c r="M1674" s="110"/>
      <c r="T1674" s="111"/>
      <c r="AT1674" s="108" t="s">
        <v>176</v>
      </c>
      <c r="AU1674" s="108" t="s">
        <v>82</v>
      </c>
      <c r="AV1674" s="107" t="s">
        <v>80</v>
      </c>
      <c r="AW1674" s="107" t="s">
        <v>30</v>
      </c>
      <c r="AX1674" s="107" t="s">
        <v>73</v>
      </c>
      <c r="AY1674" s="108" t="s">
        <v>165</v>
      </c>
    </row>
    <row r="1675" spans="2:65" s="113" customFormat="1">
      <c r="B1675" s="112"/>
      <c r="D1675" s="102" t="s">
        <v>176</v>
      </c>
      <c r="E1675" s="114" t="s">
        <v>1</v>
      </c>
      <c r="F1675" s="115" t="s">
        <v>2098</v>
      </c>
      <c r="H1675" s="116">
        <v>2.2679999999999998</v>
      </c>
      <c r="I1675" s="7"/>
      <c r="L1675" s="112"/>
      <c r="M1675" s="117"/>
      <c r="T1675" s="118"/>
      <c r="AT1675" s="114" t="s">
        <v>176</v>
      </c>
      <c r="AU1675" s="114" t="s">
        <v>82</v>
      </c>
      <c r="AV1675" s="113" t="s">
        <v>82</v>
      </c>
      <c r="AW1675" s="113" t="s">
        <v>30</v>
      </c>
      <c r="AX1675" s="113" t="s">
        <v>73</v>
      </c>
      <c r="AY1675" s="114" t="s">
        <v>165</v>
      </c>
    </row>
    <row r="1676" spans="2:65" s="120" customFormat="1">
      <c r="B1676" s="119"/>
      <c r="D1676" s="102" t="s">
        <v>176</v>
      </c>
      <c r="E1676" s="121" t="s">
        <v>1</v>
      </c>
      <c r="F1676" s="122" t="s">
        <v>181</v>
      </c>
      <c r="H1676" s="123">
        <v>1951.3819999999998</v>
      </c>
      <c r="I1676" s="8"/>
      <c r="L1676" s="119"/>
      <c r="M1676" s="124"/>
      <c r="T1676" s="125"/>
      <c r="AT1676" s="121" t="s">
        <v>176</v>
      </c>
      <c r="AU1676" s="121" t="s">
        <v>82</v>
      </c>
      <c r="AV1676" s="120" t="s">
        <v>172</v>
      </c>
      <c r="AW1676" s="120" t="s">
        <v>30</v>
      </c>
      <c r="AX1676" s="120" t="s">
        <v>80</v>
      </c>
      <c r="AY1676" s="121" t="s">
        <v>165</v>
      </c>
    </row>
    <row r="1677" spans="2:65" s="17" customFormat="1" ht="16.5" customHeight="1">
      <c r="B1677" s="16"/>
      <c r="C1677" s="88" t="s">
        <v>2099</v>
      </c>
      <c r="D1677" s="88" t="s">
        <v>168</v>
      </c>
      <c r="E1677" s="89" t="s">
        <v>1884</v>
      </c>
      <c r="F1677" s="90" t="s">
        <v>1885</v>
      </c>
      <c r="G1677" s="91" t="s">
        <v>195</v>
      </c>
      <c r="H1677" s="92">
        <v>0.58499999999999996</v>
      </c>
      <c r="I1677" s="4"/>
      <c r="J1677" s="94">
        <f>ROUND(I1677*H1677,2)</f>
        <v>0</v>
      </c>
      <c r="K1677" s="95"/>
      <c r="L1677" s="16"/>
      <c r="M1677" s="96" t="s">
        <v>1</v>
      </c>
      <c r="N1677" s="97" t="s">
        <v>38</v>
      </c>
      <c r="P1677" s="98">
        <f>O1677*H1677</f>
        <v>0</v>
      </c>
      <c r="Q1677" s="98">
        <v>0</v>
      </c>
      <c r="R1677" s="98">
        <f>Q1677*H1677</f>
        <v>0</v>
      </c>
      <c r="S1677" s="98">
        <v>0</v>
      </c>
      <c r="T1677" s="99">
        <f>S1677*H1677</f>
        <v>0</v>
      </c>
      <c r="AR1677" s="100" t="s">
        <v>172</v>
      </c>
      <c r="AT1677" s="100" t="s">
        <v>168</v>
      </c>
      <c r="AU1677" s="100" t="s">
        <v>82</v>
      </c>
      <c r="AY1677" s="9" t="s">
        <v>165</v>
      </c>
      <c r="BE1677" s="101">
        <f>IF(N1677="základní",J1677,0)</f>
        <v>0</v>
      </c>
      <c r="BF1677" s="101">
        <f>IF(N1677="snížená",J1677,0)</f>
        <v>0</v>
      </c>
      <c r="BG1677" s="101">
        <f>IF(N1677="zákl. přenesená",J1677,0)</f>
        <v>0</v>
      </c>
      <c r="BH1677" s="101">
        <f>IF(N1677="sníž. přenesená",J1677,0)</f>
        <v>0</v>
      </c>
      <c r="BI1677" s="101">
        <f>IF(N1677="nulová",J1677,0)</f>
        <v>0</v>
      </c>
      <c r="BJ1677" s="9" t="s">
        <v>80</v>
      </c>
      <c r="BK1677" s="101">
        <f>ROUND(I1677*H1677,2)</f>
        <v>0</v>
      </c>
      <c r="BL1677" s="9" t="s">
        <v>172</v>
      </c>
      <c r="BM1677" s="100" t="s">
        <v>2100</v>
      </c>
    </row>
    <row r="1678" spans="2:65" s="17" customFormat="1">
      <c r="B1678" s="16"/>
      <c r="D1678" s="102" t="s">
        <v>173</v>
      </c>
      <c r="F1678" s="103" t="s">
        <v>1885</v>
      </c>
      <c r="I1678" s="5"/>
      <c r="L1678" s="16"/>
      <c r="M1678" s="104"/>
      <c r="T1678" s="105"/>
      <c r="AT1678" s="9" t="s">
        <v>173</v>
      </c>
      <c r="AU1678" s="9" t="s">
        <v>82</v>
      </c>
    </row>
    <row r="1679" spans="2:65" s="17" customFormat="1" ht="24.2" customHeight="1">
      <c r="B1679" s="16"/>
      <c r="C1679" s="88" t="s">
        <v>1153</v>
      </c>
      <c r="D1679" s="88" t="s">
        <v>168</v>
      </c>
      <c r="E1679" s="89" t="s">
        <v>2101</v>
      </c>
      <c r="F1679" s="90" t="s">
        <v>2102</v>
      </c>
      <c r="G1679" s="91" t="s">
        <v>202</v>
      </c>
      <c r="H1679" s="92">
        <v>1951.3820000000001</v>
      </c>
      <c r="I1679" s="4"/>
      <c r="J1679" s="94">
        <f>ROUND(I1679*H1679,2)</f>
        <v>0</v>
      </c>
      <c r="K1679" s="95"/>
      <c r="L1679" s="16"/>
      <c r="M1679" s="96" t="s">
        <v>1</v>
      </c>
      <c r="N1679" s="97" t="s">
        <v>38</v>
      </c>
      <c r="P1679" s="98">
        <f>O1679*H1679</f>
        <v>0</v>
      </c>
      <c r="Q1679" s="98">
        <v>0</v>
      </c>
      <c r="R1679" s="98">
        <f>Q1679*H1679</f>
        <v>0</v>
      </c>
      <c r="S1679" s="98">
        <v>0</v>
      </c>
      <c r="T1679" s="99">
        <f>S1679*H1679</f>
        <v>0</v>
      </c>
      <c r="AR1679" s="100" t="s">
        <v>172</v>
      </c>
      <c r="AT1679" s="100" t="s">
        <v>168</v>
      </c>
      <c r="AU1679" s="100" t="s">
        <v>82</v>
      </c>
      <c r="AY1679" s="9" t="s">
        <v>165</v>
      </c>
      <c r="BE1679" s="101">
        <f>IF(N1679="základní",J1679,0)</f>
        <v>0</v>
      </c>
      <c r="BF1679" s="101">
        <f>IF(N1679="snížená",J1679,0)</f>
        <v>0</v>
      </c>
      <c r="BG1679" s="101">
        <f>IF(N1679="zákl. přenesená",J1679,0)</f>
        <v>0</v>
      </c>
      <c r="BH1679" s="101">
        <f>IF(N1679="sníž. přenesená",J1679,0)</f>
        <v>0</v>
      </c>
      <c r="BI1679" s="101">
        <f>IF(N1679="nulová",J1679,0)</f>
        <v>0</v>
      </c>
      <c r="BJ1679" s="9" t="s">
        <v>80</v>
      </c>
      <c r="BK1679" s="101">
        <f>ROUND(I1679*H1679,2)</f>
        <v>0</v>
      </c>
      <c r="BL1679" s="9" t="s">
        <v>172</v>
      </c>
      <c r="BM1679" s="100" t="s">
        <v>2103</v>
      </c>
    </row>
    <row r="1680" spans="2:65" s="17" customFormat="1" ht="19.5">
      <c r="B1680" s="16"/>
      <c r="D1680" s="102" t="s">
        <v>173</v>
      </c>
      <c r="F1680" s="103" t="s">
        <v>2104</v>
      </c>
      <c r="I1680" s="5"/>
      <c r="L1680" s="16"/>
      <c r="M1680" s="104"/>
      <c r="T1680" s="105"/>
      <c r="AT1680" s="9" t="s">
        <v>173</v>
      </c>
      <c r="AU1680" s="9" t="s">
        <v>82</v>
      </c>
    </row>
    <row r="1681" spans="2:65" s="17" customFormat="1" ht="37.9" customHeight="1">
      <c r="B1681" s="16"/>
      <c r="C1681" s="88" t="s">
        <v>2105</v>
      </c>
      <c r="D1681" s="88" t="s">
        <v>168</v>
      </c>
      <c r="E1681" s="89" t="s">
        <v>2106</v>
      </c>
      <c r="F1681" s="90" t="s">
        <v>2107</v>
      </c>
      <c r="G1681" s="91" t="s">
        <v>202</v>
      </c>
      <c r="H1681" s="92">
        <v>2244.0889999999999</v>
      </c>
      <c r="I1681" s="4"/>
      <c r="J1681" s="94">
        <f>ROUND(I1681*H1681,2)</f>
        <v>0</v>
      </c>
      <c r="K1681" s="95"/>
      <c r="L1681" s="16"/>
      <c r="M1681" s="96" t="s">
        <v>1</v>
      </c>
      <c r="N1681" s="97" t="s">
        <v>38</v>
      </c>
      <c r="P1681" s="98">
        <f>O1681*H1681</f>
        <v>0</v>
      </c>
      <c r="Q1681" s="98">
        <v>0</v>
      </c>
      <c r="R1681" s="98">
        <f>Q1681*H1681</f>
        <v>0</v>
      </c>
      <c r="S1681" s="98">
        <v>0</v>
      </c>
      <c r="T1681" s="99">
        <f>S1681*H1681</f>
        <v>0</v>
      </c>
      <c r="AR1681" s="100" t="s">
        <v>172</v>
      </c>
      <c r="AT1681" s="100" t="s">
        <v>168</v>
      </c>
      <c r="AU1681" s="100" t="s">
        <v>82</v>
      </c>
      <c r="AY1681" s="9" t="s">
        <v>165</v>
      </c>
      <c r="BE1681" s="101">
        <f>IF(N1681="základní",J1681,0)</f>
        <v>0</v>
      </c>
      <c r="BF1681" s="101">
        <f>IF(N1681="snížená",J1681,0)</f>
        <v>0</v>
      </c>
      <c r="BG1681" s="101">
        <f>IF(N1681="zákl. přenesená",J1681,0)</f>
        <v>0</v>
      </c>
      <c r="BH1681" s="101">
        <f>IF(N1681="sníž. přenesená",J1681,0)</f>
        <v>0</v>
      </c>
      <c r="BI1681" s="101">
        <f>IF(N1681="nulová",J1681,0)</f>
        <v>0</v>
      </c>
      <c r="BJ1681" s="9" t="s">
        <v>80</v>
      </c>
      <c r="BK1681" s="101">
        <f>ROUND(I1681*H1681,2)</f>
        <v>0</v>
      </c>
      <c r="BL1681" s="9" t="s">
        <v>172</v>
      </c>
      <c r="BM1681" s="100" t="s">
        <v>2108</v>
      </c>
    </row>
    <row r="1682" spans="2:65" s="17" customFormat="1" ht="19.5">
      <c r="B1682" s="16"/>
      <c r="D1682" s="102" t="s">
        <v>173</v>
      </c>
      <c r="F1682" s="103" t="s">
        <v>2107</v>
      </c>
      <c r="I1682" s="5"/>
      <c r="L1682" s="16"/>
      <c r="M1682" s="104"/>
      <c r="T1682" s="105"/>
      <c r="AT1682" s="9" t="s">
        <v>173</v>
      </c>
      <c r="AU1682" s="9" t="s">
        <v>82</v>
      </c>
    </row>
    <row r="1683" spans="2:65" s="17" customFormat="1" ht="24.2" customHeight="1">
      <c r="B1683" s="16"/>
      <c r="C1683" s="88" t="s">
        <v>1157</v>
      </c>
      <c r="D1683" s="88" t="s">
        <v>168</v>
      </c>
      <c r="E1683" s="89" t="s">
        <v>2109</v>
      </c>
      <c r="F1683" s="90" t="s">
        <v>2110</v>
      </c>
      <c r="G1683" s="91" t="s">
        <v>202</v>
      </c>
      <c r="H1683" s="92">
        <v>1951.3820000000001</v>
      </c>
      <c r="I1683" s="4"/>
      <c r="J1683" s="94">
        <f>ROUND(I1683*H1683,2)</f>
        <v>0</v>
      </c>
      <c r="K1683" s="95"/>
      <c r="L1683" s="16"/>
      <c r="M1683" s="96" t="s">
        <v>1</v>
      </c>
      <c r="N1683" s="97" t="s">
        <v>38</v>
      </c>
      <c r="P1683" s="98">
        <f>O1683*H1683</f>
        <v>0</v>
      </c>
      <c r="Q1683" s="98">
        <v>8.8312999999999998E-4</v>
      </c>
      <c r="R1683" s="98">
        <f>Q1683*H1683</f>
        <v>1.72332398566</v>
      </c>
      <c r="S1683" s="98">
        <v>0</v>
      </c>
      <c r="T1683" s="99">
        <f>S1683*H1683</f>
        <v>0</v>
      </c>
      <c r="AR1683" s="100" t="s">
        <v>172</v>
      </c>
      <c r="AT1683" s="100" t="s">
        <v>168</v>
      </c>
      <c r="AU1683" s="100" t="s">
        <v>82</v>
      </c>
      <c r="AY1683" s="9" t="s">
        <v>165</v>
      </c>
      <c r="BE1683" s="101">
        <f>IF(N1683="základní",J1683,0)</f>
        <v>0</v>
      </c>
      <c r="BF1683" s="101">
        <f>IF(N1683="snížená",J1683,0)</f>
        <v>0</v>
      </c>
      <c r="BG1683" s="101">
        <f>IF(N1683="zákl. přenesená",J1683,0)</f>
        <v>0</v>
      </c>
      <c r="BH1683" s="101">
        <f>IF(N1683="sníž. přenesená",J1683,0)</f>
        <v>0</v>
      </c>
      <c r="BI1683" s="101">
        <f>IF(N1683="nulová",J1683,0)</f>
        <v>0</v>
      </c>
      <c r="BJ1683" s="9" t="s">
        <v>80</v>
      </c>
      <c r="BK1683" s="101">
        <f>ROUND(I1683*H1683,2)</f>
        <v>0</v>
      </c>
      <c r="BL1683" s="9" t="s">
        <v>172</v>
      </c>
      <c r="BM1683" s="100" t="s">
        <v>2111</v>
      </c>
    </row>
    <row r="1684" spans="2:65" s="17" customFormat="1" ht="19.5">
      <c r="B1684" s="16"/>
      <c r="D1684" s="102" t="s">
        <v>173</v>
      </c>
      <c r="F1684" s="103" t="s">
        <v>2112</v>
      </c>
      <c r="I1684" s="5"/>
      <c r="L1684" s="16"/>
      <c r="M1684" s="104"/>
      <c r="T1684" s="105"/>
      <c r="AT1684" s="9" t="s">
        <v>173</v>
      </c>
      <c r="AU1684" s="9" t="s">
        <v>82</v>
      </c>
    </row>
    <row r="1685" spans="2:65" s="17" customFormat="1" ht="33" customHeight="1">
      <c r="B1685" s="16"/>
      <c r="C1685" s="88" t="s">
        <v>2113</v>
      </c>
      <c r="D1685" s="88" t="s">
        <v>168</v>
      </c>
      <c r="E1685" s="89" t="s">
        <v>2114</v>
      </c>
      <c r="F1685" s="90" t="s">
        <v>2115</v>
      </c>
      <c r="G1685" s="91" t="s">
        <v>202</v>
      </c>
      <c r="H1685" s="92">
        <v>2244.0889999999999</v>
      </c>
      <c r="I1685" s="4"/>
      <c r="J1685" s="94">
        <f>ROUND(I1685*H1685,2)</f>
        <v>0</v>
      </c>
      <c r="K1685" s="95"/>
      <c r="L1685" s="16"/>
      <c r="M1685" s="96" t="s">
        <v>1</v>
      </c>
      <c r="N1685" s="97" t="s">
        <v>38</v>
      </c>
      <c r="P1685" s="98">
        <f>O1685*H1685</f>
        <v>0</v>
      </c>
      <c r="Q1685" s="98">
        <v>0</v>
      </c>
      <c r="R1685" s="98">
        <f>Q1685*H1685</f>
        <v>0</v>
      </c>
      <c r="S1685" s="98">
        <v>0</v>
      </c>
      <c r="T1685" s="99">
        <f>S1685*H1685</f>
        <v>0</v>
      </c>
      <c r="AR1685" s="100" t="s">
        <v>172</v>
      </c>
      <c r="AT1685" s="100" t="s">
        <v>168</v>
      </c>
      <c r="AU1685" s="100" t="s">
        <v>82</v>
      </c>
      <c r="AY1685" s="9" t="s">
        <v>165</v>
      </c>
      <c r="BE1685" s="101">
        <f>IF(N1685="základní",J1685,0)</f>
        <v>0</v>
      </c>
      <c r="BF1685" s="101">
        <f>IF(N1685="snížená",J1685,0)</f>
        <v>0</v>
      </c>
      <c r="BG1685" s="101">
        <f>IF(N1685="zákl. přenesená",J1685,0)</f>
        <v>0</v>
      </c>
      <c r="BH1685" s="101">
        <f>IF(N1685="sníž. přenesená",J1685,0)</f>
        <v>0</v>
      </c>
      <c r="BI1685" s="101">
        <f>IF(N1685="nulová",J1685,0)</f>
        <v>0</v>
      </c>
      <c r="BJ1685" s="9" t="s">
        <v>80</v>
      </c>
      <c r="BK1685" s="101">
        <f>ROUND(I1685*H1685,2)</f>
        <v>0</v>
      </c>
      <c r="BL1685" s="9" t="s">
        <v>172</v>
      </c>
      <c r="BM1685" s="100" t="s">
        <v>2116</v>
      </c>
    </row>
    <row r="1686" spans="2:65" s="17" customFormat="1" ht="19.5">
      <c r="B1686" s="16"/>
      <c r="D1686" s="102" t="s">
        <v>173</v>
      </c>
      <c r="F1686" s="103" t="s">
        <v>2115</v>
      </c>
      <c r="I1686" s="5"/>
      <c r="L1686" s="16"/>
      <c r="M1686" s="104"/>
      <c r="T1686" s="105"/>
      <c r="AT1686" s="9" t="s">
        <v>173</v>
      </c>
      <c r="AU1686" s="9" t="s">
        <v>82</v>
      </c>
    </row>
    <row r="1687" spans="2:65" s="17" customFormat="1" ht="24.2" customHeight="1">
      <c r="B1687" s="16"/>
      <c r="C1687" s="88" t="s">
        <v>1162</v>
      </c>
      <c r="D1687" s="88" t="s">
        <v>168</v>
      </c>
      <c r="E1687" s="89" t="s">
        <v>2117</v>
      </c>
      <c r="F1687" s="90" t="s">
        <v>2118</v>
      </c>
      <c r="G1687" s="91" t="s">
        <v>202</v>
      </c>
      <c r="H1687" s="92">
        <v>1872.854</v>
      </c>
      <c r="I1687" s="4"/>
      <c r="J1687" s="94">
        <f>ROUND(I1687*H1687,2)</f>
        <v>0</v>
      </c>
      <c r="K1687" s="95"/>
      <c r="L1687" s="16"/>
      <c r="M1687" s="96" t="s">
        <v>1</v>
      </c>
      <c r="N1687" s="97" t="s">
        <v>38</v>
      </c>
      <c r="P1687" s="98">
        <f>O1687*H1687</f>
        <v>0</v>
      </c>
      <c r="Q1687" s="98">
        <v>0</v>
      </c>
      <c r="R1687" s="98">
        <f>Q1687*H1687</f>
        <v>0</v>
      </c>
      <c r="S1687" s="98">
        <v>0</v>
      </c>
      <c r="T1687" s="99">
        <f>S1687*H1687</f>
        <v>0</v>
      </c>
      <c r="AR1687" s="100" t="s">
        <v>172</v>
      </c>
      <c r="AT1687" s="100" t="s">
        <v>168</v>
      </c>
      <c r="AU1687" s="100" t="s">
        <v>82</v>
      </c>
      <c r="AY1687" s="9" t="s">
        <v>165</v>
      </c>
      <c r="BE1687" s="101">
        <f>IF(N1687="základní",J1687,0)</f>
        <v>0</v>
      </c>
      <c r="BF1687" s="101">
        <f>IF(N1687="snížená",J1687,0)</f>
        <v>0</v>
      </c>
      <c r="BG1687" s="101">
        <f>IF(N1687="zákl. přenesená",J1687,0)</f>
        <v>0</v>
      </c>
      <c r="BH1687" s="101">
        <f>IF(N1687="sníž. přenesená",J1687,0)</f>
        <v>0</v>
      </c>
      <c r="BI1687" s="101">
        <f>IF(N1687="nulová",J1687,0)</f>
        <v>0</v>
      </c>
      <c r="BJ1687" s="9" t="s">
        <v>80</v>
      </c>
      <c r="BK1687" s="101">
        <f>ROUND(I1687*H1687,2)</f>
        <v>0</v>
      </c>
      <c r="BL1687" s="9" t="s">
        <v>172</v>
      </c>
      <c r="BM1687" s="100" t="s">
        <v>2119</v>
      </c>
    </row>
    <row r="1688" spans="2:65" s="17" customFormat="1" ht="19.5">
      <c r="B1688" s="16"/>
      <c r="D1688" s="102" t="s">
        <v>173</v>
      </c>
      <c r="F1688" s="103" t="s">
        <v>2120</v>
      </c>
      <c r="I1688" s="5"/>
      <c r="L1688" s="16"/>
      <c r="M1688" s="104"/>
      <c r="T1688" s="105"/>
      <c r="AT1688" s="9" t="s">
        <v>173</v>
      </c>
      <c r="AU1688" s="9" t="s">
        <v>82</v>
      </c>
    </row>
    <row r="1689" spans="2:65" s="107" customFormat="1">
      <c r="B1689" s="106"/>
      <c r="D1689" s="102" t="s">
        <v>176</v>
      </c>
      <c r="E1689" s="108" t="s">
        <v>1</v>
      </c>
      <c r="F1689" s="109" t="s">
        <v>2088</v>
      </c>
      <c r="H1689" s="108" t="s">
        <v>1</v>
      </c>
      <c r="I1689" s="6"/>
      <c r="L1689" s="106"/>
      <c r="M1689" s="110"/>
      <c r="T1689" s="111"/>
      <c r="AT1689" s="108" t="s">
        <v>176</v>
      </c>
      <c r="AU1689" s="108" t="s">
        <v>82</v>
      </c>
      <c r="AV1689" s="107" t="s">
        <v>80</v>
      </c>
      <c r="AW1689" s="107" t="s">
        <v>30</v>
      </c>
      <c r="AX1689" s="107" t="s">
        <v>73</v>
      </c>
      <c r="AY1689" s="108" t="s">
        <v>165</v>
      </c>
    </row>
    <row r="1690" spans="2:65" s="113" customFormat="1">
      <c r="B1690" s="112"/>
      <c r="D1690" s="102" t="s">
        <v>176</v>
      </c>
      <c r="E1690" s="114" t="s">
        <v>1</v>
      </c>
      <c r="F1690" s="115" t="s">
        <v>2089</v>
      </c>
      <c r="H1690" s="116">
        <v>1832.6679999999999</v>
      </c>
      <c r="I1690" s="7"/>
      <c r="L1690" s="112"/>
      <c r="M1690" s="117"/>
      <c r="T1690" s="118"/>
      <c r="AT1690" s="114" t="s">
        <v>176</v>
      </c>
      <c r="AU1690" s="114" t="s">
        <v>82</v>
      </c>
      <c r="AV1690" s="113" t="s">
        <v>82</v>
      </c>
      <c r="AW1690" s="113" t="s">
        <v>30</v>
      </c>
      <c r="AX1690" s="113" t="s">
        <v>73</v>
      </c>
      <c r="AY1690" s="114" t="s">
        <v>165</v>
      </c>
    </row>
    <row r="1691" spans="2:65" s="113" customFormat="1">
      <c r="B1691" s="112"/>
      <c r="D1691" s="102" t="s">
        <v>176</v>
      </c>
      <c r="E1691" s="114" t="s">
        <v>1</v>
      </c>
      <c r="F1691" s="115" t="s">
        <v>2090</v>
      </c>
      <c r="H1691" s="116">
        <v>-108.03</v>
      </c>
      <c r="I1691" s="7"/>
      <c r="L1691" s="112"/>
      <c r="M1691" s="117"/>
      <c r="T1691" s="118"/>
      <c r="AT1691" s="114" t="s">
        <v>176</v>
      </c>
      <c r="AU1691" s="114" t="s">
        <v>82</v>
      </c>
      <c r="AV1691" s="113" t="s">
        <v>82</v>
      </c>
      <c r="AW1691" s="113" t="s">
        <v>30</v>
      </c>
      <c r="AX1691" s="113" t="s">
        <v>73</v>
      </c>
      <c r="AY1691" s="114" t="s">
        <v>165</v>
      </c>
    </row>
    <row r="1692" spans="2:65" s="107" customFormat="1">
      <c r="B1692" s="106"/>
      <c r="D1692" s="102" t="s">
        <v>176</v>
      </c>
      <c r="E1692" s="108" t="s">
        <v>1</v>
      </c>
      <c r="F1692" s="109" t="s">
        <v>2121</v>
      </c>
      <c r="H1692" s="108" t="s">
        <v>1</v>
      </c>
      <c r="I1692" s="6"/>
      <c r="L1692" s="106"/>
      <c r="M1692" s="110"/>
      <c r="T1692" s="111"/>
      <c r="AT1692" s="108" t="s">
        <v>176</v>
      </c>
      <c r="AU1692" s="108" t="s">
        <v>82</v>
      </c>
      <c r="AV1692" s="107" t="s">
        <v>80</v>
      </c>
      <c r="AW1692" s="107" t="s">
        <v>30</v>
      </c>
      <c r="AX1692" s="107" t="s">
        <v>73</v>
      </c>
      <c r="AY1692" s="108" t="s">
        <v>165</v>
      </c>
    </row>
    <row r="1693" spans="2:65" s="113" customFormat="1">
      <c r="B1693" s="112"/>
      <c r="D1693" s="102" t="s">
        <v>176</v>
      </c>
      <c r="E1693" s="114" t="s">
        <v>1</v>
      </c>
      <c r="F1693" s="115" t="s">
        <v>2122</v>
      </c>
      <c r="H1693" s="116">
        <v>49.079000000000001</v>
      </c>
      <c r="I1693" s="7"/>
      <c r="L1693" s="112"/>
      <c r="M1693" s="117"/>
      <c r="T1693" s="118"/>
      <c r="AT1693" s="114" t="s">
        <v>176</v>
      </c>
      <c r="AU1693" s="114" t="s">
        <v>82</v>
      </c>
      <c r="AV1693" s="113" t="s">
        <v>82</v>
      </c>
      <c r="AW1693" s="113" t="s">
        <v>30</v>
      </c>
      <c r="AX1693" s="113" t="s">
        <v>73</v>
      </c>
      <c r="AY1693" s="114" t="s">
        <v>165</v>
      </c>
    </row>
    <row r="1694" spans="2:65" s="113" customFormat="1">
      <c r="B1694" s="112"/>
      <c r="D1694" s="102" t="s">
        <v>176</v>
      </c>
      <c r="E1694" s="114" t="s">
        <v>1</v>
      </c>
      <c r="F1694" s="115" t="s">
        <v>2123</v>
      </c>
      <c r="H1694" s="116">
        <v>34.643999999999998</v>
      </c>
      <c r="I1694" s="7"/>
      <c r="L1694" s="112"/>
      <c r="M1694" s="117"/>
      <c r="T1694" s="118"/>
      <c r="AT1694" s="114" t="s">
        <v>176</v>
      </c>
      <c r="AU1694" s="114" t="s">
        <v>82</v>
      </c>
      <c r="AV1694" s="113" t="s">
        <v>82</v>
      </c>
      <c r="AW1694" s="113" t="s">
        <v>30</v>
      </c>
      <c r="AX1694" s="113" t="s">
        <v>73</v>
      </c>
      <c r="AY1694" s="114" t="s">
        <v>165</v>
      </c>
    </row>
    <row r="1695" spans="2:65" s="113" customFormat="1">
      <c r="B1695" s="112"/>
      <c r="D1695" s="102" t="s">
        <v>176</v>
      </c>
      <c r="E1695" s="114" t="s">
        <v>1</v>
      </c>
      <c r="F1695" s="115" t="s">
        <v>2124</v>
      </c>
      <c r="H1695" s="116">
        <v>57.131999999999998</v>
      </c>
      <c r="I1695" s="7"/>
      <c r="L1695" s="112"/>
      <c r="M1695" s="117"/>
      <c r="T1695" s="118"/>
      <c r="AT1695" s="114" t="s">
        <v>176</v>
      </c>
      <c r="AU1695" s="114" t="s">
        <v>82</v>
      </c>
      <c r="AV1695" s="113" t="s">
        <v>82</v>
      </c>
      <c r="AW1695" s="113" t="s">
        <v>30</v>
      </c>
      <c r="AX1695" s="113" t="s">
        <v>73</v>
      </c>
      <c r="AY1695" s="114" t="s">
        <v>165</v>
      </c>
    </row>
    <row r="1696" spans="2:65" s="107" customFormat="1">
      <c r="B1696" s="106"/>
      <c r="D1696" s="102" t="s">
        <v>176</v>
      </c>
      <c r="E1696" s="108" t="s">
        <v>1</v>
      </c>
      <c r="F1696" s="109" t="s">
        <v>2125</v>
      </c>
      <c r="H1696" s="108" t="s">
        <v>1</v>
      </c>
      <c r="I1696" s="6"/>
      <c r="L1696" s="106"/>
      <c r="M1696" s="110"/>
      <c r="T1696" s="111"/>
      <c r="AT1696" s="108" t="s">
        <v>176</v>
      </c>
      <c r="AU1696" s="108" t="s">
        <v>82</v>
      </c>
      <c r="AV1696" s="107" t="s">
        <v>80</v>
      </c>
      <c r="AW1696" s="107" t="s">
        <v>30</v>
      </c>
      <c r="AX1696" s="107" t="s">
        <v>73</v>
      </c>
      <c r="AY1696" s="108" t="s">
        <v>165</v>
      </c>
    </row>
    <row r="1697" spans="2:65" s="113" customFormat="1">
      <c r="B1697" s="112"/>
      <c r="D1697" s="102" t="s">
        <v>176</v>
      </c>
      <c r="E1697" s="114" t="s">
        <v>1</v>
      </c>
      <c r="F1697" s="115" t="s">
        <v>2126</v>
      </c>
      <c r="H1697" s="116">
        <v>0.75600000000000001</v>
      </c>
      <c r="I1697" s="7"/>
      <c r="L1697" s="112"/>
      <c r="M1697" s="117"/>
      <c r="T1697" s="118"/>
      <c r="AT1697" s="114" t="s">
        <v>176</v>
      </c>
      <c r="AU1697" s="114" t="s">
        <v>82</v>
      </c>
      <c r="AV1697" s="113" t="s">
        <v>82</v>
      </c>
      <c r="AW1697" s="113" t="s">
        <v>30</v>
      </c>
      <c r="AX1697" s="113" t="s">
        <v>73</v>
      </c>
      <c r="AY1697" s="114" t="s">
        <v>165</v>
      </c>
    </row>
    <row r="1698" spans="2:65" s="107" customFormat="1">
      <c r="B1698" s="106"/>
      <c r="D1698" s="102" t="s">
        <v>176</v>
      </c>
      <c r="E1698" s="108" t="s">
        <v>1</v>
      </c>
      <c r="F1698" s="109" t="s">
        <v>2091</v>
      </c>
      <c r="H1698" s="108" t="s">
        <v>1</v>
      </c>
      <c r="I1698" s="6"/>
      <c r="L1698" s="106"/>
      <c r="M1698" s="110"/>
      <c r="T1698" s="111"/>
      <c r="AT1698" s="108" t="s">
        <v>176</v>
      </c>
      <c r="AU1698" s="108" t="s">
        <v>82</v>
      </c>
      <c r="AV1698" s="107" t="s">
        <v>80</v>
      </c>
      <c r="AW1698" s="107" t="s">
        <v>30</v>
      </c>
      <c r="AX1698" s="107" t="s">
        <v>73</v>
      </c>
      <c r="AY1698" s="108" t="s">
        <v>165</v>
      </c>
    </row>
    <row r="1699" spans="2:65" s="113" customFormat="1">
      <c r="B1699" s="112"/>
      <c r="D1699" s="102" t="s">
        <v>176</v>
      </c>
      <c r="E1699" s="114" t="s">
        <v>1</v>
      </c>
      <c r="F1699" s="115" t="s">
        <v>2092</v>
      </c>
      <c r="H1699" s="116">
        <v>4.59</v>
      </c>
      <c r="I1699" s="7"/>
      <c r="L1699" s="112"/>
      <c r="M1699" s="117"/>
      <c r="T1699" s="118"/>
      <c r="AT1699" s="114" t="s">
        <v>176</v>
      </c>
      <c r="AU1699" s="114" t="s">
        <v>82</v>
      </c>
      <c r="AV1699" s="113" t="s">
        <v>82</v>
      </c>
      <c r="AW1699" s="113" t="s">
        <v>30</v>
      </c>
      <c r="AX1699" s="113" t="s">
        <v>73</v>
      </c>
      <c r="AY1699" s="114" t="s">
        <v>165</v>
      </c>
    </row>
    <row r="1700" spans="2:65" s="107" customFormat="1">
      <c r="B1700" s="106"/>
      <c r="D1700" s="102" t="s">
        <v>176</v>
      </c>
      <c r="E1700" s="108" t="s">
        <v>1</v>
      </c>
      <c r="F1700" s="109" t="s">
        <v>2121</v>
      </c>
      <c r="H1700" s="108" t="s">
        <v>1</v>
      </c>
      <c r="I1700" s="6"/>
      <c r="L1700" s="106"/>
      <c r="M1700" s="110"/>
      <c r="T1700" s="111"/>
      <c r="AT1700" s="108" t="s">
        <v>176</v>
      </c>
      <c r="AU1700" s="108" t="s">
        <v>82</v>
      </c>
      <c r="AV1700" s="107" t="s">
        <v>80</v>
      </c>
      <c r="AW1700" s="107" t="s">
        <v>30</v>
      </c>
      <c r="AX1700" s="107" t="s">
        <v>73</v>
      </c>
      <c r="AY1700" s="108" t="s">
        <v>165</v>
      </c>
    </row>
    <row r="1701" spans="2:65" s="113" customFormat="1">
      <c r="B1701" s="112"/>
      <c r="D1701" s="102" t="s">
        <v>176</v>
      </c>
      <c r="E1701" s="114" t="s">
        <v>1</v>
      </c>
      <c r="F1701" s="115" t="s">
        <v>2127</v>
      </c>
      <c r="H1701" s="116">
        <v>1.08</v>
      </c>
      <c r="I1701" s="7"/>
      <c r="L1701" s="112"/>
      <c r="M1701" s="117"/>
      <c r="T1701" s="118"/>
      <c r="AT1701" s="114" t="s">
        <v>176</v>
      </c>
      <c r="AU1701" s="114" t="s">
        <v>82</v>
      </c>
      <c r="AV1701" s="113" t="s">
        <v>82</v>
      </c>
      <c r="AW1701" s="113" t="s">
        <v>30</v>
      </c>
      <c r="AX1701" s="113" t="s">
        <v>73</v>
      </c>
      <c r="AY1701" s="114" t="s">
        <v>165</v>
      </c>
    </row>
    <row r="1702" spans="2:65" s="113" customFormat="1">
      <c r="B1702" s="112"/>
      <c r="D1702" s="102" t="s">
        <v>176</v>
      </c>
      <c r="E1702" s="114" t="s">
        <v>1</v>
      </c>
      <c r="F1702" s="115" t="s">
        <v>2128</v>
      </c>
      <c r="H1702" s="116">
        <v>0.93500000000000005</v>
      </c>
      <c r="I1702" s="7"/>
      <c r="L1702" s="112"/>
      <c r="M1702" s="117"/>
      <c r="T1702" s="118"/>
      <c r="AT1702" s="114" t="s">
        <v>176</v>
      </c>
      <c r="AU1702" s="114" t="s">
        <v>82</v>
      </c>
      <c r="AV1702" s="113" t="s">
        <v>82</v>
      </c>
      <c r="AW1702" s="113" t="s">
        <v>30</v>
      </c>
      <c r="AX1702" s="113" t="s">
        <v>73</v>
      </c>
      <c r="AY1702" s="114" t="s">
        <v>165</v>
      </c>
    </row>
    <row r="1703" spans="2:65" s="120" customFormat="1">
      <c r="B1703" s="119"/>
      <c r="D1703" s="102" t="s">
        <v>176</v>
      </c>
      <c r="E1703" s="121" t="s">
        <v>1</v>
      </c>
      <c r="F1703" s="122" t="s">
        <v>181</v>
      </c>
      <c r="H1703" s="123">
        <v>1872.8539999999998</v>
      </c>
      <c r="I1703" s="8"/>
      <c r="L1703" s="119"/>
      <c r="M1703" s="124"/>
      <c r="T1703" s="125"/>
      <c r="AT1703" s="121" t="s">
        <v>176</v>
      </c>
      <c r="AU1703" s="121" t="s">
        <v>82</v>
      </c>
      <c r="AV1703" s="120" t="s">
        <v>172</v>
      </c>
      <c r="AW1703" s="120" t="s">
        <v>30</v>
      </c>
      <c r="AX1703" s="120" t="s">
        <v>80</v>
      </c>
      <c r="AY1703" s="121" t="s">
        <v>165</v>
      </c>
    </row>
    <row r="1704" spans="2:65" s="17" customFormat="1" ht="16.5" customHeight="1">
      <c r="B1704" s="16"/>
      <c r="C1704" s="88" t="s">
        <v>2129</v>
      </c>
      <c r="D1704" s="88" t="s">
        <v>168</v>
      </c>
      <c r="E1704" s="89" t="s">
        <v>2130</v>
      </c>
      <c r="F1704" s="90" t="s">
        <v>2131</v>
      </c>
      <c r="G1704" s="91" t="s">
        <v>202</v>
      </c>
      <c r="H1704" s="92">
        <v>2153.7820000000002</v>
      </c>
      <c r="I1704" s="4"/>
      <c r="J1704" s="94">
        <f>ROUND(I1704*H1704,2)</f>
        <v>0</v>
      </c>
      <c r="K1704" s="95"/>
      <c r="L1704" s="16"/>
      <c r="M1704" s="96" t="s">
        <v>1</v>
      </c>
      <c r="N1704" s="97" t="s">
        <v>38</v>
      </c>
      <c r="P1704" s="98">
        <f>O1704*H1704</f>
        <v>0</v>
      </c>
      <c r="Q1704" s="98">
        <v>0</v>
      </c>
      <c r="R1704" s="98">
        <f>Q1704*H1704</f>
        <v>0</v>
      </c>
      <c r="S1704" s="98">
        <v>0</v>
      </c>
      <c r="T1704" s="99">
        <f>S1704*H1704</f>
        <v>0</v>
      </c>
      <c r="AR1704" s="100" t="s">
        <v>172</v>
      </c>
      <c r="AT1704" s="100" t="s">
        <v>168</v>
      </c>
      <c r="AU1704" s="100" t="s">
        <v>82</v>
      </c>
      <c r="AY1704" s="9" t="s">
        <v>165</v>
      </c>
      <c r="BE1704" s="101">
        <f>IF(N1704="základní",J1704,0)</f>
        <v>0</v>
      </c>
      <c r="BF1704" s="101">
        <f>IF(N1704="snížená",J1704,0)</f>
        <v>0</v>
      </c>
      <c r="BG1704" s="101">
        <f>IF(N1704="zákl. přenesená",J1704,0)</f>
        <v>0</v>
      </c>
      <c r="BH1704" s="101">
        <f>IF(N1704="sníž. přenesená",J1704,0)</f>
        <v>0</v>
      </c>
      <c r="BI1704" s="101">
        <f>IF(N1704="nulová",J1704,0)</f>
        <v>0</v>
      </c>
      <c r="BJ1704" s="9" t="s">
        <v>80</v>
      </c>
      <c r="BK1704" s="101">
        <f>ROUND(I1704*H1704,2)</f>
        <v>0</v>
      </c>
      <c r="BL1704" s="9" t="s">
        <v>172</v>
      </c>
      <c r="BM1704" s="100" t="s">
        <v>2132</v>
      </c>
    </row>
    <row r="1705" spans="2:65" s="17" customFormat="1">
      <c r="B1705" s="16"/>
      <c r="D1705" s="102" t="s">
        <v>173</v>
      </c>
      <c r="F1705" s="103" t="s">
        <v>2131</v>
      </c>
      <c r="I1705" s="5"/>
      <c r="L1705" s="16"/>
      <c r="M1705" s="104"/>
      <c r="T1705" s="105"/>
      <c r="AT1705" s="9" t="s">
        <v>173</v>
      </c>
      <c r="AU1705" s="9" t="s">
        <v>82</v>
      </c>
    </row>
    <row r="1706" spans="2:65" s="17" customFormat="1" ht="24.2" customHeight="1">
      <c r="B1706" s="16"/>
      <c r="C1706" s="88" t="s">
        <v>1168</v>
      </c>
      <c r="D1706" s="88" t="s">
        <v>168</v>
      </c>
      <c r="E1706" s="89" t="s">
        <v>2133</v>
      </c>
      <c r="F1706" s="90" t="s">
        <v>2134</v>
      </c>
      <c r="G1706" s="91" t="s">
        <v>202</v>
      </c>
      <c r="H1706" s="92">
        <v>1872.854</v>
      </c>
      <c r="I1706" s="4"/>
      <c r="J1706" s="94">
        <f>ROUND(I1706*H1706,2)</f>
        <v>0</v>
      </c>
      <c r="K1706" s="95"/>
      <c r="L1706" s="16"/>
      <c r="M1706" s="96" t="s">
        <v>1</v>
      </c>
      <c r="N1706" s="97" t="s">
        <v>38</v>
      </c>
      <c r="P1706" s="98">
        <f>O1706*H1706</f>
        <v>0</v>
      </c>
      <c r="Q1706" s="98">
        <v>0</v>
      </c>
      <c r="R1706" s="98">
        <f>Q1706*H1706</f>
        <v>0</v>
      </c>
      <c r="S1706" s="98">
        <v>0</v>
      </c>
      <c r="T1706" s="99">
        <f>S1706*H1706</f>
        <v>0</v>
      </c>
      <c r="AR1706" s="100" t="s">
        <v>172</v>
      </c>
      <c r="AT1706" s="100" t="s">
        <v>168</v>
      </c>
      <c r="AU1706" s="100" t="s">
        <v>82</v>
      </c>
      <c r="AY1706" s="9" t="s">
        <v>165</v>
      </c>
      <c r="BE1706" s="101">
        <f>IF(N1706="základní",J1706,0)</f>
        <v>0</v>
      </c>
      <c r="BF1706" s="101">
        <f>IF(N1706="snížená",J1706,0)</f>
        <v>0</v>
      </c>
      <c r="BG1706" s="101">
        <f>IF(N1706="zákl. přenesená",J1706,0)</f>
        <v>0</v>
      </c>
      <c r="BH1706" s="101">
        <f>IF(N1706="sníž. přenesená",J1706,0)</f>
        <v>0</v>
      </c>
      <c r="BI1706" s="101">
        <f>IF(N1706="nulová",J1706,0)</f>
        <v>0</v>
      </c>
      <c r="BJ1706" s="9" t="s">
        <v>80</v>
      </c>
      <c r="BK1706" s="101">
        <f>ROUND(I1706*H1706,2)</f>
        <v>0</v>
      </c>
      <c r="BL1706" s="9" t="s">
        <v>172</v>
      </c>
      <c r="BM1706" s="100" t="s">
        <v>2135</v>
      </c>
    </row>
    <row r="1707" spans="2:65" s="17" customFormat="1" ht="19.5">
      <c r="B1707" s="16"/>
      <c r="D1707" s="102" t="s">
        <v>173</v>
      </c>
      <c r="F1707" s="103" t="s">
        <v>2134</v>
      </c>
      <c r="I1707" s="5"/>
      <c r="L1707" s="16"/>
      <c r="M1707" s="104"/>
      <c r="T1707" s="105"/>
      <c r="AT1707" s="9" t="s">
        <v>173</v>
      </c>
      <c r="AU1707" s="9" t="s">
        <v>82</v>
      </c>
    </row>
    <row r="1708" spans="2:65" s="17" customFormat="1" ht="24.2" customHeight="1">
      <c r="B1708" s="16"/>
      <c r="C1708" s="88" t="s">
        <v>2136</v>
      </c>
      <c r="D1708" s="88" t="s">
        <v>168</v>
      </c>
      <c r="E1708" s="89" t="s">
        <v>2137</v>
      </c>
      <c r="F1708" s="90" t="s">
        <v>2138</v>
      </c>
      <c r="G1708" s="91" t="s">
        <v>202</v>
      </c>
      <c r="H1708" s="92">
        <v>2153.7820000000002</v>
      </c>
      <c r="I1708" s="4"/>
      <c r="J1708" s="94">
        <f>ROUND(I1708*H1708,2)</f>
        <v>0</v>
      </c>
      <c r="K1708" s="95"/>
      <c r="L1708" s="16"/>
      <c r="M1708" s="96" t="s">
        <v>1</v>
      </c>
      <c r="N1708" s="97" t="s">
        <v>38</v>
      </c>
      <c r="P1708" s="98">
        <f>O1708*H1708</f>
        <v>0</v>
      </c>
      <c r="Q1708" s="98">
        <v>0</v>
      </c>
      <c r="R1708" s="98">
        <f>Q1708*H1708</f>
        <v>0</v>
      </c>
      <c r="S1708" s="98">
        <v>0</v>
      </c>
      <c r="T1708" s="99">
        <f>S1708*H1708</f>
        <v>0</v>
      </c>
      <c r="AR1708" s="100" t="s">
        <v>172</v>
      </c>
      <c r="AT1708" s="100" t="s">
        <v>168</v>
      </c>
      <c r="AU1708" s="100" t="s">
        <v>82</v>
      </c>
      <c r="AY1708" s="9" t="s">
        <v>165</v>
      </c>
      <c r="BE1708" s="101">
        <f>IF(N1708="základní",J1708,0)</f>
        <v>0</v>
      </c>
      <c r="BF1708" s="101">
        <f>IF(N1708="snížená",J1708,0)</f>
        <v>0</v>
      </c>
      <c r="BG1708" s="101">
        <f>IF(N1708="zákl. přenesená",J1708,0)</f>
        <v>0</v>
      </c>
      <c r="BH1708" s="101">
        <f>IF(N1708="sníž. přenesená",J1708,0)</f>
        <v>0</v>
      </c>
      <c r="BI1708" s="101">
        <f>IF(N1708="nulová",J1708,0)</f>
        <v>0</v>
      </c>
      <c r="BJ1708" s="9" t="s">
        <v>80</v>
      </c>
      <c r="BK1708" s="101">
        <f>ROUND(I1708*H1708,2)</f>
        <v>0</v>
      </c>
      <c r="BL1708" s="9" t="s">
        <v>172</v>
      </c>
      <c r="BM1708" s="100" t="s">
        <v>2139</v>
      </c>
    </row>
    <row r="1709" spans="2:65" s="17" customFormat="1" ht="19.5">
      <c r="B1709" s="16"/>
      <c r="D1709" s="102" t="s">
        <v>173</v>
      </c>
      <c r="F1709" s="103" t="s">
        <v>2138</v>
      </c>
      <c r="I1709" s="5"/>
      <c r="L1709" s="16"/>
      <c r="M1709" s="104"/>
      <c r="T1709" s="105"/>
      <c r="AT1709" s="9" t="s">
        <v>173</v>
      </c>
      <c r="AU1709" s="9" t="s">
        <v>82</v>
      </c>
    </row>
    <row r="1710" spans="2:65" s="17" customFormat="1" ht="24.2" customHeight="1">
      <c r="B1710" s="16"/>
      <c r="C1710" s="88" t="s">
        <v>1172</v>
      </c>
      <c r="D1710" s="88" t="s">
        <v>168</v>
      </c>
      <c r="E1710" s="89" t="s">
        <v>2140</v>
      </c>
      <c r="F1710" s="90" t="s">
        <v>2141</v>
      </c>
      <c r="G1710" s="91" t="s">
        <v>195</v>
      </c>
      <c r="H1710" s="92">
        <v>29.594999999999999</v>
      </c>
      <c r="I1710" s="4"/>
      <c r="J1710" s="94">
        <f>ROUND(I1710*H1710,2)</f>
        <v>0</v>
      </c>
      <c r="K1710" s="95"/>
      <c r="L1710" s="16"/>
      <c r="M1710" s="96" t="s">
        <v>1</v>
      </c>
      <c r="N1710" s="97" t="s">
        <v>38</v>
      </c>
      <c r="P1710" s="98">
        <f>O1710*H1710</f>
        <v>0</v>
      </c>
      <c r="Q1710" s="98">
        <v>0</v>
      </c>
      <c r="R1710" s="98">
        <f>Q1710*H1710</f>
        <v>0</v>
      </c>
      <c r="S1710" s="98">
        <v>0</v>
      </c>
      <c r="T1710" s="99">
        <f>S1710*H1710</f>
        <v>0</v>
      </c>
      <c r="AR1710" s="100" t="s">
        <v>172</v>
      </c>
      <c r="AT1710" s="100" t="s">
        <v>168</v>
      </c>
      <c r="AU1710" s="100" t="s">
        <v>82</v>
      </c>
      <c r="AY1710" s="9" t="s">
        <v>165</v>
      </c>
      <c r="BE1710" s="101">
        <f>IF(N1710="základní",J1710,0)</f>
        <v>0</v>
      </c>
      <c r="BF1710" s="101">
        <f>IF(N1710="snížená",J1710,0)</f>
        <v>0</v>
      </c>
      <c r="BG1710" s="101">
        <f>IF(N1710="zákl. přenesená",J1710,0)</f>
        <v>0</v>
      </c>
      <c r="BH1710" s="101">
        <f>IF(N1710="sníž. přenesená",J1710,0)</f>
        <v>0</v>
      </c>
      <c r="BI1710" s="101">
        <f>IF(N1710="nulová",J1710,0)</f>
        <v>0</v>
      </c>
      <c r="BJ1710" s="9" t="s">
        <v>80</v>
      </c>
      <c r="BK1710" s="101">
        <f>ROUND(I1710*H1710,2)</f>
        <v>0</v>
      </c>
      <c r="BL1710" s="9" t="s">
        <v>172</v>
      </c>
      <c r="BM1710" s="100" t="s">
        <v>2142</v>
      </c>
    </row>
    <row r="1711" spans="2:65" s="17" customFormat="1" ht="29.25">
      <c r="B1711" s="16"/>
      <c r="D1711" s="102" t="s">
        <v>173</v>
      </c>
      <c r="F1711" s="103" t="s">
        <v>2143</v>
      </c>
      <c r="I1711" s="5"/>
      <c r="L1711" s="16"/>
      <c r="M1711" s="104"/>
      <c r="T1711" s="105"/>
      <c r="AT1711" s="9" t="s">
        <v>173</v>
      </c>
      <c r="AU1711" s="9" t="s">
        <v>82</v>
      </c>
    </row>
    <row r="1712" spans="2:65" s="77" customFormat="1" ht="22.9" customHeight="1">
      <c r="B1712" s="76"/>
      <c r="D1712" s="78" t="s">
        <v>72</v>
      </c>
      <c r="E1712" s="86" t="s">
        <v>2144</v>
      </c>
      <c r="F1712" s="86" t="s">
        <v>2145</v>
      </c>
      <c r="I1712" s="3"/>
      <c r="J1712" s="87">
        <f>BK1712</f>
        <v>0</v>
      </c>
      <c r="L1712" s="76"/>
      <c r="M1712" s="81"/>
      <c r="P1712" s="82">
        <f>SUM(P1713:P1753)</f>
        <v>0</v>
      </c>
      <c r="R1712" s="82">
        <f>SUM(R1713:R1753)</f>
        <v>0.35544206649999999</v>
      </c>
      <c r="T1712" s="83">
        <f>SUM(T1713:T1753)</f>
        <v>0</v>
      </c>
      <c r="AR1712" s="78" t="s">
        <v>80</v>
      </c>
      <c r="AT1712" s="84" t="s">
        <v>72</v>
      </c>
      <c r="AU1712" s="84" t="s">
        <v>80</v>
      </c>
      <c r="AY1712" s="78" t="s">
        <v>165</v>
      </c>
      <c r="BK1712" s="85">
        <f>SUM(BK1713:BK1753)</f>
        <v>0</v>
      </c>
    </row>
    <row r="1713" spans="2:65" s="17" customFormat="1" ht="24.2" customHeight="1">
      <c r="B1713" s="16"/>
      <c r="C1713" s="88" t="s">
        <v>2146</v>
      </c>
      <c r="D1713" s="88" t="s">
        <v>168</v>
      </c>
      <c r="E1713" s="89" t="s">
        <v>2147</v>
      </c>
      <c r="F1713" s="90" t="s">
        <v>2148</v>
      </c>
      <c r="G1713" s="91" t="s">
        <v>202</v>
      </c>
      <c r="H1713" s="92">
        <v>136.77000000000001</v>
      </c>
      <c r="I1713" s="4"/>
      <c r="J1713" s="94">
        <f>ROUND(I1713*H1713,2)</f>
        <v>0</v>
      </c>
      <c r="K1713" s="95"/>
      <c r="L1713" s="16"/>
      <c r="M1713" s="96" t="s">
        <v>1</v>
      </c>
      <c r="N1713" s="97" t="s">
        <v>38</v>
      </c>
      <c r="P1713" s="98">
        <f>O1713*H1713</f>
        <v>0</v>
      </c>
      <c r="Q1713" s="98">
        <v>0</v>
      </c>
      <c r="R1713" s="98">
        <f>Q1713*H1713</f>
        <v>0</v>
      </c>
      <c r="S1713" s="98">
        <v>0</v>
      </c>
      <c r="T1713" s="99">
        <f>S1713*H1713</f>
        <v>0</v>
      </c>
      <c r="AR1713" s="100" t="s">
        <v>172</v>
      </c>
      <c r="AT1713" s="100" t="s">
        <v>168</v>
      </c>
      <c r="AU1713" s="100" t="s">
        <v>82</v>
      </c>
      <c r="AY1713" s="9" t="s">
        <v>165</v>
      </c>
      <c r="BE1713" s="101">
        <f>IF(N1713="základní",J1713,0)</f>
        <v>0</v>
      </c>
      <c r="BF1713" s="101">
        <f>IF(N1713="snížená",J1713,0)</f>
        <v>0</v>
      </c>
      <c r="BG1713" s="101">
        <f>IF(N1713="zákl. přenesená",J1713,0)</f>
        <v>0</v>
      </c>
      <c r="BH1713" s="101">
        <f>IF(N1713="sníž. přenesená",J1713,0)</f>
        <v>0</v>
      </c>
      <c r="BI1713" s="101">
        <f>IF(N1713="nulová",J1713,0)</f>
        <v>0</v>
      </c>
      <c r="BJ1713" s="9" t="s">
        <v>80</v>
      </c>
      <c r="BK1713" s="101">
        <f>ROUND(I1713*H1713,2)</f>
        <v>0</v>
      </c>
      <c r="BL1713" s="9" t="s">
        <v>172</v>
      </c>
      <c r="BM1713" s="100" t="s">
        <v>2149</v>
      </c>
    </row>
    <row r="1714" spans="2:65" s="17" customFormat="1" ht="19.5">
      <c r="B1714" s="16"/>
      <c r="D1714" s="102" t="s">
        <v>173</v>
      </c>
      <c r="F1714" s="103" t="s">
        <v>2148</v>
      </c>
      <c r="I1714" s="5"/>
      <c r="L1714" s="16"/>
      <c r="M1714" s="104"/>
      <c r="T1714" s="105"/>
      <c r="AT1714" s="9" t="s">
        <v>173</v>
      </c>
      <c r="AU1714" s="9" t="s">
        <v>82</v>
      </c>
    </row>
    <row r="1715" spans="2:65" s="17" customFormat="1" ht="21.75" customHeight="1">
      <c r="B1715" s="16"/>
      <c r="C1715" s="88" t="s">
        <v>1178</v>
      </c>
      <c r="D1715" s="88" t="s">
        <v>168</v>
      </c>
      <c r="E1715" s="89" t="s">
        <v>2150</v>
      </c>
      <c r="F1715" s="90" t="s">
        <v>2151</v>
      </c>
      <c r="G1715" s="91" t="s">
        <v>195</v>
      </c>
      <c r="H1715" s="92">
        <v>4.1000000000000002E-2</v>
      </c>
      <c r="I1715" s="4"/>
      <c r="J1715" s="94">
        <f>ROUND(I1715*H1715,2)</f>
        <v>0</v>
      </c>
      <c r="K1715" s="95"/>
      <c r="L1715" s="16"/>
      <c r="M1715" s="96" t="s">
        <v>1</v>
      </c>
      <c r="N1715" s="97" t="s">
        <v>38</v>
      </c>
      <c r="P1715" s="98">
        <f>O1715*H1715</f>
        <v>0</v>
      </c>
      <c r="Q1715" s="98">
        <v>0</v>
      </c>
      <c r="R1715" s="98">
        <f>Q1715*H1715</f>
        <v>0</v>
      </c>
      <c r="S1715" s="98">
        <v>0</v>
      </c>
      <c r="T1715" s="99">
        <f>S1715*H1715</f>
        <v>0</v>
      </c>
      <c r="AR1715" s="100" t="s">
        <v>172</v>
      </c>
      <c r="AT1715" s="100" t="s">
        <v>168</v>
      </c>
      <c r="AU1715" s="100" t="s">
        <v>82</v>
      </c>
      <c r="AY1715" s="9" t="s">
        <v>165</v>
      </c>
      <c r="BE1715" s="101">
        <f>IF(N1715="základní",J1715,0)</f>
        <v>0</v>
      </c>
      <c r="BF1715" s="101">
        <f>IF(N1715="snížená",J1715,0)</f>
        <v>0</v>
      </c>
      <c r="BG1715" s="101">
        <f>IF(N1715="zákl. přenesená",J1715,0)</f>
        <v>0</v>
      </c>
      <c r="BH1715" s="101">
        <f>IF(N1715="sníž. přenesená",J1715,0)</f>
        <v>0</v>
      </c>
      <c r="BI1715" s="101">
        <f>IF(N1715="nulová",J1715,0)</f>
        <v>0</v>
      </c>
      <c r="BJ1715" s="9" t="s">
        <v>80</v>
      </c>
      <c r="BK1715" s="101">
        <f>ROUND(I1715*H1715,2)</f>
        <v>0</v>
      </c>
      <c r="BL1715" s="9" t="s">
        <v>172</v>
      </c>
      <c r="BM1715" s="100" t="s">
        <v>2152</v>
      </c>
    </row>
    <row r="1716" spans="2:65" s="17" customFormat="1">
      <c r="B1716" s="16"/>
      <c r="D1716" s="102" t="s">
        <v>173</v>
      </c>
      <c r="F1716" s="103" t="s">
        <v>2151</v>
      </c>
      <c r="I1716" s="5"/>
      <c r="L1716" s="16"/>
      <c r="M1716" s="104"/>
      <c r="T1716" s="105"/>
      <c r="AT1716" s="9" t="s">
        <v>173</v>
      </c>
      <c r="AU1716" s="9" t="s">
        <v>82</v>
      </c>
    </row>
    <row r="1717" spans="2:65" s="113" customFormat="1">
      <c r="B1717" s="112"/>
      <c r="D1717" s="102" t="s">
        <v>176</v>
      </c>
      <c r="E1717" s="114" t="s">
        <v>1</v>
      </c>
      <c r="F1717" s="115" t="s">
        <v>2153</v>
      </c>
      <c r="H1717" s="116">
        <v>4.1000000000000002E-2</v>
      </c>
      <c r="I1717" s="7"/>
      <c r="L1717" s="112"/>
      <c r="M1717" s="117"/>
      <c r="T1717" s="118"/>
      <c r="AT1717" s="114" t="s">
        <v>176</v>
      </c>
      <c r="AU1717" s="114" t="s">
        <v>82</v>
      </c>
      <c r="AV1717" s="113" t="s">
        <v>82</v>
      </c>
      <c r="AW1717" s="113" t="s">
        <v>30</v>
      </c>
      <c r="AX1717" s="113" t="s">
        <v>73</v>
      </c>
      <c r="AY1717" s="114" t="s">
        <v>165</v>
      </c>
    </row>
    <row r="1718" spans="2:65" s="120" customFormat="1">
      <c r="B1718" s="119"/>
      <c r="D1718" s="102" t="s">
        <v>176</v>
      </c>
      <c r="E1718" s="121" t="s">
        <v>1</v>
      </c>
      <c r="F1718" s="122" t="s">
        <v>181</v>
      </c>
      <c r="H1718" s="123">
        <v>4.1000000000000002E-2</v>
      </c>
      <c r="I1718" s="8"/>
      <c r="L1718" s="119"/>
      <c r="M1718" s="124"/>
      <c r="T1718" s="125"/>
      <c r="AT1718" s="121" t="s">
        <v>176</v>
      </c>
      <c r="AU1718" s="121" t="s">
        <v>82</v>
      </c>
      <c r="AV1718" s="120" t="s">
        <v>172</v>
      </c>
      <c r="AW1718" s="120" t="s">
        <v>30</v>
      </c>
      <c r="AX1718" s="120" t="s">
        <v>80</v>
      </c>
      <c r="AY1718" s="121" t="s">
        <v>165</v>
      </c>
    </row>
    <row r="1719" spans="2:65" s="17" customFormat="1" ht="24.2" customHeight="1">
      <c r="B1719" s="16"/>
      <c r="C1719" s="88" t="s">
        <v>2154</v>
      </c>
      <c r="D1719" s="88" t="s">
        <v>168</v>
      </c>
      <c r="E1719" s="89" t="s">
        <v>2109</v>
      </c>
      <c r="F1719" s="90" t="s">
        <v>2110</v>
      </c>
      <c r="G1719" s="91" t="s">
        <v>202</v>
      </c>
      <c r="H1719" s="92">
        <v>368.05</v>
      </c>
      <c r="I1719" s="4"/>
      <c r="J1719" s="94">
        <f>ROUND(I1719*H1719,2)</f>
        <v>0</v>
      </c>
      <c r="K1719" s="95"/>
      <c r="L1719" s="16"/>
      <c r="M1719" s="96" t="s">
        <v>1</v>
      </c>
      <c r="N1719" s="97" t="s">
        <v>38</v>
      </c>
      <c r="P1719" s="98">
        <f>O1719*H1719</f>
        <v>0</v>
      </c>
      <c r="Q1719" s="98">
        <v>8.8312999999999998E-4</v>
      </c>
      <c r="R1719" s="98">
        <f>Q1719*H1719</f>
        <v>0.32503599649999998</v>
      </c>
      <c r="S1719" s="98">
        <v>0</v>
      </c>
      <c r="T1719" s="99">
        <f>S1719*H1719</f>
        <v>0</v>
      </c>
      <c r="AR1719" s="100" t="s">
        <v>172</v>
      </c>
      <c r="AT1719" s="100" t="s">
        <v>168</v>
      </c>
      <c r="AU1719" s="100" t="s">
        <v>82</v>
      </c>
      <c r="AY1719" s="9" t="s">
        <v>165</v>
      </c>
      <c r="BE1719" s="101">
        <f>IF(N1719="základní",J1719,0)</f>
        <v>0</v>
      </c>
      <c r="BF1719" s="101">
        <f>IF(N1719="snížená",J1719,0)</f>
        <v>0</v>
      </c>
      <c r="BG1719" s="101">
        <f>IF(N1719="zákl. přenesená",J1719,0)</f>
        <v>0</v>
      </c>
      <c r="BH1719" s="101">
        <f>IF(N1719="sníž. přenesená",J1719,0)</f>
        <v>0</v>
      </c>
      <c r="BI1719" s="101">
        <f>IF(N1719="nulová",J1719,0)</f>
        <v>0</v>
      </c>
      <c r="BJ1719" s="9" t="s">
        <v>80</v>
      </c>
      <c r="BK1719" s="101">
        <f>ROUND(I1719*H1719,2)</f>
        <v>0</v>
      </c>
      <c r="BL1719" s="9" t="s">
        <v>172</v>
      </c>
      <c r="BM1719" s="100" t="s">
        <v>2155</v>
      </c>
    </row>
    <row r="1720" spans="2:65" s="17" customFormat="1" ht="19.5">
      <c r="B1720" s="16"/>
      <c r="D1720" s="102" t="s">
        <v>173</v>
      </c>
      <c r="F1720" s="103" t="s">
        <v>2112</v>
      </c>
      <c r="I1720" s="5"/>
      <c r="L1720" s="16"/>
      <c r="M1720" s="104"/>
      <c r="T1720" s="105"/>
      <c r="AT1720" s="9" t="s">
        <v>173</v>
      </c>
      <c r="AU1720" s="9" t="s">
        <v>82</v>
      </c>
    </row>
    <row r="1721" spans="2:65" s="17" customFormat="1" ht="33" customHeight="1">
      <c r="B1721" s="16"/>
      <c r="C1721" s="88" t="s">
        <v>1221</v>
      </c>
      <c r="D1721" s="88" t="s">
        <v>168</v>
      </c>
      <c r="E1721" s="89" t="s">
        <v>2114</v>
      </c>
      <c r="F1721" s="90" t="s">
        <v>2115</v>
      </c>
      <c r="G1721" s="91" t="s">
        <v>202</v>
      </c>
      <c r="H1721" s="92">
        <v>157.286</v>
      </c>
      <c r="I1721" s="4"/>
      <c r="J1721" s="94">
        <f>ROUND(I1721*H1721,2)</f>
        <v>0</v>
      </c>
      <c r="K1721" s="95"/>
      <c r="L1721" s="16"/>
      <c r="M1721" s="96" t="s">
        <v>1</v>
      </c>
      <c r="N1721" s="97" t="s">
        <v>38</v>
      </c>
      <c r="P1721" s="98">
        <f>O1721*H1721</f>
        <v>0</v>
      </c>
      <c r="Q1721" s="98">
        <v>0</v>
      </c>
      <c r="R1721" s="98">
        <f>Q1721*H1721</f>
        <v>0</v>
      </c>
      <c r="S1721" s="98">
        <v>0</v>
      </c>
      <c r="T1721" s="99">
        <f>S1721*H1721</f>
        <v>0</v>
      </c>
      <c r="AR1721" s="100" t="s">
        <v>172</v>
      </c>
      <c r="AT1721" s="100" t="s">
        <v>168</v>
      </c>
      <c r="AU1721" s="100" t="s">
        <v>82</v>
      </c>
      <c r="AY1721" s="9" t="s">
        <v>165</v>
      </c>
      <c r="BE1721" s="101">
        <f>IF(N1721="základní",J1721,0)</f>
        <v>0</v>
      </c>
      <c r="BF1721" s="101">
        <f>IF(N1721="snížená",J1721,0)</f>
        <v>0</v>
      </c>
      <c r="BG1721" s="101">
        <f>IF(N1721="zákl. přenesená",J1721,0)</f>
        <v>0</v>
      </c>
      <c r="BH1721" s="101">
        <f>IF(N1721="sníž. přenesená",J1721,0)</f>
        <v>0</v>
      </c>
      <c r="BI1721" s="101">
        <f>IF(N1721="nulová",J1721,0)</f>
        <v>0</v>
      </c>
      <c r="BJ1721" s="9" t="s">
        <v>80</v>
      </c>
      <c r="BK1721" s="101">
        <f>ROUND(I1721*H1721,2)</f>
        <v>0</v>
      </c>
      <c r="BL1721" s="9" t="s">
        <v>172</v>
      </c>
      <c r="BM1721" s="100" t="s">
        <v>2156</v>
      </c>
    </row>
    <row r="1722" spans="2:65" s="17" customFormat="1" ht="19.5">
      <c r="B1722" s="16"/>
      <c r="D1722" s="102" t="s">
        <v>173</v>
      </c>
      <c r="F1722" s="103" t="s">
        <v>2115</v>
      </c>
      <c r="I1722" s="5"/>
      <c r="L1722" s="16"/>
      <c r="M1722" s="104"/>
      <c r="T1722" s="105"/>
      <c r="AT1722" s="9" t="s">
        <v>173</v>
      </c>
      <c r="AU1722" s="9" t="s">
        <v>82</v>
      </c>
    </row>
    <row r="1723" spans="2:65" s="107" customFormat="1">
      <c r="B1723" s="106"/>
      <c r="D1723" s="102" t="s">
        <v>176</v>
      </c>
      <c r="E1723" s="108" t="s">
        <v>1</v>
      </c>
      <c r="F1723" s="109" t="s">
        <v>2157</v>
      </c>
      <c r="H1723" s="108" t="s">
        <v>1</v>
      </c>
      <c r="I1723" s="6"/>
      <c r="L1723" s="106"/>
      <c r="M1723" s="110"/>
      <c r="T1723" s="111"/>
      <c r="AT1723" s="108" t="s">
        <v>176</v>
      </c>
      <c r="AU1723" s="108" t="s">
        <v>82</v>
      </c>
      <c r="AV1723" s="107" t="s">
        <v>80</v>
      </c>
      <c r="AW1723" s="107" t="s">
        <v>30</v>
      </c>
      <c r="AX1723" s="107" t="s">
        <v>73</v>
      </c>
      <c r="AY1723" s="108" t="s">
        <v>165</v>
      </c>
    </row>
    <row r="1724" spans="2:65" s="113" customFormat="1">
      <c r="B1724" s="112"/>
      <c r="D1724" s="102" t="s">
        <v>176</v>
      </c>
      <c r="E1724" s="114" t="s">
        <v>1</v>
      </c>
      <c r="F1724" s="115" t="s">
        <v>2158</v>
      </c>
      <c r="H1724" s="116">
        <v>157.286</v>
      </c>
      <c r="I1724" s="7"/>
      <c r="L1724" s="112"/>
      <c r="M1724" s="117"/>
      <c r="T1724" s="118"/>
      <c r="AT1724" s="114" t="s">
        <v>176</v>
      </c>
      <c r="AU1724" s="114" t="s">
        <v>82</v>
      </c>
      <c r="AV1724" s="113" t="s">
        <v>82</v>
      </c>
      <c r="AW1724" s="113" t="s">
        <v>30</v>
      </c>
      <c r="AX1724" s="113" t="s">
        <v>73</v>
      </c>
      <c r="AY1724" s="114" t="s">
        <v>165</v>
      </c>
    </row>
    <row r="1725" spans="2:65" s="120" customFormat="1">
      <c r="B1725" s="119"/>
      <c r="D1725" s="102" t="s">
        <v>176</v>
      </c>
      <c r="E1725" s="121" t="s">
        <v>1</v>
      </c>
      <c r="F1725" s="122" t="s">
        <v>181</v>
      </c>
      <c r="H1725" s="123">
        <v>157.286</v>
      </c>
      <c r="I1725" s="8"/>
      <c r="L1725" s="119"/>
      <c r="M1725" s="124"/>
      <c r="T1725" s="125"/>
      <c r="AT1725" s="121" t="s">
        <v>176</v>
      </c>
      <c r="AU1725" s="121" t="s">
        <v>82</v>
      </c>
      <c r="AV1725" s="120" t="s">
        <v>172</v>
      </c>
      <c r="AW1725" s="120" t="s">
        <v>30</v>
      </c>
      <c r="AX1725" s="120" t="s">
        <v>80</v>
      </c>
      <c r="AY1725" s="121" t="s">
        <v>165</v>
      </c>
    </row>
    <row r="1726" spans="2:65" s="17" customFormat="1" ht="24.2" customHeight="1">
      <c r="B1726" s="16"/>
      <c r="C1726" s="88" t="s">
        <v>2159</v>
      </c>
      <c r="D1726" s="88" t="s">
        <v>168</v>
      </c>
      <c r="E1726" s="89" t="s">
        <v>2160</v>
      </c>
      <c r="F1726" s="90" t="s">
        <v>1898</v>
      </c>
      <c r="G1726" s="91" t="s">
        <v>202</v>
      </c>
      <c r="H1726" s="92">
        <v>48.598999999999997</v>
      </c>
      <c r="I1726" s="4"/>
      <c r="J1726" s="94">
        <f>ROUND(I1726*H1726,2)</f>
        <v>0</v>
      </c>
      <c r="K1726" s="95"/>
      <c r="L1726" s="16"/>
      <c r="M1726" s="96" t="s">
        <v>1</v>
      </c>
      <c r="N1726" s="97" t="s">
        <v>38</v>
      </c>
      <c r="P1726" s="98">
        <f>O1726*H1726</f>
        <v>0</v>
      </c>
      <c r="Q1726" s="98">
        <v>0</v>
      </c>
      <c r="R1726" s="98">
        <f>Q1726*H1726</f>
        <v>0</v>
      </c>
      <c r="S1726" s="98">
        <v>0</v>
      </c>
      <c r="T1726" s="99">
        <f>S1726*H1726</f>
        <v>0</v>
      </c>
      <c r="AR1726" s="100" t="s">
        <v>172</v>
      </c>
      <c r="AT1726" s="100" t="s">
        <v>168</v>
      </c>
      <c r="AU1726" s="100" t="s">
        <v>82</v>
      </c>
      <c r="AY1726" s="9" t="s">
        <v>165</v>
      </c>
      <c r="BE1726" s="101">
        <f>IF(N1726="základní",J1726,0)</f>
        <v>0</v>
      </c>
      <c r="BF1726" s="101">
        <f>IF(N1726="snížená",J1726,0)</f>
        <v>0</v>
      </c>
      <c r="BG1726" s="101">
        <f>IF(N1726="zákl. přenesená",J1726,0)</f>
        <v>0</v>
      </c>
      <c r="BH1726" s="101">
        <f>IF(N1726="sníž. přenesená",J1726,0)</f>
        <v>0</v>
      </c>
      <c r="BI1726" s="101">
        <f>IF(N1726="nulová",J1726,0)</f>
        <v>0</v>
      </c>
      <c r="BJ1726" s="9" t="s">
        <v>80</v>
      </c>
      <c r="BK1726" s="101">
        <f>ROUND(I1726*H1726,2)</f>
        <v>0</v>
      </c>
      <c r="BL1726" s="9" t="s">
        <v>172</v>
      </c>
      <c r="BM1726" s="100" t="s">
        <v>2161</v>
      </c>
    </row>
    <row r="1727" spans="2:65" s="17" customFormat="1" ht="19.5">
      <c r="B1727" s="16"/>
      <c r="D1727" s="102" t="s">
        <v>173</v>
      </c>
      <c r="F1727" s="103" t="s">
        <v>1898</v>
      </c>
      <c r="I1727" s="5"/>
      <c r="L1727" s="16"/>
      <c r="M1727" s="104"/>
      <c r="T1727" s="105"/>
      <c r="AT1727" s="9" t="s">
        <v>173</v>
      </c>
      <c r="AU1727" s="9" t="s">
        <v>82</v>
      </c>
    </row>
    <row r="1728" spans="2:65" s="107" customFormat="1">
      <c r="B1728" s="106"/>
      <c r="D1728" s="102" t="s">
        <v>176</v>
      </c>
      <c r="E1728" s="108" t="s">
        <v>1</v>
      </c>
      <c r="F1728" s="109" t="s">
        <v>2162</v>
      </c>
      <c r="H1728" s="108" t="s">
        <v>1</v>
      </c>
      <c r="I1728" s="6"/>
      <c r="L1728" s="106"/>
      <c r="M1728" s="110"/>
      <c r="T1728" s="111"/>
      <c r="AT1728" s="108" t="s">
        <v>176</v>
      </c>
      <c r="AU1728" s="108" t="s">
        <v>82</v>
      </c>
      <c r="AV1728" s="107" t="s">
        <v>80</v>
      </c>
      <c r="AW1728" s="107" t="s">
        <v>30</v>
      </c>
      <c r="AX1728" s="107" t="s">
        <v>73</v>
      </c>
      <c r="AY1728" s="108" t="s">
        <v>165</v>
      </c>
    </row>
    <row r="1729" spans="2:65" s="113" customFormat="1">
      <c r="B1729" s="112"/>
      <c r="D1729" s="102" t="s">
        <v>176</v>
      </c>
      <c r="E1729" s="114" t="s">
        <v>1</v>
      </c>
      <c r="F1729" s="115" t="s">
        <v>2163</v>
      </c>
      <c r="H1729" s="116">
        <v>48.598999999999997</v>
      </c>
      <c r="I1729" s="7"/>
      <c r="L1729" s="112"/>
      <c r="M1729" s="117"/>
      <c r="T1729" s="118"/>
      <c r="AT1729" s="114" t="s">
        <v>176</v>
      </c>
      <c r="AU1729" s="114" t="s">
        <v>82</v>
      </c>
      <c r="AV1729" s="113" t="s">
        <v>82</v>
      </c>
      <c r="AW1729" s="113" t="s">
        <v>30</v>
      </c>
      <c r="AX1729" s="113" t="s">
        <v>73</v>
      </c>
      <c r="AY1729" s="114" t="s">
        <v>165</v>
      </c>
    </row>
    <row r="1730" spans="2:65" s="120" customFormat="1">
      <c r="B1730" s="119"/>
      <c r="D1730" s="102" t="s">
        <v>176</v>
      </c>
      <c r="E1730" s="121" t="s">
        <v>1</v>
      </c>
      <c r="F1730" s="122" t="s">
        <v>181</v>
      </c>
      <c r="H1730" s="123">
        <v>48.598999999999997</v>
      </c>
      <c r="I1730" s="8"/>
      <c r="L1730" s="119"/>
      <c r="M1730" s="124"/>
      <c r="T1730" s="125"/>
      <c r="AT1730" s="121" t="s">
        <v>176</v>
      </c>
      <c r="AU1730" s="121" t="s">
        <v>82</v>
      </c>
      <c r="AV1730" s="120" t="s">
        <v>172</v>
      </c>
      <c r="AW1730" s="120" t="s">
        <v>30</v>
      </c>
      <c r="AX1730" s="120" t="s">
        <v>80</v>
      </c>
      <c r="AY1730" s="121" t="s">
        <v>165</v>
      </c>
    </row>
    <row r="1731" spans="2:65" s="17" customFormat="1" ht="24.2" customHeight="1">
      <c r="B1731" s="16"/>
      <c r="C1731" s="88" t="s">
        <v>1240</v>
      </c>
      <c r="D1731" s="88" t="s">
        <v>168</v>
      </c>
      <c r="E1731" s="89" t="s">
        <v>2164</v>
      </c>
      <c r="F1731" s="90" t="s">
        <v>2165</v>
      </c>
      <c r="G1731" s="91" t="s">
        <v>202</v>
      </c>
      <c r="H1731" s="92">
        <v>217.37299999999999</v>
      </c>
      <c r="I1731" s="4"/>
      <c r="J1731" s="94">
        <f>ROUND(I1731*H1731,2)</f>
        <v>0</v>
      </c>
      <c r="K1731" s="95"/>
      <c r="L1731" s="16"/>
      <c r="M1731" s="96" t="s">
        <v>1</v>
      </c>
      <c r="N1731" s="97" t="s">
        <v>38</v>
      </c>
      <c r="P1731" s="98">
        <f>O1731*H1731</f>
        <v>0</v>
      </c>
      <c r="Q1731" s="98">
        <v>0</v>
      </c>
      <c r="R1731" s="98">
        <f>Q1731*H1731</f>
        <v>0</v>
      </c>
      <c r="S1731" s="98">
        <v>0</v>
      </c>
      <c r="T1731" s="99">
        <f>S1731*H1731</f>
        <v>0</v>
      </c>
      <c r="AR1731" s="100" t="s">
        <v>172</v>
      </c>
      <c r="AT1731" s="100" t="s">
        <v>168</v>
      </c>
      <c r="AU1731" s="100" t="s">
        <v>82</v>
      </c>
      <c r="AY1731" s="9" t="s">
        <v>165</v>
      </c>
      <c r="BE1731" s="101">
        <f>IF(N1731="základní",J1731,0)</f>
        <v>0</v>
      </c>
      <c r="BF1731" s="101">
        <f>IF(N1731="snížená",J1731,0)</f>
        <v>0</v>
      </c>
      <c r="BG1731" s="101">
        <f>IF(N1731="zákl. přenesená",J1731,0)</f>
        <v>0</v>
      </c>
      <c r="BH1731" s="101">
        <f>IF(N1731="sníž. přenesená",J1731,0)</f>
        <v>0</v>
      </c>
      <c r="BI1731" s="101">
        <f>IF(N1731="nulová",J1731,0)</f>
        <v>0</v>
      </c>
      <c r="BJ1731" s="9" t="s">
        <v>80</v>
      </c>
      <c r="BK1731" s="101">
        <f>ROUND(I1731*H1731,2)</f>
        <v>0</v>
      </c>
      <c r="BL1731" s="9" t="s">
        <v>172</v>
      </c>
      <c r="BM1731" s="100" t="s">
        <v>2166</v>
      </c>
    </row>
    <row r="1732" spans="2:65" s="17" customFormat="1" ht="19.5">
      <c r="B1732" s="16"/>
      <c r="D1732" s="102" t="s">
        <v>173</v>
      </c>
      <c r="F1732" s="103" t="s">
        <v>2165</v>
      </c>
      <c r="I1732" s="5"/>
      <c r="L1732" s="16"/>
      <c r="M1732" s="104"/>
      <c r="T1732" s="105"/>
      <c r="AT1732" s="9" t="s">
        <v>173</v>
      </c>
      <c r="AU1732" s="9" t="s">
        <v>82</v>
      </c>
    </row>
    <row r="1733" spans="2:65" s="107" customFormat="1">
      <c r="B1733" s="106"/>
      <c r="D1733" s="102" t="s">
        <v>176</v>
      </c>
      <c r="E1733" s="108" t="s">
        <v>1</v>
      </c>
      <c r="F1733" s="109" t="s">
        <v>2167</v>
      </c>
      <c r="H1733" s="108" t="s">
        <v>1</v>
      </c>
      <c r="I1733" s="6"/>
      <c r="L1733" s="106"/>
      <c r="M1733" s="110"/>
      <c r="T1733" s="111"/>
      <c r="AT1733" s="108" t="s">
        <v>176</v>
      </c>
      <c r="AU1733" s="108" t="s">
        <v>82</v>
      </c>
      <c r="AV1733" s="107" t="s">
        <v>80</v>
      </c>
      <c r="AW1733" s="107" t="s">
        <v>30</v>
      </c>
      <c r="AX1733" s="107" t="s">
        <v>73</v>
      </c>
      <c r="AY1733" s="108" t="s">
        <v>165</v>
      </c>
    </row>
    <row r="1734" spans="2:65" s="113" customFormat="1">
      <c r="B1734" s="112"/>
      <c r="D1734" s="102" t="s">
        <v>176</v>
      </c>
      <c r="E1734" s="114" t="s">
        <v>1</v>
      </c>
      <c r="F1734" s="115" t="s">
        <v>2168</v>
      </c>
      <c r="H1734" s="116">
        <v>217.37299999999999</v>
      </c>
      <c r="I1734" s="7"/>
      <c r="L1734" s="112"/>
      <c r="M1734" s="117"/>
      <c r="T1734" s="118"/>
      <c r="AT1734" s="114" t="s">
        <v>176</v>
      </c>
      <c r="AU1734" s="114" t="s">
        <v>82</v>
      </c>
      <c r="AV1734" s="113" t="s">
        <v>82</v>
      </c>
      <c r="AW1734" s="113" t="s">
        <v>30</v>
      </c>
      <c r="AX1734" s="113" t="s">
        <v>73</v>
      </c>
      <c r="AY1734" s="114" t="s">
        <v>165</v>
      </c>
    </row>
    <row r="1735" spans="2:65" s="120" customFormat="1">
      <c r="B1735" s="119"/>
      <c r="D1735" s="102" t="s">
        <v>176</v>
      </c>
      <c r="E1735" s="121" t="s">
        <v>1</v>
      </c>
      <c r="F1735" s="122" t="s">
        <v>181</v>
      </c>
      <c r="H1735" s="123">
        <v>217.37299999999999</v>
      </c>
      <c r="I1735" s="8"/>
      <c r="L1735" s="119"/>
      <c r="M1735" s="124"/>
      <c r="T1735" s="125"/>
      <c r="AT1735" s="121" t="s">
        <v>176</v>
      </c>
      <c r="AU1735" s="121" t="s">
        <v>82</v>
      </c>
      <c r="AV1735" s="120" t="s">
        <v>172</v>
      </c>
      <c r="AW1735" s="120" t="s">
        <v>30</v>
      </c>
      <c r="AX1735" s="120" t="s">
        <v>80</v>
      </c>
      <c r="AY1735" s="121" t="s">
        <v>165</v>
      </c>
    </row>
    <row r="1736" spans="2:65" s="17" customFormat="1" ht="24.2" customHeight="1">
      <c r="B1736" s="16"/>
      <c r="C1736" s="88" t="s">
        <v>2169</v>
      </c>
      <c r="D1736" s="88" t="s">
        <v>168</v>
      </c>
      <c r="E1736" s="89" t="s">
        <v>2101</v>
      </c>
      <c r="F1736" s="90" t="s">
        <v>2102</v>
      </c>
      <c r="G1736" s="91" t="s">
        <v>202</v>
      </c>
      <c r="H1736" s="92">
        <v>94.51</v>
      </c>
      <c r="I1736" s="4"/>
      <c r="J1736" s="94">
        <f>ROUND(I1736*H1736,2)</f>
        <v>0</v>
      </c>
      <c r="K1736" s="95"/>
      <c r="L1736" s="16"/>
      <c r="M1736" s="96" t="s">
        <v>1</v>
      </c>
      <c r="N1736" s="97" t="s">
        <v>38</v>
      </c>
      <c r="P1736" s="98">
        <f>O1736*H1736</f>
        <v>0</v>
      </c>
      <c r="Q1736" s="98">
        <v>0</v>
      </c>
      <c r="R1736" s="98">
        <f>Q1736*H1736</f>
        <v>0</v>
      </c>
      <c r="S1736" s="98">
        <v>0</v>
      </c>
      <c r="T1736" s="99">
        <f>S1736*H1736</f>
        <v>0</v>
      </c>
      <c r="AR1736" s="100" t="s">
        <v>172</v>
      </c>
      <c r="AT1736" s="100" t="s">
        <v>168</v>
      </c>
      <c r="AU1736" s="100" t="s">
        <v>82</v>
      </c>
      <c r="AY1736" s="9" t="s">
        <v>165</v>
      </c>
      <c r="BE1736" s="101">
        <f>IF(N1736="základní",J1736,0)</f>
        <v>0</v>
      </c>
      <c r="BF1736" s="101">
        <f>IF(N1736="snížená",J1736,0)</f>
        <v>0</v>
      </c>
      <c r="BG1736" s="101">
        <f>IF(N1736="zákl. přenesená",J1736,0)</f>
        <v>0</v>
      </c>
      <c r="BH1736" s="101">
        <f>IF(N1736="sníž. přenesená",J1736,0)</f>
        <v>0</v>
      </c>
      <c r="BI1736" s="101">
        <f>IF(N1736="nulová",J1736,0)</f>
        <v>0</v>
      </c>
      <c r="BJ1736" s="9" t="s">
        <v>80</v>
      </c>
      <c r="BK1736" s="101">
        <f>ROUND(I1736*H1736,2)</f>
        <v>0</v>
      </c>
      <c r="BL1736" s="9" t="s">
        <v>172</v>
      </c>
      <c r="BM1736" s="100" t="s">
        <v>2170</v>
      </c>
    </row>
    <row r="1737" spans="2:65" s="17" customFormat="1" ht="19.5">
      <c r="B1737" s="16"/>
      <c r="D1737" s="102" t="s">
        <v>173</v>
      </c>
      <c r="F1737" s="103" t="s">
        <v>2104</v>
      </c>
      <c r="I1737" s="5"/>
      <c r="L1737" s="16"/>
      <c r="M1737" s="104"/>
      <c r="T1737" s="105"/>
      <c r="AT1737" s="9" t="s">
        <v>173</v>
      </c>
      <c r="AU1737" s="9" t="s">
        <v>82</v>
      </c>
    </row>
    <row r="1738" spans="2:65" s="107" customFormat="1">
      <c r="B1738" s="106"/>
      <c r="D1738" s="102" t="s">
        <v>176</v>
      </c>
      <c r="E1738" s="108" t="s">
        <v>1</v>
      </c>
      <c r="F1738" s="109" t="s">
        <v>2171</v>
      </c>
      <c r="H1738" s="108" t="s">
        <v>1</v>
      </c>
      <c r="I1738" s="6"/>
      <c r="L1738" s="106"/>
      <c r="M1738" s="110"/>
      <c r="T1738" s="111"/>
      <c r="AT1738" s="108" t="s">
        <v>176</v>
      </c>
      <c r="AU1738" s="108" t="s">
        <v>82</v>
      </c>
      <c r="AV1738" s="107" t="s">
        <v>80</v>
      </c>
      <c r="AW1738" s="107" t="s">
        <v>30</v>
      </c>
      <c r="AX1738" s="107" t="s">
        <v>73</v>
      </c>
      <c r="AY1738" s="108" t="s">
        <v>165</v>
      </c>
    </row>
    <row r="1739" spans="2:65" s="113" customFormat="1">
      <c r="B1739" s="112"/>
      <c r="D1739" s="102" t="s">
        <v>176</v>
      </c>
      <c r="E1739" s="114" t="s">
        <v>1</v>
      </c>
      <c r="F1739" s="115" t="s">
        <v>2172</v>
      </c>
      <c r="H1739" s="116">
        <v>94.51</v>
      </c>
      <c r="I1739" s="7"/>
      <c r="L1739" s="112"/>
      <c r="M1739" s="117"/>
      <c r="T1739" s="118"/>
      <c r="AT1739" s="114" t="s">
        <v>176</v>
      </c>
      <c r="AU1739" s="114" t="s">
        <v>82</v>
      </c>
      <c r="AV1739" s="113" t="s">
        <v>82</v>
      </c>
      <c r="AW1739" s="113" t="s">
        <v>30</v>
      </c>
      <c r="AX1739" s="113" t="s">
        <v>73</v>
      </c>
      <c r="AY1739" s="114" t="s">
        <v>165</v>
      </c>
    </row>
    <row r="1740" spans="2:65" s="120" customFormat="1">
      <c r="B1740" s="119"/>
      <c r="D1740" s="102" t="s">
        <v>176</v>
      </c>
      <c r="E1740" s="121" t="s">
        <v>1</v>
      </c>
      <c r="F1740" s="122" t="s">
        <v>181</v>
      </c>
      <c r="H1740" s="123">
        <v>94.51</v>
      </c>
      <c r="I1740" s="8"/>
      <c r="L1740" s="119"/>
      <c r="M1740" s="124"/>
      <c r="T1740" s="125"/>
      <c r="AT1740" s="121" t="s">
        <v>176</v>
      </c>
      <c r="AU1740" s="121" t="s">
        <v>82</v>
      </c>
      <c r="AV1740" s="120" t="s">
        <v>172</v>
      </c>
      <c r="AW1740" s="120" t="s">
        <v>30</v>
      </c>
      <c r="AX1740" s="120" t="s">
        <v>80</v>
      </c>
      <c r="AY1740" s="121" t="s">
        <v>165</v>
      </c>
    </row>
    <row r="1741" spans="2:65" s="17" customFormat="1" ht="33" customHeight="1">
      <c r="B1741" s="16"/>
      <c r="C1741" s="88" t="s">
        <v>1244</v>
      </c>
      <c r="D1741" s="88" t="s">
        <v>168</v>
      </c>
      <c r="E1741" s="89" t="s">
        <v>2173</v>
      </c>
      <c r="F1741" s="90" t="s">
        <v>2174</v>
      </c>
      <c r="G1741" s="91" t="s">
        <v>202</v>
      </c>
      <c r="H1741" s="92">
        <v>108.687</v>
      </c>
      <c r="I1741" s="4"/>
      <c r="J1741" s="94">
        <f>ROUND(I1741*H1741,2)</f>
        <v>0</v>
      </c>
      <c r="K1741" s="95"/>
      <c r="L1741" s="16"/>
      <c r="M1741" s="96" t="s">
        <v>1</v>
      </c>
      <c r="N1741" s="97" t="s">
        <v>38</v>
      </c>
      <c r="P1741" s="98">
        <f>O1741*H1741</f>
        <v>0</v>
      </c>
      <c r="Q1741" s="98">
        <v>0</v>
      </c>
      <c r="R1741" s="98">
        <f>Q1741*H1741</f>
        <v>0</v>
      </c>
      <c r="S1741" s="98">
        <v>0</v>
      </c>
      <c r="T1741" s="99">
        <f>S1741*H1741</f>
        <v>0</v>
      </c>
      <c r="AR1741" s="100" t="s">
        <v>172</v>
      </c>
      <c r="AT1741" s="100" t="s">
        <v>168</v>
      </c>
      <c r="AU1741" s="100" t="s">
        <v>82</v>
      </c>
      <c r="AY1741" s="9" t="s">
        <v>165</v>
      </c>
      <c r="BE1741" s="101">
        <f>IF(N1741="základní",J1741,0)</f>
        <v>0</v>
      </c>
      <c r="BF1741" s="101">
        <f>IF(N1741="snížená",J1741,0)</f>
        <v>0</v>
      </c>
      <c r="BG1741" s="101">
        <f>IF(N1741="zákl. přenesená",J1741,0)</f>
        <v>0</v>
      </c>
      <c r="BH1741" s="101">
        <f>IF(N1741="sníž. přenesená",J1741,0)</f>
        <v>0</v>
      </c>
      <c r="BI1741" s="101">
        <f>IF(N1741="nulová",J1741,0)</f>
        <v>0</v>
      </c>
      <c r="BJ1741" s="9" t="s">
        <v>80</v>
      </c>
      <c r="BK1741" s="101">
        <f>ROUND(I1741*H1741,2)</f>
        <v>0</v>
      </c>
      <c r="BL1741" s="9" t="s">
        <v>172</v>
      </c>
      <c r="BM1741" s="100" t="s">
        <v>2175</v>
      </c>
    </row>
    <row r="1742" spans="2:65" s="17" customFormat="1" ht="19.5">
      <c r="B1742" s="16"/>
      <c r="D1742" s="102" t="s">
        <v>173</v>
      </c>
      <c r="F1742" s="103" t="s">
        <v>2174</v>
      </c>
      <c r="I1742" s="5"/>
      <c r="L1742" s="16"/>
      <c r="M1742" s="104"/>
      <c r="T1742" s="105"/>
      <c r="AT1742" s="9" t="s">
        <v>173</v>
      </c>
      <c r="AU1742" s="9" t="s">
        <v>82</v>
      </c>
    </row>
    <row r="1743" spans="2:65" s="107" customFormat="1">
      <c r="B1743" s="106"/>
      <c r="D1743" s="102" t="s">
        <v>176</v>
      </c>
      <c r="E1743" s="108" t="s">
        <v>1</v>
      </c>
      <c r="F1743" s="109" t="s">
        <v>2176</v>
      </c>
      <c r="H1743" s="108" t="s">
        <v>1</v>
      </c>
      <c r="I1743" s="6"/>
      <c r="L1743" s="106"/>
      <c r="M1743" s="110"/>
      <c r="T1743" s="111"/>
      <c r="AT1743" s="108" t="s">
        <v>176</v>
      </c>
      <c r="AU1743" s="108" t="s">
        <v>82</v>
      </c>
      <c r="AV1743" s="107" t="s">
        <v>80</v>
      </c>
      <c r="AW1743" s="107" t="s">
        <v>30</v>
      </c>
      <c r="AX1743" s="107" t="s">
        <v>73</v>
      </c>
      <c r="AY1743" s="108" t="s">
        <v>165</v>
      </c>
    </row>
    <row r="1744" spans="2:65" s="113" customFormat="1">
      <c r="B1744" s="112"/>
      <c r="D1744" s="102" t="s">
        <v>176</v>
      </c>
      <c r="E1744" s="114" t="s">
        <v>1</v>
      </c>
      <c r="F1744" s="115" t="s">
        <v>2177</v>
      </c>
      <c r="H1744" s="116">
        <v>108.687</v>
      </c>
      <c r="I1744" s="7"/>
      <c r="L1744" s="112"/>
      <c r="M1744" s="117"/>
      <c r="T1744" s="118"/>
      <c r="AT1744" s="114" t="s">
        <v>176</v>
      </c>
      <c r="AU1744" s="114" t="s">
        <v>82</v>
      </c>
      <c r="AV1744" s="113" t="s">
        <v>82</v>
      </c>
      <c r="AW1744" s="113" t="s">
        <v>30</v>
      </c>
      <c r="AX1744" s="113" t="s">
        <v>73</v>
      </c>
      <c r="AY1744" s="114" t="s">
        <v>165</v>
      </c>
    </row>
    <row r="1745" spans="2:65" s="120" customFormat="1">
      <c r="B1745" s="119"/>
      <c r="D1745" s="102" t="s">
        <v>176</v>
      </c>
      <c r="E1745" s="121" t="s">
        <v>1</v>
      </c>
      <c r="F1745" s="122" t="s">
        <v>181</v>
      </c>
      <c r="H1745" s="123">
        <v>108.687</v>
      </c>
      <c r="I1745" s="8"/>
      <c r="L1745" s="119"/>
      <c r="M1745" s="124"/>
      <c r="T1745" s="125"/>
      <c r="AT1745" s="121" t="s">
        <v>176</v>
      </c>
      <c r="AU1745" s="121" t="s">
        <v>82</v>
      </c>
      <c r="AV1745" s="120" t="s">
        <v>172</v>
      </c>
      <c r="AW1745" s="120" t="s">
        <v>30</v>
      </c>
      <c r="AX1745" s="120" t="s">
        <v>80</v>
      </c>
      <c r="AY1745" s="121" t="s">
        <v>165</v>
      </c>
    </row>
    <row r="1746" spans="2:65" s="17" customFormat="1" ht="24.2" customHeight="1">
      <c r="B1746" s="16"/>
      <c r="C1746" s="88" t="s">
        <v>2178</v>
      </c>
      <c r="D1746" s="88" t="s">
        <v>168</v>
      </c>
      <c r="E1746" s="89" t="s">
        <v>2179</v>
      </c>
      <c r="F1746" s="90" t="s">
        <v>2180</v>
      </c>
      <c r="G1746" s="91" t="s">
        <v>202</v>
      </c>
      <c r="H1746" s="92">
        <v>42.26</v>
      </c>
      <c r="I1746" s="4"/>
      <c r="J1746" s="94">
        <f>ROUND(I1746*H1746,2)</f>
        <v>0</v>
      </c>
      <c r="K1746" s="95"/>
      <c r="L1746" s="16"/>
      <c r="M1746" s="96" t="s">
        <v>1</v>
      </c>
      <c r="N1746" s="97" t="s">
        <v>38</v>
      </c>
      <c r="P1746" s="98">
        <f>O1746*H1746</f>
        <v>0</v>
      </c>
      <c r="Q1746" s="98">
        <v>7.1949999999999998E-4</v>
      </c>
      <c r="R1746" s="98">
        <f>Q1746*H1746</f>
        <v>3.0406069999999997E-2</v>
      </c>
      <c r="S1746" s="98">
        <v>0</v>
      </c>
      <c r="T1746" s="99">
        <f>S1746*H1746</f>
        <v>0</v>
      </c>
      <c r="AR1746" s="100" t="s">
        <v>172</v>
      </c>
      <c r="AT1746" s="100" t="s">
        <v>168</v>
      </c>
      <c r="AU1746" s="100" t="s">
        <v>82</v>
      </c>
      <c r="AY1746" s="9" t="s">
        <v>165</v>
      </c>
      <c r="BE1746" s="101">
        <f>IF(N1746="základní",J1746,0)</f>
        <v>0</v>
      </c>
      <c r="BF1746" s="101">
        <f>IF(N1746="snížená",J1746,0)</f>
        <v>0</v>
      </c>
      <c r="BG1746" s="101">
        <f>IF(N1746="zákl. přenesená",J1746,0)</f>
        <v>0</v>
      </c>
      <c r="BH1746" s="101">
        <f>IF(N1746="sníž. přenesená",J1746,0)</f>
        <v>0</v>
      </c>
      <c r="BI1746" s="101">
        <f>IF(N1746="nulová",J1746,0)</f>
        <v>0</v>
      </c>
      <c r="BJ1746" s="9" t="s">
        <v>80</v>
      </c>
      <c r="BK1746" s="101">
        <f>ROUND(I1746*H1746,2)</f>
        <v>0</v>
      </c>
      <c r="BL1746" s="9" t="s">
        <v>172</v>
      </c>
      <c r="BM1746" s="100" t="s">
        <v>2181</v>
      </c>
    </row>
    <row r="1747" spans="2:65" s="17" customFormat="1" ht="19.5">
      <c r="B1747" s="16"/>
      <c r="D1747" s="102" t="s">
        <v>173</v>
      </c>
      <c r="F1747" s="103" t="s">
        <v>2182</v>
      </c>
      <c r="I1747" s="5"/>
      <c r="L1747" s="16"/>
      <c r="M1747" s="104"/>
      <c r="T1747" s="105"/>
      <c r="AT1747" s="9" t="s">
        <v>173</v>
      </c>
      <c r="AU1747" s="9" t="s">
        <v>82</v>
      </c>
    </row>
    <row r="1748" spans="2:65" s="17" customFormat="1" ht="21.75" customHeight="1">
      <c r="B1748" s="16"/>
      <c r="C1748" s="88" t="s">
        <v>1248</v>
      </c>
      <c r="D1748" s="88" t="s">
        <v>168</v>
      </c>
      <c r="E1748" s="89" t="s">
        <v>2183</v>
      </c>
      <c r="F1748" s="90" t="s">
        <v>2184</v>
      </c>
      <c r="G1748" s="91" t="s">
        <v>202</v>
      </c>
      <c r="H1748" s="92">
        <v>48.598999999999997</v>
      </c>
      <c r="I1748" s="4"/>
      <c r="J1748" s="94">
        <f>ROUND(I1748*H1748,2)</f>
        <v>0</v>
      </c>
      <c r="K1748" s="95"/>
      <c r="L1748" s="16"/>
      <c r="M1748" s="96" t="s">
        <v>1</v>
      </c>
      <c r="N1748" s="97" t="s">
        <v>38</v>
      </c>
      <c r="P1748" s="98">
        <f>O1748*H1748</f>
        <v>0</v>
      </c>
      <c r="Q1748" s="98">
        <v>0</v>
      </c>
      <c r="R1748" s="98">
        <f>Q1748*H1748</f>
        <v>0</v>
      </c>
      <c r="S1748" s="98">
        <v>0</v>
      </c>
      <c r="T1748" s="99">
        <f>S1748*H1748</f>
        <v>0</v>
      </c>
      <c r="AR1748" s="100" t="s">
        <v>172</v>
      </c>
      <c r="AT1748" s="100" t="s">
        <v>168</v>
      </c>
      <c r="AU1748" s="100" t="s">
        <v>82</v>
      </c>
      <c r="AY1748" s="9" t="s">
        <v>165</v>
      </c>
      <c r="BE1748" s="101">
        <f>IF(N1748="základní",J1748,0)</f>
        <v>0</v>
      </c>
      <c r="BF1748" s="101">
        <f>IF(N1748="snížená",J1748,0)</f>
        <v>0</v>
      </c>
      <c r="BG1748" s="101">
        <f>IF(N1748="zákl. přenesená",J1748,0)</f>
        <v>0</v>
      </c>
      <c r="BH1748" s="101">
        <f>IF(N1748="sníž. přenesená",J1748,0)</f>
        <v>0</v>
      </c>
      <c r="BI1748" s="101">
        <f>IF(N1748="nulová",J1748,0)</f>
        <v>0</v>
      </c>
      <c r="BJ1748" s="9" t="s">
        <v>80</v>
      </c>
      <c r="BK1748" s="101">
        <f>ROUND(I1748*H1748,2)</f>
        <v>0</v>
      </c>
      <c r="BL1748" s="9" t="s">
        <v>172</v>
      </c>
      <c r="BM1748" s="100" t="s">
        <v>2185</v>
      </c>
    </row>
    <row r="1749" spans="2:65" s="17" customFormat="1">
      <c r="B1749" s="16"/>
      <c r="D1749" s="102" t="s">
        <v>173</v>
      </c>
      <c r="F1749" s="103" t="s">
        <v>2184</v>
      </c>
      <c r="I1749" s="5"/>
      <c r="L1749" s="16"/>
      <c r="M1749" s="104"/>
      <c r="T1749" s="105"/>
      <c r="AT1749" s="9" t="s">
        <v>173</v>
      </c>
      <c r="AU1749" s="9" t="s">
        <v>82</v>
      </c>
    </row>
    <row r="1750" spans="2:65" s="113" customFormat="1">
      <c r="B1750" s="112"/>
      <c r="D1750" s="102" t="s">
        <v>176</v>
      </c>
      <c r="E1750" s="114" t="s">
        <v>1</v>
      </c>
      <c r="F1750" s="115" t="s">
        <v>2163</v>
      </c>
      <c r="H1750" s="116">
        <v>48.598999999999997</v>
      </c>
      <c r="I1750" s="7"/>
      <c r="L1750" s="112"/>
      <c r="M1750" s="117"/>
      <c r="T1750" s="118"/>
      <c r="AT1750" s="114" t="s">
        <v>176</v>
      </c>
      <c r="AU1750" s="114" t="s">
        <v>82</v>
      </c>
      <c r="AV1750" s="113" t="s">
        <v>82</v>
      </c>
      <c r="AW1750" s="113" t="s">
        <v>30</v>
      </c>
      <c r="AX1750" s="113" t="s">
        <v>73</v>
      </c>
      <c r="AY1750" s="114" t="s">
        <v>165</v>
      </c>
    </row>
    <row r="1751" spans="2:65" s="120" customFormat="1">
      <c r="B1751" s="119"/>
      <c r="D1751" s="102" t="s">
        <v>176</v>
      </c>
      <c r="E1751" s="121" t="s">
        <v>1</v>
      </c>
      <c r="F1751" s="122" t="s">
        <v>181</v>
      </c>
      <c r="H1751" s="123">
        <v>48.598999999999997</v>
      </c>
      <c r="I1751" s="8"/>
      <c r="L1751" s="119"/>
      <c r="M1751" s="124"/>
      <c r="T1751" s="125"/>
      <c r="AT1751" s="121" t="s">
        <v>176</v>
      </c>
      <c r="AU1751" s="121" t="s">
        <v>82</v>
      </c>
      <c r="AV1751" s="120" t="s">
        <v>172</v>
      </c>
      <c r="AW1751" s="120" t="s">
        <v>30</v>
      </c>
      <c r="AX1751" s="120" t="s">
        <v>80</v>
      </c>
      <c r="AY1751" s="121" t="s">
        <v>165</v>
      </c>
    </row>
    <row r="1752" spans="2:65" s="17" customFormat="1" ht="24.2" customHeight="1">
      <c r="B1752" s="16"/>
      <c r="C1752" s="88" t="s">
        <v>2186</v>
      </c>
      <c r="D1752" s="88" t="s">
        <v>168</v>
      </c>
      <c r="E1752" s="89" t="s">
        <v>2140</v>
      </c>
      <c r="F1752" s="90" t="s">
        <v>2141</v>
      </c>
      <c r="G1752" s="91" t="s">
        <v>195</v>
      </c>
      <c r="H1752" s="92">
        <v>29.594999999999999</v>
      </c>
      <c r="I1752" s="4"/>
      <c r="J1752" s="94">
        <f>ROUND(I1752*H1752,2)</f>
        <v>0</v>
      </c>
      <c r="K1752" s="95"/>
      <c r="L1752" s="16"/>
      <c r="M1752" s="96" t="s">
        <v>1</v>
      </c>
      <c r="N1752" s="97" t="s">
        <v>38</v>
      </c>
      <c r="P1752" s="98">
        <f>O1752*H1752</f>
        <v>0</v>
      </c>
      <c r="Q1752" s="98">
        <v>0</v>
      </c>
      <c r="R1752" s="98">
        <f>Q1752*H1752</f>
        <v>0</v>
      </c>
      <c r="S1752" s="98">
        <v>0</v>
      </c>
      <c r="T1752" s="99">
        <f>S1752*H1752</f>
        <v>0</v>
      </c>
      <c r="AR1752" s="100" t="s">
        <v>172</v>
      </c>
      <c r="AT1752" s="100" t="s">
        <v>168</v>
      </c>
      <c r="AU1752" s="100" t="s">
        <v>82</v>
      </c>
      <c r="AY1752" s="9" t="s">
        <v>165</v>
      </c>
      <c r="BE1752" s="101">
        <f>IF(N1752="základní",J1752,0)</f>
        <v>0</v>
      </c>
      <c r="BF1752" s="101">
        <f>IF(N1752="snížená",J1752,0)</f>
        <v>0</v>
      </c>
      <c r="BG1752" s="101">
        <f>IF(N1752="zákl. přenesená",J1752,0)</f>
        <v>0</v>
      </c>
      <c r="BH1752" s="101">
        <f>IF(N1752="sníž. přenesená",J1752,0)</f>
        <v>0</v>
      </c>
      <c r="BI1752" s="101">
        <f>IF(N1752="nulová",J1752,0)</f>
        <v>0</v>
      </c>
      <c r="BJ1752" s="9" t="s">
        <v>80</v>
      </c>
      <c r="BK1752" s="101">
        <f>ROUND(I1752*H1752,2)</f>
        <v>0</v>
      </c>
      <c r="BL1752" s="9" t="s">
        <v>172</v>
      </c>
      <c r="BM1752" s="100" t="s">
        <v>2187</v>
      </c>
    </row>
    <row r="1753" spans="2:65" s="17" customFormat="1" ht="29.25">
      <c r="B1753" s="16"/>
      <c r="D1753" s="102" t="s">
        <v>173</v>
      </c>
      <c r="F1753" s="103" t="s">
        <v>2143</v>
      </c>
      <c r="I1753" s="5"/>
      <c r="L1753" s="16"/>
      <c r="M1753" s="104"/>
      <c r="T1753" s="105"/>
      <c r="AT1753" s="9" t="s">
        <v>173</v>
      </c>
      <c r="AU1753" s="9" t="s">
        <v>82</v>
      </c>
    </row>
    <row r="1754" spans="2:65" s="77" customFormat="1" ht="22.9" customHeight="1">
      <c r="B1754" s="76"/>
      <c r="D1754" s="78" t="s">
        <v>72</v>
      </c>
      <c r="E1754" s="86" t="s">
        <v>2188</v>
      </c>
      <c r="F1754" s="86" t="s">
        <v>2189</v>
      </c>
      <c r="I1754" s="3"/>
      <c r="J1754" s="87">
        <f>BK1754</f>
        <v>0</v>
      </c>
      <c r="L1754" s="76"/>
      <c r="M1754" s="81"/>
      <c r="P1754" s="82">
        <f>SUM(P1755:P1876)</f>
        <v>0</v>
      </c>
      <c r="R1754" s="82">
        <f>SUM(R1755:R1876)</f>
        <v>3.11100033</v>
      </c>
      <c r="T1754" s="83">
        <f>SUM(T1755:T1876)</f>
        <v>0</v>
      </c>
      <c r="AR1754" s="78" t="s">
        <v>80</v>
      </c>
      <c r="AT1754" s="84" t="s">
        <v>72</v>
      </c>
      <c r="AU1754" s="84" t="s">
        <v>80</v>
      </c>
      <c r="AY1754" s="78" t="s">
        <v>165</v>
      </c>
      <c r="BK1754" s="85">
        <f>SUM(BK1755:BK1876)</f>
        <v>0</v>
      </c>
    </row>
    <row r="1755" spans="2:65" s="17" customFormat="1" ht="24.2" customHeight="1">
      <c r="B1755" s="16"/>
      <c r="C1755" s="88" t="s">
        <v>1253</v>
      </c>
      <c r="D1755" s="88" t="s">
        <v>168</v>
      </c>
      <c r="E1755" s="89" t="s">
        <v>2190</v>
      </c>
      <c r="F1755" s="90" t="s">
        <v>2191</v>
      </c>
      <c r="G1755" s="91" t="s">
        <v>202</v>
      </c>
      <c r="H1755" s="92">
        <v>3492.56</v>
      </c>
      <c r="I1755" s="4"/>
      <c r="J1755" s="94">
        <f>ROUND(I1755*H1755,2)</f>
        <v>0</v>
      </c>
      <c r="K1755" s="95"/>
      <c r="L1755" s="16"/>
      <c r="M1755" s="96" t="s">
        <v>1</v>
      </c>
      <c r="N1755" s="97" t="s">
        <v>38</v>
      </c>
      <c r="P1755" s="98">
        <f>O1755*H1755</f>
        <v>0</v>
      </c>
      <c r="Q1755" s="98">
        <v>0</v>
      </c>
      <c r="R1755" s="98">
        <f>Q1755*H1755</f>
        <v>0</v>
      </c>
      <c r="S1755" s="98">
        <v>0</v>
      </c>
      <c r="T1755" s="99">
        <f>S1755*H1755</f>
        <v>0</v>
      </c>
      <c r="AR1755" s="100" t="s">
        <v>172</v>
      </c>
      <c r="AT1755" s="100" t="s">
        <v>168</v>
      </c>
      <c r="AU1755" s="100" t="s">
        <v>82</v>
      </c>
      <c r="AY1755" s="9" t="s">
        <v>165</v>
      </c>
      <c r="BE1755" s="101">
        <f>IF(N1755="základní",J1755,0)</f>
        <v>0</v>
      </c>
      <c r="BF1755" s="101">
        <f>IF(N1755="snížená",J1755,0)</f>
        <v>0</v>
      </c>
      <c r="BG1755" s="101">
        <f>IF(N1755="zákl. přenesená",J1755,0)</f>
        <v>0</v>
      </c>
      <c r="BH1755" s="101">
        <f>IF(N1755="sníž. přenesená",J1755,0)</f>
        <v>0</v>
      </c>
      <c r="BI1755" s="101">
        <f>IF(N1755="nulová",J1755,0)</f>
        <v>0</v>
      </c>
      <c r="BJ1755" s="9" t="s">
        <v>80</v>
      </c>
      <c r="BK1755" s="101">
        <f>ROUND(I1755*H1755,2)</f>
        <v>0</v>
      </c>
      <c r="BL1755" s="9" t="s">
        <v>172</v>
      </c>
      <c r="BM1755" s="100" t="s">
        <v>2192</v>
      </c>
    </row>
    <row r="1756" spans="2:65" s="17" customFormat="1" ht="19.5">
      <c r="B1756" s="16"/>
      <c r="D1756" s="102" t="s">
        <v>173</v>
      </c>
      <c r="F1756" s="103" t="s">
        <v>2193</v>
      </c>
      <c r="I1756" s="5"/>
      <c r="L1756" s="16"/>
      <c r="M1756" s="104"/>
      <c r="T1756" s="105"/>
      <c r="AT1756" s="9" t="s">
        <v>173</v>
      </c>
      <c r="AU1756" s="9" t="s">
        <v>82</v>
      </c>
    </row>
    <row r="1757" spans="2:65" s="17" customFormat="1" ht="24.2" customHeight="1">
      <c r="B1757" s="16"/>
      <c r="C1757" s="88" t="s">
        <v>2194</v>
      </c>
      <c r="D1757" s="88" t="s">
        <v>168</v>
      </c>
      <c r="E1757" s="89" t="s">
        <v>2195</v>
      </c>
      <c r="F1757" s="90" t="s">
        <v>2196</v>
      </c>
      <c r="G1757" s="91" t="s">
        <v>171</v>
      </c>
      <c r="H1757" s="92">
        <v>256.34500000000003</v>
      </c>
      <c r="I1757" s="4"/>
      <c r="J1757" s="94">
        <f>ROUND(I1757*H1757,2)</f>
        <v>0</v>
      </c>
      <c r="K1757" s="95"/>
      <c r="L1757" s="16"/>
      <c r="M1757" s="96" t="s">
        <v>1</v>
      </c>
      <c r="N1757" s="97" t="s">
        <v>38</v>
      </c>
      <c r="P1757" s="98">
        <f>O1757*H1757</f>
        <v>0</v>
      </c>
      <c r="Q1757" s="98">
        <v>0</v>
      </c>
      <c r="R1757" s="98">
        <f>Q1757*H1757</f>
        <v>0</v>
      </c>
      <c r="S1757" s="98">
        <v>0</v>
      </c>
      <c r="T1757" s="99">
        <f>S1757*H1757</f>
        <v>0</v>
      </c>
      <c r="AR1757" s="100" t="s">
        <v>172</v>
      </c>
      <c r="AT1757" s="100" t="s">
        <v>168</v>
      </c>
      <c r="AU1757" s="100" t="s">
        <v>82</v>
      </c>
      <c r="AY1757" s="9" t="s">
        <v>165</v>
      </c>
      <c r="BE1757" s="101">
        <f>IF(N1757="základní",J1757,0)</f>
        <v>0</v>
      </c>
      <c r="BF1757" s="101">
        <f>IF(N1757="snížená",J1757,0)</f>
        <v>0</v>
      </c>
      <c r="BG1757" s="101">
        <f>IF(N1757="zákl. přenesená",J1757,0)</f>
        <v>0</v>
      </c>
      <c r="BH1757" s="101">
        <f>IF(N1757="sníž. přenesená",J1757,0)</f>
        <v>0</v>
      </c>
      <c r="BI1757" s="101">
        <f>IF(N1757="nulová",J1757,0)</f>
        <v>0</v>
      </c>
      <c r="BJ1757" s="9" t="s">
        <v>80</v>
      </c>
      <c r="BK1757" s="101">
        <f>ROUND(I1757*H1757,2)</f>
        <v>0</v>
      </c>
      <c r="BL1757" s="9" t="s">
        <v>172</v>
      </c>
      <c r="BM1757" s="100" t="s">
        <v>2197</v>
      </c>
    </row>
    <row r="1758" spans="2:65" s="17" customFormat="1">
      <c r="B1758" s="16"/>
      <c r="D1758" s="102" t="s">
        <v>173</v>
      </c>
      <c r="F1758" s="103" t="s">
        <v>2196</v>
      </c>
      <c r="I1758" s="5"/>
      <c r="L1758" s="16"/>
      <c r="M1758" s="104"/>
      <c r="T1758" s="105"/>
      <c r="AT1758" s="9" t="s">
        <v>173</v>
      </c>
      <c r="AU1758" s="9" t="s">
        <v>82</v>
      </c>
    </row>
    <row r="1759" spans="2:65" s="17" customFormat="1" ht="24.2" customHeight="1">
      <c r="B1759" s="16"/>
      <c r="C1759" s="88" t="s">
        <v>1257</v>
      </c>
      <c r="D1759" s="88" t="s">
        <v>168</v>
      </c>
      <c r="E1759" s="89" t="s">
        <v>2198</v>
      </c>
      <c r="F1759" s="90" t="s">
        <v>2199</v>
      </c>
      <c r="G1759" s="91" t="s">
        <v>171</v>
      </c>
      <c r="H1759" s="92">
        <v>88.83</v>
      </c>
      <c r="I1759" s="4"/>
      <c r="J1759" s="94">
        <f>ROUND(I1759*H1759,2)</f>
        <v>0</v>
      </c>
      <c r="K1759" s="95"/>
      <c r="L1759" s="16"/>
      <c r="M1759" s="96" t="s">
        <v>1</v>
      </c>
      <c r="N1759" s="97" t="s">
        <v>38</v>
      </c>
      <c r="P1759" s="98">
        <f>O1759*H1759</f>
        <v>0</v>
      </c>
      <c r="Q1759" s="98">
        <v>0</v>
      </c>
      <c r="R1759" s="98">
        <f>Q1759*H1759</f>
        <v>0</v>
      </c>
      <c r="S1759" s="98">
        <v>0</v>
      </c>
      <c r="T1759" s="99">
        <f>S1759*H1759</f>
        <v>0</v>
      </c>
      <c r="AR1759" s="100" t="s">
        <v>172</v>
      </c>
      <c r="AT1759" s="100" t="s">
        <v>168</v>
      </c>
      <c r="AU1759" s="100" t="s">
        <v>82</v>
      </c>
      <c r="AY1759" s="9" t="s">
        <v>165</v>
      </c>
      <c r="BE1759" s="101">
        <f>IF(N1759="základní",J1759,0)</f>
        <v>0</v>
      </c>
      <c r="BF1759" s="101">
        <f>IF(N1759="snížená",J1759,0)</f>
        <v>0</v>
      </c>
      <c r="BG1759" s="101">
        <f>IF(N1759="zákl. přenesená",J1759,0)</f>
        <v>0</v>
      </c>
      <c r="BH1759" s="101">
        <f>IF(N1759="sníž. přenesená",J1759,0)</f>
        <v>0</v>
      </c>
      <c r="BI1759" s="101">
        <f>IF(N1759="nulová",J1759,0)</f>
        <v>0</v>
      </c>
      <c r="BJ1759" s="9" t="s">
        <v>80</v>
      </c>
      <c r="BK1759" s="101">
        <f>ROUND(I1759*H1759,2)</f>
        <v>0</v>
      </c>
      <c r="BL1759" s="9" t="s">
        <v>172</v>
      </c>
      <c r="BM1759" s="100" t="s">
        <v>2200</v>
      </c>
    </row>
    <row r="1760" spans="2:65" s="17" customFormat="1" ht="19.5">
      <c r="B1760" s="16"/>
      <c r="D1760" s="102" t="s">
        <v>173</v>
      </c>
      <c r="F1760" s="103" t="s">
        <v>2199</v>
      </c>
      <c r="I1760" s="5"/>
      <c r="L1760" s="16"/>
      <c r="M1760" s="104"/>
      <c r="T1760" s="105"/>
      <c r="AT1760" s="9" t="s">
        <v>173</v>
      </c>
      <c r="AU1760" s="9" t="s">
        <v>82</v>
      </c>
    </row>
    <row r="1761" spans="2:65" s="17" customFormat="1" ht="33" customHeight="1">
      <c r="B1761" s="16"/>
      <c r="C1761" s="88" t="s">
        <v>2201</v>
      </c>
      <c r="D1761" s="88" t="s">
        <v>168</v>
      </c>
      <c r="E1761" s="89" t="s">
        <v>2202</v>
      </c>
      <c r="F1761" s="90" t="s">
        <v>2203</v>
      </c>
      <c r="G1761" s="91" t="s">
        <v>202</v>
      </c>
      <c r="H1761" s="92">
        <v>263.55</v>
      </c>
      <c r="I1761" s="4"/>
      <c r="J1761" s="94">
        <f>ROUND(I1761*H1761,2)</f>
        <v>0</v>
      </c>
      <c r="K1761" s="95"/>
      <c r="L1761" s="16"/>
      <c r="M1761" s="96" t="s">
        <v>1</v>
      </c>
      <c r="N1761" s="97" t="s">
        <v>38</v>
      </c>
      <c r="P1761" s="98">
        <f>O1761*H1761</f>
        <v>0</v>
      </c>
      <c r="Q1761" s="98">
        <v>1.1590000000000001E-3</v>
      </c>
      <c r="R1761" s="98">
        <f>Q1761*H1761</f>
        <v>0.30545445000000004</v>
      </c>
      <c r="S1761" s="98">
        <v>0</v>
      </c>
      <c r="T1761" s="99">
        <f>S1761*H1761</f>
        <v>0</v>
      </c>
      <c r="AR1761" s="100" t="s">
        <v>172</v>
      </c>
      <c r="AT1761" s="100" t="s">
        <v>168</v>
      </c>
      <c r="AU1761" s="100" t="s">
        <v>82</v>
      </c>
      <c r="AY1761" s="9" t="s">
        <v>165</v>
      </c>
      <c r="BE1761" s="101">
        <f>IF(N1761="základní",J1761,0)</f>
        <v>0</v>
      </c>
      <c r="BF1761" s="101">
        <f>IF(N1761="snížená",J1761,0)</f>
        <v>0</v>
      </c>
      <c r="BG1761" s="101">
        <f>IF(N1761="zákl. přenesená",J1761,0)</f>
        <v>0</v>
      </c>
      <c r="BH1761" s="101">
        <f>IF(N1761="sníž. přenesená",J1761,0)</f>
        <v>0</v>
      </c>
      <c r="BI1761" s="101">
        <f>IF(N1761="nulová",J1761,0)</f>
        <v>0</v>
      </c>
      <c r="BJ1761" s="9" t="s">
        <v>80</v>
      </c>
      <c r="BK1761" s="101">
        <f>ROUND(I1761*H1761,2)</f>
        <v>0</v>
      </c>
      <c r="BL1761" s="9" t="s">
        <v>172</v>
      </c>
      <c r="BM1761" s="100" t="s">
        <v>2204</v>
      </c>
    </row>
    <row r="1762" spans="2:65" s="17" customFormat="1" ht="29.25">
      <c r="B1762" s="16"/>
      <c r="D1762" s="102" t="s">
        <v>173</v>
      </c>
      <c r="F1762" s="103" t="s">
        <v>2205</v>
      </c>
      <c r="I1762" s="5"/>
      <c r="L1762" s="16"/>
      <c r="M1762" s="104"/>
      <c r="T1762" s="105"/>
      <c r="AT1762" s="9" t="s">
        <v>173</v>
      </c>
      <c r="AU1762" s="9" t="s">
        <v>82</v>
      </c>
    </row>
    <row r="1763" spans="2:65" s="17" customFormat="1" ht="16.5" customHeight="1">
      <c r="B1763" s="16"/>
      <c r="C1763" s="88" t="s">
        <v>1262</v>
      </c>
      <c r="D1763" s="88" t="s">
        <v>168</v>
      </c>
      <c r="E1763" s="89" t="s">
        <v>2206</v>
      </c>
      <c r="F1763" s="90" t="s">
        <v>2207</v>
      </c>
      <c r="G1763" s="91" t="s">
        <v>202</v>
      </c>
      <c r="H1763" s="92">
        <v>44.372999999999998</v>
      </c>
      <c r="I1763" s="4"/>
      <c r="J1763" s="94">
        <f>ROUND(I1763*H1763,2)</f>
        <v>0</v>
      </c>
      <c r="K1763" s="95"/>
      <c r="L1763" s="16"/>
      <c r="M1763" s="96" t="s">
        <v>1</v>
      </c>
      <c r="N1763" s="97" t="s">
        <v>38</v>
      </c>
      <c r="P1763" s="98">
        <f>O1763*H1763</f>
        <v>0</v>
      </c>
      <c r="Q1763" s="98">
        <v>0</v>
      </c>
      <c r="R1763" s="98">
        <f>Q1763*H1763</f>
        <v>0</v>
      </c>
      <c r="S1763" s="98">
        <v>0</v>
      </c>
      <c r="T1763" s="99">
        <f>S1763*H1763</f>
        <v>0</v>
      </c>
      <c r="AR1763" s="100" t="s">
        <v>172</v>
      </c>
      <c r="AT1763" s="100" t="s">
        <v>168</v>
      </c>
      <c r="AU1763" s="100" t="s">
        <v>82</v>
      </c>
      <c r="AY1763" s="9" t="s">
        <v>165</v>
      </c>
      <c r="BE1763" s="101">
        <f>IF(N1763="základní",J1763,0)</f>
        <v>0</v>
      </c>
      <c r="BF1763" s="101">
        <f>IF(N1763="snížená",J1763,0)</f>
        <v>0</v>
      </c>
      <c r="BG1763" s="101">
        <f>IF(N1763="zákl. přenesená",J1763,0)</f>
        <v>0</v>
      </c>
      <c r="BH1763" s="101">
        <f>IF(N1763="sníž. přenesená",J1763,0)</f>
        <v>0</v>
      </c>
      <c r="BI1763" s="101">
        <f>IF(N1763="nulová",J1763,0)</f>
        <v>0</v>
      </c>
      <c r="BJ1763" s="9" t="s">
        <v>80</v>
      </c>
      <c r="BK1763" s="101">
        <f>ROUND(I1763*H1763,2)</f>
        <v>0</v>
      </c>
      <c r="BL1763" s="9" t="s">
        <v>172</v>
      </c>
      <c r="BM1763" s="100" t="s">
        <v>2208</v>
      </c>
    </row>
    <row r="1764" spans="2:65" s="17" customFormat="1">
      <c r="B1764" s="16"/>
      <c r="D1764" s="102" t="s">
        <v>173</v>
      </c>
      <c r="F1764" s="103" t="s">
        <v>2207</v>
      </c>
      <c r="I1764" s="5"/>
      <c r="L1764" s="16"/>
      <c r="M1764" s="104"/>
      <c r="T1764" s="105"/>
      <c r="AT1764" s="9" t="s">
        <v>173</v>
      </c>
      <c r="AU1764" s="9" t="s">
        <v>82</v>
      </c>
    </row>
    <row r="1765" spans="2:65" s="113" customFormat="1">
      <c r="B1765" s="112"/>
      <c r="D1765" s="102" t="s">
        <v>176</v>
      </c>
      <c r="E1765" s="114" t="s">
        <v>1</v>
      </c>
      <c r="F1765" s="115" t="s">
        <v>2209</v>
      </c>
      <c r="H1765" s="116">
        <v>44.372999999999998</v>
      </c>
      <c r="I1765" s="7"/>
      <c r="L1765" s="112"/>
      <c r="M1765" s="117"/>
      <c r="T1765" s="118"/>
      <c r="AT1765" s="114" t="s">
        <v>176</v>
      </c>
      <c r="AU1765" s="114" t="s">
        <v>82</v>
      </c>
      <c r="AV1765" s="113" t="s">
        <v>82</v>
      </c>
      <c r="AW1765" s="113" t="s">
        <v>30</v>
      </c>
      <c r="AX1765" s="113" t="s">
        <v>73</v>
      </c>
      <c r="AY1765" s="114" t="s">
        <v>165</v>
      </c>
    </row>
    <row r="1766" spans="2:65" s="120" customFormat="1">
      <c r="B1766" s="119"/>
      <c r="D1766" s="102" t="s">
        <v>176</v>
      </c>
      <c r="E1766" s="121" t="s">
        <v>1</v>
      </c>
      <c r="F1766" s="122" t="s">
        <v>181</v>
      </c>
      <c r="H1766" s="123">
        <v>44.372999999999998</v>
      </c>
      <c r="I1766" s="8"/>
      <c r="L1766" s="119"/>
      <c r="M1766" s="124"/>
      <c r="T1766" s="125"/>
      <c r="AT1766" s="121" t="s">
        <v>176</v>
      </c>
      <c r="AU1766" s="121" t="s">
        <v>82</v>
      </c>
      <c r="AV1766" s="120" t="s">
        <v>172</v>
      </c>
      <c r="AW1766" s="120" t="s">
        <v>30</v>
      </c>
      <c r="AX1766" s="120" t="s">
        <v>80</v>
      </c>
      <c r="AY1766" s="121" t="s">
        <v>165</v>
      </c>
    </row>
    <row r="1767" spans="2:65" s="17" customFormat="1" ht="16.5" customHeight="1">
      <c r="B1767" s="16"/>
      <c r="C1767" s="88" t="s">
        <v>2210</v>
      </c>
      <c r="D1767" s="88" t="s">
        <v>168</v>
      </c>
      <c r="E1767" s="89" t="s">
        <v>2211</v>
      </c>
      <c r="F1767" s="90" t="s">
        <v>2212</v>
      </c>
      <c r="G1767" s="91" t="s">
        <v>202</v>
      </c>
      <c r="H1767" s="92">
        <v>44.372999999999998</v>
      </c>
      <c r="I1767" s="4"/>
      <c r="J1767" s="94">
        <f>ROUND(I1767*H1767,2)</f>
        <v>0</v>
      </c>
      <c r="K1767" s="95"/>
      <c r="L1767" s="16"/>
      <c r="M1767" s="96" t="s">
        <v>1</v>
      </c>
      <c r="N1767" s="97" t="s">
        <v>38</v>
      </c>
      <c r="P1767" s="98">
        <f>O1767*H1767</f>
        <v>0</v>
      </c>
      <c r="Q1767" s="98">
        <v>0</v>
      </c>
      <c r="R1767" s="98">
        <f>Q1767*H1767</f>
        <v>0</v>
      </c>
      <c r="S1767" s="98">
        <v>0</v>
      </c>
      <c r="T1767" s="99">
        <f>S1767*H1767</f>
        <v>0</v>
      </c>
      <c r="AR1767" s="100" t="s">
        <v>172</v>
      </c>
      <c r="AT1767" s="100" t="s">
        <v>168</v>
      </c>
      <c r="AU1767" s="100" t="s">
        <v>82</v>
      </c>
      <c r="AY1767" s="9" t="s">
        <v>165</v>
      </c>
      <c r="BE1767" s="101">
        <f>IF(N1767="základní",J1767,0)</f>
        <v>0</v>
      </c>
      <c r="BF1767" s="101">
        <f>IF(N1767="snížená",J1767,0)</f>
        <v>0</v>
      </c>
      <c r="BG1767" s="101">
        <f>IF(N1767="zákl. přenesená",J1767,0)</f>
        <v>0</v>
      </c>
      <c r="BH1767" s="101">
        <f>IF(N1767="sníž. přenesená",J1767,0)</f>
        <v>0</v>
      </c>
      <c r="BI1767" s="101">
        <f>IF(N1767="nulová",J1767,0)</f>
        <v>0</v>
      </c>
      <c r="BJ1767" s="9" t="s">
        <v>80</v>
      </c>
      <c r="BK1767" s="101">
        <f>ROUND(I1767*H1767,2)</f>
        <v>0</v>
      </c>
      <c r="BL1767" s="9" t="s">
        <v>172</v>
      </c>
      <c r="BM1767" s="100" t="s">
        <v>2213</v>
      </c>
    </row>
    <row r="1768" spans="2:65" s="17" customFormat="1">
      <c r="B1768" s="16"/>
      <c r="D1768" s="102" t="s">
        <v>173</v>
      </c>
      <c r="F1768" s="103" t="s">
        <v>2212</v>
      </c>
      <c r="I1768" s="5"/>
      <c r="L1768" s="16"/>
      <c r="M1768" s="104"/>
      <c r="T1768" s="105"/>
      <c r="AT1768" s="9" t="s">
        <v>173</v>
      </c>
      <c r="AU1768" s="9" t="s">
        <v>82</v>
      </c>
    </row>
    <row r="1769" spans="2:65" s="113" customFormat="1">
      <c r="B1769" s="112"/>
      <c r="D1769" s="102" t="s">
        <v>176</v>
      </c>
      <c r="E1769" s="114" t="s">
        <v>1</v>
      </c>
      <c r="F1769" s="115" t="s">
        <v>2209</v>
      </c>
      <c r="H1769" s="116">
        <v>44.372999999999998</v>
      </c>
      <c r="I1769" s="7"/>
      <c r="L1769" s="112"/>
      <c r="M1769" s="117"/>
      <c r="T1769" s="118"/>
      <c r="AT1769" s="114" t="s">
        <v>176</v>
      </c>
      <c r="AU1769" s="114" t="s">
        <v>82</v>
      </c>
      <c r="AV1769" s="113" t="s">
        <v>82</v>
      </c>
      <c r="AW1769" s="113" t="s">
        <v>30</v>
      </c>
      <c r="AX1769" s="113" t="s">
        <v>73</v>
      </c>
      <c r="AY1769" s="114" t="s">
        <v>165</v>
      </c>
    </row>
    <row r="1770" spans="2:65" s="120" customFormat="1">
      <c r="B1770" s="119"/>
      <c r="D1770" s="102" t="s">
        <v>176</v>
      </c>
      <c r="E1770" s="121" t="s">
        <v>1</v>
      </c>
      <c r="F1770" s="122" t="s">
        <v>181</v>
      </c>
      <c r="H1770" s="123">
        <v>44.372999999999998</v>
      </c>
      <c r="I1770" s="8"/>
      <c r="L1770" s="119"/>
      <c r="M1770" s="124"/>
      <c r="T1770" s="125"/>
      <c r="AT1770" s="121" t="s">
        <v>176</v>
      </c>
      <c r="AU1770" s="121" t="s">
        <v>82</v>
      </c>
      <c r="AV1770" s="120" t="s">
        <v>172</v>
      </c>
      <c r="AW1770" s="120" t="s">
        <v>30</v>
      </c>
      <c r="AX1770" s="120" t="s">
        <v>80</v>
      </c>
      <c r="AY1770" s="121" t="s">
        <v>165</v>
      </c>
    </row>
    <row r="1771" spans="2:65" s="17" customFormat="1" ht="21.75" customHeight="1">
      <c r="B1771" s="16"/>
      <c r="C1771" s="88" t="s">
        <v>1265</v>
      </c>
      <c r="D1771" s="88" t="s">
        <v>168</v>
      </c>
      <c r="E1771" s="89" t="s">
        <v>2214</v>
      </c>
      <c r="F1771" s="90" t="s">
        <v>2215</v>
      </c>
      <c r="G1771" s="91" t="s">
        <v>171</v>
      </c>
      <c r="H1771" s="92">
        <v>2.2189999999999999</v>
      </c>
      <c r="I1771" s="4"/>
      <c r="J1771" s="94">
        <f>ROUND(I1771*H1771,2)</f>
        <v>0</v>
      </c>
      <c r="K1771" s="95"/>
      <c r="L1771" s="16"/>
      <c r="M1771" s="96" t="s">
        <v>1</v>
      </c>
      <c r="N1771" s="97" t="s">
        <v>38</v>
      </c>
      <c r="P1771" s="98">
        <f>O1771*H1771</f>
        <v>0</v>
      </c>
      <c r="Q1771" s="98">
        <v>0</v>
      </c>
      <c r="R1771" s="98">
        <f>Q1771*H1771</f>
        <v>0</v>
      </c>
      <c r="S1771" s="98">
        <v>0</v>
      </c>
      <c r="T1771" s="99">
        <f>S1771*H1771</f>
        <v>0</v>
      </c>
      <c r="AR1771" s="100" t="s">
        <v>172</v>
      </c>
      <c r="AT1771" s="100" t="s">
        <v>168</v>
      </c>
      <c r="AU1771" s="100" t="s">
        <v>82</v>
      </c>
      <c r="AY1771" s="9" t="s">
        <v>165</v>
      </c>
      <c r="BE1771" s="101">
        <f>IF(N1771="základní",J1771,0)</f>
        <v>0</v>
      </c>
      <c r="BF1771" s="101">
        <f>IF(N1771="snížená",J1771,0)</f>
        <v>0</v>
      </c>
      <c r="BG1771" s="101">
        <f>IF(N1771="zákl. přenesená",J1771,0)</f>
        <v>0</v>
      </c>
      <c r="BH1771" s="101">
        <f>IF(N1771="sníž. přenesená",J1771,0)</f>
        <v>0</v>
      </c>
      <c r="BI1771" s="101">
        <f>IF(N1771="nulová",J1771,0)</f>
        <v>0</v>
      </c>
      <c r="BJ1771" s="9" t="s">
        <v>80</v>
      </c>
      <c r="BK1771" s="101">
        <f>ROUND(I1771*H1771,2)</f>
        <v>0</v>
      </c>
      <c r="BL1771" s="9" t="s">
        <v>172</v>
      </c>
      <c r="BM1771" s="100" t="s">
        <v>2216</v>
      </c>
    </row>
    <row r="1772" spans="2:65" s="17" customFormat="1">
      <c r="B1772" s="16"/>
      <c r="D1772" s="102" t="s">
        <v>173</v>
      </c>
      <c r="F1772" s="103" t="s">
        <v>2215</v>
      </c>
      <c r="I1772" s="5"/>
      <c r="L1772" s="16"/>
      <c r="M1772" s="104"/>
      <c r="T1772" s="105"/>
      <c r="AT1772" s="9" t="s">
        <v>173</v>
      </c>
      <c r="AU1772" s="9" t="s">
        <v>82</v>
      </c>
    </row>
    <row r="1773" spans="2:65" s="113" customFormat="1">
      <c r="B1773" s="112"/>
      <c r="D1773" s="102" t="s">
        <v>176</v>
      </c>
      <c r="E1773" s="114" t="s">
        <v>1</v>
      </c>
      <c r="F1773" s="115" t="s">
        <v>2217</v>
      </c>
      <c r="H1773" s="116">
        <v>2.2189999999999999</v>
      </c>
      <c r="I1773" s="7"/>
      <c r="L1773" s="112"/>
      <c r="M1773" s="117"/>
      <c r="T1773" s="118"/>
      <c r="AT1773" s="114" t="s">
        <v>176</v>
      </c>
      <c r="AU1773" s="114" t="s">
        <v>82</v>
      </c>
      <c r="AV1773" s="113" t="s">
        <v>82</v>
      </c>
      <c r="AW1773" s="113" t="s">
        <v>30</v>
      </c>
      <c r="AX1773" s="113" t="s">
        <v>73</v>
      </c>
      <c r="AY1773" s="114" t="s">
        <v>165</v>
      </c>
    </row>
    <row r="1774" spans="2:65" s="120" customFormat="1">
      <c r="B1774" s="119"/>
      <c r="D1774" s="102" t="s">
        <v>176</v>
      </c>
      <c r="E1774" s="121" t="s">
        <v>1</v>
      </c>
      <c r="F1774" s="122" t="s">
        <v>181</v>
      </c>
      <c r="H1774" s="123">
        <v>2.2189999999999999</v>
      </c>
      <c r="I1774" s="8"/>
      <c r="L1774" s="119"/>
      <c r="M1774" s="124"/>
      <c r="T1774" s="125"/>
      <c r="AT1774" s="121" t="s">
        <v>176</v>
      </c>
      <c r="AU1774" s="121" t="s">
        <v>82</v>
      </c>
      <c r="AV1774" s="120" t="s">
        <v>172</v>
      </c>
      <c r="AW1774" s="120" t="s">
        <v>30</v>
      </c>
      <c r="AX1774" s="120" t="s">
        <v>80</v>
      </c>
      <c r="AY1774" s="121" t="s">
        <v>165</v>
      </c>
    </row>
    <row r="1775" spans="2:65" s="17" customFormat="1" ht="24.2" customHeight="1">
      <c r="B1775" s="16"/>
      <c r="C1775" s="88" t="s">
        <v>2218</v>
      </c>
      <c r="D1775" s="88" t="s">
        <v>168</v>
      </c>
      <c r="E1775" s="89" t="s">
        <v>2219</v>
      </c>
      <c r="F1775" s="90" t="s">
        <v>2220</v>
      </c>
      <c r="G1775" s="91" t="s">
        <v>202</v>
      </c>
      <c r="H1775" s="92">
        <v>44.372999999999998</v>
      </c>
      <c r="I1775" s="4"/>
      <c r="J1775" s="94">
        <f>ROUND(I1775*H1775,2)</f>
        <v>0</v>
      </c>
      <c r="K1775" s="95"/>
      <c r="L1775" s="16"/>
      <c r="M1775" s="96" t="s">
        <v>1</v>
      </c>
      <c r="N1775" s="97" t="s">
        <v>38</v>
      </c>
      <c r="P1775" s="98">
        <f>O1775*H1775</f>
        <v>0</v>
      </c>
      <c r="Q1775" s="98">
        <v>0</v>
      </c>
      <c r="R1775" s="98">
        <f>Q1775*H1775</f>
        <v>0</v>
      </c>
      <c r="S1775" s="98">
        <v>0</v>
      </c>
      <c r="T1775" s="99">
        <f>S1775*H1775</f>
        <v>0</v>
      </c>
      <c r="AR1775" s="100" t="s">
        <v>172</v>
      </c>
      <c r="AT1775" s="100" t="s">
        <v>168</v>
      </c>
      <c r="AU1775" s="100" t="s">
        <v>82</v>
      </c>
      <c r="AY1775" s="9" t="s">
        <v>165</v>
      </c>
      <c r="BE1775" s="101">
        <f>IF(N1775="základní",J1775,0)</f>
        <v>0</v>
      </c>
      <c r="BF1775" s="101">
        <f>IF(N1775="snížená",J1775,0)</f>
        <v>0</v>
      </c>
      <c r="BG1775" s="101">
        <f>IF(N1775="zákl. přenesená",J1775,0)</f>
        <v>0</v>
      </c>
      <c r="BH1775" s="101">
        <f>IF(N1775="sníž. přenesená",J1775,0)</f>
        <v>0</v>
      </c>
      <c r="BI1775" s="101">
        <f>IF(N1775="nulová",J1775,0)</f>
        <v>0</v>
      </c>
      <c r="BJ1775" s="9" t="s">
        <v>80</v>
      </c>
      <c r="BK1775" s="101">
        <f>ROUND(I1775*H1775,2)</f>
        <v>0</v>
      </c>
      <c r="BL1775" s="9" t="s">
        <v>172</v>
      </c>
      <c r="BM1775" s="100" t="s">
        <v>2221</v>
      </c>
    </row>
    <row r="1776" spans="2:65" s="17" customFormat="1">
      <c r="B1776" s="16"/>
      <c r="D1776" s="102" t="s">
        <v>173</v>
      </c>
      <c r="F1776" s="103" t="s">
        <v>2220</v>
      </c>
      <c r="I1776" s="5"/>
      <c r="L1776" s="16"/>
      <c r="M1776" s="104"/>
      <c r="T1776" s="105"/>
      <c r="AT1776" s="9" t="s">
        <v>173</v>
      </c>
      <c r="AU1776" s="9" t="s">
        <v>82</v>
      </c>
    </row>
    <row r="1777" spans="2:65" s="113" customFormat="1">
      <c r="B1777" s="112"/>
      <c r="D1777" s="102" t="s">
        <v>176</v>
      </c>
      <c r="E1777" s="114" t="s">
        <v>1</v>
      </c>
      <c r="F1777" s="115" t="s">
        <v>2209</v>
      </c>
      <c r="H1777" s="116">
        <v>44.372999999999998</v>
      </c>
      <c r="I1777" s="7"/>
      <c r="L1777" s="112"/>
      <c r="M1777" s="117"/>
      <c r="T1777" s="118"/>
      <c r="AT1777" s="114" t="s">
        <v>176</v>
      </c>
      <c r="AU1777" s="114" t="s">
        <v>82</v>
      </c>
      <c r="AV1777" s="113" t="s">
        <v>82</v>
      </c>
      <c r="AW1777" s="113" t="s">
        <v>30</v>
      </c>
      <c r="AX1777" s="113" t="s">
        <v>73</v>
      </c>
      <c r="AY1777" s="114" t="s">
        <v>165</v>
      </c>
    </row>
    <row r="1778" spans="2:65" s="120" customFormat="1">
      <c r="B1778" s="119"/>
      <c r="D1778" s="102" t="s">
        <v>176</v>
      </c>
      <c r="E1778" s="121" t="s">
        <v>1</v>
      </c>
      <c r="F1778" s="122" t="s">
        <v>181</v>
      </c>
      <c r="H1778" s="123">
        <v>44.372999999999998</v>
      </c>
      <c r="I1778" s="8"/>
      <c r="L1778" s="119"/>
      <c r="M1778" s="124"/>
      <c r="T1778" s="125"/>
      <c r="AT1778" s="121" t="s">
        <v>176</v>
      </c>
      <c r="AU1778" s="121" t="s">
        <v>82</v>
      </c>
      <c r="AV1778" s="120" t="s">
        <v>172</v>
      </c>
      <c r="AW1778" s="120" t="s">
        <v>30</v>
      </c>
      <c r="AX1778" s="120" t="s">
        <v>80</v>
      </c>
      <c r="AY1778" s="121" t="s">
        <v>165</v>
      </c>
    </row>
    <row r="1779" spans="2:65" s="17" customFormat="1" ht="24.2" customHeight="1">
      <c r="B1779" s="16"/>
      <c r="C1779" s="88" t="s">
        <v>1269</v>
      </c>
      <c r="D1779" s="88" t="s">
        <v>168</v>
      </c>
      <c r="E1779" s="89" t="s">
        <v>2222</v>
      </c>
      <c r="F1779" s="90" t="s">
        <v>2223</v>
      </c>
      <c r="G1779" s="91" t="s">
        <v>171</v>
      </c>
      <c r="H1779" s="92">
        <v>8.4350000000000005</v>
      </c>
      <c r="I1779" s="4"/>
      <c r="J1779" s="94">
        <f>ROUND(I1779*H1779,2)</f>
        <v>0</v>
      </c>
      <c r="K1779" s="95"/>
      <c r="L1779" s="16"/>
      <c r="M1779" s="96" t="s">
        <v>1</v>
      </c>
      <c r="N1779" s="97" t="s">
        <v>38</v>
      </c>
      <c r="P1779" s="98">
        <f>O1779*H1779</f>
        <v>0</v>
      </c>
      <c r="Q1779" s="98">
        <v>0</v>
      </c>
      <c r="R1779" s="98">
        <f>Q1779*H1779</f>
        <v>0</v>
      </c>
      <c r="S1779" s="98">
        <v>0</v>
      </c>
      <c r="T1779" s="99">
        <f>S1779*H1779</f>
        <v>0</v>
      </c>
      <c r="AR1779" s="100" t="s">
        <v>172</v>
      </c>
      <c r="AT1779" s="100" t="s">
        <v>168</v>
      </c>
      <c r="AU1779" s="100" t="s">
        <v>82</v>
      </c>
      <c r="AY1779" s="9" t="s">
        <v>165</v>
      </c>
      <c r="BE1779" s="101">
        <f>IF(N1779="základní",J1779,0)</f>
        <v>0</v>
      </c>
      <c r="BF1779" s="101">
        <f>IF(N1779="snížená",J1779,0)</f>
        <v>0</v>
      </c>
      <c r="BG1779" s="101">
        <f>IF(N1779="zákl. přenesená",J1779,0)</f>
        <v>0</v>
      </c>
      <c r="BH1779" s="101">
        <f>IF(N1779="sníž. přenesená",J1779,0)</f>
        <v>0</v>
      </c>
      <c r="BI1779" s="101">
        <f>IF(N1779="nulová",J1779,0)</f>
        <v>0</v>
      </c>
      <c r="BJ1779" s="9" t="s">
        <v>80</v>
      </c>
      <c r="BK1779" s="101">
        <f>ROUND(I1779*H1779,2)</f>
        <v>0</v>
      </c>
      <c r="BL1779" s="9" t="s">
        <v>172</v>
      </c>
      <c r="BM1779" s="100" t="s">
        <v>2224</v>
      </c>
    </row>
    <row r="1780" spans="2:65" s="17" customFormat="1" ht="19.5">
      <c r="B1780" s="16"/>
      <c r="D1780" s="102" t="s">
        <v>173</v>
      </c>
      <c r="F1780" s="103" t="s">
        <v>2223</v>
      </c>
      <c r="I1780" s="5"/>
      <c r="L1780" s="16"/>
      <c r="M1780" s="104"/>
      <c r="T1780" s="105"/>
      <c r="AT1780" s="9" t="s">
        <v>173</v>
      </c>
      <c r="AU1780" s="9" t="s">
        <v>82</v>
      </c>
    </row>
    <row r="1781" spans="2:65" s="113" customFormat="1">
      <c r="B1781" s="112"/>
      <c r="D1781" s="102" t="s">
        <v>176</v>
      </c>
      <c r="E1781" s="114" t="s">
        <v>1</v>
      </c>
      <c r="F1781" s="115" t="s">
        <v>2225</v>
      </c>
      <c r="H1781" s="116">
        <v>8.4350000000000005</v>
      </c>
      <c r="I1781" s="7"/>
      <c r="L1781" s="112"/>
      <c r="M1781" s="117"/>
      <c r="T1781" s="118"/>
      <c r="AT1781" s="114" t="s">
        <v>176</v>
      </c>
      <c r="AU1781" s="114" t="s">
        <v>82</v>
      </c>
      <c r="AV1781" s="113" t="s">
        <v>82</v>
      </c>
      <c r="AW1781" s="113" t="s">
        <v>30</v>
      </c>
      <c r="AX1781" s="113" t="s">
        <v>73</v>
      </c>
      <c r="AY1781" s="114" t="s">
        <v>165</v>
      </c>
    </row>
    <row r="1782" spans="2:65" s="120" customFormat="1">
      <c r="B1782" s="119"/>
      <c r="D1782" s="102" t="s">
        <v>176</v>
      </c>
      <c r="E1782" s="121" t="s">
        <v>1</v>
      </c>
      <c r="F1782" s="122" t="s">
        <v>181</v>
      </c>
      <c r="H1782" s="123">
        <v>8.4350000000000005</v>
      </c>
      <c r="I1782" s="8"/>
      <c r="L1782" s="119"/>
      <c r="M1782" s="124"/>
      <c r="T1782" s="125"/>
      <c r="AT1782" s="121" t="s">
        <v>176</v>
      </c>
      <c r="AU1782" s="121" t="s">
        <v>82</v>
      </c>
      <c r="AV1782" s="120" t="s">
        <v>172</v>
      </c>
      <c r="AW1782" s="120" t="s">
        <v>30</v>
      </c>
      <c r="AX1782" s="120" t="s">
        <v>80</v>
      </c>
      <c r="AY1782" s="121" t="s">
        <v>165</v>
      </c>
    </row>
    <row r="1783" spans="2:65" s="17" customFormat="1" ht="24.2" customHeight="1">
      <c r="B1783" s="16"/>
      <c r="C1783" s="88" t="s">
        <v>2226</v>
      </c>
      <c r="D1783" s="88" t="s">
        <v>168</v>
      </c>
      <c r="E1783" s="89" t="s">
        <v>2227</v>
      </c>
      <c r="F1783" s="90" t="s">
        <v>2228</v>
      </c>
      <c r="G1783" s="91" t="s">
        <v>202</v>
      </c>
      <c r="H1783" s="92">
        <v>1700.027</v>
      </c>
      <c r="I1783" s="4"/>
      <c r="J1783" s="94">
        <f>ROUND(I1783*H1783,2)</f>
        <v>0</v>
      </c>
      <c r="K1783" s="95"/>
      <c r="L1783" s="16"/>
      <c r="M1783" s="96" t="s">
        <v>1</v>
      </c>
      <c r="N1783" s="97" t="s">
        <v>38</v>
      </c>
      <c r="P1783" s="98">
        <f>O1783*H1783</f>
        <v>0</v>
      </c>
      <c r="Q1783" s="98">
        <v>0</v>
      </c>
      <c r="R1783" s="98">
        <f>Q1783*H1783</f>
        <v>0</v>
      </c>
      <c r="S1783" s="98">
        <v>0</v>
      </c>
      <c r="T1783" s="99">
        <f>S1783*H1783</f>
        <v>0</v>
      </c>
      <c r="AR1783" s="100" t="s">
        <v>172</v>
      </c>
      <c r="AT1783" s="100" t="s">
        <v>168</v>
      </c>
      <c r="AU1783" s="100" t="s">
        <v>82</v>
      </c>
      <c r="AY1783" s="9" t="s">
        <v>165</v>
      </c>
      <c r="BE1783" s="101">
        <f>IF(N1783="základní",J1783,0)</f>
        <v>0</v>
      </c>
      <c r="BF1783" s="101">
        <f>IF(N1783="snížená",J1783,0)</f>
        <v>0</v>
      </c>
      <c r="BG1783" s="101">
        <f>IF(N1783="zákl. přenesená",J1783,0)</f>
        <v>0</v>
      </c>
      <c r="BH1783" s="101">
        <f>IF(N1783="sníž. přenesená",J1783,0)</f>
        <v>0</v>
      </c>
      <c r="BI1783" s="101">
        <f>IF(N1783="nulová",J1783,0)</f>
        <v>0</v>
      </c>
      <c r="BJ1783" s="9" t="s">
        <v>80</v>
      </c>
      <c r="BK1783" s="101">
        <f>ROUND(I1783*H1783,2)</f>
        <v>0</v>
      </c>
      <c r="BL1783" s="9" t="s">
        <v>172</v>
      </c>
      <c r="BM1783" s="100" t="s">
        <v>2229</v>
      </c>
    </row>
    <row r="1784" spans="2:65" s="17" customFormat="1">
      <c r="B1784" s="16"/>
      <c r="D1784" s="102" t="s">
        <v>173</v>
      </c>
      <c r="F1784" s="103" t="s">
        <v>2228</v>
      </c>
      <c r="I1784" s="5"/>
      <c r="L1784" s="16"/>
      <c r="M1784" s="104"/>
      <c r="T1784" s="105"/>
      <c r="AT1784" s="9" t="s">
        <v>173</v>
      </c>
      <c r="AU1784" s="9" t="s">
        <v>82</v>
      </c>
    </row>
    <row r="1785" spans="2:65" s="17" customFormat="1" ht="24.2" customHeight="1">
      <c r="B1785" s="16"/>
      <c r="C1785" s="88" t="s">
        <v>1272</v>
      </c>
      <c r="D1785" s="88" t="s">
        <v>168</v>
      </c>
      <c r="E1785" s="89" t="s">
        <v>2195</v>
      </c>
      <c r="F1785" s="90" t="s">
        <v>2196</v>
      </c>
      <c r="G1785" s="91" t="s">
        <v>171</v>
      </c>
      <c r="H1785" s="92">
        <v>975.79300000000001</v>
      </c>
      <c r="I1785" s="4"/>
      <c r="J1785" s="94">
        <f>ROUND(I1785*H1785,2)</f>
        <v>0</v>
      </c>
      <c r="K1785" s="95"/>
      <c r="L1785" s="16"/>
      <c r="M1785" s="96" t="s">
        <v>1</v>
      </c>
      <c r="N1785" s="97" t="s">
        <v>38</v>
      </c>
      <c r="P1785" s="98">
        <f>O1785*H1785</f>
        <v>0</v>
      </c>
      <c r="Q1785" s="98">
        <v>0</v>
      </c>
      <c r="R1785" s="98">
        <f>Q1785*H1785</f>
        <v>0</v>
      </c>
      <c r="S1785" s="98">
        <v>0</v>
      </c>
      <c r="T1785" s="99">
        <f>S1785*H1785</f>
        <v>0</v>
      </c>
      <c r="AR1785" s="100" t="s">
        <v>172</v>
      </c>
      <c r="AT1785" s="100" t="s">
        <v>168</v>
      </c>
      <c r="AU1785" s="100" t="s">
        <v>82</v>
      </c>
      <c r="AY1785" s="9" t="s">
        <v>165</v>
      </c>
      <c r="BE1785" s="101">
        <f>IF(N1785="základní",J1785,0)</f>
        <v>0</v>
      </c>
      <c r="BF1785" s="101">
        <f>IF(N1785="snížená",J1785,0)</f>
        <v>0</v>
      </c>
      <c r="BG1785" s="101">
        <f>IF(N1785="zákl. přenesená",J1785,0)</f>
        <v>0</v>
      </c>
      <c r="BH1785" s="101">
        <f>IF(N1785="sníž. přenesená",J1785,0)</f>
        <v>0</v>
      </c>
      <c r="BI1785" s="101">
        <f>IF(N1785="nulová",J1785,0)</f>
        <v>0</v>
      </c>
      <c r="BJ1785" s="9" t="s">
        <v>80</v>
      </c>
      <c r="BK1785" s="101">
        <f>ROUND(I1785*H1785,2)</f>
        <v>0</v>
      </c>
      <c r="BL1785" s="9" t="s">
        <v>172</v>
      </c>
      <c r="BM1785" s="100" t="s">
        <v>2230</v>
      </c>
    </row>
    <row r="1786" spans="2:65" s="17" customFormat="1">
      <c r="B1786" s="16"/>
      <c r="D1786" s="102" t="s">
        <v>173</v>
      </c>
      <c r="F1786" s="103" t="s">
        <v>2196</v>
      </c>
      <c r="I1786" s="5"/>
      <c r="L1786" s="16"/>
      <c r="M1786" s="104"/>
      <c r="T1786" s="105"/>
      <c r="AT1786" s="9" t="s">
        <v>173</v>
      </c>
      <c r="AU1786" s="9" t="s">
        <v>82</v>
      </c>
    </row>
    <row r="1787" spans="2:65" s="17" customFormat="1" ht="24.2" customHeight="1">
      <c r="B1787" s="16"/>
      <c r="C1787" s="88" t="s">
        <v>2231</v>
      </c>
      <c r="D1787" s="88" t="s">
        <v>168</v>
      </c>
      <c r="E1787" s="89" t="s">
        <v>2232</v>
      </c>
      <c r="F1787" s="90" t="s">
        <v>2233</v>
      </c>
      <c r="G1787" s="91" t="s">
        <v>202</v>
      </c>
      <c r="H1787" s="92">
        <v>25.173999999999999</v>
      </c>
      <c r="I1787" s="4"/>
      <c r="J1787" s="94">
        <f>ROUND(I1787*H1787,2)</f>
        <v>0</v>
      </c>
      <c r="K1787" s="95"/>
      <c r="L1787" s="16"/>
      <c r="M1787" s="96" t="s">
        <v>1</v>
      </c>
      <c r="N1787" s="97" t="s">
        <v>38</v>
      </c>
      <c r="P1787" s="98">
        <f>O1787*H1787</f>
        <v>0</v>
      </c>
      <c r="Q1787" s="98">
        <v>0</v>
      </c>
      <c r="R1787" s="98">
        <f>Q1787*H1787</f>
        <v>0</v>
      </c>
      <c r="S1787" s="98">
        <v>0</v>
      </c>
      <c r="T1787" s="99">
        <f>S1787*H1787</f>
        <v>0</v>
      </c>
      <c r="AR1787" s="100" t="s">
        <v>172</v>
      </c>
      <c r="AT1787" s="100" t="s">
        <v>168</v>
      </c>
      <c r="AU1787" s="100" t="s">
        <v>82</v>
      </c>
      <c r="AY1787" s="9" t="s">
        <v>165</v>
      </c>
      <c r="BE1787" s="101">
        <f>IF(N1787="základní",J1787,0)</f>
        <v>0</v>
      </c>
      <c r="BF1787" s="101">
        <f>IF(N1787="snížená",J1787,0)</f>
        <v>0</v>
      </c>
      <c r="BG1787" s="101">
        <f>IF(N1787="zákl. přenesená",J1787,0)</f>
        <v>0</v>
      </c>
      <c r="BH1787" s="101">
        <f>IF(N1787="sníž. přenesená",J1787,0)</f>
        <v>0</v>
      </c>
      <c r="BI1787" s="101">
        <f>IF(N1787="nulová",J1787,0)</f>
        <v>0</v>
      </c>
      <c r="BJ1787" s="9" t="s">
        <v>80</v>
      </c>
      <c r="BK1787" s="101">
        <f>ROUND(I1787*H1787,2)</f>
        <v>0</v>
      </c>
      <c r="BL1787" s="9" t="s">
        <v>172</v>
      </c>
      <c r="BM1787" s="100" t="s">
        <v>2234</v>
      </c>
    </row>
    <row r="1788" spans="2:65" s="17" customFormat="1" ht="19.5">
      <c r="B1788" s="16"/>
      <c r="D1788" s="102" t="s">
        <v>173</v>
      </c>
      <c r="F1788" s="103" t="s">
        <v>2233</v>
      </c>
      <c r="I1788" s="5"/>
      <c r="L1788" s="16"/>
      <c r="M1788" s="104"/>
      <c r="T1788" s="105"/>
      <c r="AT1788" s="9" t="s">
        <v>173</v>
      </c>
      <c r="AU1788" s="9" t="s">
        <v>82</v>
      </c>
    </row>
    <row r="1789" spans="2:65" s="107" customFormat="1">
      <c r="B1789" s="106"/>
      <c r="D1789" s="102" t="s">
        <v>176</v>
      </c>
      <c r="E1789" s="108" t="s">
        <v>1</v>
      </c>
      <c r="F1789" s="109" t="s">
        <v>2235</v>
      </c>
      <c r="H1789" s="108" t="s">
        <v>1</v>
      </c>
      <c r="I1789" s="6"/>
      <c r="L1789" s="106"/>
      <c r="M1789" s="110"/>
      <c r="T1789" s="111"/>
      <c r="AT1789" s="108" t="s">
        <v>176</v>
      </c>
      <c r="AU1789" s="108" t="s">
        <v>82</v>
      </c>
      <c r="AV1789" s="107" t="s">
        <v>80</v>
      </c>
      <c r="AW1789" s="107" t="s">
        <v>30</v>
      </c>
      <c r="AX1789" s="107" t="s">
        <v>73</v>
      </c>
      <c r="AY1789" s="108" t="s">
        <v>165</v>
      </c>
    </row>
    <row r="1790" spans="2:65" s="113" customFormat="1">
      <c r="B1790" s="112"/>
      <c r="D1790" s="102" t="s">
        <v>176</v>
      </c>
      <c r="E1790" s="114" t="s">
        <v>1</v>
      </c>
      <c r="F1790" s="115" t="s">
        <v>2236</v>
      </c>
      <c r="H1790" s="116">
        <v>25.173999999999999</v>
      </c>
      <c r="I1790" s="7"/>
      <c r="L1790" s="112"/>
      <c r="M1790" s="117"/>
      <c r="T1790" s="118"/>
      <c r="AT1790" s="114" t="s">
        <v>176</v>
      </c>
      <c r="AU1790" s="114" t="s">
        <v>82</v>
      </c>
      <c r="AV1790" s="113" t="s">
        <v>82</v>
      </c>
      <c r="AW1790" s="113" t="s">
        <v>30</v>
      </c>
      <c r="AX1790" s="113" t="s">
        <v>73</v>
      </c>
      <c r="AY1790" s="114" t="s">
        <v>165</v>
      </c>
    </row>
    <row r="1791" spans="2:65" s="120" customFormat="1">
      <c r="B1791" s="119"/>
      <c r="D1791" s="102" t="s">
        <v>176</v>
      </c>
      <c r="E1791" s="121" t="s">
        <v>1</v>
      </c>
      <c r="F1791" s="122" t="s">
        <v>181</v>
      </c>
      <c r="H1791" s="123">
        <v>25.173999999999999</v>
      </c>
      <c r="I1791" s="8"/>
      <c r="L1791" s="119"/>
      <c r="M1791" s="124"/>
      <c r="T1791" s="125"/>
      <c r="AT1791" s="121" t="s">
        <v>176</v>
      </c>
      <c r="AU1791" s="121" t="s">
        <v>82</v>
      </c>
      <c r="AV1791" s="120" t="s">
        <v>172</v>
      </c>
      <c r="AW1791" s="120" t="s">
        <v>30</v>
      </c>
      <c r="AX1791" s="120" t="s">
        <v>80</v>
      </c>
      <c r="AY1791" s="121" t="s">
        <v>165</v>
      </c>
    </row>
    <row r="1792" spans="2:65" s="17" customFormat="1" ht="24.2" customHeight="1">
      <c r="B1792" s="16"/>
      <c r="C1792" s="88" t="s">
        <v>1276</v>
      </c>
      <c r="D1792" s="88" t="s">
        <v>168</v>
      </c>
      <c r="E1792" s="89" t="s">
        <v>2237</v>
      </c>
      <c r="F1792" s="90" t="s">
        <v>2238</v>
      </c>
      <c r="G1792" s="91" t="s">
        <v>202</v>
      </c>
      <c r="H1792" s="92">
        <v>263.541</v>
      </c>
      <c r="I1792" s="4"/>
      <c r="J1792" s="94">
        <f>ROUND(I1792*H1792,2)</f>
        <v>0</v>
      </c>
      <c r="K1792" s="95"/>
      <c r="L1792" s="16"/>
      <c r="M1792" s="96" t="s">
        <v>1</v>
      </c>
      <c r="N1792" s="97" t="s">
        <v>38</v>
      </c>
      <c r="P1792" s="98">
        <f>O1792*H1792</f>
        <v>0</v>
      </c>
      <c r="Q1792" s="98">
        <v>6.0000000000000001E-3</v>
      </c>
      <c r="R1792" s="98">
        <f>Q1792*H1792</f>
        <v>1.5812459999999999</v>
      </c>
      <c r="S1792" s="98">
        <v>0</v>
      </c>
      <c r="T1792" s="99">
        <f>S1792*H1792</f>
        <v>0</v>
      </c>
      <c r="AR1792" s="100" t="s">
        <v>172</v>
      </c>
      <c r="AT1792" s="100" t="s">
        <v>168</v>
      </c>
      <c r="AU1792" s="100" t="s">
        <v>82</v>
      </c>
      <c r="AY1792" s="9" t="s">
        <v>165</v>
      </c>
      <c r="BE1792" s="101">
        <f>IF(N1792="základní",J1792,0)</f>
        <v>0</v>
      </c>
      <c r="BF1792" s="101">
        <f>IF(N1792="snížená",J1792,0)</f>
        <v>0</v>
      </c>
      <c r="BG1792" s="101">
        <f>IF(N1792="zákl. přenesená",J1792,0)</f>
        <v>0</v>
      </c>
      <c r="BH1792" s="101">
        <f>IF(N1792="sníž. přenesená",J1792,0)</f>
        <v>0</v>
      </c>
      <c r="BI1792" s="101">
        <f>IF(N1792="nulová",J1792,0)</f>
        <v>0</v>
      </c>
      <c r="BJ1792" s="9" t="s">
        <v>80</v>
      </c>
      <c r="BK1792" s="101">
        <f>ROUND(I1792*H1792,2)</f>
        <v>0</v>
      </c>
      <c r="BL1792" s="9" t="s">
        <v>172</v>
      </c>
      <c r="BM1792" s="100" t="s">
        <v>2239</v>
      </c>
    </row>
    <row r="1793" spans="2:51" s="17" customFormat="1" ht="19.5">
      <c r="B1793" s="16"/>
      <c r="D1793" s="102" t="s">
        <v>173</v>
      </c>
      <c r="F1793" s="103" t="s">
        <v>2240</v>
      </c>
      <c r="I1793" s="5"/>
      <c r="L1793" s="16"/>
      <c r="M1793" s="104"/>
      <c r="T1793" s="105"/>
      <c r="AT1793" s="9" t="s">
        <v>173</v>
      </c>
      <c r="AU1793" s="9" t="s">
        <v>82</v>
      </c>
    </row>
    <row r="1794" spans="2:51" s="107" customFormat="1">
      <c r="B1794" s="106"/>
      <c r="D1794" s="102" t="s">
        <v>176</v>
      </c>
      <c r="E1794" s="108" t="s">
        <v>1</v>
      </c>
      <c r="F1794" s="109" t="s">
        <v>2241</v>
      </c>
      <c r="H1794" s="108" t="s">
        <v>1</v>
      </c>
      <c r="I1794" s="6"/>
      <c r="L1794" s="106"/>
      <c r="M1794" s="110"/>
      <c r="T1794" s="111"/>
      <c r="AT1794" s="108" t="s">
        <v>176</v>
      </c>
      <c r="AU1794" s="108" t="s">
        <v>82</v>
      </c>
      <c r="AV1794" s="107" t="s">
        <v>80</v>
      </c>
      <c r="AW1794" s="107" t="s">
        <v>30</v>
      </c>
      <c r="AX1794" s="107" t="s">
        <v>73</v>
      </c>
      <c r="AY1794" s="108" t="s">
        <v>165</v>
      </c>
    </row>
    <row r="1795" spans="2:51" s="107" customFormat="1">
      <c r="B1795" s="106"/>
      <c r="D1795" s="102" t="s">
        <v>176</v>
      </c>
      <c r="E1795" s="108" t="s">
        <v>1</v>
      </c>
      <c r="F1795" s="109" t="s">
        <v>2242</v>
      </c>
      <c r="H1795" s="108" t="s">
        <v>1</v>
      </c>
      <c r="I1795" s="6"/>
      <c r="L1795" s="106"/>
      <c r="M1795" s="110"/>
      <c r="T1795" s="111"/>
      <c r="AT1795" s="108" t="s">
        <v>176</v>
      </c>
      <c r="AU1795" s="108" t="s">
        <v>82</v>
      </c>
      <c r="AV1795" s="107" t="s">
        <v>80</v>
      </c>
      <c r="AW1795" s="107" t="s">
        <v>30</v>
      </c>
      <c r="AX1795" s="107" t="s">
        <v>73</v>
      </c>
      <c r="AY1795" s="108" t="s">
        <v>165</v>
      </c>
    </row>
    <row r="1796" spans="2:51" s="107" customFormat="1">
      <c r="B1796" s="106"/>
      <c r="D1796" s="102" t="s">
        <v>176</v>
      </c>
      <c r="E1796" s="108" t="s">
        <v>1</v>
      </c>
      <c r="F1796" s="109" t="s">
        <v>1660</v>
      </c>
      <c r="H1796" s="108" t="s">
        <v>1</v>
      </c>
      <c r="I1796" s="6"/>
      <c r="L1796" s="106"/>
      <c r="M1796" s="110"/>
      <c r="T1796" s="111"/>
      <c r="AT1796" s="108" t="s">
        <v>176</v>
      </c>
      <c r="AU1796" s="108" t="s">
        <v>82</v>
      </c>
      <c r="AV1796" s="107" t="s">
        <v>80</v>
      </c>
      <c r="AW1796" s="107" t="s">
        <v>30</v>
      </c>
      <c r="AX1796" s="107" t="s">
        <v>73</v>
      </c>
      <c r="AY1796" s="108" t="s">
        <v>165</v>
      </c>
    </row>
    <row r="1797" spans="2:51" s="113" customFormat="1">
      <c r="B1797" s="112"/>
      <c r="D1797" s="102" t="s">
        <v>176</v>
      </c>
      <c r="E1797" s="114" t="s">
        <v>1</v>
      </c>
      <c r="F1797" s="115" t="s">
        <v>2243</v>
      </c>
      <c r="H1797" s="116">
        <v>25.99</v>
      </c>
      <c r="I1797" s="7"/>
      <c r="L1797" s="112"/>
      <c r="M1797" s="117"/>
      <c r="T1797" s="118"/>
      <c r="AT1797" s="114" t="s">
        <v>176</v>
      </c>
      <c r="AU1797" s="114" t="s">
        <v>82</v>
      </c>
      <c r="AV1797" s="113" t="s">
        <v>82</v>
      </c>
      <c r="AW1797" s="113" t="s">
        <v>30</v>
      </c>
      <c r="AX1797" s="113" t="s">
        <v>73</v>
      </c>
      <c r="AY1797" s="114" t="s">
        <v>165</v>
      </c>
    </row>
    <row r="1798" spans="2:51" s="107" customFormat="1">
      <c r="B1798" s="106"/>
      <c r="D1798" s="102" t="s">
        <v>176</v>
      </c>
      <c r="E1798" s="108" t="s">
        <v>1</v>
      </c>
      <c r="F1798" s="109" t="s">
        <v>1663</v>
      </c>
      <c r="H1798" s="108" t="s">
        <v>1</v>
      </c>
      <c r="I1798" s="6"/>
      <c r="L1798" s="106"/>
      <c r="M1798" s="110"/>
      <c r="T1798" s="111"/>
      <c r="AT1798" s="108" t="s">
        <v>176</v>
      </c>
      <c r="AU1798" s="108" t="s">
        <v>82</v>
      </c>
      <c r="AV1798" s="107" t="s">
        <v>80</v>
      </c>
      <c r="AW1798" s="107" t="s">
        <v>30</v>
      </c>
      <c r="AX1798" s="107" t="s">
        <v>73</v>
      </c>
      <c r="AY1798" s="108" t="s">
        <v>165</v>
      </c>
    </row>
    <row r="1799" spans="2:51" s="113" customFormat="1">
      <c r="B1799" s="112"/>
      <c r="D1799" s="102" t="s">
        <v>176</v>
      </c>
      <c r="E1799" s="114" t="s">
        <v>1</v>
      </c>
      <c r="F1799" s="115" t="s">
        <v>2244</v>
      </c>
      <c r="H1799" s="116">
        <v>36.732999999999997</v>
      </c>
      <c r="I1799" s="7"/>
      <c r="L1799" s="112"/>
      <c r="M1799" s="117"/>
      <c r="T1799" s="118"/>
      <c r="AT1799" s="114" t="s">
        <v>176</v>
      </c>
      <c r="AU1799" s="114" t="s">
        <v>82</v>
      </c>
      <c r="AV1799" s="113" t="s">
        <v>82</v>
      </c>
      <c r="AW1799" s="113" t="s">
        <v>30</v>
      </c>
      <c r="AX1799" s="113" t="s">
        <v>73</v>
      </c>
      <c r="AY1799" s="114" t="s">
        <v>165</v>
      </c>
    </row>
    <row r="1800" spans="2:51" s="107" customFormat="1">
      <c r="B1800" s="106"/>
      <c r="D1800" s="102" t="s">
        <v>176</v>
      </c>
      <c r="E1800" s="108" t="s">
        <v>1</v>
      </c>
      <c r="F1800" s="109" t="s">
        <v>1877</v>
      </c>
      <c r="H1800" s="108" t="s">
        <v>1</v>
      </c>
      <c r="I1800" s="6"/>
      <c r="L1800" s="106"/>
      <c r="M1800" s="110"/>
      <c r="T1800" s="111"/>
      <c r="AT1800" s="108" t="s">
        <v>176</v>
      </c>
      <c r="AU1800" s="108" t="s">
        <v>82</v>
      </c>
      <c r="AV1800" s="107" t="s">
        <v>80</v>
      </c>
      <c r="AW1800" s="107" t="s">
        <v>30</v>
      </c>
      <c r="AX1800" s="107" t="s">
        <v>73</v>
      </c>
      <c r="AY1800" s="108" t="s">
        <v>165</v>
      </c>
    </row>
    <row r="1801" spans="2:51" s="113" customFormat="1">
      <c r="B1801" s="112"/>
      <c r="D1801" s="102" t="s">
        <v>176</v>
      </c>
      <c r="E1801" s="114" t="s">
        <v>1</v>
      </c>
      <c r="F1801" s="115" t="s">
        <v>1878</v>
      </c>
      <c r="H1801" s="116">
        <v>36.432000000000002</v>
      </c>
      <c r="I1801" s="7"/>
      <c r="L1801" s="112"/>
      <c r="M1801" s="117"/>
      <c r="T1801" s="118"/>
      <c r="AT1801" s="114" t="s">
        <v>176</v>
      </c>
      <c r="AU1801" s="114" t="s">
        <v>82</v>
      </c>
      <c r="AV1801" s="113" t="s">
        <v>82</v>
      </c>
      <c r="AW1801" s="113" t="s">
        <v>30</v>
      </c>
      <c r="AX1801" s="113" t="s">
        <v>73</v>
      </c>
      <c r="AY1801" s="114" t="s">
        <v>165</v>
      </c>
    </row>
    <row r="1802" spans="2:51" s="113" customFormat="1">
      <c r="B1802" s="112"/>
      <c r="D1802" s="102" t="s">
        <v>176</v>
      </c>
      <c r="E1802" s="114" t="s">
        <v>1</v>
      </c>
      <c r="F1802" s="115" t="s">
        <v>2245</v>
      </c>
      <c r="H1802" s="116">
        <v>4.6909999999999998</v>
      </c>
      <c r="I1802" s="7"/>
      <c r="L1802" s="112"/>
      <c r="M1802" s="117"/>
      <c r="T1802" s="118"/>
      <c r="AT1802" s="114" t="s">
        <v>176</v>
      </c>
      <c r="AU1802" s="114" t="s">
        <v>82</v>
      </c>
      <c r="AV1802" s="113" t="s">
        <v>82</v>
      </c>
      <c r="AW1802" s="113" t="s">
        <v>30</v>
      </c>
      <c r="AX1802" s="113" t="s">
        <v>73</v>
      </c>
      <c r="AY1802" s="114" t="s">
        <v>165</v>
      </c>
    </row>
    <row r="1803" spans="2:51" s="113" customFormat="1">
      <c r="B1803" s="112"/>
      <c r="D1803" s="102" t="s">
        <v>176</v>
      </c>
      <c r="E1803" s="114" t="s">
        <v>1</v>
      </c>
      <c r="F1803" s="115" t="s">
        <v>2246</v>
      </c>
      <c r="H1803" s="116">
        <v>11.694000000000001</v>
      </c>
      <c r="I1803" s="7"/>
      <c r="L1803" s="112"/>
      <c r="M1803" s="117"/>
      <c r="T1803" s="118"/>
      <c r="AT1803" s="114" t="s">
        <v>176</v>
      </c>
      <c r="AU1803" s="114" t="s">
        <v>82</v>
      </c>
      <c r="AV1803" s="113" t="s">
        <v>82</v>
      </c>
      <c r="AW1803" s="113" t="s">
        <v>30</v>
      </c>
      <c r="AX1803" s="113" t="s">
        <v>73</v>
      </c>
      <c r="AY1803" s="114" t="s">
        <v>165</v>
      </c>
    </row>
    <row r="1804" spans="2:51" s="107" customFormat="1">
      <c r="B1804" s="106"/>
      <c r="D1804" s="102" t="s">
        <v>176</v>
      </c>
      <c r="E1804" s="108" t="s">
        <v>1</v>
      </c>
      <c r="F1804" s="109" t="s">
        <v>1882</v>
      </c>
      <c r="H1804" s="108" t="s">
        <v>1</v>
      </c>
      <c r="I1804" s="6"/>
      <c r="L1804" s="106"/>
      <c r="M1804" s="110"/>
      <c r="T1804" s="111"/>
      <c r="AT1804" s="108" t="s">
        <v>176</v>
      </c>
      <c r="AU1804" s="108" t="s">
        <v>82</v>
      </c>
      <c r="AV1804" s="107" t="s">
        <v>80</v>
      </c>
      <c r="AW1804" s="107" t="s">
        <v>30</v>
      </c>
      <c r="AX1804" s="107" t="s">
        <v>73</v>
      </c>
      <c r="AY1804" s="108" t="s">
        <v>165</v>
      </c>
    </row>
    <row r="1805" spans="2:51" s="113" customFormat="1">
      <c r="B1805" s="112"/>
      <c r="D1805" s="102" t="s">
        <v>176</v>
      </c>
      <c r="E1805" s="114" t="s">
        <v>1</v>
      </c>
      <c r="F1805" s="115" t="s">
        <v>1883</v>
      </c>
      <c r="H1805" s="116">
        <v>51.77</v>
      </c>
      <c r="I1805" s="7"/>
      <c r="L1805" s="112"/>
      <c r="M1805" s="117"/>
      <c r="T1805" s="118"/>
      <c r="AT1805" s="114" t="s">
        <v>176</v>
      </c>
      <c r="AU1805" s="114" t="s">
        <v>82</v>
      </c>
      <c r="AV1805" s="113" t="s">
        <v>82</v>
      </c>
      <c r="AW1805" s="113" t="s">
        <v>30</v>
      </c>
      <c r="AX1805" s="113" t="s">
        <v>73</v>
      </c>
      <c r="AY1805" s="114" t="s">
        <v>165</v>
      </c>
    </row>
    <row r="1806" spans="2:51" s="107" customFormat="1">
      <c r="B1806" s="106"/>
      <c r="D1806" s="102" t="s">
        <v>176</v>
      </c>
      <c r="E1806" s="108" t="s">
        <v>1</v>
      </c>
      <c r="F1806" s="109" t="s">
        <v>2247</v>
      </c>
      <c r="H1806" s="108" t="s">
        <v>1</v>
      </c>
      <c r="I1806" s="6"/>
      <c r="L1806" s="106"/>
      <c r="M1806" s="110"/>
      <c r="T1806" s="111"/>
      <c r="AT1806" s="108" t="s">
        <v>176</v>
      </c>
      <c r="AU1806" s="108" t="s">
        <v>82</v>
      </c>
      <c r="AV1806" s="107" t="s">
        <v>80</v>
      </c>
      <c r="AW1806" s="107" t="s">
        <v>30</v>
      </c>
      <c r="AX1806" s="107" t="s">
        <v>73</v>
      </c>
      <c r="AY1806" s="108" t="s">
        <v>165</v>
      </c>
    </row>
    <row r="1807" spans="2:51" s="107" customFormat="1">
      <c r="B1807" s="106"/>
      <c r="D1807" s="102" t="s">
        <v>176</v>
      </c>
      <c r="E1807" s="108" t="s">
        <v>1</v>
      </c>
      <c r="F1807" s="109" t="s">
        <v>2248</v>
      </c>
      <c r="H1807" s="108" t="s">
        <v>1</v>
      </c>
      <c r="I1807" s="6"/>
      <c r="L1807" s="106"/>
      <c r="M1807" s="110"/>
      <c r="T1807" s="111"/>
      <c r="AT1807" s="108" t="s">
        <v>176</v>
      </c>
      <c r="AU1807" s="108" t="s">
        <v>82</v>
      </c>
      <c r="AV1807" s="107" t="s">
        <v>80</v>
      </c>
      <c r="AW1807" s="107" t="s">
        <v>30</v>
      </c>
      <c r="AX1807" s="107" t="s">
        <v>73</v>
      </c>
      <c r="AY1807" s="108" t="s">
        <v>165</v>
      </c>
    </row>
    <row r="1808" spans="2:51" s="107" customFormat="1">
      <c r="B1808" s="106"/>
      <c r="D1808" s="102" t="s">
        <v>176</v>
      </c>
      <c r="E1808" s="108" t="s">
        <v>1</v>
      </c>
      <c r="F1808" s="109" t="s">
        <v>1660</v>
      </c>
      <c r="H1808" s="108" t="s">
        <v>1</v>
      </c>
      <c r="I1808" s="6"/>
      <c r="L1808" s="106"/>
      <c r="M1808" s="110"/>
      <c r="T1808" s="111"/>
      <c r="AT1808" s="108" t="s">
        <v>176</v>
      </c>
      <c r="AU1808" s="108" t="s">
        <v>82</v>
      </c>
      <c r="AV1808" s="107" t="s">
        <v>80</v>
      </c>
      <c r="AW1808" s="107" t="s">
        <v>30</v>
      </c>
      <c r="AX1808" s="107" t="s">
        <v>73</v>
      </c>
      <c r="AY1808" s="108" t="s">
        <v>165</v>
      </c>
    </row>
    <row r="1809" spans="2:65" s="113" customFormat="1">
      <c r="B1809" s="112"/>
      <c r="D1809" s="102" t="s">
        <v>176</v>
      </c>
      <c r="E1809" s="114" t="s">
        <v>1</v>
      </c>
      <c r="F1809" s="115" t="s">
        <v>2249</v>
      </c>
      <c r="H1809" s="116">
        <v>82.641000000000005</v>
      </c>
      <c r="I1809" s="7"/>
      <c r="L1809" s="112"/>
      <c r="M1809" s="117"/>
      <c r="T1809" s="118"/>
      <c r="AT1809" s="114" t="s">
        <v>176</v>
      </c>
      <c r="AU1809" s="114" t="s">
        <v>82</v>
      </c>
      <c r="AV1809" s="113" t="s">
        <v>82</v>
      </c>
      <c r="AW1809" s="113" t="s">
        <v>30</v>
      </c>
      <c r="AX1809" s="113" t="s">
        <v>73</v>
      </c>
      <c r="AY1809" s="114" t="s">
        <v>165</v>
      </c>
    </row>
    <row r="1810" spans="2:65" s="113" customFormat="1">
      <c r="B1810" s="112"/>
      <c r="D1810" s="102" t="s">
        <v>176</v>
      </c>
      <c r="E1810" s="114" t="s">
        <v>1</v>
      </c>
      <c r="F1810" s="115" t="s">
        <v>2250</v>
      </c>
      <c r="H1810" s="116">
        <v>4.62</v>
      </c>
      <c r="I1810" s="7"/>
      <c r="L1810" s="112"/>
      <c r="M1810" s="117"/>
      <c r="T1810" s="118"/>
      <c r="AT1810" s="114" t="s">
        <v>176</v>
      </c>
      <c r="AU1810" s="114" t="s">
        <v>82</v>
      </c>
      <c r="AV1810" s="113" t="s">
        <v>82</v>
      </c>
      <c r="AW1810" s="113" t="s">
        <v>30</v>
      </c>
      <c r="AX1810" s="113" t="s">
        <v>73</v>
      </c>
      <c r="AY1810" s="114" t="s">
        <v>165</v>
      </c>
    </row>
    <row r="1811" spans="2:65" s="107" customFormat="1">
      <c r="B1811" s="106"/>
      <c r="D1811" s="102" t="s">
        <v>176</v>
      </c>
      <c r="E1811" s="108" t="s">
        <v>1</v>
      </c>
      <c r="F1811" s="109" t="s">
        <v>1663</v>
      </c>
      <c r="H1811" s="108" t="s">
        <v>1</v>
      </c>
      <c r="I1811" s="6"/>
      <c r="L1811" s="106"/>
      <c r="M1811" s="110"/>
      <c r="T1811" s="111"/>
      <c r="AT1811" s="108" t="s">
        <v>176</v>
      </c>
      <c r="AU1811" s="108" t="s">
        <v>82</v>
      </c>
      <c r="AV1811" s="107" t="s">
        <v>80</v>
      </c>
      <c r="AW1811" s="107" t="s">
        <v>30</v>
      </c>
      <c r="AX1811" s="107" t="s">
        <v>73</v>
      </c>
      <c r="AY1811" s="108" t="s">
        <v>165</v>
      </c>
    </row>
    <row r="1812" spans="2:65" s="113" customFormat="1">
      <c r="B1812" s="112"/>
      <c r="D1812" s="102" t="s">
        <v>176</v>
      </c>
      <c r="E1812" s="114" t="s">
        <v>1</v>
      </c>
      <c r="F1812" s="115" t="s">
        <v>2251</v>
      </c>
      <c r="H1812" s="116">
        <v>3.02</v>
      </c>
      <c r="I1812" s="7"/>
      <c r="L1812" s="112"/>
      <c r="M1812" s="117"/>
      <c r="T1812" s="118"/>
      <c r="AT1812" s="114" t="s">
        <v>176</v>
      </c>
      <c r="AU1812" s="114" t="s">
        <v>82</v>
      </c>
      <c r="AV1812" s="113" t="s">
        <v>82</v>
      </c>
      <c r="AW1812" s="113" t="s">
        <v>30</v>
      </c>
      <c r="AX1812" s="113" t="s">
        <v>73</v>
      </c>
      <c r="AY1812" s="114" t="s">
        <v>165</v>
      </c>
    </row>
    <row r="1813" spans="2:65" s="107" customFormat="1">
      <c r="B1813" s="106"/>
      <c r="D1813" s="102" t="s">
        <v>176</v>
      </c>
      <c r="E1813" s="108" t="s">
        <v>1</v>
      </c>
      <c r="F1813" s="109" t="s">
        <v>1877</v>
      </c>
      <c r="H1813" s="108" t="s">
        <v>1</v>
      </c>
      <c r="I1813" s="6"/>
      <c r="L1813" s="106"/>
      <c r="M1813" s="110"/>
      <c r="T1813" s="111"/>
      <c r="AT1813" s="108" t="s">
        <v>176</v>
      </c>
      <c r="AU1813" s="108" t="s">
        <v>82</v>
      </c>
      <c r="AV1813" s="107" t="s">
        <v>80</v>
      </c>
      <c r="AW1813" s="107" t="s">
        <v>30</v>
      </c>
      <c r="AX1813" s="107" t="s">
        <v>73</v>
      </c>
      <c r="AY1813" s="108" t="s">
        <v>165</v>
      </c>
    </row>
    <row r="1814" spans="2:65" s="113" customFormat="1">
      <c r="B1814" s="112"/>
      <c r="D1814" s="102" t="s">
        <v>176</v>
      </c>
      <c r="E1814" s="114" t="s">
        <v>1</v>
      </c>
      <c r="F1814" s="115" t="s">
        <v>2252</v>
      </c>
      <c r="H1814" s="116">
        <v>1.472</v>
      </c>
      <c r="I1814" s="7"/>
      <c r="L1814" s="112"/>
      <c r="M1814" s="117"/>
      <c r="T1814" s="118"/>
      <c r="AT1814" s="114" t="s">
        <v>176</v>
      </c>
      <c r="AU1814" s="114" t="s">
        <v>82</v>
      </c>
      <c r="AV1814" s="113" t="s">
        <v>82</v>
      </c>
      <c r="AW1814" s="113" t="s">
        <v>30</v>
      </c>
      <c r="AX1814" s="113" t="s">
        <v>73</v>
      </c>
      <c r="AY1814" s="114" t="s">
        <v>165</v>
      </c>
    </row>
    <row r="1815" spans="2:65" s="113" customFormat="1">
      <c r="B1815" s="112"/>
      <c r="D1815" s="102" t="s">
        <v>176</v>
      </c>
      <c r="E1815" s="114" t="s">
        <v>1</v>
      </c>
      <c r="F1815" s="115" t="s">
        <v>2253</v>
      </c>
      <c r="H1815" s="116">
        <v>4.4779999999999998</v>
      </c>
      <c r="I1815" s="7"/>
      <c r="L1815" s="112"/>
      <c r="M1815" s="117"/>
      <c r="T1815" s="118"/>
      <c r="AT1815" s="114" t="s">
        <v>176</v>
      </c>
      <c r="AU1815" s="114" t="s">
        <v>82</v>
      </c>
      <c r="AV1815" s="113" t="s">
        <v>82</v>
      </c>
      <c r="AW1815" s="113" t="s">
        <v>30</v>
      </c>
      <c r="AX1815" s="113" t="s">
        <v>73</v>
      </c>
      <c r="AY1815" s="114" t="s">
        <v>165</v>
      </c>
    </row>
    <row r="1816" spans="2:65" s="107" customFormat="1">
      <c r="B1816" s="106"/>
      <c r="D1816" s="102" t="s">
        <v>176</v>
      </c>
      <c r="E1816" s="108" t="s">
        <v>1</v>
      </c>
      <c r="F1816" s="109" t="s">
        <v>2254</v>
      </c>
      <c r="H1816" s="108" t="s">
        <v>1</v>
      </c>
      <c r="I1816" s="6"/>
      <c r="L1816" s="106"/>
      <c r="M1816" s="110"/>
      <c r="T1816" s="111"/>
      <c r="AT1816" s="108" t="s">
        <v>176</v>
      </c>
      <c r="AU1816" s="108" t="s">
        <v>82</v>
      </c>
      <c r="AV1816" s="107" t="s">
        <v>80</v>
      </c>
      <c r="AW1816" s="107" t="s">
        <v>30</v>
      </c>
      <c r="AX1816" s="107" t="s">
        <v>73</v>
      </c>
      <c r="AY1816" s="108" t="s">
        <v>165</v>
      </c>
    </row>
    <row r="1817" spans="2:65" s="120" customFormat="1">
      <c r="B1817" s="119"/>
      <c r="D1817" s="102" t="s">
        <v>176</v>
      </c>
      <c r="E1817" s="121" t="s">
        <v>1</v>
      </c>
      <c r="F1817" s="122" t="s">
        <v>181</v>
      </c>
      <c r="H1817" s="123">
        <v>263.541</v>
      </c>
      <c r="I1817" s="8"/>
      <c r="L1817" s="119"/>
      <c r="M1817" s="124"/>
      <c r="T1817" s="125"/>
      <c r="AT1817" s="121" t="s">
        <v>176</v>
      </c>
      <c r="AU1817" s="121" t="s">
        <v>82</v>
      </c>
      <c r="AV1817" s="120" t="s">
        <v>172</v>
      </c>
      <c r="AW1817" s="120" t="s">
        <v>30</v>
      </c>
      <c r="AX1817" s="120" t="s">
        <v>80</v>
      </c>
      <c r="AY1817" s="121" t="s">
        <v>165</v>
      </c>
    </row>
    <row r="1818" spans="2:65" s="17" customFormat="1" ht="24.2" customHeight="1">
      <c r="B1818" s="16"/>
      <c r="C1818" s="88" t="s">
        <v>2255</v>
      </c>
      <c r="D1818" s="88" t="s">
        <v>168</v>
      </c>
      <c r="E1818" s="89" t="s">
        <v>2256</v>
      </c>
      <c r="F1818" s="90" t="s">
        <v>2257</v>
      </c>
      <c r="G1818" s="91" t="s">
        <v>171</v>
      </c>
      <c r="H1818" s="92">
        <v>61.05</v>
      </c>
      <c r="I1818" s="4"/>
      <c r="J1818" s="94">
        <f>ROUND(I1818*H1818,2)</f>
        <v>0</v>
      </c>
      <c r="K1818" s="95"/>
      <c r="L1818" s="16"/>
      <c r="M1818" s="96" t="s">
        <v>1</v>
      </c>
      <c r="N1818" s="97" t="s">
        <v>38</v>
      </c>
      <c r="P1818" s="98">
        <f>O1818*H1818</f>
        <v>0</v>
      </c>
      <c r="Q1818" s="98">
        <v>0</v>
      </c>
      <c r="R1818" s="98">
        <f>Q1818*H1818</f>
        <v>0</v>
      </c>
      <c r="S1818" s="98">
        <v>0</v>
      </c>
      <c r="T1818" s="99">
        <f>S1818*H1818</f>
        <v>0</v>
      </c>
      <c r="AR1818" s="100" t="s">
        <v>172</v>
      </c>
      <c r="AT1818" s="100" t="s">
        <v>168</v>
      </c>
      <c r="AU1818" s="100" t="s">
        <v>82</v>
      </c>
      <c r="AY1818" s="9" t="s">
        <v>165</v>
      </c>
      <c r="BE1818" s="101">
        <f>IF(N1818="základní",J1818,0)</f>
        <v>0</v>
      </c>
      <c r="BF1818" s="101">
        <f>IF(N1818="snížená",J1818,0)</f>
        <v>0</v>
      </c>
      <c r="BG1818" s="101">
        <f>IF(N1818="zákl. přenesená",J1818,0)</f>
        <v>0</v>
      </c>
      <c r="BH1818" s="101">
        <f>IF(N1818="sníž. přenesená",J1818,0)</f>
        <v>0</v>
      </c>
      <c r="BI1818" s="101">
        <f>IF(N1818="nulová",J1818,0)</f>
        <v>0</v>
      </c>
      <c r="BJ1818" s="9" t="s">
        <v>80</v>
      </c>
      <c r="BK1818" s="101">
        <f>ROUND(I1818*H1818,2)</f>
        <v>0</v>
      </c>
      <c r="BL1818" s="9" t="s">
        <v>172</v>
      </c>
      <c r="BM1818" s="100" t="s">
        <v>2258</v>
      </c>
    </row>
    <row r="1819" spans="2:65" s="17" customFormat="1" ht="19.5">
      <c r="B1819" s="16"/>
      <c r="D1819" s="102" t="s">
        <v>173</v>
      </c>
      <c r="F1819" s="103" t="s">
        <v>2257</v>
      </c>
      <c r="I1819" s="5"/>
      <c r="L1819" s="16"/>
      <c r="M1819" s="104"/>
      <c r="T1819" s="105"/>
      <c r="AT1819" s="9" t="s">
        <v>173</v>
      </c>
      <c r="AU1819" s="9" t="s">
        <v>82</v>
      </c>
    </row>
    <row r="1820" spans="2:65" s="17" customFormat="1" ht="21.75" customHeight="1">
      <c r="B1820" s="16"/>
      <c r="C1820" s="88" t="s">
        <v>1279</v>
      </c>
      <c r="D1820" s="88" t="s">
        <v>168</v>
      </c>
      <c r="E1820" s="89" t="s">
        <v>2259</v>
      </c>
      <c r="F1820" s="90" t="s">
        <v>2260</v>
      </c>
      <c r="G1820" s="91" t="s">
        <v>254</v>
      </c>
      <c r="H1820" s="92">
        <v>25.12</v>
      </c>
      <c r="I1820" s="4"/>
      <c r="J1820" s="94">
        <f>ROUND(I1820*H1820,2)</f>
        <v>0</v>
      </c>
      <c r="K1820" s="95"/>
      <c r="L1820" s="16"/>
      <c r="M1820" s="96" t="s">
        <v>1</v>
      </c>
      <c r="N1820" s="97" t="s">
        <v>38</v>
      </c>
      <c r="P1820" s="98">
        <f>O1820*H1820</f>
        <v>0</v>
      </c>
      <c r="Q1820" s="98">
        <v>0</v>
      </c>
      <c r="R1820" s="98">
        <f>Q1820*H1820</f>
        <v>0</v>
      </c>
      <c r="S1820" s="98">
        <v>0</v>
      </c>
      <c r="T1820" s="99">
        <f>S1820*H1820</f>
        <v>0</v>
      </c>
      <c r="AR1820" s="100" t="s">
        <v>172</v>
      </c>
      <c r="AT1820" s="100" t="s">
        <v>168</v>
      </c>
      <c r="AU1820" s="100" t="s">
        <v>82</v>
      </c>
      <c r="AY1820" s="9" t="s">
        <v>165</v>
      </c>
      <c r="BE1820" s="101">
        <f>IF(N1820="základní",J1820,0)</f>
        <v>0</v>
      </c>
      <c r="BF1820" s="101">
        <f>IF(N1820="snížená",J1820,0)</f>
        <v>0</v>
      </c>
      <c r="BG1820" s="101">
        <f>IF(N1820="zákl. přenesená",J1820,0)</f>
        <v>0</v>
      </c>
      <c r="BH1820" s="101">
        <f>IF(N1820="sníž. přenesená",J1820,0)</f>
        <v>0</v>
      </c>
      <c r="BI1820" s="101">
        <f>IF(N1820="nulová",J1820,0)</f>
        <v>0</v>
      </c>
      <c r="BJ1820" s="9" t="s">
        <v>80</v>
      </c>
      <c r="BK1820" s="101">
        <f>ROUND(I1820*H1820,2)</f>
        <v>0</v>
      </c>
      <c r="BL1820" s="9" t="s">
        <v>172</v>
      </c>
      <c r="BM1820" s="100" t="s">
        <v>2261</v>
      </c>
    </row>
    <row r="1821" spans="2:65" s="17" customFormat="1">
      <c r="B1821" s="16"/>
      <c r="D1821" s="102" t="s">
        <v>173</v>
      </c>
      <c r="F1821" s="103" t="s">
        <v>2260</v>
      </c>
      <c r="I1821" s="5"/>
      <c r="L1821" s="16"/>
      <c r="M1821" s="104"/>
      <c r="T1821" s="105"/>
      <c r="AT1821" s="9" t="s">
        <v>173</v>
      </c>
      <c r="AU1821" s="9" t="s">
        <v>82</v>
      </c>
    </row>
    <row r="1822" spans="2:65" s="113" customFormat="1">
      <c r="B1822" s="112"/>
      <c r="D1822" s="102" t="s">
        <v>176</v>
      </c>
      <c r="E1822" s="114" t="s">
        <v>1</v>
      </c>
      <c r="F1822" s="115" t="s">
        <v>2262</v>
      </c>
      <c r="H1822" s="116">
        <v>25.12</v>
      </c>
      <c r="I1822" s="7"/>
      <c r="L1822" s="112"/>
      <c r="M1822" s="117"/>
      <c r="T1822" s="118"/>
      <c r="AT1822" s="114" t="s">
        <v>176</v>
      </c>
      <c r="AU1822" s="114" t="s">
        <v>82</v>
      </c>
      <c r="AV1822" s="113" t="s">
        <v>82</v>
      </c>
      <c r="AW1822" s="113" t="s">
        <v>30</v>
      </c>
      <c r="AX1822" s="113" t="s">
        <v>73</v>
      </c>
      <c r="AY1822" s="114" t="s">
        <v>165</v>
      </c>
    </row>
    <row r="1823" spans="2:65" s="120" customFormat="1">
      <c r="B1823" s="119"/>
      <c r="D1823" s="102" t="s">
        <v>176</v>
      </c>
      <c r="E1823" s="121" t="s">
        <v>1</v>
      </c>
      <c r="F1823" s="122" t="s">
        <v>181</v>
      </c>
      <c r="H1823" s="123">
        <v>25.12</v>
      </c>
      <c r="I1823" s="8"/>
      <c r="L1823" s="119"/>
      <c r="M1823" s="124"/>
      <c r="T1823" s="125"/>
      <c r="AT1823" s="121" t="s">
        <v>176</v>
      </c>
      <c r="AU1823" s="121" t="s">
        <v>82</v>
      </c>
      <c r="AV1823" s="120" t="s">
        <v>172</v>
      </c>
      <c r="AW1823" s="120" t="s">
        <v>30</v>
      </c>
      <c r="AX1823" s="120" t="s">
        <v>80</v>
      </c>
      <c r="AY1823" s="121" t="s">
        <v>165</v>
      </c>
    </row>
    <row r="1824" spans="2:65" s="17" customFormat="1" ht="24.2" customHeight="1">
      <c r="B1824" s="16"/>
      <c r="C1824" s="88" t="s">
        <v>2263</v>
      </c>
      <c r="D1824" s="88" t="s">
        <v>168</v>
      </c>
      <c r="E1824" s="89" t="s">
        <v>2264</v>
      </c>
      <c r="F1824" s="90" t="s">
        <v>2265</v>
      </c>
      <c r="G1824" s="91" t="s">
        <v>254</v>
      </c>
      <c r="H1824" s="92">
        <v>5937.3519999999999</v>
      </c>
      <c r="I1824" s="4"/>
      <c r="J1824" s="94">
        <f>ROUND(I1824*H1824,2)</f>
        <v>0</v>
      </c>
      <c r="K1824" s="95"/>
      <c r="L1824" s="16"/>
      <c r="M1824" s="96" t="s">
        <v>1</v>
      </c>
      <c r="N1824" s="97" t="s">
        <v>38</v>
      </c>
      <c r="P1824" s="98">
        <f>O1824*H1824</f>
        <v>0</v>
      </c>
      <c r="Q1824" s="98">
        <v>0</v>
      </c>
      <c r="R1824" s="98">
        <f>Q1824*H1824</f>
        <v>0</v>
      </c>
      <c r="S1824" s="98">
        <v>0</v>
      </c>
      <c r="T1824" s="99">
        <f>S1824*H1824</f>
        <v>0</v>
      </c>
      <c r="AR1824" s="100" t="s">
        <v>172</v>
      </c>
      <c r="AT1824" s="100" t="s">
        <v>168</v>
      </c>
      <c r="AU1824" s="100" t="s">
        <v>82</v>
      </c>
      <c r="AY1824" s="9" t="s">
        <v>165</v>
      </c>
      <c r="BE1824" s="101">
        <f>IF(N1824="základní",J1824,0)</f>
        <v>0</v>
      </c>
      <c r="BF1824" s="101">
        <f>IF(N1824="snížená",J1824,0)</f>
        <v>0</v>
      </c>
      <c r="BG1824" s="101">
        <f>IF(N1824="zákl. přenesená",J1824,0)</f>
        <v>0</v>
      </c>
      <c r="BH1824" s="101">
        <f>IF(N1824="sníž. přenesená",J1824,0)</f>
        <v>0</v>
      </c>
      <c r="BI1824" s="101">
        <f>IF(N1824="nulová",J1824,0)</f>
        <v>0</v>
      </c>
      <c r="BJ1824" s="9" t="s">
        <v>80</v>
      </c>
      <c r="BK1824" s="101">
        <f>ROUND(I1824*H1824,2)</f>
        <v>0</v>
      </c>
      <c r="BL1824" s="9" t="s">
        <v>172</v>
      </c>
      <c r="BM1824" s="100" t="s">
        <v>2266</v>
      </c>
    </row>
    <row r="1825" spans="2:65" s="17" customFormat="1">
      <c r="B1825" s="16"/>
      <c r="D1825" s="102" t="s">
        <v>173</v>
      </c>
      <c r="F1825" s="103" t="s">
        <v>2267</v>
      </c>
      <c r="I1825" s="5"/>
      <c r="L1825" s="16"/>
      <c r="M1825" s="104"/>
      <c r="T1825" s="105"/>
      <c r="AT1825" s="9" t="s">
        <v>173</v>
      </c>
      <c r="AU1825" s="9" t="s">
        <v>82</v>
      </c>
    </row>
    <row r="1826" spans="2:65" s="17" customFormat="1" ht="16.5" customHeight="1">
      <c r="B1826" s="16"/>
      <c r="C1826" s="88" t="s">
        <v>1283</v>
      </c>
      <c r="D1826" s="88" t="s">
        <v>168</v>
      </c>
      <c r="E1826" s="89" t="s">
        <v>2268</v>
      </c>
      <c r="F1826" s="90" t="s">
        <v>2269</v>
      </c>
      <c r="G1826" s="91" t="s">
        <v>254</v>
      </c>
      <c r="H1826" s="92">
        <v>6234.22</v>
      </c>
      <c r="I1826" s="4"/>
      <c r="J1826" s="94">
        <f>ROUND(I1826*H1826,2)</f>
        <v>0</v>
      </c>
      <c r="K1826" s="95"/>
      <c r="L1826" s="16"/>
      <c r="M1826" s="96" t="s">
        <v>1</v>
      </c>
      <c r="N1826" s="97" t="s">
        <v>38</v>
      </c>
      <c r="P1826" s="98">
        <f>O1826*H1826</f>
        <v>0</v>
      </c>
      <c r="Q1826" s="98">
        <v>0</v>
      </c>
      <c r="R1826" s="98">
        <f>Q1826*H1826</f>
        <v>0</v>
      </c>
      <c r="S1826" s="98">
        <v>0</v>
      </c>
      <c r="T1826" s="99">
        <f>S1826*H1826</f>
        <v>0</v>
      </c>
      <c r="AR1826" s="100" t="s">
        <v>172</v>
      </c>
      <c r="AT1826" s="100" t="s">
        <v>168</v>
      </c>
      <c r="AU1826" s="100" t="s">
        <v>82</v>
      </c>
      <c r="AY1826" s="9" t="s">
        <v>165</v>
      </c>
      <c r="BE1826" s="101">
        <f>IF(N1826="základní",J1826,0)</f>
        <v>0</v>
      </c>
      <c r="BF1826" s="101">
        <f>IF(N1826="snížená",J1826,0)</f>
        <v>0</v>
      </c>
      <c r="BG1826" s="101">
        <f>IF(N1826="zákl. přenesená",J1826,0)</f>
        <v>0</v>
      </c>
      <c r="BH1826" s="101">
        <f>IF(N1826="sníž. přenesená",J1826,0)</f>
        <v>0</v>
      </c>
      <c r="BI1826" s="101">
        <f>IF(N1826="nulová",J1826,0)</f>
        <v>0</v>
      </c>
      <c r="BJ1826" s="9" t="s">
        <v>80</v>
      </c>
      <c r="BK1826" s="101">
        <f>ROUND(I1826*H1826,2)</f>
        <v>0</v>
      </c>
      <c r="BL1826" s="9" t="s">
        <v>172</v>
      </c>
      <c r="BM1826" s="100" t="s">
        <v>2270</v>
      </c>
    </row>
    <row r="1827" spans="2:65" s="17" customFormat="1">
      <c r="B1827" s="16"/>
      <c r="D1827" s="102" t="s">
        <v>173</v>
      </c>
      <c r="F1827" s="103" t="s">
        <v>2269</v>
      </c>
      <c r="I1827" s="5"/>
      <c r="L1827" s="16"/>
      <c r="M1827" s="104"/>
      <c r="T1827" s="105"/>
      <c r="AT1827" s="9" t="s">
        <v>173</v>
      </c>
      <c r="AU1827" s="9" t="s">
        <v>82</v>
      </c>
    </row>
    <row r="1828" spans="2:65" s="17" customFormat="1" ht="24.2" customHeight="1">
      <c r="B1828" s="16"/>
      <c r="C1828" s="88" t="s">
        <v>2271</v>
      </c>
      <c r="D1828" s="88" t="s">
        <v>168</v>
      </c>
      <c r="E1828" s="89" t="s">
        <v>2272</v>
      </c>
      <c r="F1828" s="90" t="s">
        <v>2273</v>
      </c>
      <c r="G1828" s="91" t="s">
        <v>202</v>
      </c>
      <c r="H1828" s="92">
        <v>3492.56</v>
      </c>
      <c r="I1828" s="4"/>
      <c r="J1828" s="94">
        <f>ROUND(I1828*H1828,2)</f>
        <v>0</v>
      </c>
      <c r="K1828" s="95"/>
      <c r="L1828" s="16"/>
      <c r="M1828" s="96" t="s">
        <v>1</v>
      </c>
      <c r="N1828" s="97" t="s">
        <v>38</v>
      </c>
      <c r="P1828" s="98">
        <f>O1828*H1828</f>
        <v>0</v>
      </c>
      <c r="Q1828" s="98">
        <v>1.0499999999999999E-5</v>
      </c>
      <c r="R1828" s="98">
        <f>Q1828*H1828</f>
        <v>3.6671879999999997E-2</v>
      </c>
      <c r="S1828" s="98">
        <v>0</v>
      </c>
      <c r="T1828" s="99">
        <f>S1828*H1828</f>
        <v>0</v>
      </c>
      <c r="AR1828" s="100" t="s">
        <v>172</v>
      </c>
      <c r="AT1828" s="100" t="s">
        <v>168</v>
      </c>
      <c r="AU1828" s="100" t="s">
        <v>82</v>
      </c>
      <c r="AY1828" s="9" t="s">
        <v>165</v>
      </c>
      <c r="BE1828" s="101">
        <f>IF(N1828="základní",J1828,0)</f>
        <v>0</v>
      </c>
      <c r="BF1828" s="101">
        <f>IF(N1828="snížená",J1828,0)</f>
        <v>0</v>
      </c>
      <c r="BG1828" s="101">
        <f>IF(N1828="zákl. přenesená",J1828,0)</f>
        <v>0</v>
      </c>
      <c r="BH1828" s="101">
        <f>IF(N1828="sníž. přenesená",J1828,0)</f>
        <v>0</v>
      </c>
      <c r="BI1828" s="101">
        <f>IF(N1828="nulová",J1828,0)</f>
        <v>0</v>
      </c>
      <c r="BJ1828" s="9" t="s">
        <v>80</v>
      </c>
      <c r="BK1828" s="101">
        <f>ROUND(I1828*H1828,2)</f>
        <v>0</v>
      </c>
      <c r="BL1828" s="9" t="s">
        <v>172</v>
      </c>
      <c r="BM1828" s="100" t="s">
        <v>2274</v>
      </c>
    </row>
    <row r="1829" spans="2:65" s="17" customFormat="1" ht="29.25">
      <c r="B1829" s="16"/>
      <c r="D1829" s="102" t="s">
        <v>173</v>
      </c>
      <c r="F1829" s="103" t="s">
        <v>2275</v>
      </c>
      <c r="I1829" s="5"/>
      <c r="L1829" s="16"/>
      <c r="M1829" s="104"/>
      <c r="T1829" s="105"/>
      <c r="AT1829" s="9" t="s">
        <v>173</v>
      </c>
      <c r="AU1829" s="9" t="s">
        <v>82</v>
      </c>
    </row>
    <row r="1830" spans="2:65" s="17" customFormat="1" ht="16.5" customHeight="1">
      <c r="B1830" s="16"/>
      <c r="C1830" s="88" t="s">
        <v>1286</v>
      </c>
      <c r="D1830" s="88" t="s">
        <v>168</v>
      </c>
      <c r="E1830" s="89" t="s">
        <v>2276</v>
      </c>
      <c r="F1830" s="90" t="s">
        <v>2277</v>
      </c>
      <c r="G1830" s="91" t="s">
        <v>202</v>
      </c>
      <c r="H1830" s="92">
        <v>4016.444</v>
      </c>
      <c r="I1830" s="4"/>
      <c r="J1830" s="94">
        <f>ROUND(I1830*H1830,2)</f>
        <v>0</v>
      </c>
      <c r="K1830" s="95"/>
      <c r="L1830" s="16"/>
      <c r="M1830" s="96" t="s">
        <v>1</v>
      </c>
      <c r="N1830" s="97" t="s">
        <v>38</v>
      </c>
      <c r="P1830" s="98">
        <f>O1830*H1830</f>
        <v>0</v>
      </c>
      <c r="Q1830" s="98">
        <v>0</v>
      </c>
      <c r="R1830" s="98">
        <f>Q1830*H1830</f>
        <v>0</v>
      </c>
      <c r="S1830" s="98">
        <v>0</v>
      </c>
      <c r="T1830" s="99">
        <f>S1830*H1830</f>
        <v>0</v>
      </c>
      <c r="AR1830" s="100" t="s">
        <v>172</v>
      </c>
      <c r="AT1830" s="100" t="s">
        <v>168</v>
      </c>
      <c r="AU1830" s="100" t="s">
        <v>82</v>
      </c>
      <c r="AY1830" s="9" t="s">
        <v>165</v>
      </c>
      <c r="BE1830" s="101">
        <f>IF(N1830="základní",J1830,0)</f>
        <v>0</v>
      </c>
      <c r="BF1830" s="101">
        <f>IF(N1830="snížená",J1830,0)</f>
        <v>0</v>
      </c>
      <c r="BG1830" s="101">
        <f>IF(N1830="zákl. přenesená",J1830,0)</f>
        <v>0</v>
      </c>
      <c r="BH1830" s="101">
        <f>IF(N1830="sníž. přenesená",J1830,0)</f>
        <v>0</v>
      </c>
      <c r="BI1830" s="101">
        <f>IF(N1830="nulová",J1830,0)</f>
        <v>0</v>
      </c>
      <c r="BJ1830" s="9" t="s">
        <v>80</v>
      </c>
      <c r="BK1830" s="101">
        <f>ROUND(I1830*H1830,2)</f>
        <v>0</v>
      </c>
      <c r="BL1830" s="9" t="s">
        <v>172</v>
      </c>
      <c r="BM1830" s="100" t="s">
        <v>2278</v>
      </c>
    </row>
    <row r="1831" spans="2:65" s="17" customFormat="1">
      <c r="B1831" s="16"/>
      <c r="D1831" s="102" t="s">
        <v>173</v>
      </c>
      <c r="F1831" s="103" t="s">
        <v>2277</v>
      </c>
      <c r="I1831" s="5"/>
      <c r="L1831" s="16"/>
      <c r="M1831" s="104"/>
      <c r="T1831" s="105"/>
      <c r="AT1831" s="9" t="s">
        <v>173</v>
      </c>
      <c r="AU1831" s="9" t="s">
        <v>82</v>
      </c>
    </row>
    <row r="1832" spans="2:65" s="17" customFormat="1" ht="24.2" customHeight="1">
      <c r="B1832" s="16"/>
      <c r="C1832" s="88" t="s">
        <v>2279</v>
      </c>
      <c r="D1832" s="88" t="s">
        <v>168</v>
      </c>
      <c r="E1832" s="89" t="s">
        <v>2237</v>
      </c>
      <c r="F1832" s="90" t="s">
        <v>2238</v>
      </c>
      <c r="G1832" s="91" t="s">
        <v>202</v>
      </c>
      <c r="H1832" s="92">
        <v>140.85499999999999</v>
      </c>
      <c r="I1832" s="4"/>
      <c r="J1832" s="94">
        <f>ROUND(I1832*H1832,2)</f>
        <v>0</v>
      </c>
      <c r="K1832" s="95"/>
      <c r="L1832" s="16"/>
      <c r="M1832" s="96" t="s">
        <v>1</v>
      </c>
      <c r="N1832" s="97" t="s">
        <v>38</v>
      </c>
      <c r="P1832" s="98">
        <f>O1832*H1832</f>
        <v>0</v>
      </c>
      <c r="Q1832" s="98">
        <v>6.0000000000000001E-3</v>
      </c>
      <c r="R1832" s="98">
        <f>Q1832*H1832</f>
        <v>0.84512999999999994</v>
      </c>
      <c r="S1832" s="98">
        <v>0</v>
      </c>
      <c r="T1832" s="99">
        <f>S1832*H1832</f>
        <v>0</v>
      </c>
      <c r="AR1832" s="100" t="s">
        <v>172</v>
      </c>
      <c r="AT1832" s="100" t="s">
        <v>168</v>
      </c>
      <c r="AU1832" s="100" t="s">
        <v>82</v>
      </c>
      <c r="AY1832" s="9" t="s">
        <v>165</v>
      </c>
      <c r="BE1832" s="101">
        <f>IF(N1832="základní",J1832,0)</f>
        <v>0</v>
      </c>
      <c r="BF1832" s="101">
        <f>IF(N1832="snížená",J1832,0)</f>
        <v>0</v>
      </c>
      <c r="BG1832" s="101">
        <f>IF(N1832="zákl. přenesená",J1832,0)</f>
        <v>0</v>
      </c>
      <c r="BH1832" s="101">
        <f>IF(N1832="sníž. přenesená",J1832,0)</f>
        <v>0</v>
      </c>
      <c r="BI1832" s="101">
        <f>IF(N1832="nulová",J1832,0)</f>
        <v>0</v>
      </c>
      <c r="BJ1832" s="9" t="s">
        <v>80</v>
      </c>
      <c r="BK1832" s="101">
        <f>ROUND(I1832*H1832,2)</f>
        <v>0</v>
      </c>
      <c r="BL1832" s="9" t="s">
        <v>172</v>
      </c>
      <c r="BM1832" s="100" t="s">
        <v>2280</v>
      </c>
    </row>
    <row r="1833" spans="2:65" s="17" customFormat="1" ht="19.5">
      <c r="B1833" s="16"/>
      <c r="D1833" s="102" t="s">
        <v>173</v>
      </c>
      <c r="F1833" s="103" t="s">
        <v>2240</v>
      </c>
      <c r="I1833" s="5"/>
      <c r="L1833" s="16"/>
      <c r="M1833" s="104"/>
      <c r="T1833" s="105"/>
      <c r="AT1833" s="9" t="s">
        <v>173</v>
      </c>
      <c r="AU1833" s="9" t="s">
        <v>82</v>
      </c>
    </row>
    <row r="1834" spans="2:65" s="107" customFormat="1">
      <c r="B1834" s="106"/>
      <c r="D1834" s="102" t="s">
        <v>176</v>
      </c>
      <c r="E1834" s="108" t="s">
        <v>1</v>
      </c>
      <c r="F1834" s="109" t="s">
        <v>2281</v>
      </c>
      <c r="H1834" s="108" t="s">
        <v>1</v>
      </c>
      <c r="I1834" s="6"/>
      <c r="L1834" s="106"/>
      <c r="M1834" s="110"/>
      <c r="T1834" s="111"/>
      <c r="AT1834" s="108" t="s">
        <v>176</v>
      </c>
      <c r="AU1834" s="108" t="s">
        <v>82</v>
      </c>
      <c r="AV1834" s="107" t="s">
        <v>80</v>
      </c>
      <c r="AW1834" s="107" t="s">
        <v>30</v>
      </c>
      <c r="AX1834" s="107" t="s">
        <v>73</v>
      </c>
      <c r="AY1834" s="108" t="s">
        <v>165</v>
      </c>
    </row>
    <row r="1835" spans="2:65" s="113" customFormat="1">
      <c r="B1835" s="112"/>
      <c r="D1835" s="102" t="s">
        <v>176</v>
      </c>
      <c r="E1835" s="114" t="s">
        <v>1</v>
      </c>
      <c r="F1835" s="115" t="s">
        <v>2122</v>
      </c>
      <c r="H1835" s="116">
        <v>49.079000000000001</v>
      </c>
      <c r="I1835" s="7"/>
      <c r="L1835" s="112"/>
      <c r="M1835" s="117"/>
      <c r="T1835" s="118"/>
      <c r="AT1835" s="114" t="s">
        <v>176</v>
      </c>
      <c r="AU1835" s="114" t="s">
        <v>82</v>
      </c>
      <c r="AV1835" s="113" t="s">
        <v>82</v>
      </c>
      <c r="AW1835" s="113" t="s">
        <v>30</v>
      </c>
      <c r="AX1835" s="113" t="s">
        <v>73</v>
      </c>
      <c r="AY1835" s="114" t="s">
        <v>165</v>
      </c>
    </row>
    <row r="1836" spans="2:65" s="113" customFormat="1">
      <c r="B1836" s="112"/>
      <c r="D1836" s="102" t="s">
        <v>176</v>
      </c>
      <c r="E1836" s="114" t="s">
        <v>1</v>
      </c>
      <c r="F1836" s="115" t="s">
        <v>2123</v>
      </c>
      <c r="H1836" s="116">
        <v>34.643999999999998</v>
      </c>
      <c r="I1836" s="7"/>
      <c r="L1836" s="112"/>
      <c r="M1836" s="117"/>
      <c r="T1836" s="118"/>
      <c r="AT1836" s="114" t="s">
        <v>176</v>
      </c>
      <c r="AU1836" s="114" t="s">
        <v>82</v>
      </c>
      <c r="AV1836" s="113" t="s">
        <v>82</v>
      </c>
      <c r="AW1836" s="113" t="s">
        <v>30</v>
      </c>
      <c r="AX1836" s="113" t="s">
        <v>73</v>
      </c>
      <c r="AY1836" s="114" t="s">
        <v>165</v>
      </c>
    </row>
    <row r="1837" spans="2:65" s="113" customFormat="1">
      <c r="B1837" s="112"/>
      <c r="D1837" s="102" t="s">
        <v>176</v>
      </c>
      <c r="E1837" s="114" t="s">
        <v>1</v>
      </c>
      <c r="F1837" s="115" t="s">
        <v>2282</v>
      </c>
      <c r="H1837" s="116">
        <v>22.218</v>
      </c>
      <c r="I1837" s="7"/>
      <c r="L1837" s="112"/>
      <c r="M1837" s="117"/>
      <c r="T1837" s="118"/>
      <c r="AT1837" s="114" t="s">
        <v>176</v>
      </c>
      <c r="AU1837" s="114" t="s">
        <v>82</v>
      </c>
      <c r="AV1837" s="113" t="s">
        <v>82</v>
      </c>
      <c r="AW1837" s="113" t="s">
        <v>30</v>
      </c>
      <c r="AX1837" s="113" t="s">
        <v>73</v>
      </c>
      <c r="AY1837" s="114" t="s">
        <v>165</v>
      </c>
    </row>
    <row r="1838" spans="2:65" s="113" customFormat="1">
      <c r="B1838" s="112"/>
      <c r="D1838" s="102" t="s">
        <v>176</v>
      </c>
      <c r="E1838" s="114" t="s">
        <v>1</v>
      </c>
      <c r="F1838" s="115" t="s">
        <v>2283</v>
      </c>
      <c r="H1838" s="116">
        <v>34.914000000000001</v>
      </c>
      <c r="I1838" s="7"/>
      <c r="L1838" s="112"/>
      <c r="M1838" s="117"/>
      <c r="T1838" s="118"/>
      <c r="AT1838" s="114" t="s">
        <v>176</v>
      </c>
      <c r="AU1838" s="114" t="s">
        <v>82</v>
      </c>
      <c r="AV1838" s="113" t="s">
        <v>82</v>
      </c>
      <c r="AW1838" s="113" t="s">
        <v>30</v>
      </c>
      <c r="AX1838" s="113" t="s">
        <v>73</v>
      </c>
      <c r="AY1838" s="114" t="s">
        <v>165</v>
      </c>
    </row>
    <row r="1839" spans="2:65" s="120" customFormat="1">
      <c r="B1839" s="119"/>
      <c r="D1839" s="102" t="s">
        <v>176</v>
      </c>
      <c r="E1839" s="121" t="s">
        <v>1</v>
      </c>
      <c r="F1839" s="122" t="s">
        <v>181</v>
      </c>
      <c r="H1839" s="123">
        <v>140.85500000000002</v>
      </c>
      <c r="I1839" s="8"/>
      <c r="L1839" s="119"/>
      <c r="M1839" s="124"/>
      <c r="T1839" s="125"/>
      <c r="AT1839" s="121" t="s">
        <v>176</v>
      </c>
      <c r="AU1839" s="121" t="s">
        <v>82</v>
      </c>
      <c r="AV1839" s="120" t="s">
        <v>172</v>
      </c>
      <c r="AW1839" s="120" t="s">
        <v>30</v>
      </c>
      <c r="AX1839" s="120" t="s">
        <v>80</v>
      </c>
      <c r="AY1839" s="121" t="s">
        <v>165</v>
      </c>
    </row>
    <row r="1840" spans="2:65" s="17" customFormat="1" ht="24.2" customHeight="1">
      <c r="B1840" s="16"/>
      <c r="C1840" s="88" t="s">
        <v>1290</v>
      </c>
      <c r="D1840" s="88" t="s">
        <v>168</v>
      </c>
      <c r="E1840" s="89" t="s">
        <v>2284</v>
      </c>
      <c r="F1840" s="90" t="s">
        <v>2285</v>
      </c>
      <c r="G1840" s="91" t="s">
        <v>202</v>
      </c>
      <c r="H1840" s="92">
        <v>147.898</v>
      </c>
      <c r="I1840" s="4"/>
      <c r="J1840" s="94">
        <f>ROUND(I1840*H1840,2)</f>
        <v>0</v>
      </c>
      <c r="K1840" s="95"/>
      <c r="L1840" s="16"/>
      <c r="M1840" s="96" t="s">
        <v>1</v>
      </c>
      <c r="N1840" s="97" t="s">
        <v>38</v>
      </c>
      <c r="P1840" s="98">
        <f>O1840*H1840</f>
        <v>0</v>
      </c>
      <c r="Q1840" s="98">
        <v>0</v>
      </c>
      <c r="R1840" s="98">
        <f>Q1840*H1840</f>
        <v>0</v>
      </c>
      <c r="S1840" s="98">
        <v>0</v>
      </c>
      <c r="T1840" s="99">
        <f>S1840*H1840</f>
        <v>0</v>
      </c>
      <c r="AR1840" s="100" t="s">
        <v>172</v>
      </c>
      <c r="AT1840" s="100" t="s">
        <v>168</v>
      </c>
      <c r="AU1840" s="100" t="s">
        <v>82</v>
      </c>
      <c r="AY1840" s="9" t="s">
        <v>165</v>
      </c>
      <c r="BE1840" s="101">
        <f>IF(N1840="základní",J1840,0)</f>
        <v>0</v>
      </c>
      <c r="BF1840" s="101">
        <f>IF(N1840="snížená",J1840,0)</f>
        <v>0</v>
      </c>
      <c r="BG1840" s="101">
        <f>IF(N1840="zákl. přenesená",J1840,0)</f>
        <v>0</v>
      </c>
      <c r="BH1840" s="101">
        <f>IF(N1840="sníž. přenesená",J1840,0)</f>
        <v>0</v>
      </c>
      <c r="BI1840" s="101">
        <f>IF(N1840="nulová",J1840,0)</f>
        <v>0</v>
      </c>
      <c r="BJ1840" s="9" t="s">
        <v>80</v>
      </c>
      <c r="BK1840" s="101">
        <f>ROUND(I1840*H1840,2)</f>
        <v>0</v>
      </c>
      <c r="BL1840" s="9" t="s">
        <v>172</v>
      </c>
      <c r="BM1840" s="100" t="s">
        <v>2286</v>
      </c>
    </row>
    <row r="1841" spans="2:65" s="17" customFormat="1" ht="19.5">
      <c r="B1841" s="16"/>
      <c r="D1841" s="102" t="s">
        <v>173</v>
      </c>
      <c r="F1841" s="103" t="s">
        <v>2285</v>
      </c>
      <c r="I1841" s="5"/>
      <c r="L1841" s="16"/>
      <c r="M1841" s="104"/>
      <c r="T1841" s="105"/>
      <c r="AT1841" s="9" t="s">
        <v>173</v>
      </c>
      <c r="AU1841" s="9" t="s">
        <v>82</v>
      </c>
    </row>
    <row r="1842" spans="2:65" s="17" customFormat="1" ht="24.2" customHeight="1">
      <c r="B1842" s="16"/>
      <c r="C1842" s="88" t="s">
        <v>2287</v>
      </c>
      <c r="D1842" s="88" t="s">
        <v>168</v>
      </c>
      <c r="E1842" s="89" t="s">
        <v>2237</v>
      </c>
      <c r="F1842" s="90" t="s">
        <v>2238</v>
      </c>
      <c r="G1842" s="91" t="s">
        <v>202</v>
      </c>
      <c r="H1842" s="92">
        <v>1.5149999999999999</v>
      </c>
      <c r="I1842" s="4"/>
      <c r="J1842" s="94">
        <f>ROUND(I1842*H1842,2)</f>
        <v>0</v>
      </c>
      <c r="K1842" s="95"/>
      <c r="L1842" s="16"/>
      <c r="M1842" s="96" t="s">
        <v>1</v>
      </c>
      <c r="N1842" s="97" t="s">
        <v>38</v>
      </c>
      <c r="P1842" s="98">
        <f>O1842*H1842</f>
        <v>0</v>
      </c>
      <c r="Q1842" s="98">
        <v>6.0000000000000001E-3</v>
      </c>
      <c r="R1842" s="98">
        <f>Q1842*H1842</f>
        <v>9.0899999999999991E-3</v>
      </c>
      <c r="S1842" s="98">
        <v>0</v>
      </c>
      <c r="T1842" s="99">
        <f>S1842*H1842</f>
        <v>0</v>
      </c>
      <c r="AR1842" s="100" t="s">
        <v>172</v>
      </c>
      <c r="AT1842" s="100" t="s">
        <v>168</v>
      </c>
      <c r="AU1842" s="100" t="s">
        <v>82</v>
      </c>
      <c r="AY1842" s="9" t="s">
        <v>165</v>
      </c>
      <c r="BE1842" s="101">
        <f>IF(N1842="základní",J1842,0)</f>
        <v>0</v>
      </c>
      <c r="BF1842" s="101">
        <f>IF(N1842="snížená",J1842,0)</f>
        <v>0</v>
      </c>
      <c r="BG1842" s="101">
        <f>IF(N1842="zákl. přenesená",J1842,0)</f>
        <v>0</v>
      </c>
      <c r="BH1842" s="101">
        <f>IF(N1842="sníž. přenesená",J1842,0)</f>
        <v>0</v>
      </c>
      <c r="BI1842" s="101">
        <f>IF(N1842="nulová",J1842,0)</f>
        <v>0</v>
      </c>
      <c r="BJ1842" s="9" t="s">
        <v>80</v>
      </c>
      <c r="BK1842" s="101">
        <f>ROUND(I1842*H1842,2)</f>
        <v>0</v>
      </c>
      <c r="BL1842" s="9" t="s">
        <v>172</v>
      </c>
      <c r="BM1842" s="100" t="s">
        <v>2288</v>
      </c>
    </row>
    <row r="1843" spans="2:65" s="17" customFormat="1" ht="19.5">
      <c r="B1843" s="16"/>
      <c r="D1843" s="102" t="s">
        <v>173</v>
      </c>
      <c r="F1843" s="103" t="s">
        <v>2240</v>
      </c>
      <c r="I1843" s="5"/>
      <c r="L1843" s="16"/>
      <c r="M1843" s="104"/>
      <c r="T1843" s="105"/>
      <c r="AT1843" s="9" t="s">
        <v>173</v>
      </c>
      <c r="AU1843" s="9" t="s">
        <v>82</v>
      </c>
    </row>
    <row r="1844" spans="2:65" s="107" customFormat="1">
      <c r="B1844" s="106"/>
      <c r="D1844" s="102" t="s">
        <v>176</v>
      </c>
      <c r="E1844" s="108" t="s">
        <v>1</v>
      </c>
      <c r="F1844" s="109" t="s">
        <v>2289</v>
      </c>
      <c r="H1844" s="108" t="s">
        <v>1</v>
      </c>
      <c r="I1844" s="6"/>
      <c r="L1844" s="106"/>
      <c r="M1844" s="110"/>
      <c r="T1844" s="111"/>
      <c r="AT1844" s="108" t="s">
        <v>176</v>
      </c>
      <c r="AU1844" s="108" t="s">
        <v>82</v>
      </c>
      <c r="AV1844" s="107" t="s">
        <v>80</v>
      </c>
      <c r="AW1844" s="107" t="s">
        <v>30</v>
      </c>
      <c r="AX1844" s="107" t="s">
        <v>73</v>
      </c>
      <c r="AY1844" s="108" t="s">
        <v>165</v>
      </c>
    </row>
    <row r="1845" spans="2:65" s="113" customFormat="1">
      <c r="B1845" s="112"/>
      <c r="D1845" s="102" t="s">
        <v>176</v>
      </c>
      <c r="E1845" s="114" t="s">
        <v>1</v>
      </c>
      <c r="F1845" s="115" t="s">
        <v>2290</v>
      </c>
      <c r="H1845" s="116">
        <v>1.5149999999999999</v>
      </c>
      <c r="I1845" s="7"/>
      <c r="L1845" s="112"/>
      <c r="M1845" s="117"/>
      <c r="T1845" s="118"/>
      <c r="AT1845" s="114" t="s">
        <v>176</v>
      </c>
      <c r="AU1845" s="114" t="s">
        <v>82</v>
      </c>
      <c r="AV1845" s="113" t="s">
        <v>82</v>
      </c>
      <c r="AW1845" s="113" t="s">
        <v>30</v>
      </c>
      <c r="AX1845" s="113" t="s">
        <v>73</v>
      </c>
      <c r="AY1845" s="114" t="s">
        <v>165</v>
      </c>
    </row>
    <row r="1846" spans="2:65" s="120" customFormat="1">
      <c r="B1846" s="119"/>
      <c r="D1846" s="102" t="s">
        <v>176</v>
      </c>
      <c r="E1846" s="121" t="s">
        <v>1</v>
      </c>
      <c r="F1846" s="122" t="s">
        <v>181</v>
      </c>
      <c r="H1846" s="123">
        <v>1.5149999999999999</v>
      </c>
      <c r="I1846" s="8"/>
      <c r="L1846" s="119"/>
      <c r="M1846" s="124"/>
      <c r="T1846" s="125"/>
      <c r="AT1846" s="121" t="s">
        <v>176</v>
      </c>
      <c r="AU1846" s="121" t="s">
        <v>82</v>
      </c>
      <c r="AV1846" s="120" t="s">
        <v>172</v>
      </c>
      <c r="AW1846" s="120" t="s">
        <v>30</v>
      </c>
      <c r="AX1846" s="120" t="s">
        <v>80</v>
      </c>
      <c r="AY1846" s="121" t="s">
        <v>165</v>
      </c>
    </row>
    <row r="1847" spans="2:65" s="17" customFormat="1" ht="21.75" customHeight="1">
      <c r="B1847" s="16"/>
      <c r="C1847" s="88" t="s">
        <v>1294</v>
      </c>
      <c r="D1847" s="88" t="s">
        <v>168</v>
      </c>
      <c r="E1847" s="89" t="s">
        <v>2291</v>
      </c>
      <c r="F1847" s="90" t="s">
        <v>2292</v>
      </c>
      <c r="G1847" s="91" t="s">
        <v>202</v>
      </c>
      <c r="H1847" s="92">
        <v>1.591</v>
      </c>
      <c r="I1847" s="4"/>
      <c r="J1847" s="94">
        <f>ROUND(I1847*H1847,2)</f>
        <v>0</v>
      </c>
      <c r="K1847" s="95"/>
      <c r="L1847" s="16"/>
      <c r="M1847" s="96" t="s">
        <v>1</v>
      </c>
      <c r="N1847" s="97" t="s">
        <v>38</v>
      </c>
      <c r="P1847" s="98">
        <f>O1847*H1847</f>
        <v>0</v>
      </c>
      <c r="Q1847" s="98">
        <v>0</v>
      </c>
      <c r="R1847" s="98">
        <f>Q1847*H1847</f>
        <v>0</v>
      </c>
      <c r="S1847" s="98">
        <v>0</v>
      </c>
      <c r="T1847" s="99">
        <f>S1847*H1847</f>
        <v>0</v>
      </c>
      <c r="AR1847" s="100" t="s">
        <v>172</v>
      </c>
      <c r="AT1847" s="100" t="s">
        <v>168</v>
      </c>
      <c r="AU1847" s="100" t="s">
        <v>82</v>
      </c>
      <c r="AY1847" s="9" t="s">
        <v>165</v>
      </c>
      <c r="BE1847" s="101">
        <f>IF(N1847="základní",J1847,0)</f>
        <v>0</v>
      </c>
      <c r="BF1847" s="101">
        <f>IF(N1847="snížená",J1847,0)</f>
        <v>0</v>
      </c>
      <c r="BG1847" s="101">
        <f>IF(N1847="zákl. přenesená",J1847,0)</f>
        <v>0</v>
      </c>
      <c r="BH1847" s="101">
        <f>IF(N1847="sníž. přenesená",J1847,0)</f>
        <v>0</v>
      </c>
      <c r="BI1847" s="101">
        <f>IF(N1847="nulová",J1847,0)</f>
        <v>0</v>
      </c>
      <c r="BJ1847" s="9" t="s">
        <v>80</v>
      </c>
      <c r="BK1847" s="101">
        <f>ROUND(I1847*H1847,2)</f>
        <v>0</v>
      </c>
      <c r="BL1847" s="9" t="s">
        <v>172</v>
      </c>
      <c r="BM1847" s="100" t="s">
        <v>2293</v>
      </c>
    </row>
    <row r="1848" spans="2:65" s="17" customFormat="1">
      <c r="B1848" s="16"/>
      <c r="D1848" s="102" t="s">
        <v>173</v>
      </c>
      <c r="F1848" s="103" t="s">
        <v>2292</v>
      </c>
      <c r="I1848" s="5"/>
      <c r="L1848" s="16"/>
      <c r="M1848" s="104"/>
      <c r="T1848" s="105"/>
      <c r="AT1848" s="9" t="s">
        <v>173</v>
      </c>
      <c r="AU1848" s="9" t="s">
        <v>82</v>
      </c>
    </row>
    <row r="1849" spans="2:65" s="113" customFormat="1">
      <c r="B1849" s="112"/>
      <c r="D1849" s="102" t="s">
        <v>176</v>
      </c>
      <c r="E1849" s="114" t="s">
        <v>1</v>
      </c>
      <c r="F1849" s="115" t="s">
        <v>2294</v>
      </c>
      <c r="H1849" s="116">
        <v>1.591</v>
      </c>
      <c r="I1849" s="7"/>
      <c r="L1849" s="112"/>
      <c r="M1849" s="117"/>
      <c r="T1849" s="118"/>
      <c r="AT1849" s="114" t="s">
        <v>176</v>
      </c>
      <c r="AU1849" s="114" t="s">
        <v>82</v>
      </c>
      <c r="AV1849" s="113" t="s">
        <v>82</v>
      </c>
      <c r="AW1849" s="113" t="s">
        <v>30</v>
      </c>
      <c r="AX1849" s="113" t="s">
        <v>73</v>
      </c>
      <c r="AY1849" s="114" t="s">
        <v>165</v>
      </c>
    </row>
    <row r="1850" spans="2:65" s="120" customFormat="1">
      <c r="B1850" s="119"/>
      <c r="D1850" s="102" t="s">
        <v>176</v>
      </c>
      <c r="E1850" s="121" t="s">
        <v>1</v>
      </c>
      <c r="F1850" s="122" t="s">
        <v>181</v>
      </c>
      <c r="H1850" s="123">
        <v>1.591</v>
      </c>
      <c r="I1850" s="8"/>
      <c r="L1850" s="119"/>
      <c r="M1850" s="124"/>
      <c r="T1850" s="125"/>
      <c r="AT1850" s="121" t="s">
        <v>176</v>
      </c>
      <c r="AU1850" s="121" t="s">
        <v>82</v>
      </c>
      <c r="AV1850" s="120" t="s">
        <v>172</v>
      </c>
      <c r="AW1850" s="120" t="s">
        <v>30</v>
      </c>
      <c r="AX1850" s="120" t="s">
        <v>80</v>
      </c>
      <c r="AY1850" s="121" t="s">
        <v>165</v>
      </c>
    </row>
    <row r="1851" spans="2:65" s="17" customFormat="1" ht="24.2" customHeight="1">
      <c r="B1851" s="16"/>
      <c r="C1851" s="88" t="s">
        <v>2295</v>
      </c>
      <c r="D1851" s="88" t="s">
        <v>168</v>
      </c>
      <c r="E1851" s="89" t="s">
        <v>2237</v>
      </c>
      <c r="F1851" s="90" t="s">
        <v>2238</v>
      </c>
      <c r="G1851" s="91" t="s">
        <v>202</v>
      </c>
      <c r="H1851" s="92">
        <v>55.567999999999998</v>
      </c>
      <c r="I1851" s="4"/>
      <c r="J1851" s="94">
        <f>ROUND(I1851*H1851,2)</f>
        <v>0</v>
      </c>
      <c r="K1851" s="95"/>
      <c r="L1851" s="16"/>
      <c r="M1851" s="96" t="s">
        <v>1</v>
      </c>
      <c r="N1851" s="97" t="s">
        <v>38</v>
      </c>
      <c r="P1851" s="98">
        <f>O1851*H1851</f>
        <v>0</v>
      </c>
      <c r="Q1851" s="98">
        <v>6.0000000000000001E-3</v>
      </c>
      <c r="R1851" s="98">
        <f>Q1851*H1851</f>
        <v>0.33340799999999998</v>
      </c>
      <c r="S1851" s="98">
        <v>0</v>
      </c>
      <c r="T1851" s="99">
        <f>S1851*H1851</f>
        <v>0</v>
      </c>
      <c r="AR1851" s="100" t="s">
        <v>172</v>
      </c>
      <c r="AT1851" s="100" t="s">
        <v>168</v>
      </c>
      <c r="AU1851" s="100" t="s">
        <v>82</v>
      </c>
      <c r="AY1851" s="9" t="s">
        <v>165</v>
      </c>
      <c r="BE1851" s="101">
        <f>IF(N1851="základní",J1851,0)</f>
        <v>0</v>
      </c>
      <c r="BF1851" s="101">
        <f>IF(N1851="snížená",J1851,0)</f>
        <v>0</v>
      </c>
      <c r="BG1851" s="101">
        <f>IF(N1851="zákl. přenesená",J1851,0)</f>
        <v>0</v>
      </c>
      <c r="BH1851" s="101">
        <f>IF(N1851="sníž. přenesená",J1851,0)</f>
        <v>0</v>
      </c>
      <c r="BI1851" s="101">
        <f>IF(N1851="nulová",J1851,0)</f>
        <v>0</v>
      </c>
      <c r="BJ1851" s="9" t="s">
        <v>80</v>
      </c>
      <c r="BK1851" s="101">
        <f>ROUND(I1851*H1851,2)</f>
        <v>0</v>
      </c>
      <c r="BL1851" s="9" t="s">
        <v>172</v>
      </c>
      <c r="BM1851" s="100" t="s">
        <v>2296</v>
      </c>
    </row>
    <row r="1852" spans="2:65" s="17" customFormat="1" ht="19.5">
      <c r="B1852" s="16"/>
      <c r="D1852" s="102" t="s">
        <v>173</v>
      </c>
      <c r="F1852" s="103" t="s">
        <v>2240</v>
      </c>
      <c r="I1852" s="5"/>
      <c r="L1852" s="16"/>
      <c r="M1852" s="104"/>
      <c r="T1852" s="105"/>
      <c r="AT1852" s="9" t="s">
        <v>173</v>
      </c>
      <c r="AU1852" s="9" t="s">
        <v>82</v>
      </c>
    </row>
    <row r="1853" spans="2:65" s="17" customFormat="1" ht="24.2" customHeight="1">
      <c r="B1853" s="16"/>
      <c r="C1853" s="88" t="s">
        <v>1299</v>
      </c>
      <c r="D1853" s="88" t="s">
        <v>168</v>
      </c>
      <c r="E1853" s="89" t="s">
        <v>2297</v>
      </c>
      <c r="F1853" s="90" t="s">
        <v>2298</v>
      </c>
      <c r="G1853" s="91" t="s">
        <v>202</v>
      </c>
      <c r="H1853" s="92">
        <v>21.734999999999999</v>
      </c>
      <c r="I1853" s="4"/>
      <c r="J1853" s="94">
        <f>ROUND(I1853*H1853,2)</f>
        <v>0</v>
      </c>
      <c r="K1853" s="95"/>
      <c r="L1853" s="16"/>
      <c r="M1853" s="96" t="s">
        <v>1</v>
      </c>
      <c r="N1853" s="97" t="s">
        <v>38</v>
      </c>
      <c r="P1853" s="98">
        <f>O1853*H1853</f>
        <v>0</v>
      </c>
      <c r="Q1853" s="98">
        <v>0</v>
      </c>
      <c r="R1853" s="98">
        <f>Q1853*H1853</f>
        <v>0</v>
      </c>
      <c r="S1853" s="98">
        <v>0</v>
      </c>
      <c r="T1853" s="99">
        <f>S1853*H1853</f>
        <v>0</v>
      </c>
      <c r="AR1853" s="100" t="s">
        <v>172</v>
      </c>
      <c r="AT1853" s="100" t="s">
        <v>168</v>
      </c>
      <c r="AU1853" s="100" t="s">
        <v>82</v>
      </c>
      <c r="AY1853" s="9" t="s">
        <v>165</v>
      </c>
      <c r="BE1853" s="101">
        <f>IF(N1853="základní",J1853,0)</f>
        <v>0</v>
      </c>
      <c r="BF1853" s="101">
        <f>IF(N1853="snížená",J1853,0)</f>
        <v>0</v>
      </c>
      <c r="BG1853" s="101">
        <f>IF(N1853="zákl. přenesená",J1853,0)</f>
        <v>0</v>
      </c>
      <c r="BH1853" s="101">
        <f>IF(N1853="sníž. přenesená",J1853,0)</f>
        <v>0</v>
      </c>
      <c r="BI1853" s="101">
        <f>IF(N1853="nulová",J1853,0)</f>
        <v>0</v>
      </c>
      <c r="BJ1853" s="9" t="s">
        <v>80</v>
      </c>
      <c r="BK1853" s="101">
        <f>ROUND(I1853*H1853,2)</f>
        <v>0</v>
      </c>
      <c r="BL1853" s="9" t="s">
        <v>172</v>
      </c>
      <c r="BM1853" s="100" t="s">
        <v>2299</v>
      </c>
    </row>
    <row r="1854" spans="2:65" s="17" customFormat="1">
      <c r="B1854" s="16"/>
      <c r="D1854" s="102" t="s">
        <v>173</v>
      </c>
      <c r="F1854" s="103" t="s">
        <v>2298</v>
      </c>
      <c r="I1854" s="5"/>
      <c r="L1854" s="16"/>
      <c r="M1854" s="104"/>
      <c r="T1854" s="105"/>
      <c r="AT1854" s="9" t="s">
        <v>173</v>
      </c>
      <c r="AU1854" s="9" t="s">
        <v>82</v>
      </c>
    </row>
    <row r="1855" spans="2:65" s="113" customFormat="1">
      <c r="B1855" s="112"/>
      <c r="D1855" s="102" t="s">
        <v>176</v>
      </c>
      <c r="E1855" s="114" t="s">
        <v>1</v>
      </c>
      <c r="F1855" s="115" t="s">
        <v>2300</v>
      </c>
      <c r="H1855" s="116">
        <v>21.734999999999999</v>
      </c>
      <c r="I1855" s="7"/>
      <c r="L1855" s="112"/>
      <c r="M1855" s="117"/>
      <c r="T1855" s="118"/>
      <c r="AT1855" s="114" t="s">
        <v>176</v>
      </c>
      <c r="AU1855" s="114" t="s">
        <v>82</v>
      </c>
      <c r="AV1855" s="113" t="s">
        <v>82</v>
      </c>
      <c r="AW1855" s="113" t="s">
        <v>30</v>
      </c>
      <c r="AX1855" s="113" t="s">
        <v>73</v>
      </c>
      <c r="AY1855" s="114" t="s">
        <v>165</v>
      </c>
    </row>
    <row r="1856" spans="2:65" s="120" customFormat="1">
      <c r="B1856" s="119"/>
      <c r="D1856" s="102" t="s">
        <v>176</v>
      </c>
      <c r="E1856" s="121" t="s">
        <v>1</v>
      </c>
      <c r="F1856" s="122" t="s">
        <v>181</v>
      </c>
      <c r="H1856" s="123">
        <v>21.734999999999999</v>
      </c>
      <c r="I1856" s="8"/>
      <c r="L1856" s="119"/>
      <c r="M1856" s="124"/>
      <c r="T1856" s="125"/>
      <c r="AT1856" s="121" t="s">
        <v>176</v>
      </c>
      <c r="AU1856" s="121" t="s">
        <v>82</v>
      </c>
      <c r="AV1856" s="120" t="s">
        <v>172</v>
      </c>
      <c r="AW1856" s="120" t="s">
        <v>30</v>
      </c>
      <c r="AX1856" s="120" t="s">
        <v>80</v>
      </c>
      <c r="AY1856" s="121" t="s">
        <v>165</v>
      </c>
    </row>
    <row r="1857" spans="2:65" s="17" customFormat="1" ht="21.75" customHeight="1">
      <c r="B1857" s="16"/>
      <c r="C1857" s="88" t="s">
        <v>2301</v>
      </c>
      <c r="D1857" s="88" t="s">
        <v>168</v>
      </c>
      <c r="E1857" s="89" t="s">
        <v>2291</v>
      </c>
      <c r="F1857" s="90" t="s">
        <v>2292</v>
      </c>
      <c r="G1857" s="91" t="s">
        <v>202</v>
      </c>
      <c r="H1857" s="92">
        <v>3.36</v>
      </c>
      <c r="I1857" s="4"/>
      <c r="J1857" s="94">
        <f>ROUND(I1857*H1857,2)</f>
        <v>0</v>
      </c>
      <c r="K1857" s="95"/>
      <c r="L1857" s="16"/>
      <c r="M1857" s="96" t="s">
        <v>1</v>
      </c>
      <c r="N1857" s="97" t="s">
        <v>38</v>
      </c>
      <c r="P1857" s="98">
        <f>O1857*H1857</f>
        <v>0</v>
      </c>
      <c r="Q1857" s="98">
        <v>0</v>
      </c>
      <c r="R1857" s="98">
        <f>Q1857*H1857</f>
        <v>0</v>
      </c>
      <c r="S1857" s="98">
        <v>0</v>
      </c>
      <c r="T1857" s="99">
        <f>S1857*H1857</f>
        <v>0</v>
      </c>
      <c r="AR1857" s="100" t="s">
        <v>172</v>
      </c>
      <c r="AT1857" s="100" t="s">
        <v>168</v>
      </c>
      <c r="AU1857" s="100" t="s">
        <v>82</v>
      </c>
      <c r="AY1857" s="9" t="s">
        <v>165</v>
      </c>
      <c r="BE1857" s="101">
        <f>IF(N1857="základní",J1857,0)</f>
        <v>0</v>
      </c>
      <c r="BF1857" s="101">
        <f>IF(N1857="snížená",J1857,0)</f>
        <v>0</v>
      </c>
      <c r="BG1857" s="101">
        <f>IF(N1857="zákl. přenesená",J1857,0)</f>
        <v>0</v>
      </c>
      <c r="BH1857" s="101">
        <f>IF(N1857="sníž. přenesená",J1857,0)</f>
        <v>0</v>
      </c>
      <c r="BI1857" s="101">
        <f>IF(N1857="nulová",J1857,0)</f>
        <v>0</v>
      </c>
      <c r="BJ1857" s="9" t="s">
        <v>80</v>
      </c>
      <c r="BK1857" s="101">
        <f>ROUND(I1857*H1857,2)</f>
        <v>0</v>
      </c>
      <c r="BL1857" s="9" t="s">
        <v>172</v>
      </c>
      <c r="BM1857" s="100" t="s">
        <v>2302</v>
      </c>
    </row>
    <row r="1858" spans="2:65" s="17" customFormat="1">
      <c r="B1858" s="16"/>
      <c r="D1858" s="102" t="s">
        <v>173</v>
      </c>
      <c r="F1858" s="103" t="s">
        <v>2292</v>
      </c>
      <c r="I1858" s="5"/>
      <c r="L1858" s="16"/>
      <c r="M1858" s="104"/>
      <c r="T1858" s="105"/>
      <c r="AT1858" s="9" t="s">
        <v>173</v>
      </c>
      <c r="AU1858" s="9" t="s">
        <v>82</v>
      </c>
    </row>
    <row r="1859" spans="2:65" s="113" customFormat="1">
      <c r="B1859" s="112"/>
      <c r="D1859" s="102" t="s">
        <v>176</v>
      </c>
      <c r="E1859" s="114" t="s">
        <v>1</v>
      </c>
      <c r="F1859" s="115" t="s">
        <v>2303</v>
      </c>
      <c r="H1859" s="116">
        <v>3.36</v>
      </c>
      <c r="I1859" s="7"/>
      <c r="L1859" s="112"/>
      <c r="M1859" s="117"/>
      <c r="T1859" s="118"/>
      <c r="AT1859" s="114" t="s">
        <v>176</v>
      </c>
      <c r="AU1859" s="114" t="s">
        <v>82</v>
      </c>
      <c r="AV1859" s="113" t="s">
        <v>82</v>
      </c>
      <c r="AW1859" s="113" t="s">
        <v>30</v>
      </c>
      <c r="AX1859" s="113" t="s">
        <v>73</v>
      </c>
      <c r="AY1859" s="114" t="s">
        <v>165</v>
      </c>
    </row>
    <row r="1860" spans="2:65" s="120" customFormat="1">
      <c r="B1860" s="119"/>
      <c r="D1860" s="102" t="s">
        <v>176</v>
      </c>
      <c r="E1860" s="121" t="s">
        <v>1</v>
      </c>
      <c r="F1860" s="122" t="s">
        <v>181</v>
      </c>
      <c r="H1860" s="123">
        <v>3.36</v>
      </c>
      <c r="I1860" s="8"/>
      <c r="L1860" s="119"/>
      <c r="M1860" s="124"/>
      <c r="T1860" s="125"/>
      <c r="AT1860" s="121" t="s">
        <v>176</v>
      </c>
      <c r="AU1860" s="121" t="s">
        <v>82</v>
      </c>
      <c r="AV1860" s="120" t="s">
        <v>172</v>
      </c>
      <c r="AW1860" s="120" t="s">
        <v>30</v>
      </c>
      <c r="AX1860" s="120" t="s">
        <v>80</v>
      </c>
      <c r="AY1860" s="121" t="s">
        <v>165</v>
      </c>
    </row>
    <row r="1861" spans="2:65" s="17" customFormat="1" ht="24.2" customHeight="1">
      <c r="B1861" s="16"/>
      <c r="C1861" s="88" t="s">
        <v>1303</v>
      </c>
      <c r="D1861" s="88" t="s">
        <v>168</v>
      </c>
      <c r="E1861" s="89" t="s">
        <v>2304</v>
      </c>
      <c r="F1861" s="90" t="s">
        <v>2305</v>
      </c>
      <c r="G1861" s="91" t="s">
        <v>202</v>
      </c>
      <c r="H1861" s="92">
        <v>16.905000000000001</v>
      </c>
      <c r="I1861" s="4"/>
      <c r="J1861" s="94">
        <f>ROUND(I1861*H1861,2)</f>
        <v>0</v>
      </c>
      <c r="K1861" s="95"/>
      <c r="L1861" s="16"/>
      <c r="M1861" s="96" t="s">
        <v>1</v>
      </c>
      <c r="N1861" s="97" t="s">
        <v>38</v>
      </c>
      <c r="P1861" s="98">
        <f>O1861*H1861</f>
        <v>0</v>
      </c>
      <c r="Q1861" s="98">
        <v>0</v>
      </c>
      <c r="R1861" s="98">
        <f>Q1861*H1861</f>
        <v>0</v>
      </c>
      <c r="S1861" s="98">
        <v>0</v>
      </c>
      <c r="T1861" s="99">
        <f>S1861*H1861</f>
        <v>0</v>
      </c>
      <c r="AR1861" s="100" t="s">
        <v>172</v>
      </c>
      <c r="AT1861" s="100" t="s">
        <v>168</v>
      </c>
      <c r="AU1861" s="100" t="s">
        <v>82</v>
      </c>
      <c r="AY1861" s="9" t="s">
        <v>165</v>
      </c>
      <c r="BE1861" s="101">
        <f>IF(N1861="základní",J1861,0)</f>
        <v>0</v>
      </c>
      <c r="BF1861" s="101">
        <f>IF(N1861="snížená",J1861,0)</f>
        <v>0</v>
      </c>
      <c r="BG1861" s="101">
        <f>IF(N1861="zákl. přenesená",J1861,0)</f>
        <v>0</v>
      </c>
      <c r="BH1861" s="101">
        <f>IF(N1861="sníž. přenesená",J1861,0)</f>
        <v>0</v>
      </c>
      <c r="BI1861" s="101">
        <f>IF(N1861="nulová",J1861,0)</f>
        <v>0</v>
      </c>
      <c r="BJ1861" s="9" t="s">
        <v>80</v>
      </c>
      <c r="BK1861" s="101">
        <f>ROUND(I1861*H1861,2)</f>
        <v>0</v>
      </c>
      <c r="BL1861" s="9" t="s">
        <v>172</v>
      </c>
      <c r="BM1861" s="100" t="s">
        <v>2306</v>
      </c>
    </row>
    <row r="1862" spans="2:65" s="17" customFormat="1" ht="19.5">
      <c r="B1862" s="16"/>
      <c r="D1862" s="102" t="s">
        <v>173</v>
      </c>
      <c r="F1862" s="103" t="s">
        <v>2305</v>
      </c>
      <c r="I1862" s="5"/>
      <c r="L1862" s="16"/>
      <c r="M1862" s="104"/>
      <c r="T1862" s="105"/>
      <c r="AT1862" s="9" t="s">
        <v>173</v>
      </c>
      <c r="AU1862" s="9" t="s">
        <v>82</v>
      </c>
    </row>
    <row r="1863" spans="2:65" s="113" customFormat="1">
      <c r="B1863" s="112"/>
      <c r="D1863" s="102" t="s">
        <v>176</v>
      </c>
      <c r="E1863" s="114" t="s">
        <v>1</v>
      </c>
      <c r="F1863" s="115" t="s">
        <v>2307</v>
      </c>
      <c r="H1863" s="116">
        <v>16.905000000000001</v>
      </c>
      <c r="I1863" s="7"/>
      <c r="L1863" s="112"/>
      <c r="M1863" s="117"/>
      <c r="T1863" s="118"/>
      <c r="AT1863" s="114" t="s">
        <v>176</v>
      </c>
      <c r="AU1863" s="114" t="s">
        <v>82</v>
      </c>
      <c r="AV1863" s="113" t="s">
        <v>82</v>
      </c>
      <c r="AW1863" s="113" t="s">
        <v>30</v>
      </c>
      <c r="AX1863" s="113" t="s">
        <v>73</v>
      </c>
      <c r="AY1863" s="114" t="s">
        <v>165</v>
      </c>
    </row>
    <row r="1864" spans="2:65" s="120" customFormat="1">
      <c r="B1864" s="119"/>
      <c r="D1864" s="102" t="s">
        <v>176</v>
      </c>
      <c r="E1864" s="121" t="s">
        <v>1</v>
      </c>
      <c r="F1864" s="122" t="s">
        <v>181</v>
      </c>
      <c r="H1864" s="123">
        <v>16.905000000000001</v>
      </c>
      <c r="I1864" s="8"/>
      <c r="L1864" s="119"/>
      <c r="M1864" s="124"/>
      <c r="T1864" s="125"/>
      <c r="AT1864" s="121" t="s">
        <v>176</v>
      </c>
      <c r="AU1864" s="121" t="s">
        <v>82</v>
      </c>
      <c r="AV1864" s="120" t="s">
        <v>172</v>
      </c>
      <c r="AW1864" s="120" t="s">
        <v>30</v>
      </c>
      <c r="AX1864" s="120" t="s">
        <v>80</v>
      </c>
      <c r="AY1864" s="121" t="s">
        <v>165</v>
      </c>
    </row>
    <row r="1865" spans="2:65" s="17" customFormat="1" ht="21.75" customHeight="1">
      <c r="B1865" s="16"/>
      <c r="C1865" s="88" t="s">
        <v>2308</v>
      </c>
      <c r="D1865" s="88" t="s">
        <v>168</v>
      </c>
      <c r="E1865" s="89" t="s">
        <v>2309</v>
      </c>
      <c r="F1865" s="90" t="s">
        <v>2310</v>
      </c>
      <c r="G1865" s="91" t="s">
        <v>171</v>
      </c>
      <c r="H1865" s="92">
        <v>3.28</v>
      </c>
      <c r="I1865" s="4"/>
      <c r="J1865" s="94">
        <f>ROUND(I1865*H1865,2)</f>
        <v>0</v>
      </c>
      <c r="K1865" s="95"/>
      <c r="L1865" s="16"/>
      <c r="M1865" s="96" t="s">
        <v>1</v>
      </c>
      <c r="N1865" s="97" t="s">
        <v>38</v>
      </c>
      <c r="P1865" s="98">
        <f>O1865*H1865</f>
        <v>0</v>
      </c>
      <c r="Q1865" s="98">
        <v>0</v>
      </c>
      <c r="R1865" s="98">
        <f>Q1865*H1865</f>
        <v>0</v>
      </c>
      <c r="S1865" s="98">
        <v>0</v>
      </c>
      <c r="T1865" s="99">
        <f>S1865*H1865</f>
        <v>0</v>
      </c>
      <c r="AR1865" s="100" t="s">
        <v>172</v>
      </c>
      <c r="AT1865" s="100" t="s">
        <v>168</v>
      </c>
      <c r="AU1865" s="100" t="s">
        <v>82</v>
      </c>
      <c r="AY1865" s="9" t="s">
        <v>165</v>
      </c>
      <c r="BE1865" s="101">
        <f>IF(N1865="základní",J1865,0)</f>
        <v>0</v>
      </c>
      <c r="BF1865" s="101">
        <f>IF(N1865="snížená",J1865,0)</f>
        <v>0</v>
      </c>
      <c r="BG1865" s="101">
        <f>IF(N1865="zákl. přenesená",J1865,0)</f>
        <v>0</v>
      </c>
      <c r="BH1865" s="101">
        <f>IF(N1865="sníž. přenesená",J1865,0)</f>
        <v>0</v>
      </c>
      <c r="BI1865" s="101">
        <f>IF(N1865="nulová",J1865,0)</f>
        <v>0</v>
      </c>
      <c r="BJ1865" s="9" t="s">
        <v>80</v>
      </c>
      <c r="BK1865" s="101">
        <f>ROUND(I1865*H1865,2)</f>
        <v>0</v>
      </c>
      <c r="BL1865" s="9" t="s">
        <v>172</v>
      </c>
      <c r="BM1865" s="100" t="s">
        <v>2311</v>
      </c>
    </row>
    <row r="1866" spans="2:65" s="17" customFormat="1">
      <c r="B1866" s="16"/>
      <c r="D1866" s="102" t="s">
        <v>173</v>
      </c>
      <c r="F1866" s="103" t="s">
        <v>2310</v>
      </c>
      <c r="I1866" s="5"/>
      <c r="L1866" s="16"/>
      <c r="M1866" s="104"/>
      <c r="T1866" s="105"/>
      <c r="AT1866" s="9" t="s">
        <v>173</v>
      </c>
      <c r="AU1866" s="9" t="s">
        <v>82</v>
      </c>
    </row>
    <row r="1867" spans="2:65" s="17" customFormat="1" ht="24.2" customHeight="1">
      <c r="B1867" s="16"/>
      <c r="C1867" s="88" t="s">
        <v>1306</v>
      </c>
      <c r="D1867" s="88" t="s">
        <v>168</v>
      </c>
      <c r="E1867" s="89" t="s">
        <v>2312</v>
      </c>
      <c r="F1867" s="90" t="s">
        <v>2313</v>
      </c>
      <c r="G1867" s="91" t="s">
        <v>202</v>
      </c>
      <c r="H1867" s="92">
        <v>4.2</v>
      </c>
      <c r="I1867" s="4"/>
      <c r="J1867" s="94">
        <f>ROUND(I1867*H1867,2)</f>
        <v>0</v>
      </c>
      <c r="K1867" s="95"/>
      <c r="L1867" s="16"/>
      <c r="M1867" s="96" t="s">
        <v>1</v>
      </c>
      <c r="N1867" s="97" t="s">
        <v>38</v>
      </c>
      <c r="P1867" s="98">
        <f>O1867*H1867</f>
        <v>0</v>
      </c>
      <c r="Q1867" s="98">
        <v>0</v>
      </c>
      <c r="R1867" s="98">
        <f>Q1867*H1867</f>
        <v>0</v>
      </c>
      <c r="S1867" s="98">
        <v>0</v>
      </c>
      <c r="T1867" s="99">
        <f>S1867*H1867</f>
        <v>0</v>
      </c>
      <c r="AR1867" s="100" t="s">
        <v>172</v>
      </c>
      <c r="AT1867" s="100" t="s">
        <v>168</v>
      </c>
      <c r="AU1867" s="100" t="s">
        <v>82</v>
      </c>
      <c r="AY1867" s="9" t="s">
        <v>165</v>
      </c>
      <c r="BE1867" s="101">
        <f>IF(N1867="základní",J1867,0)</f>
        <v>0</v>
      </c>
      <c r="BF1867" s="101">
        <f>IF(N1867="snížená",J1867,0)</f>
        <v>0</v>
      </c>
      <c r="BG1867" s="101">
        <f>IF(N1867="zákl. přenesená",J1867,0)</f>
        <v>0</v>
      </c>
      <c r="BH1867" s="101">
        <f>IF(N1867="sníž. přenesená",J1867,0)</f>
        <v>0</v>
      </c>
      <c r="BI1867" s="101">
        <f>IF(N1867="nulová",J1867,0)</f>
        <v>0</v>
      </c>
      <c r="BJ1867" s="9" t="s">
        <v>80</v>
      </c>
      <c r="BK1867" s="101">
        <f>ROUND(I1867*H1867,2)</f>
        <v>0</v>
      </c>
      <c r="BL1867" s="9" t="s">
        <v>172</v>
      </c>
      <c r="BM1867" s="100" t="s">
        <v>2314</v>
      </c>
    </row>
    <row r="1868" spans="2:65" s="17" customFormat="1" ht="19.5">
      <c r="B1868" s="16"/>
      <c r="D1868" s="102" t="s">
        <v>173</v>
      </c>
      <c r="F1868" s="103" t="s">
        <v>2313</v>
      </c>
      <c r="I1868" s="5"/>
      <c r="L1868" s="16"/>
      <c r="M1868" s="104"/>
      <c r="T1868" s="105"/>
      <c r="AT1868" s="9" t="s">
        <v>173</v>
      </c>
      <c r="AU1868" s="9" t="s">
        <v>82</v>
      </c>
    </row>
    <row r="1869" spans="2:65" s="113" customFormat="1">
      <c r="B1869" s="112"/>
      <c r="D1869" s="102" t="s">
        <v>176</v>
      </c>
      <c r="E1869" s="114" t="s">
        <v>1</v>
      </c>
      <c r="F1869" s="115" t="s">
        <v>2315</v>
      </c>
      <c r="H1869" s="116">
        <v>4.2</v>
      </c>
      <c r="I1869" s="7"/>
      <c r="L1869" s="112"/>
      <c r="M1869" s="117"/>
      <c r="T1869" s="118"/>
      <c r="AT1869" s="114" t="s">
        <v>176</v>
      </c>
      <c r="AU1869" s="114" t="s">
        <v>82</v>
      </c>
      <c r="AV1869" s="113" t="s">
        <v>82</v>
      </c>
      <c r="AW1869" s="113" t="s">
        <v>30</v>
      </c>
      <c r="AX1869" s="113" t="s">
        <v>73</v>
      </c>
      <c r="AY1869" s="114" t="s">
        <v>165</v>
      </c>
    </row>
    <row r="1870" spans="2:65" s="120" customFormat="1">
      <c r="B1870" s="119"/>
      <c r="D1870" s="102" t="s">
        <v>176</v>
      </c>
      <c r="E1870" s="121" t="s">
        <v>1</v>
      </c>
      <c r="F1870" s="122" t="s">
        <v>181</v>
      </c>
      <c r="H1870" s="123">
        <v>4.2</v>
      </c>
      <c r="I1870" s="8"/>
      <c r="L1870" s="119"/>
      <c r="M1870" s="124"/>
      <c r="T1870" s="125"/>
      <c r="AT1870" s="121" t="s">
        <v>176</v>
      </c>
      <c r="AU1870" s="121" t="s">
        <v>82</v>
      </c>
      <c r="AV1870" s="120" t="s">
        <v>172</v>
      </c>
      <c r="AW1870" s="120" t="s">
        <v>30</v>
      </c>
      <c r="AX1870" s="120" t="s">
        <v>80</v>
      </c>
      <c r="AY1870" s="121" t="s">
        <v>165</v>
      </c>
    </row>
    <row r="1871" spans="2:65" s="17" customFormat="1" ht="24.2" customHeight="1">
      <c r="B1871" s="16"/>
      <c r="C1871" s="88" t="s">
        <v>2316</v>
      </c>
      <c r="D1871" s="88" t="s">
        <v>168</v>
      </c>
      <c r="E1871" s="89" t="s">
        <v>2317</v>
      </c>
      <c r="F1871" s="90" t="s">
        <v>2318</v>
      </c>
      <c r="G1871" s="91" t="s">
        <v>259</v>
      </c>
      <c r="H1871" s="92">
        <v>4</v>
      </c>
      <c r="I1871" s="4"/>
      <c r="J1871" s="94">
        <f>ROUND(I1871*H1871,2)</f>
        <v>0</v>
      </c>
      <c r="K1871" s="95"/>
      <c r="L1871" s="16"/>
      <c r="M1871" s="96" t="s">
        <v>1</v>
      </c>
      <c r="N1871" s="97" t="s">
        <v>38</v>
      </c>
      <c r="P1871" s="98">
        <f>O1871*H1871</f>
        <v>0</v>
      </c>
      <c r="Q1871" s="98">
        <v>0</v>
      </c>
      <c r="R1871" s="98">
        <f>Q1871*H1871</f>
        <v>0</v>
      </c>
      <c r="S1871" s="98">
        <v>0</v>
      </c>
      <c r="T1871" s="99">
        <f>S1871*H1871</f>
        <v>0</v>
      </c>
      <c r="AR1871" s="100" t="s">
        <v>172</v>
      </c>
      <c r="AT1871" s="100" t="s">
        <v>168</v>
      </c>
      <c r="AU1871" s="100" t="s">
        <v>82</v>
      </c>
      <c r="AY1871" s="9" t="s">
        <v>165</v>
      </c>
      <c r="BE1871" s="101">
        <f>IF(N1871="základní",J1871,0)</f>
        <v>0</v>
      </c>
      <c r="BF1871" s="101">
        <f>IF(N1871="snížená",J1871,0)</f>
        <v>0</v>
      </c>
      <c r="BG1871" s="101">
        <f>IF(N1871="zákl. přenesená",J1871,0)</f>
        <v>0</v>
      </c>
      <c r="BH1871" s="101">
        <f>IF(N1871="sníž. přenesená",J1871,0)</f>
        <v>0</v>
      </c>
      <c r="BI1871" s="101">
        <f>IF(N1871="nulová",J1871,0)</f>
        <v>0</v>
      </c>
      <c r="BJ1871" s="9" t="s">
        <v>80</v>
      </c>
      <c r="BK1871" s="101">
        <f>ROUND(I1871*H1871,2)</f>
        <v>0</v>
      </c>
      <c r="BL1871" s="9" t="s">
        <v>172</v>
      </c>
      <c r="BM1871" s="100" t="s">
        <v>2319</v>
      </c>
    </row>
    <row r="1872" spans="2:65" s="17" customFormat="1" ht="19.5">
      <c r="B1872" s="16"/>
      <c r="D1872" s="102" t="s">
        <v>173</v>
      </c>
      <c r="F1872" s="103" t="s">
        <v>2318</v>
      </c>
      <c r="I1872" s="5"/>
      <c r="L1872" s="16"/>
      <c r="M1872" s="104"/>
      <c r="T1872" s="105"/>
      <c r="AT1872" s="9" t="s">
        <v>173</v>
      </c>
      <c r="AU1872" s="9" t="s">
        <v>82</v>
      </c>
    </row>
    <row r="1873" spans="2:65" s="113" customFormat="1">
      <c r="B1873" s="112"/>
      <c r="D1873" s="102" t="s">
        <v>176</v>
      </c>
      <c r="E1873" s="114" t="s">
        <v>1</v>
      </c>
      <c r="F1873" s="115" t="s">
        <v>172</v>
      </c>
      <c r="H1873" s="116">
        <v>4</v>
      </c>
      <c r="I1873" s="7"/>
      <c r="L1873" s="112"/>
      <c r="M1873" s="117"/>
      <c r="T1873" s="118"/>
      <c r="AT1873" s="114" t="s">
        <v>176</v>
      </c>
      <c r="AU1873" s="114" t="s">
        <v>82</v>
      </c>
      <c r="AV1873" s="113" t="s">
        <v>82</v>
      </c>
      <c r="AW1873" s="113" t="s">
        <v>30</v>
      </c>
      <c r="AX1873" s="113" t="s">
        <v>73</v>
      </c>
      <c r="AY1873" s="114" t="s">
        <v>165</v>
      </c>
    </row>
    <row r="1874" spans="2:65" s="120" customFormat="1">
      <c r="B1874" s="119"/>
      <c r="D1874" s="102" t="s">
        <v>176</v>
      </c>
      <c r="E1874" s="121" t="s">
        <v>1</v>
      </c>
      <c r="F1874" s="122" t="s">
        <v>181</v>
      </c>
      <c r="H1874" s="123">
        <v>4</v>
      </c>
      <c r="I1874" s="8"/>
      <c r="L1874" s="119"/>
      <c r="M1874" s="124"/>
      <c r="T1874" s="125"/>
      <c r="AT1874" s="121" t="s">
        <v>176</v>
      </c>
      <c r="AU1874" s="121" t="s">
        <v>82</v>
      </c>
      <c r="AV1874" s="120" t="s">
        <v>172</v>
      </c>
      <c r="AW1874" s="120" t="s">
        <v>30</v>
      </c>
      <c r="AX1874" s="120" t="s">
        <v>80</v>
      </c>
      <c r="AY1874" s="121" t="s">
        <v>165</v>
      </c>
    </row>
    <row r="1875" spans="2:65" s="17" customFormat="1" ht="24.2" customHeight="1">
      <c r="B1875" s="16"/>
      <c r="C1875" s="88" t="s">
        <v>1310</v>
      </c>
      <c r="D1875" s="88" t="s">
        <v>168</v>
      </c>
      <c r="E1875" s="89" t="s">
        <v>2320</v>
      </c>
      <c r="F1875" s="90" t="s">
        <v>2321</v>
      </c>
      <c r="G1875" s="91" t="s">
        <v>195</v>
      </c>
      <c r="H1875" s="92">
        <v>63.963000000000001</v>
      </c>
      <c r="I1875" s="4"/>
      <c r="J1875" s="94">
        <f>ROUND(I1875*H1875,2)</f>
        <v>0</v>
      </c>
      <c r="K1875" s="95"/>
      <c r="L1875" s="16"/>
      <c r="M1875" s="96" t="s">
        <v>1</v>
      </c>
      <c r="N1875" s="97" t="s">
        <v>38</v>
      </c>
      <c r="P1875" s="98">
        <f>O1875*H1875</f>
        <v>0</v>
      </c>
      <c r="Q1875" s="98">
        <v>0</v>
      </c>
      <c r="R1875" s="98">
        <f>Q1875*H1875</f>
        <v>0</v>
      </c>
      <c r="S1875" s="98">
        <v>0</v>
      </c>
      <c r="T1875" s="99">
        <f>S1875*H1875</f>
        <v>0</v>
      </c>
      <c r="AR1875" s="100" t="s">
        <v>172</v>
      </c>
      <c r="AT1875" s="100" t="s">
        <v>168</v>
      </c>
      <c r="AU1875" s="100" t="s">
        <v>82</v>
      </c>
      <c r="AY1875" s="9" t="s">
        <v>165</v>
      </c>
      <c r="BE1875" s="101">
        <f>IF(N1875="základní",J1875,0)</f>
        <v>0</v>
      </c>
      <c r="BF1875" s="101">
        <f>IF(N1875="snížená",J1875,0)</f>
        <v>0</v>
      </c>
      <c r="BG1875" s="101">
        <f>IF(N1875="zákl. přenesená",J1875,0)</f>
        <v>0</v>
      </c>
      <c r="BH1875" s="101">
        <f>IF(N1875="sníž. přenesená",J1875,0)</f>
        <v>0</v>
      </c>
      <c r="BI1875" s="101">
        <f>IF(N1875="nulová",J1875,0)</f>
        <v>0</v>
      </c>
      <c r="BJ1875" s="9" t="s">
        <v>80</v>
      </c>
      <c r="BK1875" s="101">
        <f>ROUND(I1875*H1875,2)</f>
        <v>0</v>
      </c>
      <c r="BL1875" s="9" t="s">
        <v>172</v>
      </c>
      <c r="BM1875" s="100" t="s">
        <v>2322</v>
      </c>
    </row>
    <row r="1876" spans="2:65" s="17" customFormat="1" ht="29.25">
      <c r="B1876" s="16"/>
      <c r="D1876" s="102" t="s">
        <v>173</v>
      </c>
      <c r="F1876" s="103" t="s">
        <v>2323</v>
      </c>
      <c r="I1876" s="5"/>
      <c r="L1876" s="16"/>
      <c r="M1876" s="104"/>
      <c r="T1876" s="105"/>
      <c r="AT1876" s="9" t="s">
        <v>173</v>
      </c>
      <c r="AU1876" s="9" t="s">
        <v>82</v>
      </c>
    </row>
    <row r="1877" spans="2:65" s="77" customFormat="1" ht="22.9" customHeight="1">
      <c r="B1877" s="76"/>
      <c r="D1877" s="78" t="s">
        <v>72</v>
      </c>
      <c r="E1877" s="86" t="s">
        <v>2324</v>
      </c>
      <c r="F1877" s="86" t="s">
        <v>2325</v>
      </c>
      <c r="I1877" s="3"/>
      <c r="J1877" s="87">
        <f>BK1877</f>
        <v>0</v>
      </c>
      <c r="L1877" s="76"/>
      <c r="M1877" s="81"/>
      <c r="P1877" s="82">
        <f>SUM(P1878:P1897)</f>
        <v>0</v>
      </c>
      <c r="R1877" s="82">
        <f>SUM(R1878:R1897)</f>
        <v>0</v>
      </c>
      <c r="T1877" s="83">
        <f>SUM(T1878:T1897)</f>
        <v>0</v>
      </c>
      <c r="AR1877" s="78" t="s">
        <v>80</v>
      </c>
      <c r="AT1877" s="84" t="s">
        <v>72</v>
      </c>
      <c r="AU1877" s="84" t="s">
        <v>80</v>
      </c>
      <c r="AY1877" s="78" t="s">
        <v>165</v>
      </c>
      <c r="BK1877" s="85">
        <f>SUM(BK1878:BK1897)</f>
        <v>0</v>
      </c>
    </row>
    <row r="1878" spans="2:65" s="17" customFormat="1" ht="24.2" customHeight="1">
      <c r="B1878" s="16"/>
      <c r="C1878" s="88" t="s">
        <v>2326</v>
      </c>
      <c r="D1878" s="88" t="s">
        <v>168</v>
      </c>
      <c r="E1878" s="89" t="s">
        <v>2327</v>
      </c>
      <c r="F1878" s="90" t="s">
        <v>2328</v>
      </c>
      <c r="G1878" s="91" t="s">
        <v>202</v>
      </c>
      <c r="H1878" s="92">
        <v>77.430000000000007</v>
      </c>
      <c r="I1878" s="4"/>
      <c r="J1878" s="94">
        <f>ROUND(I1878*H1878,2)</f>
        <v>0</v>
      </c>
      <c r="K1878" s="95"/>
      <c r="L1878" s="16"/>
      <c r="M1878" s="96" t="s">
        <v>1</v>
      </c>
      <c r="N1878" s="97" t="s">
        <v>38</v>
      </c>
      <c r="P1878" s="98">
        <f>O1878*H1878</f>
        <v>0</v>
      </c>
      <c r="Q1878" s="98">
        <v>0</v>
      </c>
      <c r="R1878" s="98">
        <f>Q1878*H1878</f>
        <v>0</v>
      </c>
      <c r="S1878" s="98">
        <v>0</v>
      </c>
      <c r="T1878" s="99">
        <f>S1878*H1878</f>
        <v>0</v>
      </c>
      <c r="AR1878" s="100" t="s">
        <v>172</v>
      </c>
      <c r="AT1878" s="100" t="s">
        <v>168</v>
      </c>
      <c r="AU1878" s="100" t="s">
        <v>82</v>
      </c>
      <c r="AY1878" s="9" t="s">
        <v>165</v>
      </c>
      <c r="BE1878" s="101">
        <f>IF(N1878="základní",J1878,0)</f>
        <v>0</v>
      </c>
      <c r="BF1878" s="101">
        <f>IF(N1878="snížená",J1878,0)</f>
        <v>0</v>
      </c>
      <c r="BG1878" s="101">
        <f>IF(N1878="zákl. přenesená",J1878,0)</f>
        <v>0</v>
      </c>
      <c r="BH1878" s="101">
        <f>IF(N1878="sníž. přenesená",J1878,0)</f>
        <v>0</v>
      </c>
      <c r="BI1878" s="101">
        <f>IF(N1878="nulová",J1878,0)</f>
        <v>0</v>
      </c>
      <c r="BJ1878" s="9" t="s">
        <v>80</v>
      </c>
      <c r="BK1878" s="101">
        <f>ROUND(I1878*H1878,2)</f>
        <v>0</v>
      </c>
      <c r="BL1878" s="9" t="s">
        <v>172</v>
      </c>
      <c r="BM1878" s="100" t="s">
        <v>2329</v>
      </c>
    </row>
    <row r="1879" spans="2:65" s="17" customFormat="1">
      <c r="B1879" s="16"/>
      <c r="D1879" s="102" t="s">
        <v>173</v>
      </c>
      <c r="F1879" s="103" t="s">
        <v>2328</v>
      </c>
      <c r="I1879" s="5"/>
      <c r="L1879" s="16"/>
      <c r="M1879" s="104"/>
      <c r="T1879" s="105"/>
      <c r="AT1879" s="9" t="s">
        <v>173</v>
      </c>
      <c r="AU1879" s="9" t="s">
        <v>82</v>
      </c>
    </row>
    <row r="1880" spans="2:65" s="17" customFormat="1" ht="21.75" customHeight="1">
      <c r="B1880" s="16"/>
      <c r="C1880" s="88" t="s">
        <v>1314</v>
      </c>
      <c r="D1880" s="88" t="s">
        <v>168</v>
      </c>
      <c r="E1880" s="89" t="s">
        <v>2330</v>
      </c>
      <c r="F1880" s="90" t="s">
        <v>2331</v>
      </c>
      <c r="G1880" s="91" t="s">
        <v>202</v>
      </c>
      <c r="H1880" s="92">
        <v>198.90700000000001</v>
      </c>
      <c r="I1880" s="4"/>
      <c r="J1880" s="94">
        <f>ROUND(I1880*H1880,2)</f>
        <v>0</v>
      </c>
      <c r="K1880" s="95"/>
      <c r="L1880" s="16"/>
      <c r="M1880" s="96" t="s">
        <v>1</v>
      </c>
      <c r="N1880" s="97" t="s">
        <v>38</v>
      </c>
      <c r="P1880" s="98">
        <f>O1880*H1880</f>
        <v>0</v>
      </c>
      <c r="Q1880" s="98">
        <v>0</v>
      </c>
      <c r="R1880" s="98">
        <f>Q1880*H1880</f>
        <v>0</v>
      </c>
      <c r="S1880" s="98">
        <v>0</v>
      </c>
      <c r="T1880" s="99">
        <f>S1880*H1880</f>
        <v>0</v>
      </c>
      <c r="AR1880" s="100" t="s">
        <v>172</v>
      </c>
      <c r="AT1880" s="100" t="s">
        <v>168</v>
      </c>
      <c r="AU1880" s="100" t="s">
        <v>82</v>
      </c>
      <c r="AY1880" s="9" t="s">
        <v>165</v>
      </c>
      <c r="BE1880" s="101">
        <f>IF(N1880="základní",J1880,0)</f>
        <v>0</v>
      </c>
      <c r="BF1880" s="101">
        <f>IF(N1880="snížená",J1880,0)</f>
        <v>0</v>
      </c>
      <c r="BG1880" s="101">
        <f>IF(N1880="zákl. přenesená",J1880,0)</f>
        <v>0</v>
      </c>
      <c r="BH1880" s="101">
        <f>IF(N1880="sníž. přenesená",J1880,0)</f>
        <v>0</v>
      </c>
      <c r="BI1880" s="101">
        <f>IF(N1880="nulová",J1880,0)</f>
        <v>0</v>
      </c>
      <c r="BJ1880" s="9" t="s">
        <v>80</v>
      </c>
      <c r="BK1880" s="101">
        <f>ROUND(I1880*H1880,2)</f>
        <v>0</v>
      </c>
      <c r="BL1880" s="9" t="s">
        <v>172</v>
      </c>
      <c r="BM1880" s="100" t="s">
        <v>2332</v>
      </c>
    </row>
    <row r="1881" spans="2:65" s="17" customFormat="1">
      <c r="B1881" s="16"/>
      <c r="D1881" s="102" t="s">
        <v>173</v>
      </c>
      <c r="F1881" s="103" t="s">
        <v>2331</v>
      </c>
      <c r="I1881" s="5"/>
      <c r="L1881" s="16"/>
      <c r="M1881" s="104"/>
      <c r="T1881" s="105"/>
      <c r="AT1881" s="9" t="s">
        <v>173</v>
      </c>
      <c r="AU1881" s="9" t="s">
        <v>82</v>
      </c>
    </row>
    <row r="1882" spans="2:65" s="17" customFormat="1" ht="24.2" customHeight="1">
      <c r="B1882" s="16"/>
      <c r="C1882" s="88" t="s">
        <v>2333</v>
      </c>
      <c r="D1882" s="88" t="s">
        <v>168</v>
      </c>
      <c r="E1882" s="89" t="s">
        <v>2334</v>
      </c>
      <c r="F1882" s="90" t="s">
        <v>2335</v>
      </c>
      <c r="G1882" s="91" t="s">
        <v>202</v>
      </c>
      <c r="H1882" s="92">
        <v>290.154</v>
      </c>
      <c r="I1882" s="4"/>
      <c r="J1882" s="94">
        <f>ROUND(I1882*H1882,2)</f>
        <v>0</v>
      </c>
      <c r="K1882" s="95"/>
      <c r="L1882" s="16"/>
      <c r="M1882" s="96" t="s">
        <v>1</v>
      </c>
      <c r="N1882" s="97" t="s">
        <v>38</v>
      </c>
      <c r="P1882" s="98">
        <f>O1882*H1882</f>
        <v>0</v>
      </c>
      <c r="Q1882" s="98">
        <v>0</v>
      </c>
      <c r="R1882" s="98">
        <f>Q1882*H1882</f>
        <v>0</v>
      </c>
      <c r="S1882" s="98">
        <v>0</v>
      </c>
      <c r="T1882" s="99">
        <f>S1882*H1882</f>
        <v>0</v>
      </c>
      <c r="AR1882" s="100" t="s">
        <v>172</v>
      </c>
      <c r="AT1882" s="100" t="s">
        <v>168</v>
      </c>
      <c r="AU1882" s="100" t="s">
        <v>82</v>
      </c>
      <c r="AY1882" s="9" t="s">
        <v>165</v>
      </c>
      <c r="BE1882" s="101">
        <f>IF(N1882="základní",J1882,0)</f>
        <v>0</v>
      </c>
      <c r="BF1882" s="101">
        <f>IF(N1882="snížená",J1882,0)</f>
        <v>0</v>
      </c>
      <c r="BG1882" s="101">
        <f>IF(N1882="zákl. přenesená",J1882,0)</f>
        <v>0</v>
      </c>
      <c r="BH1882" s="101">
        <f>IF(N1882="sníž. přenesená",J1882,0)</f>
        <v>0</v>
      </c>
      <c r="BI1882" s="101">
        <f>IF(N1882="nulová",J1882,0)</f>
        <v>0</v>
      </c>
      <c r="BJ1882" s="9" t="s">
        <v>80</v>
      </c>
      <c r="BK1882" s="101">
        <f>ROUND(I1882*H1882,2)</f>
        <v>0</v>
      </c>
      <c r="BL1882" s="9" t="s">
        <v>172</v>
      </c>
      <c r="BM1882" s="100" t="s">
        <v>2336</v>
      </c>
    </row>
    <row r="1883" spans="2:65" s="17" customFormat="1" ht="19.5">
      <c r="B1883" s="16"/>
      <c r="D1883" s="102" t="s">
        <v>173</v>
      </c>
      <c r="F1883" s="103" t="s">
        <v>2335</v>
      </c>
      <c r="I1883" s="5"/>
      <c r="L1883" s="16"/>
      <c r="M1883" s="104"/>
      <c r="T1883" s="105"/>
      <c r="AT1883" s="9" t="s">
        <v>173</v>
      </c>
      <c r="AU1883" s="9" t="s">
        <v>82</v>
      </c>
    </row>
    <row r="1884" spans="2:65" s="17" customFormat="1" ht="24.2" customHeight="1">
      <c r="B1884" s="16"/>
      <c r="C1884" s="88" t="s">
        <v>1320</v>
      </c>
      <c r="D1884" s="88" t="s">
        <v>168</v>
      </c>
      <c r="E1884" s="89" t="s">
        <v>2337</v>
      </c>
      <c r="F1884" s="90" t="s">
        <v>2338</v>
      </c>
      <c r="G1884" s="91" t="s">
        <v>202</v>
      </c>
      <c r="H1884" s="92">
        <v>7.18</v>
      </c>
      <c r="I1884" s="4"/>
      <c r="J1884" s="94">
        <f>ROUND(I1884*H1884,2)</f>
        <v>0</v>
      </c>
      <c r="K1884" s="95"/>
      <c r="L1884" s="16"/>
      <c r="M1884" s="96" t="s">
        <v>1</v>
      </c>
      <c r="N1884" s="97" t="s">
        <v>38</v>
      </c>
      <c r="P1884" s="98">
        <f>O1884*H1884</f>
        <v>0</v>
      </c>
      <c r="Q1884" s="98">
        <v>0</v>
      </c>
      <c r="R1884" s="98">
        <f>Q1884*H1884</f>
        <v>0</v>
      </c>
      <c r="S1884" s="98">
        <v>0</v>
      </c>
      <c r="T1884" s="99">
        <f>S1884*H1884</f>
        <v>0</v>
      </c>
      <c r="AR1884" s="100" t="s">
        <v>172</v>
      </c>
      <c r="AT1884" s="100" t="s">
        <v>168</v>
      </c>
      <c r="AU1884" s="100" t="s">
        <v>82</v>
      </c>
      <c r="AY1884" s="9" t="s">
        <v>165</v>
      </c>
      <c r="BE1884" s="101">
        <f>IF(N1884="základní",J1884,0)</f>
        <v>0</v>
      </c>
      <c r="BF1884" s="101">
        <f>IF(N1884="snížená",J1884,0)</f>
        <v>0</v>
      </c>
      <c r="BG1884" s="101">
        <f>IF(N1884="zákl. přenesená",J1884,0)</f>
        <v>0</v>
      </c>
      <c r="BH1884" s="101">
        <f>IF(N1884="sníž. přenesená",J1884,0)</f>
        <v>0</v>
      </c>
      <c r="BI1884" s="101">
        <f>IF(N1884="nulová",J1884,0)</f>
        <v>0</v>
      </c>
      <c r="BJ1884" s="9" t="s">
        <v>80</v>
      </c>
      <c r="BK1884" s="101">
        <f>ROUND(I1884*H1884,2)</f>
        <v>0</v>
      </c>
      <c r="BL1884" s="9" t="s">
        <v>172</v>
      </c>
      <c r="BM1884" s="100" t="s">
        <v>2339</v>
      </c>
    </row>
    <row r="1885" spans="2:65" s="17" customFormat="1" ht="29.25">
      <c r="B1885" s="16"/>
      <c r="D1885" s="102" t="s">
        <v>173</v>
      </c>
      <c r="F1885" s="103" t="s">
        <v>2340</v>
      </c>
      <c r="I1885" s="5"/>
      <c r="L1885" s="16"/>
      <c r="M1885" s="104"/>
      <c r="T1885" s="105"/>
      <c r="AT1885" s="9" t="s">
        <v>173</v>
      </c>
      <c r="AU1885" s="9" t="s">
        <v>82</v>
      </c>
    </row>
    <row r="1886" spans="2:65" s="107" customFormat="1">
      <c r="B1886" s="106"/>
      <c r="D1886" s="102" t="s">
        <v>176</v>
      </c>
      <c r="E1886" s="108" t="s">
        <v>1</v>
      </c>
      <c r="F1886" s="109" t="s">
        <v>2341</v>
      </c>
      <c r="H1886" s="108" t="s">
        <v>1</v>
      </c>
      <c r="I1886" s="6"/>
      <c r="L1886" s="106"/>
      <c r="M1886" s="110"/>
      <c r="T1886" s="111"/>
      <c r="AT1886" s="108" t="s">
        <v>176</v>
      </c>
      <c r="AU1886" s="108" t="s">
        <v>82</v>
      </c>
      <c r="AV1886" s="107" t="s">
        <v>80</v>
      </c>
      <c r="AW1886" s="107" t="s">
        <v>30</v>
      </c>
      <c r="AX1886" s="107" t="s">
        <v>73</v>
      </c>
      <c r="AY1886" s="108" t="s">
        <v>165</v>
      </c>
    </row>
    <row r="1887" spans="2:65" s="113" customFormat="1">
      <c r="B1887" s="112"/>
      <c r="D1887" s="102" t="s">
        <v>176</v>
      </c>
      <c r="E1887" s="114" t="s">
        <v>1</v>
      </c>
      <c r="F1887" s="115" t="s">
        <v>2342</v>
      </c>
      <c r="H1887" s="116">
        <v>2.2400000000000002</v>
      </c>
      <c r="I1887" s="7"/>
      <c r="L1887" s="112"/>
      <c r="M1887" s="117"/>
      <c r="T1887" s="118"/>
      <c r="AT1887" s="114" t="s">
        <v>176</v>
      </c>
      <c r="AU1887" s="114" t="s">
        <v>82</v>
      </c>
      <c r="AV1887" s="113" t="s">
        <v>82</v>
      </c>
      <c r="AW1887" s="113" t="s">
        <v>30</v>
      </c>
      <c r="AX1887" s="113" t="s">
        <v>73</v>
      </c>
      <c r="AY1887" s="114" t="s">
        <v>165</v>
      </c>
    </row>
    <row r="1888" spans="2:65" s="113" customFormat="1">
      <c r="B1888" s="112"/>
      <c r="D1888" s="102" t="s">
        <v>176</v>
      </c>
      <c r="E1888" s="114" t="s">
        <v>1</v>
      </c>
      <c r="F1888" s="115" t="s">
        <v>2343</v>
      </c>
      <c r="H1888" s="116">
        <v>0.42</v>
      </c>
      <c r="I1888" s="7"/>
      <c r="L1888" s="112"/>
      <c r="M1888" s="117"/>
      <c r="T1888" s="118"/>
      <c r="AT1888" s="114" t="s">
        <v>176</v>
      </c>
      <c r="AU1888" s="114" t="s">
        <v>82</v>
      </c>
      <c r="AV1888" s="113" t="s">
        <v>82</v>
      </c>
      <c r="AW1888" s="113" t="s">
        <v>30</v>
      </c>
      <c r="AX1888" s="113" t="s">
        <v>73</v>
      </c>
      <c r="AY1888" s="114" t="s">
        <v>165</v>
      </c>
    </row>
    <row r="1889" spans="2:65" s="113" customFormat="1">
      <c r="B1889" s="112"/>
      <c r="D1889" s="102" t="s">
        <v>176</v>
      </c>
      <c r="E1889" s="114" t="s">
        <v>1</v>
      </c>
      <c r="F1889" s="115" t="s">
        <v>2344</v>
      </c>
      <c r="H1889" s="116">
        <v>1.44</v>
      </c>
      <c r="I1889" s="7"/>
      <c r="L1889" s="112"/>
      <c r="M1889" s="117"/>
      <c r="T1889" s="118"/>
      <c r="AT1889" s="114" t="s">
        <v>176</v>
      </c>
      <c r="AU1889" s="114" t="s">
        <v>82</v>
      </c>
      <c r="AV1889" s="113" t="s">
        <v>82</v>
      </c>
      <c r="AW1889" s="113" t="s">
        <v>30</v>
      </c>
      <c r="AX1889" s="113" t="s">
        <v>73</v>
      </c>
      <c r="AY1889" s="114" t="s">
        <v>165</v>
      </c>
    </row>
    <row r="1890" spans="2:65" s="113" customFormat="1">
      <c r="B1890" s="112"/>
      <c r="D1890" s="102" t="s">
        <v>176</v>
      </c>
      <c r="E1890" s="114" t="s">
        <v>1</v>
      </c>
      <c r="F1890" s="115" t="s">
        <v>2345</v>
      </c>
      <c r="H1890" s="116">
        <v>1.8</v>
      </c>
      <c r="I1890" s="7"/>
      <c r="L1890" s="112"/>
      <c r="M1890" s="117"/>
      <c r="T1890" s="118"/>
      <c r="AT1890" s="114" t="s">
        <v>176</v>
      </c>
      <c r="AU1890" s="114" t="s">
        <v>82</v>
      </c>
      <c r="AV1890" s="113" t="s">
        <v>82</v>
      </c>
      <c r="AW1890" s="113" t="s">
        <v>30</v>
      </c>
      <c r="AX1890" s="113" t="s">
        <v>73</v>
      </c>
      <c r="AY1890" s="114" t="s">
        <v>165</v>
      </c>
    </row>
    <row r="1891" spans="2:65" s="113" customFormat="1">
      <c r="B1891" s="112"/>
      <c r="D1891" s="102" t="s">
        <v>176</v>
      </c>
      <c r="E1891" s="114" t="s">
        <v>1</v>
      </c>
      <c r="F1891" s="115" t="s">
        <v>2346</v>
      </c>
      <c r="H1891" s="116">
        <v>0.4</v>
      </c>
      <c r="I1891" s="7"/>
      <c r="L1891" s="112"/>
      <c r="M1891" s="117"/>
      <c r="T1891" s="118"/>
      <c r="AT1891" s="114" t="s">
        <v>176</v>
      </c>
      <c r="AU1891" s="114" t="s">
        <v>82</v>
      </c>
      <c r="AV1891" s="113" t="s">
        <v>82</v>
      </c>
      <c r="AW1891" s="113" t="s">
        <v>30</v>
      </c>
      <c r="AX1891" s="113" t="s">
        <v>73</v>
      </c>
      <c r="AY1891" s="114" t="s">
        <v>165</v>
      </c>
    </row>
    <row r="1892" spans="2:65" s="113" customFormat="1">
      <c r="B1892" s="112"/>
      <c r="D1892" s="102" t="s">
        <v>176</v>
      </c>
      <c r="E1892" s="114" t="s">
        <v>1</v>
      </c>
      <c r="F1892" s="115" t="s">
        <v>2347</v>
      </c>
      <c r="H1892" s="116">
        <v>0.88</v>
      </c>
      <c r="I1892" s="7"/>
      <c r="L1892" s="112"/>
      <c r="M1892" s="117"/>
      <c r="T1892" s="118"/>
      <c r="AT1892" s="114" t="s">
        <v>176</v>
      </c>
      <c r="AU1892" s="114" t="s">
        <v>82</v>
      </c>
      <c r="AV1892" s="113" t="s">
        <v>82</v>
      </c>
      <c r="AW1892" s="113" t="s">
        <v>30</v>
      </c>
      <c r="AX1892" s="113" t="s">
        <v>73</v>
      </c>
      <c r="AY1892" s="114" t="s">
        <v>165</v>
      </c>
    </row>
    <row r="1893" spans="2:65" s="120" customFormat="1">
      <c r="B1893" s="119"/>
      <c r="D1893" s="102" t="s">
        <v>176</v>
      </c>
      <c r="E1893" s="121" t="s">
        <v>1</v>
      </c>
      <c r="F1893" s="122" t="s">
        <v>181</v>
      </c>
      <c r="H1893" s="123">
        <v>7.18</v>
      </c>
      <c r="I1893" s="8"/>
      <c r="L1893" s="119"/>
      <c r="M1893" s="124"/>
      <c r="T1893" s="125"/>
      <c r="AT1893" s="121" t="s">
        <v>176</v>
      </c>
      <c r="AU1893" s="121" t="s">
        <v>82</v>
      </c>
      <c r="AV1893" s="120" t="s">
        <v>172</v>
      </c>
      <c r="AW1893" s="120" t="s">
        <v>30</v>
      </c>
      <c r="AX1893" s="120" t="s">
        <v>80</v>
      </c>
      <c r="AY1893" s="121" t="s">
        <v>165</v>
      </c>
    </row>
    <row r="1894" spans="2:65" s="17" customFormat="1" ht="24.2" customHeight="1">
      <c r="B1894" s="16"/>
      <c r="C1894" s="88" t="s">
        <v>2348</v>
      </c>
      <c r="D1894" s="88" t="s">
        <v>168</v>
      </c>
      <c r="E1894" s="89" t="s">
        <v>2349</v>
      </c>
      <c r="F1894" s="90" t="s">
        <v>2350</v>
      </c>
      <c r="G1894" s="91" t="s">
        <v>202</v>
      </c>
      <c r="H1894" s="92">
        <v>7.8979999999999997</v>
      </c>
      <c r="I1894" s="4"/>
      <c r="J1894" s="94">
        <f>ROUND(I1894*H1894,2)</f>
        <v>0</v>
      </c>
      <c r="K1894" s="95"/>
      <c r="L1894" s="16"/>
      <c r="M1894" s="96" t="s">
        <v>1</v>
      </c>
      <c r="N1894" s="97" t="s">
        <v>38</v>
      </c>
      <c r="P1894" s="98">
        <f>O1894*H1894</f>
        <v>0</v>
      </c>
      <c r="Q1894" s="98">
        <v>0</v>
      </c>
      <c r="R1894" s="98">
        <f>Q1894*H1894</f>
        <v>0</v>
      </c>
      <c r="S1894" s="98">
        <v>0</v>
      </c>
      <c r="T1894" s="99">
        <f>S1894*H1894</f>
        <v>0</v>
      </c>
      <c r="AR1894" s="100" t="s">
        <v>172</v>
      </c>
      <c r="AT1894" s="100" t="s">
        <v>168</v>
      </c>
      <c r="AU1894" s="100" t="s">
        <v>82</v>
      </c>
      <c r="AY1894" s="9" t="s">
        <v>165</v>
      </c>
      <c r="BE1894" s="101">
        <f>IF(N1894="základní",J1894,0)</f>
        <v>0</v>
      </c>
      <c r="BF1894" s="101">
        <f>IF(N1894="snížená",J1894,0)</f>
        <v>0</v>
      </c>
      <c r="BG1894" s="101">
        <f>IF(N1894="zákl. přenesená",J1894,0)</f>
        <v>0</v>
      </c>
      <c r="BH1894" s="101">
        <f>IF(N1894="sníž. přenesená",J1894,0)</f>
        <v>0</v>
      </c>
      <c r="BI1894" s="101">
        <f>IF(N1894="nulová",J1894,0)</f>
        <v>0</v>
      </c>
      <c r="BJ1894" s="9" t="s">
        <v>80</v>
      </c>
      <c r="BK1894" s="101">
        <f>ROUND(I1894*H1894,2)</f>
        <v>0</v>
      </c>
      <c r="BL1894" s="9" t="s">
        <v>172</v>
      </c>
      <c r="BM1894" s="100" t="s">
        <v>2351</v>
      </c>
    </row>
    <row r="1895" spans="2:65" s="17" customFormat="1">
      <c r="B1895" s="16"/>
      <c r="D1895" s="102" t="s">
        <v>173</v>
      </c>
      <c r="F1895" s="103" t="s">
        <v>2350</v>
      </c>
      <c r="I1895" s="5"/>
      <c r="L1895" s="16"/>
      <c r="M1895" s="104"/>
      <c r="T1895" s="105"/>
      <c r="AT1895" s="9" t="s">
        <v>173</v>
      </c>
      <c r="AU1895" s="9" t="s">
        <v>82</v>
      </c>
    </row>
    <row r="1896" spans="2:65" s="17" customFormat="1" ht="24.2" customHeight="1">
      <c r="B1896" s="16"/>
      <c r="C1896" s="88" t="s">
        <v>1322</v>
      </c>
      <c r="D1896" s="88" t="s">
        <v>168</v>
      </c>
      <c r="E1896" s="89" t="s">
        <v>2352</v>
      </c>
      <c r="F1896" s="90" t="s">
        <v>2353</v>
      </c>
      <c r="G1896" s="91" t="s">
        <v>195</v>
      </c>
      <c r="H1896" s="92">
        <v>9.3789999999999996</v>
      </c>
      <c r="I1896" s="4"/>
      <c r="J1896" s="94">
        <f>ROUND(I1896*H1896,2)</f>
        <v>0</v>
      </c>
      <c r="K1896" s="95"/>
      <c r="L1896" s="16"/>
      <c r="M1896" s="96" t="s">
        <v>1</v>
      </c>
      <c r="N1896" s="97" t="s">
        <v>38</v>
      </c>
      <c r="P1896" s="98">
        <f>O1896*H1896</f>
        <v>0</v>
      </c>
      <c r="Q1896" s="98">
        <v>0</v>
      </c>
      <c r="R1896" s="98">
        <f>Q1896*H1896</f>
        <v>0</v>
      </c>
      <c r="S1896" s="98">
        <v>0</v>
      </c>
      <c r="T1896" s="99">
        <f>S1896*H1896</f>
        <v>0</v>
      </c>
      <c r="AR1896" s="100" t="s">
        <v>172</v>
      </c>
      <c r="AT1896" s="100" t="s">
        <v>168</v>
      </c>
      <c r="AU1896" s="100" t="s">
        <v>82</v>
      </c>
      <c r="AY1896" s="9" t="s">
        <v>165</v>
      </c>
      <c r="BE1896" s="101">
        <f>IF(N1896="základní",J1896,0)</f>
        <v>0</v>
      </c>
      <c r="BF1896" s="101">
        <f>IF(N1896="snížená",J1896,0)</f>
        <v>0</v>
      </c>
      <c r="BG1896" s="101">
        <f>IF(N1896="zákl. přenesená",J1896,0)</f>
        <v>0</v>
      </c>
      <c r="BH1896" s="101">
        <f>IF(N1896="sníž. přenesená",J1896,0)</f>
        <v>0</v>
      </c>
      <c r="BI1896" s="101">
        <f>IF(N1896="nulová",J1896,0)</f>
        <v>0</v>
      </c>
      <c r="BJ1896" s="9" t="s">
        <v>80</v>
      </c>
      <c r="BK1896" s="101">
        <f>ROUND(I1896*H1896,2)</f>
        <v>0</v>
      </c>
      <c r="BL1896" s="9" t="s">
        <v>172</v>
      </c>
      <c r="BM1896" s="100" t="s">
        <v>2354</v>
      </c>
    </row>
    <row r="1897" spans="2:65" s="17" customFormat="1" ht="29.25">
      <c r="B1897" s="16"/>
      <c r="D1897" s="102" t="s">
        <v>173</v>
      </c>
      <c r="F1897" s="103" t="s">
        <v>2355</v>
      </c>
      <c r="I1897" s="5"/>
      <c r="L1897" s="16"/>
      <c r="M1897" s="104"/>
      <c r="T1897" s="105"/>
      <c r="AT1897" s="9" t="s">
        <v>173</v>
      </c>
      <c r="AU1897" s="9" t="s">
        <v>82</v>
      </c>
    </row>
    <row r="1898" spans="2:65" s="77" customFormat="1" ht="22.9" customHeight="1">
      <c r="B1898" s="76"/>
      <c r="D1898" s="78" t="s">
        <v>72</v>
      </c>
      <c r="E1898" s="86" t="s">
        <v>2356</v>
      </c>
      <c r="F1898" s="86" t="s">
        <v>2357</v>
      </c>
      <c r="I1898" s="3"/>
      <c r="J1898" s="87">
        <f>BK1898</f>
        <v>0</v>
      </c>
      <c r="L1898" s="76"/>
      <c r="M1898" s="81"/>
      <c r="P1898" s="82">
        <f>SUM(P1899:P1907)</f>
        <v>0</v>
      </c>
      <c r="R1898" s="82">
        <f>SUM(R1899:R1907)</f>
        <v>0</v>
      </c>
      <c r="T1898" s="83">
        <f>SUM(T1899:T1907)</f>
        <v>0</v>
      </c>
      <c r="AR1898" s="78" t="s">
        <v>80</v>
      </c>
      <c r="AT1898" s="84" t="s">
        <v>72</v>
      </c>
      <c r="AU1898" s="84" t="s">
        <v>80</v>
      </c>
      <c r="AY1898" s="78" t="s">
        <v>165</v>
      </c>
      <c r="BK1898" s="85">
        <f>SUM(BK1899:BK1907)</f>
        <v>0</v>
      </c>
    </row>
    <row r="1899" spans="2:65" s="17" customFormat="1" ht="24.2" customHeight="1">
      <c r="B1899" s="16"/>
      <c r="C1899" s="88" t="s">
        <v>2358</v>
      </c>
      <c r="D1899" s="88" t="s">
        <v>168</v>
      </c>
      <c r="E1899" s="89" t="s">
        <v>2359</v>
      </c>
      <c r="F1899" s="90" t="s">
        <v>2360</v>
      </c>
      <c r="G1899" s="91" t="s">
        <v>202</v>
      </c>
      <c r="H1899" s="92">
        <v>3.5</v>
      </c>
      <c r="I1899" s="4"/>
      <c r="J1899" s="94">
        <f>ROUND(I1899*H1899,2)</f>
        <v>0</v>
      </c>
      <c r="K1899" s="95"/>
      <c r="L1899" s="16"/>
      <c r="M1899" s="96" t="s">
        <v>1</v>
      </c>
      <c r="N1899" s="97" t="s">
        <v>38</v>
      </c>
      <c r="P1899" s="98">
        <f>O1899*H1899</f>
        <v>0</v>
      </c>
      <c r="Q1899" s="98">
        <v>0</v>
      </c>
      <c r="R1899" s="98">
        <f>Q1899*H1899</f>
        <v>0</v>
      </c>
      <c r="S1899" s="98">
        <v>0</v>
      </c>
      <c r="T1899" s="99">
        <f>S1899*H1899</f>
        <v>0</v>
      </c>
      <c r="AR1899" s="100" t="s">
        <v>172</v>
      </c>
      <c r="AT1899" s="100" t="s">
        <v>168</v>
      </c>
      <c r="AU1899" s="100" t="s">
        <v>82</v>
      </c>
      <c r="AY1899" s="9" t="s">
        <v>165</v>
      </c>
      <c r="BE1899" s="101">
        <f>IF(N1899="základní",J1899,0)</f>
        <v>0</v>
      </c>
      <c r="BF1899" s="101">
        <f>IF(N1899="snížená",J1899,0)</f>
        <v>0</v>
      </c>
      <c r="BG1899" s="101">
        <f>IF(N1899="zákl. přenesená",J1899,0)</f>
        <v>0</v>
      </c>
      <c r="BH1899" s="101">
        <f>IF(N1899="sníž. přenesená",J1899,0)</f>
        <v>0</v>
      </c>
      <c r="BI1899" s="101">
        <f>IF(N1899="nulová",J1899,0)</f>
        <v>0</v>
      </c>
      <c r="BJ1899" s="9" t="s">
        <v>80</v>
      </c>
      <c r="BK1899" s="101">
        <f>ROUND(I1899*H1899,2)</f>
        <v>0</v>
      </c>
      <c r="BL1899" s="9" t="s">
        <v>172</v>
      </c>
      <c r="BM1899" s="100" t="s">
        <v>2361</v>
      </c>
    </row>
    <row r="1900" spans="2:65" s="17" customFormat="1">
      <c r="B1900" s="16"/>
      <c r="D1900" s="102" t="s">
        <v>173</v>
      </c>
      <c r="F1900" s="103" t="s">
        <v>2360</v>
      </c>
      <c r="I1900" s="5"/>
      <c r="L1900" s="16"/>
      <c r="M1900" s="104"/>
      <c r="T1900" s="105"/>
      <c r="AT1900" s="9" t="s">
        <v>173</v>
      </c>
      <c r="AU1900" s="9" t="s">
        <v>82</v>
      </c>
    </row>
    <row r="1901" spans="2:65" s="107" customFormat="1">
      <c r="B1901" s="106"/>
      <c r="D1901" s="102" t="s">
        <v>176</v>
      </c>
      <c r="E1901" s="108" t="s">
        <v>1</v>
      </c>
      <c r="F1901" s="109" t="s">
        <v>2362</v>
      </c>
      <c r="H1901" s="108" t="s">
        <v>1</v>
      </c>
      <c r="I1901" s="6"/>
      <c r="L1901" s="106"/>
      <c r="M1901" s="110"/>
      <c r="T1901" s="111"/>
      <c r="AT1901" s="108" t="s">
        <v>176</v>
      </c>
      <c r="AU1901" s="108" t="s">
        <v>82</v>
      </c>
      <c r="AV1901" s="107" t="s">
        <v>80</v>
      </c>
      <c r="AW1901" s="107" t="s">
        <v>30</v>
      </c>
      <c r="AX1901" s="107" t="s">
        <v>73</v>
      </c>
      <c r="AY1901" s="108" t="s">
        <v>165</v>
      </c>
    </row>
    <row r="1902" spans="2:65" s="113" customFormat="1">
      <c r="B1902" s="112"/>
      <c r="D1902" s="102" t="s">
        <v>176</v>
      </c>
      <c r="E1902" s="114" t="s">
        <v>1</v>
      </c>
      <c r="F1902" s="115" t="s">
        <v>2363</v>
      </c>
      <c r="H1902" s="116">
        <v>3.5</v>
      </c>
      <c r="I1902" s="7"/>
      <c r="L1902" s="112"/>
      <c r="M1902" s="117"/>
      <c r="T1902" s="118"/>
      <c r="AT1902" s="114" t="s">
        <v>176</v>
      </c>
      <c r="AU1902" s="114" t="s">
        <v>82</v>
      </c>
      <c r="AV1902" s="113" t="s">
        <v>82</v>
      </c>
      <c r="AW1902" s="113" t="s">
        <v>30</v>
      </c>
      <c r="AX1902" s="113" t="s">
        <v>73</v>
      </c>
      <c r="AY1902" s="114" t="s">
        <v>165</v>
      </c>
    </row>
    <row r="1903" spans="2:65" s="120" customFormat="1">
      <c r="B1903" s="119"/>
      <c r="D1903" s="102" t="s">
        <v>176</v>
      </c>
      <c r="E1903" s="121" t="s">
        <v>1</v>
      </c>
      <c r="F1903" s="122" t="s">
        <v>181</v>
      </c>
      <c r="H1903" s="123">
        <v>3.5</v>
      </c>
      <c r="I1903" s="8"/>
      <c r="L1903" s="119"/>
      <c r="M1903" s="124"/>
      <c r="T1903" s="125"/>
      <c r="AT1903" s="121" t="s">
        <v>176</v>
      </c>
      <c r="AU1903" s="121" t="s">
        <v>82</v>
      </c>
      <c r="AV1903" s="120" t="s">
        <v>172</v>
      </c>
      <c r="AW1903" s="120" t="s">
        <v>30</v>
      </c>
      <c r="AX1903" s="120" t="s">
        <v>80</v>
      </c>
      <c r="AY1903" s="121" t="s">
        <v>165</v>
      </c>
    </row>
    <row r="1904" spans="2:65" s="17" customFormat="1" ht="21.75" customHeight="1">
      <c r="B1904" s="16"/>
      <c r="C1904" s="88" t="s">
        <v>1331</v>
      </c>
      <c r="D1904" s="88" t="s">
        <v>168</v>
      </c>
      <c r="E1904" s="89" t="s">
        <v>2364</v>
      </c>
      <c r="F1904" s="90" t="s">
        <v>2365</v>
      </c>
      <c r="G1904" s="91" t="s">
        <v>202</v>
      </c>
      <c r="H1904" s="92">
        <v>129.33799999999999</v>
      </c>
      <c r="I1904" s="4"/>
      <c r="J1904" s="94">
        <f>ROUND(I1904*H1904,2)</f>
        <v>0</v>
      </c>
      <c r="K1904" s="95"/>
      <c r="L1904" s="16"/>
      <c r="M1904" s="96" t="s">
        <v>1</v>
      </c>
      <c r="N1904" s="97" t="s">
        <v>38</v>
      </c>
      <c r="P1904" s="98">
        <f>O1904*H1904</f>
        <v>0</v>
      </c>
      <c r="Q1904" s="98">
        <v>0</v>
      </c>
      <c r="R1904" s="98">
        <f>Q1904*H1904</f>
        <v>0</v>
      </c>
      <c r="S1904" s="98">
        <v>0</v>
      </c>
      <c r="T1904" s="99">
        <f>S1904*H1904</f>
        <v>0</v>
      </c>
      <c r="AR1904" s="100" t="s">
        <v>172</v>
      </c>
      <c r="AT1904" s="100" t="s">
        <v>168</v>
      </c>
      <c r="AU1904" s="100" t="s">
        <v>82</v>
      </c>
      <c r="AY1904" s="9" t="s">
        <v>165</v>
      </c>
      <c r="BE1904" s="101">
        <f>IF(N1904="základní",J1904,0)</f>
        <v>0</v>
      </c>
      <c r="BF1904" s="101">
        <f>IF(N1904="snížená",J1904,0)</f>
        <v>0</v>
      </c>
      <c r="BG1904" s="101">
        <f>IF(N1904="zákl. přenesená",J1904,0)</f>
        <v>0</v>
      </c>
      <c r="BH1904" s="101">
        <f>IF(N1904="sníž. přenesená",J1904,0)</f>
        <v>0</v>
      </c>
      <c r="BI1904" s="101">
        <f>IF(N1904="nulová",J1904,0)</f>
        <v>0</v>
      </c>
      <c r="BJ1904" s="9" t="s">
        <v>80</v>
      </c>
      <c r="BK1904" s="101">
        <f>ROUND(I1904*H1904,2)</f>
        <v>0</v>
      </c>
      <c r="BL1904" s="9" t="s">
        <v>172</v>
      </c>
      <c r="BM1904" s="100" t="s">
        <v>2366</v>
      </c>
    </row>
    <row r="1905" spans="2:65" s="17" customFormat="1">
      <c r="B1905" s="16"/>
      <c r="D1905" s="102" t="s">
        <v>173</v>
      </c>
      <c r="F1905" s="103" t="s">
        <v>2365</v>
      </c>
      <c r="I1905" s="5"/>
      <c r="L1905" s="16"/>
      <c r="M1905" s="104"/>
      <c r="T1905" s="105"/>
      <c r="AT1905" s="9" t="s">
        <v>173</v>
      </c>
      <c r="AU1905" s="9" t="s">
        <v>82</v>
      </c>
    </row>
    <row r="1906" spans="2:65" s="17" customFormat="1" ht="24.2" customHeight="1">
      <c r="B1906" s="16"/>
      <c r="C1906" s="88" t="s">
        <v>2367</v>
      </c>
      <c r="D1906" s="88" t="s">
        <v>168</v>
      </c>
      <c r="E1906" s="89" t="s">
        <v>2368</v>
      </c>
      <c r="F1906" s="90" t="s">
        <v>2369</v>
      </c>
      <c r="G1906" s="91" t="s">
        <v>195</v>
      </c>
      <c r="H1906" s="92">
        <v>2.8719999999999999</v>
      </c>
      <c r="I1906" s="4"/>
      <c r="J1906" s="94">
        <f>ROUND(I1906*H1906,2)</f>
        <v>0</v>
      </c>
      <c r="K1906" s="95"/>
      <c r="L1906" s="16"/>
      <c r="M1906" s="96" t="s">
        <v>1</v>
      </c>
      <c r="N1906" s="97" t="s">
        <v>38</v>
      </c>
      <c r="P1906" s="98">
        <f>O1906*H1906</f>
        <v>0</v>
      </c>
      <c r="Q1906" s="98">
        <v>0</v>
      </c>
      <c r="R1906" s="98">
        <f>Q1906*H1906</f>
        <v>0</v>
      </c>
      <c r="S1906" s="98">
        <v>0</v>
      </c>
      <c r="T1906" s="99">
        <f>S1906*H1906</f>
        <v>0</v>
      </c>
      <c r="AR1906" s="100" t="s">
        <v>172</v>
      </c>
      <c r="AT1906" s="100" t="s">
        <v>168</v>
      </c>
      <c r="AU1906" s="100" t="s">
        <v>82</v>
      </c>
      <c r="AY1906" s="9" t="s">
        <v>165</v>
      </c>
      <c r="BE1906" s="101">
        <f>IF(N1906="základní",J1906,0)</f>
        <v>0</v>
      </c>
      <c r="BF1906" s="101">
        <f>IF(N1906="snížená",J1906,0)</f>
        <v>0</v>
      </c>
      <c r="BG1906" s="101">
        <f>IF(N1906="zákl. přenesená",J1906,0)</f>
        <v>0</v>
      </c>
      <c r="BH1906" s="101">
        <f>IF(N1906="sníž. přenesená",J1906,0)</f>
        <v>0</v>
      </c>
      <c r="BI1906" s="101">
        <f>IF(N1906="nulová",J1906,0)</f>
        <v>0</v>
      </c>
      <c r="BJ1906" s="9" t="s">
        <v>80</v>
      </c>
      <c r="BK1906" s="101">
        <f>ROUND(I1906*H1906,2)</f>
        <v>0</v>
      </c>
      <c r="BL1906" s="9" t="s">
        <v>172</v>
      </c>
      <c r="BM1906" s="100" t="s">
        <v>2370</v>
      </c>
    </row>
    <row r="1907" spans="2:65" s="17" customFormat="1" ht="29.25">
      <c r="B1907" s="16"/>
      <c r="D1907" s="102" t="s">
        <v>173</v>
      </c>
      <c r="F1907" s="103" t="s">
        <v>2371</v>
      </c>
      <c r="I1907" s="5"/>
      <c r="L1907" s="16"/>
      <c r="M1907" s="104"/>
      <c r="T1907" s="105"/>
      <c r="AT1907" s="9" t="s">
        <v>173</v>
      </c>
      <c r="AU1907" s="9" t="s">
        <v>82</v>
      </c>
    </row>
    <row r="1908" spans="2:65" s="77" customFormat="1" ht="22.9" customHeight="1">
      <c r="B1908" s="76"/>
      <c r="D1908" s="78" t="s">
        <v>72</v>
      </c>
      <c r="E1908" s="86" t="s">
        <v>2372</v>
      </c>
      <c r="F1908" s="86" t="s">
        <v>2373</v>
      </c>
      <c r="I1908" s="3"/>
      <c r="J1908" s="87">
        <f>BK1908</f>
        <v>0</v>
      </c>
      <c r="L1908" s="76"/>
      <c r="M1908" s="81"/>
      <c r="P1908" s="82">
        <f>SUM(P1909:P1961)</f>
        <v>0</v>
      </c>
      <c r="R1908" s="82">
        <f>SUM(R1909:R1961)</f>
        <v>1.8332323066120002</v>
      </c>
      <c r="T1908" s="83">
        <f>SUM(T1909:T1961)</f>
        <v>0</v>
      </c>
      <c r="AR1908" s="78" t="s">
        <v>80</v>
      </c>
      <c r="AT1908" s="84" t="s">
        <v>72</v>
      </c>
      <c r="AU1908" s="84" t="s">
        <v>80</v>
      </c>
      <c r="AY1908" s="78" t="s">
        <v>165</v>
      </c>
      <c r="BK1908" s="85">
        <f>SUM(BK1909:BK1961)</f>
        <v>0</v>
      </c>
    </row>
    <row r="1909" spans="2:65" s="17" customFormat="1" ht="33" customHeight="1">
      <c r="B1909" s="16"/>
      <c r="C1909" s="88" t="s">
        <v>1333</v>
      </c>
      <c r="D1909" s="88" t="s">
        <v>168</v>
      </c>
      <c r="E1909" s="89" t="s">
        <v>2374</v>
      </c>
      <c r="F1909" s="90" t="s">
        <v>2375</v>
      </c>
      <c r="G1909" s="91" t="s">
        <v>202</v>
      </c>
      <c r="H1909" s="92">
        <v>31.93</v>
      </c>
      <c r="I1909" s="4"/>
      <c r="J1909" s="94">
        <f>ROUND(I1909*H1909,2)</f>
        <v>0</v>
      </c>
      <c r="K1909" s="95"/>
      <c r="L1909" s="16"/>
      <c r="M1909" s="96" t="s">
        <v>1</v>
      </c>
      <c r="N1909" s="97" t="s">
        <v>38</v>
      </c>
      <c r="P1909" s="98">
        <f>O1909*H1909</f>
        <v>0</v>
      </c>
      <c r="Q1909" s="98">
        <v>1.25314E-3</v>
      </c>
      <c r="R1909" s="98">
        <f>Q1909*H1909</f>
        <v>4.0012760199999997E-2</v>
      </c>
      <c r="S1909" s="98">
        <v>0</v>
      </c>
      <c r="T1909" s="99">
        <f>S1909*H1909</f>
        <v>0</v>
      </c>
      <c r="AR1909" s="100" t="s">
        <v>172</v>
      </c>
      <c r="AT1909" s="100" t="s">
        <v>168</v>
      </c>
      <c r="AU1909" s="100" t="s">
        <v>82</v>
      </c>
      <c r="AY1909" s="9" t="s">
        <v>165</v>
      </c>
      <c r="BE1909" s="101">
        <f>IF(N1909="základní",J1909,0)</f>
        <v>0</v>
      </c>
      <c r="BF1909" s="101">
        <f>IF(N1909="snížená",J1909,0)</f>
        <v>0</v>
      </c>
      <c r="BG1909" s="101">
        <f>IF(N1909="zákl. přenesená",J1909,0)</f>
        <v>0</v>
      </c>
      <c r="BH1909" s="101">
        <f>IF(N1909="sníž. přenesená",J1909,0)</f>
        <v>0</v>
      </c>
      <c r="BI1909" s="101">
        <f>IF(N1909="nulová",J1909,0)</f>
        <v>0</v>
      </c>
      <c r="BJ1909" s="9" t="s">
        <v>80</v>
      </c>
      <c r="BK1909" s="101">
        <f>ROUND(I1909*H1909,2)</f>
        <v>0</v>
      </c>
      <c r="BL1909" s="9" t="s">
        <v>172</v>
      </c>
      <c r="BM1909" s="100" t="s">
        <v>2376</v>
      </c>
    </row>
    <row r="1910" spans="2:65" s="17" customFormat="1" ht="29.25">
      <c r="B1910" s="16"/>
      <c r="D1910" s="102" t="s">
        <v>173</v>
      </c>
      <c r="F1910" s="103" t="s">
        <v>2377</v>
      </c>
      <c r="I1910" s="5"/>
      <c r="L1910" s="16"/>
      <c r="M1910" s="104"/>
      <c r="T1910" s="105"/>
      <c r="AT1910" s="9" t="s">
        <v>173</v>
      </c>
      <c r="AU1910" s="9" t="s">
        <v>82</v>
      </c>
    </row>
    <row r="1911" spans="2:65" s="17" customFormat="1" ht="24.2" customHeight="1">
      <c r="B1911" s="16"/>
      <c r="C1911" s="88" t="s">
        <v>2378</v>
      </c>
      <c r="D1911" s="88" t="s">
        <v>168</v>
      </c>
      <c r="E1911" s="89" t="s">
        <v>2379</v>
      </c>
      <c r="F1911" s="90" t="s">
        <v>2380</v>
      </c>
      <c r="G1911" s="91" t="s">
        <v>202</v>
      </c>
      <c r="H1911" s="92">
        <v>62.68</v>
      </c>
      <c r="I1911" s="4"/>
      <c r="J1911" s="94">
        <f>ROUND(I1911*H1911,2)</f>
        <v>0</v>
      </c>
      <c r="K1911" s="95"/>
      <c r="L1911" s="16"/>
      <c r="M1911" s="96" t="s">
        <v>1</v>
      </c>
      <c r="N1911" s="97" t="s">
        <v>38</v>
      </c>
      <c r="P1911" s="98">
        <f>O1911*H1911</f>
        <v>0</v>
      </c>
      <c r="Q1911" s="98">
        <v>1.22014909E-2</v>
      </c>
      <c r="R1911" s="98">
        <f>Q1911*H1911</f>
        <v>0.76478944961200002</v>
      </c>
      <c r="S1911" s="98">
        <v>0</v>
      </c>
      <c r="T1911" s="99">
        <f>S1911*H1911</f>
        <v>0</v>
      </c>
      <c r="AR1911" s="100" t="s">
        <v>172</v>
      </c>
      <c r="AT1911" s="100" t="s">
        <v>168</v>
      </c>
      <c r="AU1911" s="100" t="s">
        <v>82</v>
      </c>
      <c r="AY1911" s="9" t="s">
        <v>165</v>
      </c>
      <c r="BE1911" s="101">
        <f>IF(N1911="základní",J1911,0)</f>
        <v>0</v>
      </c>
      <c r="BF1911" s="101">
        <f>IF(N1911="snížená",J1911,0)</f>
        <v>0</v>
      </c>
      <c r="BG1911" s="101">
        <f>IF(N1911="zákl. přenesená",J1911,0)</f>
        <v>0</v>
      </c>
      <c r="BH1911" s="101">
        <f>IF(N1911="sníž. přenesená",J1911,0)</f>
        <v>0</v>
      </c>
      <c r="BI1911" s="101">
        <f>IF(N1911="nulová",J1911,0)</f>
        <v>0</v>
      </c>
      <c r="BJ1911" s="9" t="s">
        <v>80</v>
      </c>
      <c r="BK1911" s="101">
        <f>ROUND(I1911*H1911,2)</f>
        <v>0</v>
      </c>
      <c r="BL1911" s="9" t="s">
        <v>172</v>
      </c>
      <c r="BM1911" s="100" t="s">
        <v>2381</v>
      </c>
    </row>
    <row r="1912" spans="2:65" s="17" customFormat="1" ht="29.25">
      <c r="B1912" s="16"/>
      <c r="D1912" s="102" t="s">
        <v>173</v>
      </c>
      <c r="F1912" s="103" t="s">
        <v>2382</v>
      </c>
      <c r="I1912" s="5"/>
      <c r="L1912" s="16"/>
      <c r="M1912" s="104"/>
      <c r="T1912" s="105"/>
      <c r="AT1912" s="9" t="s">
        <v>173</v>
      </c>
      <c r="AU1912" s="9" t="s">
        <v>82</v>
      </c>
    </row>
    <row r="1913" spans="2:65" s="17" customFormat="1" ht="24.2" customHeight="1">
      <c r="B1913" s="16"/>
      <c r="C1913" s="88" t="s">
        <v>1336</v>
      </c>
      <c r="D1913" s="88" t="s">
        <v>168</v>
      </c>
      <c r="E1913" s="89" t="s">
        <v>2383</v>
      </c>
      <c r="F1913" s="90" t="s">
        <v>2384</v>
      </c>
      <c r="G1913" s="91" t="s">
        <v>202</v>
      </c>
      <c r="H1913" s="92">
        <v>22.44</v>
      </c>
      <c r="I1913" s="4"/>
      <c r="J1913" s="94">
        <f>ROUND(I1913*H1913,2)</f>
        <v>0</v>
      </c>
      <c r="K1913" s="95"/>
      <c r="L1913" s="16"/>
      <c r="M1913" s="96" t="s">
        <v>1</v>
      </c>
      <c r="N1913" s="97" t="s">
        <v>38</v>
      </c>
      <c r="P1913" s="98">
        <f>O1913*H1913</f>
        <v>0</v>
      </c>
      <c r="Q1913" s="98">
        <v>1.2588719999999999E-2</v>
      </c>
      <c r="R1913" s="98">
        <f>Q1913*H1913</f>
        <v>0.28249087680000001</v>
      </c>
      <c r="S1913" s="98">
        <v>0</v>
      </c>
      <c r="T1913" s="99">
        <f>S1913*H1913</f>
        <v>0</v>
      </c>
      <c r="AR1913" s="100" t="s">
        <v>172</v>
      </c>
      <c r="AT1913" s="100" t="s">
        <v>168</v>
      </c>
      <c r="AU1913" s="100" t="s">
        <v>82</v>
      </c>
      <c r="AY1913" s="9" t="s">
        <v>165</v>
      </c>
      <c r="BE1913" s="101">
        <f>IF(N1913="základní",J1913,0)</f>
        <v>0</v>
      </c>
      <c r="BF1913" s="101">
        <f>IF(N1913="snížená",J1913,0)</f>
        <v>0</v>
      </c>
      <c r="BG1913" s="101">
        <f>IF(N1913="zákl. přenesená",J1913,0)</f>
        <v>0</v>
      </c>
      <c r="BH1913" s="101">
        <f>IF(N1913="sníž. přenesená",J1913,0)</f>
        <v>0</v>
      </c>
      <c r="BI1913" s="101">
        <f>IF(N1913="nulová",J1913,0)</f>
        <v>0</v>
      </c>
      <c r="BJ1913" s="9" t="s">
        <v>80</v>
      </c>
      <c r="BK1913" s="101">
        <f>ROUND(I1913*H1913,2)</f>
        <v>0</v>
      </c>
      <c r="BL1913" s="9" t="s">
        <v>172</v>
      </c>
      <c r="BM1913" s="100" t="s">
        <v>2385</v>
      </c>
    </row>
    <row r="1914" spans="2:65" s="17" customFormat="1" ht="29.25">
      <c r="B1914" s="16"/>
      <c r="D1914" s="102" t="s">
        <v>173</v>
      </c>
      <c r="F1914" s="103" t="s">
        <v>2386</v>
      </c>
      <c r="I1914" s="5"/>
      <c r="L1914" s="16"/>
      <c r="M1914" s="104"/>
      <c r="T1914" s="105"/>
      <c r="AT1914" s="9" t="s">
        <v>173</v>
      </c>
      <c r="AU1914" s="9" t="s">
        <v>82</v>
      </c>
    </row>
    <row r="1915" spans="2:65" s="17" customFormat="1" ht="16.5" customHeight="1">
      <c r="B1915" s="16"/>
      <c r="C1915" s="88" t="s">
        <v>2387</v>
      </c>
      <c r="D1915" s="88" t="s">
        <v>168</v>
      </c>
      <c r="E1915" s="89" t="s">
        <v>2388</v>
      </c>
      <c r="F1915" s="90" t="s">
        <v>2389</v>
      </c>
      <c r="G1915" s="91" t="s">
        <v>202</v>
      </c>
      <c r="H1915" s="92">
        <v>40.130000000000003</v>
      </c>
      <c r="I1915" s="4"/>
      <c r="J1915" s="94">
        <f>ROUND(I1915*H1915,2)</f>
        <v>0</v>
      </c>
      <c r="K1915" s="95"/>
      <c r="L1915" s="16"/>
      <c r="M1915" s="96" t="s">
        <v>1</v>
      </c>
      <c r="N1915" s="97" t="s">
        <v>38</v>
      </c>
      <c r="P1915" s="98">
        <f>O1915*H1915</f>
        <v>0</v>
      </c>
      <c r="Q1915" s="98">
        <v>0</v>
      </c>
      <c r="R1915" s="98">
        <f>Q1915*H1915</f>
        <v>0</v>
      </c>
      <c r="S1915" s="98">
        <v>0</v>
      </c>
      <c r="T1915" s="99">
        <f>S1915*H1915</f>
        <v>0</v>
      </c>
      <c r="AR1915" s="100" t="s">
        <v>172</v>
      </c>
      <c r="AT1915" s="100" t="s">
        <v>168</v>
      </c>
      <c r="AU1915" s="100" t="s">
        <v>82</v>
      </c>
      <c r="AY1915" s="9" t="s">
        <v>165</v>
      </c>
      <c r="BE1915" s="101">
        <f>IF(N1915="základní",J1915,0)</f>
        <v>0</v>
      </c>
      <c r="BF1915" s="101">
        <f>IF(N1915="snížená",J1915,0)</f>
        <v>0</v>
      </c>
      <c r="BG1915" s="101">
        <f>IF(N1915="zákl. přenesená",J1915,0)</f>
        <v>0</v>
      </c>
      <c r="BH1915" s="101">
        <f>IF(N1915="sníž. přenesená",J1915,0)</f>
        <v>0</v>
      </c>
      <c r="BI1915" s="101">
        <f>IF(N1915="nulová",J1915,0)</f>
        <v>0</v>
      </c>
      <c r="BJ1915" s="9" t="s">
        <v>80</v>
      </c>
      <c r="BK1915" s="101">
        <f>ROUND(I1915*H1915,2)</f>
        <v>0</v>
      </c>
      <c r="BL1915" s="9" t="s">
        <v>172</v>
      </c>
      <c r="BM1915" s="100" t="s">
        <v>2390</v>
      </c>
    </row>
    <row r="1916" spans="2:65" s="17" customFormat="1">
      <c r="B1916" s="16"/>
      <c r="D1916" s="102" t="s">
        <v>173</v>
      </c>
      <c r="F1916" s="103" t="s">
        <v>2389</v>
      </c>
      <c r="I1916" s="5"/>
      <c r="L1916" s="16"/>
      <c r="M1916" s="104"/>
      <c r="T1916" s="105"/>
      <c r="AT1916" s="9" t="s">
        <v>173</v>
      </c>
      <c r="AU1916" s="9" t="s">
        <v>82</v>
      </c>
    </row>
    <row r="1917" spans="2:65" s="17" customFormat="1" ht="33" customHeight="1">
      <c r="B1917" s="16"/>
      <c r="C1917" s="88" t="s">
        <v>1340</v>
      </c>
      <c r="D1917" s="88" t="s">
        <v>168</v>
      </c>
      <c r="E1917" s="89" t="s">
        <v>2391</v>
      </c>
      <c r="F1917" s="90" t="s">
        <v>2392</v>
      </c>
      <c r="G1917" s="91" t="s">
        <v>202</v>
      </c>
      <c r="H1917" s="92">
        <v>280.47899999999998</v>
      </c>
      <c r="I1917" s="4"/>
      <c r="J1917" s="94">
        <f>ROUND(I1917*H1917,2)</f>
        <v>0</v>
      </c>
      <c r="K1917" s="95"/>
      <c r="L1917" s="16"/>
      <c r="M1917" s="96" t="s">
        <v>1</v>
      </c>
      <c r="N1917" s="97" t="s">
        <v>38</v>
      </c>
      <c r="P1917" s="98">
        <f>O1917*H1917</f>
        <v>0</v>
      </c>
      <c r="Q1917" s="98">
        <v>0</v>
      </c>
      <c r="R1917" s="98">
        <f>Q1917*H1917</f>
        <v>0</v>
      </c>
      <c r="S1917" s="98">
        <v>0</v>
      </c>
      <c r="T1917" s="99">
        <f>S1917*H1917</f>
        <v>0</v>
      </c>
      <c r="AR1917" s="100" t="s">
        <v>172</v>
      </c>
      <c r="AT1917" s="100" t="s">
        <v>168</v>
      </c>
      <c r="AU1917" s="100" t="s">
        <v>82</v>
      </c>
      <c r="AY1917" s="9" t="s">
        <v>165</v>
      </c>
      <c r="BE1917" s="101">
        <f>IF(N1917="základní",J1917,0)</f>
        <v>0</v>
      </c>
      <c r="BF1917" s="101">
        <f>IF(N1917="snížená",J1917,0)</f>
        <v>0</v>
      </c>
      <c r="BG1917" s="101">
        <f>IF(N1917="zákl. přenesená",J1917,0)</f>
        <v>0</v>
      </c>
      <c r="BH1917" s="101">
        <f>IF(N1917="sníž. přenesená",J1917,0)</f>
        <v>0</v>
      </c>
      <c r="BI1917" s="101">
        <f>IF(N1917="nulová",J1917,0)</f>
        <v>0</v>
      </c>
      <c r="BJ1917" s="9" t="s">
        <v>80</v>
      </c>
      <c r="BK1917" s="101">
        <f>ROUND(I1917*H1917,2)</f>
        <v>0</v>
      </c>
      <c r="BL1917" s="9" t="s">
        <v>172</v>
      </c>
      <c r="BM1917" s="100" t="s">
        <v>2393</v>
      </c>
    </row>
    <row r="1918" spans="2:65" s="17" customFormat="1" ht="19.5">
      <c r="B1918" s="16"/>
      <c r="D1918" s="102" t="s">
        <v>173</v>
      </c>
      <c r="F1918" s="103" t="s">
        <v>2392</v>
      </c>
      <c r="I1918" s="5"/>
      <c r="L1918" s="16"/>
      <c r="M1918" s="104"/>
      <c r="T1918" s="105"/>
      <c r="AT1918" s="9" t="s">
        <v>173</v>
      </c>
      <c r="AU1918" s="9" t="s">
        <v>82</v>
      </c>
    </row>
    <row r="1919" spans="2:65" s="17" customFormat="1" ht="37.9" customHeight="1">
      <c r="B1919" s="16"/>
      <c r="C1919" s="88" t="s">
        <v>2394</v>
      </c>
      <c r="D1919" s="88" t="s">
        <v>168</v>
      </c>
      <c r="E1919" s="89" t="s">
        <v>2395</v>
      </c>
      <c r="F1919" s="90" t="s">
        <v>2396</v>
      </c>
      <c r="G1919" s="91" t="s">
        <v>202</v>
      </c>
      <c r="H1919" s="92">
        <v>595.87</v>
      </c>
      <c r="I1919" s="4"/>
      <c r="J1919" s="94">
        <f>ROUND(I1919*H1919,2)</f>
        <v>0</v>
      </c>
      <c r="K1919" s="95"/>
      <c r="L1919" s="16"/>
      <c r="M1919" s="96" t="s">
        <v>1</v>
      </c>
      <c r="N1919" s="97" t="s">
        <v>38</v>
      </c>
      <c r="P1919" s="98">
        <f>O1919*H1919</f>
        <v>0</v>
      </c>
      <c r="Q1919" s="98">
        <v>0</v>
      </c>
      <c r="R1919" s="98">
        <f>Q1919*H1919</f>
        <v>0</v>
      </c>
      <c r="S1919" s="98">
        <v>0</v>
      </c>
      <c r="T1919" s="99">
        <f>S1919*H1919</f>
        <v>0</v>
      </c>
      <c r="AR1919" s="100" t="s">
        <v>172</v>
      </c>
      <c r="AT1919" s="100" t="s">
        <v>168</v>
      </c>
      <c r="AU1919" s="100" t="s">
        <v>82</v>
      </c>
      <c r="AY1919" s="9" t="s">
        <v>165</v>
      </c>
      <c r="BE1919" s="101">
        <f>IF(N1919="základní",J1919,0)</f>
        <v>0</v>
      </c>
      <c r="BF1919" s="101">
        <f>IF(N1919="snížená",J1919,0)</f>
        <v>0</v>
      </c>
      <c r="BG1919" s="101">
        <f>IF(N1919="zákl. přenesená",J1919,0)</f>
        <v>0</v>
      </c>
      <c r="BH1919" s="101">
        <f>IF(N1919="sníž. přenesená",J1919,0)</f>
        <v>0</v>
      </c>
      <c r="BI1919" s="101">
        <f>IF(N1919="nulová",J1919,0)</f>
        <v>0</v>
      </c>
      <c r="BJ1919" s="9" t="s">
        <v>80</v>
      </c>
      <c r="BK1919" s="101">
        <f>ROUND(I1919*H1919,2)</f>
        <v>0</v>
      </c>
      <c r="BL1919" s="9" t="s">
        <v>172</v>
      </c>
      <c r="BM1919" s="100" t="s">
        <v>2397</v>
      </c>
    </row>
    <row r="1920" spans="2:65" s="17" customFormat="1" ht="19.5">
      <c r="B1920" s="16"/>
      <c r="D1920" s="102" t="s">
        <v>173</v>
      </c>
      <c r="F1920" s="103" t="s">
        <v>2396</v>
      </c>
      <c r="I1920" s="5"/>
      <c r="L1920" s="16"/>
      <c r="M1920" s="104"/>
      <c r="T1920" s="105"/>
      <c r="AT1920" s="9" t="s">
        <v>173</v>
      </c>
      <c r="AU1920" s="9" t="s">
        <v>82</v>
      </c>
    </row>
    <row r="1921" spans="2:65" s="17" customFormat="1" ht="33" customHeight="1">
      <c r="B1921" s="16"/>
      <c r="C1921" s="88" t="s">
        <v>1345</v>
      </c>
      <c r="D1921" s="88" t="s">
        <v>168</v>
      </c>
      <c r="E1921" s="89" t="s">
        <v>2398</v>
      </c>
      <c r="F1921" s="90" t="s">
        <v>2399</v>
      </c>
      <c r="G1921" s="91" t="s">
        <v>202</v>
      </c>
      <c r="H1921" s="92">
        <v>35.122999999999998</v>
      </c>
      <c r="I1921" s="4"/>
      <c r="J1921" s="94">
        <f>ROUND(I1921*H1921,2)</f>
        <v>0</v>
      </c>
      <c r="K1921" s="95"/>
      <c r="L1921" s="16"/>
      <c r="M1921" s="96" t="s">
        <v>1</v>
      </c>
      <c r="N1921" s="97" t="s">
        <v>38</v>
      </c>
      <c r="P1921" s="98">
        <f>O1921*H1921</f>
        <v>0</v>
      </c>
      <c r="Q1921" s="98">
        <v>0</v>
      </c>
      <c r="R1921" s="98">
        <f>Q1921*H1921</f>
        <v>0</v>
      </c>
      <c r="S1921" s="98">
        <v>0</v>
      </c>
      <c r="T1921" s="99">
        <f>S1921*H1921</f>
        <v>0</v>
      </c>
      <c r="AR1921" s="100" t="s">
        <v>172</v>
      </c>
      <c r="AT1921" s="100" t="s">
        <v>168</v>
      </c>
      <c r="AU1921" s="100" t="s">
        <v>82</v>
      </c>
      <c r="AY1921" s="9" t="s">
        <v>165</v>
      </c>
      <c r="BE1921" s="101">
        <f>IF(N1921="základní",J1921,0)</f>
        <v>0</v>
      </c>
      <c r="BF1921" s="101">
        <f>IF(N1921="snížená",J1921,0)</f>
        <v>0</v>
      </c>
      <c r="BG1921" s="101">
        <f>IF(N1921="zákl. přenesená",J1921,0)</f>
        <v>0</v>
      </c>
      <c r="BH1921" s="101">
        <f>IF(N1921="sníž. přenesená",J1921,0)</f>
        <v>0</v>
      </c>
      <c r="BI1921" s="101">
        <f>IF(N1921="nulová",J1921,0)</f>
        <v>0</v>
      </c>
      <c r="BJ1921" s="9" t="s">
        <v>80</v>
      </c>
      <c r="BK1921" s="101">
        <f>ROUND(I1921*H1921,2)</f>
        <v>0</v>
      </c>
      <c r="BL1921" s="9" t="s">
        <v>172</v>
      </c>
      <c r="BM1921" s="100" t="s">
        <v>2400</v>
      </c>
    </row>
    <row r="1922" spans="2:65" s="17" customFormat="1" ht="19.5">
      <c r="B1922" s="16"/>
      <c r="D1922" s="102" t="s">
        <v>173</v>
      </c>
      <c r="F1922" s="103" t="s">
        <v>2399</v>
      </c>
      <c r="I1922" s="5"/>
      <c r="L1922" s="16"/>
      <c r="M1922" s="104"/>
      <c r="T1922" s="105"/>
      <c r="AT1922" s="9" t="s">
        <v>173</v>
      </c>
      <c r="AU1922" s="9" t="s">
        <v>82</v>
      </c>
    </row>
    <row r="1923" spans="2:65" s="17" customFormat="1" ht="37.9" customHeight="1">
      <c r="B1923" s="16"/>
      <c r="C1923" s="88" t="s">
        <v>2401</v>
      </c>
      <c r="D1923" s="88" t="s">
        <v>168</v>
      </c>
      <c r="E1923" s="89" t="s">
        <v>2402</v>
      </c>
      <c r="F1923" s="90" t="s">
        <v>2403</v>
      </c>
      <c r="G1923" s="91" t="s">
        <v>202</v>
      </c>
      <c r="H1923" s="92">
        <v>268.11200000000002</v>
      </c>
      <c r="I1923" s="4"/>
      <c r="J1923" s="94">
        <f>ROUND(I1923*H1923,2)</f>
        <v>0</v>
      </c>
      <c r="K1923" s="95"/>
      <c r="L1923" s="16"/>
      <c r="M1923" s="96" t="s">
        <v>1</v>
      </c>
      <c r="N1923" s="97" t="s">
        <v>38</v>
      </c>
      <c r="P1923" s="98">
        <f>O1923*H1923</f>
        <v>0</v>
      </c>
      <c r="Q1923" s="98">
        <v>0</v>
      </c>
      <c r="R1923" s="98">
        <f>Q1923*H1923</f>
        <v>0</v>
      </c>
      <c r="S1923" s="98">
        <v>0</v>
      </c>
      <c r="T1923" s="99">
        <f>S1923*H1923</f>
        <v>0</v>
      </c>
      <c r="AR1923" s="100" t="s">
        <v>172</v>
      </c>
      <c r="AT1923" s="100" t="s">
        <v>168</v>
      </c>
      <c r="AU1923" s="100" t="s">
        <v>82</v>
      </c>
      <c r="AY1923" s="9" t="s">
        <v>165</v>
      </c>
      <c r="BE1923" s="101">
        <f>IF(N1923="základní",J1923,0)</f>
        <v>0</v>
      </c>
      <c r="BF1923" s="101">
        <f>IF(N1923="snížená",J1923,0)</f>
        <v>0</v>
      </c>
      <c r="BG1923" s="101">
        <f>IF(N1923="zákl. přenesená",J1923,0)</f>
        <v>0</v>
      </c>
      <c r="BH1923" s="101">
        <f>IF(N1923="sníž. přenesená",J1923,0)</f>
        <v>0</v>
      </c>
      <c r="BI1923" s="101">
        <f>IF(N1923="nulová",J1923,0)</f>
        <v>0</v>
      </c>
      <c r="BJ1923" s="9" t="s">
        <v>80</v>
      </c>
      <c r="BK1923" s="101">
        <f>ROUND(I1923*H1923,2)</f>
        <v>0</v>
      </c>
      <c r="BL1923" s="9" t="s">
        <v>172</v>
      </c>
      <c r="BM1923" s="100" t="s">
        <v>2404</v>
      </c>
    </row>
    <row r="1924" spans="2:65" s="17" customFormat="1" ht="19.5">
      <c r="B1924" s="16"/>
      <c r="D1924" s="102" t="s">
        <v>173</v>
      </c>
      <c r="F1924" s="103" t="s">
        <v>2403</v>
      </c>
      <c r="I1924" s="5"/>
      <c r="L1924" s="16"/>
      <c r="M1924" s="104"/>
      <c r="T1924" s="105"/>
      <c r="AT1924" s="9" t="s">
        <v>173</v>
      </c>
      <c r="AU1924" s="9" t="s">
        <v>82</v>
      </c>
    </row>
    <row r="1925" spans="2:65" s="17" customFormat="1" ht="33" customHeight="1">
      <c r="B1925" s="16"/>
      <c r="C1925" s="88" t="s">
        <v>1350</v>
      </c>
      <c r="D1925" s="88" t="s">
        <v>168</v>
      </c>
      <c r="E1925" s="89" t="s">
        <v>2405</v>
      </c>
      <c r="F1925" s="90" t="s">
        <v>2406</v>
      </c>
      <c r="G1925" s="91" t="s">
        <v>202</v>
      </c>
      <c r="H1925" s="92">
        <v>40.414000000000001</v>
      </c>
      <c r="I1925" s="4"/>
      <c r="J1925" s="94">
        <f>ROUND(I1925*H1925,2)</f>
        <v>0</v>
      </c>
      <c r="K1925" s="95"/>
      <c r="L1925" s="16"/>
      <c r="M1925" s="96" t="s">
        <v>1</v>
      </c>
      <c r="N1925" s="97" t="s">
        <v>38</v>
      </c>
      <c r="P1925" s="98">
        <f>O1925*H1925</f>
        <v>0</v>
      </c>
      <c r="Q1925" s="98">
        <v>0</v>
      </c>
      <c r="R1925" s="98">
        <f>Q1925*H1925</f>
        <v>0</v>
      </c>
      <c r="S1925" s="98">
        <v>0</v>
      </c>
      <c r="T1925" s="99">
        <f>S1925*H1925</f>
        <v>0</v>
      </c>
      <c r="AR1925" s="100" t="s">
        <v>172</v>
      </c>
      <c r="AT1925" s="100" t="s">
        <v>168</v>
      </c>
      <c r="AU1925" s="100" t="s">
        <v>82</v>
      </c>
      <c r="AY1925" s="9" t="s">
        <v>165</v>
      </c>
      <c r="BE1925" s="101">
        <f>IF(N1925="základní",J1925,0)</f>
        <v>0</v>
      </c>
      <c r="BF1925" s="101">
        <f>IF(N1925="snížená",J1925,0)</f>
        <v>0</v>
      </c>
      <c r="BG1925" s="101">
        <f>IF(N1925="zákl. přenesená",J1925,0)</f>
        <v>0</v>
      </c>
      <c r="BH1925" s="101">
        <f>IF(N1925="sníž. přenesená",J1925,0)</f>
        <v>0</v>
      </c>
      <c r="BI1925" s="101">
        <f>IF(N1925="nulová",J1925,0)</f>
        <v>0</v>
      </c>
      <c r="BJ1925" s="9" t="s">
        <v>80</v>
      </c>
      <c r="BK1925" s="101">
        <f>ROUND(I1925*H1925,2)</f>
        <v>0</v>
      </c>
      <c r="BL1925" s="9" t="s">
        <v>172</v>
      </c>
      <c r="BM1925" s="100" t="s">
        <v>2407</v>
      </c>
    </row>
    <row r="1926" spans="2:65" s="17" customFormat="1" ht="19.5">
      <c r="B1926" s="16"/>
      <c r="D1926" s="102" t="s">
        <v>173</v>
      </c>
      <c r="F1926" s="103" t="s">
        <v>2406</v>
      </c>
      <c r="I1926" s="5"/>
      <c r="L1926" s="16"/>
      <c r="M1926" s="104"/>
      <c r="T1926" s="105"/>
      <c r="AT1926" s="9" t="s">
        <v>173</v>
      </c>
      <c r="AU1926" s="9" t="s">
        <v>82</v>
      </c>
    </row>
    <row r="1927" spans="2:65" s="113" customFormat="1">
      <c r="B1927" s="112"/>
      <c r="D1927" s="102" t="s">
        <v>176</v>
      </c>
      <c r="E1927" s="114" t="s">
        <v>1</v>
      </c>
      <c r="F1927" s="115" t="s">
        <v>2408</v>
      </c>
      <c r="H1927" s="116">
        <v>40.414000000000001</v>
      </c>
      <c r="I1927" s="7"/>
      <c r="L1927" s="112"/>
      <c r="M1927" s="117"/>
      <c r="T1927" s="118"/>
      <c r="AT1927" s="114" t="s">
        <v>176</v>
      </c>
      <c r="AU1927" s="114" t="s">
        <v>82</v>
      </c>
      <c r="AV1927" s="113" t="s">
        <v>82</v>
      </c>
      <c r="AW1927" s="113" t="s">
        <v>30</v>
      </c>
      <c r="AX1927" s="113" t="s">
        <v>73</v>
      </c>
      <c r="AY1927" s="114" t="s">
        <v>165</v>
      </c>
    </row>
    <row r="1928" spans="2:65" s="120" customFormat="1">
      <c r="B1928" s="119"/>
      <c r="D1928" s="102" t="s">
        <v>176</v>
      </c>
      <c r="E1928" s="121" t="s">
        <v>1</v>
      </c>
      <c r="F1928" s="122" t="s">
        <v>181</v>
      </c>
      <c r="H1928" s="123">
        <v>40.414000000000001</v>
      </c>
      <c r="I1928" s="8"/>
      <c r="L1928" s="119"/>
      <c r="M1928" s="124"/>
      <c r="T1928" s="125"/>
      <c r="AT1928" s="121" t="s">
        <v>176</v>
      </c>
      <c r="AU1928" s="121" t="s">
        <v>82</v>
      </c>
      <c r="AV1928" s="120" t="s">
        <v>172</v>
      </c>
      <c r="AW1928" s="120" t="s">
        <v>30</v>
      </c>
      <c r="AX1928" s="120" t="s">
        <v>80</v>
      </c>
      <c r="AY1928" s="121" t="s">
        <v>165</v>
      </c>
    </row>
    <row r="1929" spans="2:65" s="17" customFormat="1" ht="37.9" customHeight="1">
      <c r="B1929" s="16"/>
      <c r="C1929" s="88" t="s">
        <v>2409</v>
      </c>
      <c r="D1929" s="88" t="s">
        <v>168</v>
      </c>
      <c r="E1929" s="89" t="s">
        <v>2410</v>
      </c>
      <c r="F1929" s="90" t="s">
        <v>2411</v>
      </c>
      <c r="G1929" s="91" t="s">
        <v>202</v>
      </c>
      <c r="H1929" s="92">
        <v>484.803</v>
      </c>
      <c r="I1929" s="4"/>
      <c r="J1929" s="94">
        <f>ROUND(I1929*H1929,2)</f>
        <v>0</v>
      </c>
      <c r="K1929" s="95"/>
      <c r="L1929" s="16"/>
      <c r="M1929" s="96" t="s">
        <v>1</v>
      </c>
      <c r="N1929" s="97" t="s">
        <v>38</v>
      </c>
      <c r="P1929" s="98">
        <f>O1929*H1929</f>
        <v>0</v>
      </c>
      <c r="Q1929" s="98">
        <v>0</v>
      </c>
      <c r="R1929" s="98">
        <f>Q1929*H1929</f>
        <v>0</v>
      </c>
      <c r="S1929" s="98">
        <v>0</v>
      </c>
      <c r="T1929" s="99">
        <f>S1929*H1929</f>
        <v>0</v>
      </c>
      <c r="AR1929" s="100" t="s">
        <v>172</v>
      </c>
      <c r="AT1929" s="100" t="s">
        <v>168</v>
      </c>
      <c r="AU1929" s="100" t="s">
        <v>82</v>
      </c>
      <c r="AY1929" s="9" t="s">
        <v>165</v>
      </c>
      <c r="BE1929" s="101">
        <f>IF(N1929="základní",J1929,0)</f>
        <v>0</v>
      </c>
      <c r="BF1929" s="101">
        <f>IF(N1929="snížená",J1929,0)</f>
        <v>0</v>
      </c>
      <c r="BG1929" s="101">
        <f>IF(N1929="zákl. přenesená",J1929,0)</f>
        <v>0</v>
      </c>
      <c r="BH1929" s="101">
        <f>IF(N1929="sníž. přenesená",J1929,0)</f>
        <v>0</v>
      </c>
      <c r="BI1929" s="101">
        <f>IF(N1929="nulová",J1929,0)</f>
        <v>0</v>
      </c>
      <c r="BJ1929" s="9" t="s">
        <v>80</v>
      </c>
      <c r="BK1929" s="101">
        <f>ROUND(I1929*H1929,2)</f>
        <v>0</v>
      </c>
      <c r="BL1929" s="9" t="s">
        <v>172</v>
      </c>
      <c r="BM1929" s="100" t="s">
        <v>2412</v>
      </c>
    </row>
    <row r="1930" spans="2:65" s="17" customFormat="1" ht="19.5">
      <c r="B1930" s="16"/>
      <c r="D1930" s="102" t="s">
        <v>173</v>
      </c>
      <c r="F1930" s="103" t="s">
        <v>2411</v>
      </c>
      <c r="I1930" s="5"/>
      <c r="L1930" s="16"/>
      <c r="M1930" s="104"/>
      <c r="T1930" s="105"/>
      <c r="AT1930" s="9" t="s">
        <v>173</v>
      </c>
      <c r="AU1930" s="9" t="s">
        <v>82</v>
      </c>
    </row>
    <row r="1931" spans="2:65" s="17" customFormat="1" ht="37.9" customHeight="1">
      <c r="B1931" s="16"/>
      <c r="C1931" s="88" t="s">
        <v>1354</v>
      </c>
      <c r="D1931" s="88" t="s">
        <v>168</v>
      </c>
      <c r="E1931" s="89" t="s">
        <v>2413</v>
      </c>
      <c r="F1931" s="90" t="s">
        <v>2414</v>
      </c>
      <c r="G1931" s="91" t="s">
        <v>202</v>
      </c>
      <c r="H1931" s="92">
        <v>170.654</v>
      </c>
      <c r="I1931" s="4"/>
      <c r="J1931" s="94">
        <f>ROUND(I1931*H1931,2)</f>
        <v>0</v>
      </c>
      <c r="K1931" s="95"/>
      <c r="L1931" s="16"/>
      <c r="M1931" s="96" t="s">
        <v>1</v>
      </c>
      <c r="N1931" s="97" t="s">
        <v>38</v>
      </c>
      <c r="P1931" s="98">
        <f>O1931*H1931</f>
        <v>0</v>
      </c>
      <c r="Q1931" s="98">
        <v>0</v>
      </c>
      <c r="R1931" s="98">
        <f>Q1931*H1931</f>
        <v>0</v>
      </c>
      <c r="S1931" s="98">
        <v>0</v>
      </c>
      <c r="T1931" s="99">
        <f>S1931*H1931</f>
        <v>0</v>
      </c>
      <c r="AR1931" s="100" t="s">
        <v>172</v>
      </c>
      <c r="AT1931" s="100" t="s">
        <v>168</v>
      </c>
      <c r="AU1931" s="100" t="s">
        <v>82</v>
      </c>
      <c r="AY1931" s="9" t="s">
        <v>165</v>
      </c>
      <c r="BE1931" s="101">
        <f>IF(N1931="základní",J1931,0)</f>
        <v>0</v>
      </c>
      <c r="BF1931" s="101">
        <f>IF(N1931="snížená",J1931,0)</f>
        <v>0</v>
      </c>
      <c r="BG1931" s="101">
        <f>IF(N1931="zákl. přenesená",J1931,0)</f>
        <v>0</v>
      </c>
      <c r="BH1931" s="101">
        <f>IF(N1931="sníž. přenesená",J1931,0)</f>
        <v>0</v>
      </c>
      <c r="BI1931" s="101">
        <f>IF(N1931="nulová",J1931,0)</f>
        <v>0</v>
      </c>
      <c r="BJ1931" s="9" t="s">
        <v>80</v>
      </c>
      <c r="BK1931" s="101">
        <f>ROUND(I1931*H1931,2)</f>
        <v>0</v>
      </c>
      <c r="BL1931" s="9" t="s">
        <v>172</v>
      </c>
      <c r="BM1931" s="100" t="s">
        <v>2415</v>
      </c>
    </row>
    <row r="1932" spans="2:65" s="17" customFormat="1" ht="19.5">
      <c r="B1932" s="16"/>
      <c r="D1932" s="102" t="s">
        <v>173</v>
      </c>
      <c r="F1932" s="103" t="s">
        <v>2414</v>
      </c>
      <c r="I1932" s="5"/>
      <c r="L1932" s="16"/>
      <c r="M1932" s="104"/>
      <c r="T1932" s="105"/>
      <c r="AT1932" s="9" t="s">
        <v>173</v>
      </c>
      <c r="AU1932" s="9" t="s">
        <v>82</v>
      </c>
    </row>
    <row r="1933" spans="2:65" s="113" customFormat="1">
      <c r="B1933" s="112"/>
      <c r="D1933" s="102" t="s">
        <v>176</v>
      </c>
      <c r="E1933" s="114" t="s">
        <v>1</v>
      </c>
      <c r="F1933" s="115" t="s">
        <v>2416</v>
      </c>
      <c r="H1933" s="116">
        <v>170.654</v>
      </c>
      <c r="I1933" s="7"/>
      <c r="L1933" s="112"/>
      <c r="M1933" s="117"/>
      <c r="T1933" s="118"/>
      <c r="AT1933" s="114" t="s">
        <v>176</v>
      </c>
      <c r="AU1933" s="114" t="s">
        <v>82</v>
      </c>
      <c r="AV1933" s="113" t="s">
        <v>82</v>
      </c>
      <c r="AW1933" s="113" t="s">
        <v>30</v>
      </c>
      <c r="AX1933" s="113" t="s">
        <v>73</v>
      </c>
      <c r="AY1933" s="114" t="s">
        <v>165</v>
      </c>
    </row>
    <row r="1934" spans="2:65" s="120" customFormat="1">
      <c r="B1934" s="119"/>
      <c r="D1934" s="102" t="s">
        <v>176</v>
      </c>
      <c r="E1934" s="121" t="s">
        <v>1</v>
      </c>
      <c r="F1934" s="122" t="s">
        <v>181</v>
      </c>
      <c r="H1934" s="123">
        <v>170.654</v>
      </c>
      <c r="I1934" s="8"/>
      <c r="L1934" s="119"/>
      <c r="M1934" s="124"/>
      <c r="T1934" s="125"/>
      <c r="AT1934" s="121" t="s">
        <v>176</v>
      </c>
      <c r="AU1934" s="121" t="s">
        <v>82</v>
      </c>
      <c r="AV1934" s="120" t="s">
        <v>172</v>
      </c>
      <c r="AW1934" s="120" t="s">
        <v>30</v>
      </c>
      <c r="AX1934" s="120" t="s">
        <v>80</v>
      </c>
      <c r="AY1934" s="121" t="s">
        <v>165</v>
      </c>
    </row>
    <row r="1935" spans="2:65" s="17" customFormat="1" ht="24.2" customHeight="1">
      <c r="B1935" s="16"/>
      <c r="C1935" s="88" t="s">
        <v>2417</v>
      </c>
      <c r="D1935" s="88" t="s">
        <v>168</v>
      </c>
      <c r="E1935" s="89" t="s">
        <v>2418</v>
      </c>
      <c r="F1935" s="90" t="s">
        <v>2419</v>
      </c>
      <c r="G1935" s="91" t="s">
        <v>202</v>
      </c>
      <c r="H1935" s="92">
        <v>398.87799999999999</v>
      </c>
      <c r="I1935" s="4"/>
      <c r="J1935" s="94">
        <f>ROUND(I1935*H1935,2)</f>
        <v>0</v>
      </c>
      <c r="K1935" s="95"/>
      <c r="L1935" s="16"/>
      <c r="M1935" s="96" t="s">
        <v>1</v>
      </c>
      <c r="N1935" s="97" t="s">
        <v>38</v>
      </c>
      <c r="P1935" s="98">
        <f>O1935*H1935</f>
        <v>0</v>
      </c>
      <c r="Q1935" s="98">
        <v>0</v>
      </c>
      <c r="R1935" s="98">
        <f>Q1935*H1935</f>
        <v>0</v>
      </c>
      <c r="S1935" s="98">
        <v>0</v>
      </c>
      <c r="T1935" s="99">
        <f>S1935*H1935</f>
        <v>0</v>
      </c>
      <c r="AR1935" s="100" t="s">
        <v>172</v>
      </c>
      <c r="AT1935" s="100" t="s">
        <v>168</v>
      </c>
      <c r="AU1935" s="100" t="s">
        <v>82</v>
      </c>
      <c r="AY1935" s="9" t="s">
        <v>165</v>
      </c>
      <c r="BE1935" s="101">
        <f>IF(N1935="základní",J1935,0)</f>
        <v>0</v>
      </c>
      <c r="BF1935" s="101">
        <f>IF(N1935="snížená",J1935,0)</f>
        <v>0</v>
      </c>
      <c r="BG1935" s="101">
        <f>IF(N1935="zákl. přenesená",J1935,0)</f>
        <v>0</v>
      </c>
      <c r="BH1935" s="101">
        <f>IF(N1935="sníž. přenesená",J1935,0)</f>
        <v>0</v>
      </c>
      <c r="BI1935" s="101">
        <f>IF(N1935="nulová",J1935,0)</f>
        <v>0</v>
      </c>
      <c r="BJ1935" s="9" t="s">
        <v>80</v>
      </c>
      <c r="BK1935" s="101">
        <f>ROUND(I1935*H1935,2)</f>
        <v>0</v>
      </c>
      <c r="BL1935" s="9" t="s">
        <v>172</v>
      </c>
      <c r="BM1935" s="100" t="s">
        <v>2420</v>
      </c>
    </row>
    <row r="1936" spans="2:65" s="17" customFormat="1" ht="19.5">
      <c r="B1936" s="16"/>
      <c r="D1936" s="102" t="s">
        <v>173</v>
      </c>
      <c r="F1936" s="103" t="s">
        <v>2419</v>
      </c>
      <c r="I1936" s="5"/>
      <c r="L1936" s="16"/>
      <c r="M1936" s="104"/>
      <c r="T1936" s="105"/>
      <c r="AT1936" s="9" t="s">
        <v>173</v>
      </c>
      <c r="AU1936" s="9" t="s">
        <v>82</v>
      </c>
    </row>
    <row r="1937" spans="2:65" s="17" customFormat="1" ht="37.9" customHeight="1">
      <c r="B1937" s="16"/>
      <c r="C1937" s="88" t="s">
        <v>1359</v>
      </c>
      <c r="D1937" s="88" t="s">
        <v>168</v>
      </c>
      <c r="E1937" s="89" t="s">
        <v>2421</v>
      </c>
      <c r="F1937" s="90" t="s">
        <v>2422</v>
      </c>
      <c r="G1937" s="91" t="s">
        <v>202</v>
      </c>
      <c r="H1937" s="92">
        <v>629.09500000000003</v>
      </c>
      <c r="I1937" s="4"/>
      <c r="J1937" s="94">
        <f>ROUND(I1937*H1937,2)</f>
        <v>0</v>
      </c>
      <c r="K1937" s="95"/>
      <c r="L1937" s="16"/>
      <c r="M1937" s="96" t="s">
        <v>1</v>
      </c>
      <c r="N1937" s="97" t="s">
        <v>38</v>
      </c>
      <c r="P1937" s="98">
        <f>O1937*H1937</f>
        <v>0</v>
      </c>
      <c r="Q1937" s="98">
        <v>0</v>
      </c>
      <c r="R1937" s="98">
        <f>Q1937*H1937</f>
        <v>0</v>
      </c>
      <c r="S1937" s="98">
        <v>0</v>
      </c>
      <c r="T1937" s="99">
        <f>S1937*H1937</f>
        <v>0</v>
      </c>
      <c r="AR1937" s="100" t="s">
        <v>172</v>
      </c>
      <c r="AT1937" s="100" t="s">
        <v>168</v>
      </c>
      <c r="AU1937" s="100" t="s">
        <v>82</v>
      </c>
      <c r="AY1937" s="9" t="s">
        <v>165</v>
      </c>
      <c r="BE1937" s="101">
        <f>IF(N1937="základní",J1937,0)</f>
        <v>0</v>
      </c>
      <c r="BF1937" s="101">
        <f>IF(N1937="snížená",J1937,0)</f>
        <v>0</v>
      </c>
      <c r="BG1937" s="101">
        <f>IF(N1937="zákl. přenesená",J1937,0)</f>
        <v>0</v>
      </c>
      <c r="BH1937" s="101">
        <f>IF(N1937="sníž. přenesená",J1937,0)</f>
        <v>0</v>
      </c>
      <c r="BI1937" s="101">
        <f>IF(N1937="nulová",J1937,0)</f>
        <v>0</v>
      </c>
      <c r="BJ1937" s="9" t="s">
        <v>80</v>
      </c>
      <c r="BK1937" s="101">
        <f>ROUND(I1937*H1937,2)</f>
        <v>0</v>
      </c>
      <c r="BL1937" s="9" t="s">
        <v>172</v>
      </c>
      <c r="BM1937" s="100" t="s">
        <v>2423</v>
      </c>
    </row>
    <row r="1938" spans="2:65" s="17" customFormat="1" ht="19.5">
      <c r="B1938" s="16"/>
      <c r="D1938" s="102" t="s">
        <v>173</v>
      </c>
      <c r="F1938" s="103" t="s">
        <v>2422</v>
      </c>
      <c r="I1938" s="5"/>
      <c r="L1938" s="16"/>
      <c r="M1938" s="104"/>
      <c r="T1938" s="105"/>
      <c r="AT1938" s="9" t="s">
        <v>173</v>
      </c>
      <c r="AU1938" s="9" t="s">
        <v>82</v>
      </c>
    </row>
    <row r="1939" spans="2:65" s="17" customFormat="1" ht="37.9" customHeight="1">
      <c r="B1939" s="16"/>
      <c r="C1939" s="88" t="s">
        <v>2424</v>
      </c>
      <c r="D1939" s="88" t="s">
        <v>168</v>
      </c>
      <c r="E1939" s="89" t="s">
        <v>2425</v>
      </c>
      <c r="F1939" s="90" t="s">
        <v>2426</v>
      </c>
      <c r="G1939" s="91" t="s">
        <v>202</v>
      </c>
      <c r="H1939" s="92">
        <v>600.07500000000005</v>
      </c>
      <c r="I1939" s="4"/>
      <c r="J1939" s="94">
        <f>ROUND(I1939*H1939,2)</f>
        <v>0</v>
      </c>
      <c r="K1939" s="95"/>
      <c r="L1939" s="16"/>
      <c r="M1939" s="96" t="s">
        <v>1</v>
      </c>
      <c r="N1939" s="97" t="s">
        <v>38</v>
      </c>
      <c r="P1939" s="98">
        <f>O1939*H1939</f>
        <v>0</v>
      </c>
      <c r="Q1939" s="98">
        <v>0</v>
      </c>
      <c r="R1939" s="98">
        <f>Q1939*H1939</f>
        <v>0</v>
      </c>
      <c r="S1939" s="98">
        <v>0</v>
      </c>
      <c r="T1939" s="99">
        <f>S1939*H1939</f>
        <v>0</v>
      </c>
      <c r="AR1939" s="100" t="s">
        <v>172</v>
      </c>
      <c r="AT1939" s="100" t="s">
        <v>168</v>
      </c>
      <c r="AU1939" s="100" t="s">
        <v>82</v>
      </c>
      <c r="AY1939" s="9" t="s">
        <v>165</v>
      </c>
      <c r="BE1939" s="101">
        <f>IF(N1939="základní",J1939,0)</f>
        <v>0</v>
      </c>
      <c r="BF1939" s="101">
        <f>IF(N1939="snížená",J1939,0)</f>
        <v>0</v>
      </c>
      <c r="BG1939" s="101">
        <f>IF(N1939="zákl. přenesená",J1939,0)</f>
        <v>0</v>
      </c>
      <c r="BH1939" s="101">
        <f>IF(N1939="sníž. přenesená",J1939,0)</f>
        <v>0</v>
      </c>
      <c r="BI1939" s="101">
        <f>IF(N1939="nulová",J1939,0)</f>
        <v>0</v>
      </c>
      <c r="BJ1939" s="9" t="s">
        <v>80</v>
      </c>
      <c r="BK1939" s="101">
        <f>ROUND(I1939*H1939,2)</f>
        <v>0</v>
      </c>
      <c r="BL1939" s="9" t="s">
        <v>172</v>
      </c>
      <c r="BM1939" s="100" t="s">
        <v>2427</v>
      </c>
    </row>
    <row r="1940" spans="2:65" s="17" customFormat="1" ht="19.5">
      <c r="B1940" s="16"/>
      <c r="D1940" s="102" t="s">
        <v>173</v>
      </c>
      <c r="F1940" s="103" t="s">
        <v>2426</v>
      </c>
      <c r="I1940" s="5"/>
      <c r="L1940" s="16"/>
      <c r="M1940" s="104"/>
      <c r="T1940" s="105"/>
      <c r="AT1940" s="9" t="s">
        <v>173</v>
      </c>
      <c r="AU1940" s="9" t="s">
        <v>82</v>
      </c>
    </row>
    <row r="1941" spans="2:65" s="113" customFormat="1">
      <c r="B1941" s="112"/>
      <c r="D1941" s="102" t="s">
        <v>176</v>
      </c>
      <c r="E1941" s="114" t="s">
        <v>1</v>
      </c>
      <c r="F1941" s="115" t="s">
        <v>2428</v>
      </c>
      <c r="H1941" s="116">
        <v>600.07500000000005</v>
      </c>
      <c r="I1941" s="7"/>
      <c r="L1941" s="112"/>
      <c r="M1941" s="117"/>
      <c r="T1941" s="118"/>
      <c r="AT1941" s="114" t="s">
        <v>176</v>
      </c>
      <c r="AU1941" s="114" t="s">
        <v>82</v>
      </c>
      <c r="AV1941" s="113" t="s">
        <v>82</v>
      </c>
      <c r="AW1941" s="113" t="s">
        <v>30</v>
      </c>
      <c r="AX1941" s="113" t="s">
        <v>73</v>
      </c>
      <c r="AY1941" s="114" t="s">
        <v>165</v>
      </c>
    </row>
    <row r="1942" spans="2:65" s="120" customFormat="1">
      <c r="B1942" s="119"/>
      <c r="D1942" s="102" t="s">
        <v>176</v>
      </c>
      <c r="E1942" s="121" t="s">
        <v>1</v>
      </c>
      <c r="F1942" s="122" t="s">
        <v>181</v>
      </c>
      <c r="H1942" s="123">
        <v>600.07500000000005</v>
      </c>
      <c r="I1942" s="8"/>
      <c r="L1942" s="119"/>
      <c r="M1942" s="124"/>
      <c r="T1942" s="125"/>
      <c r="AT1942" s="121" t="s">
        <v>176</v>
      </c>
      <c r="AU1942" s="121" t="s">
        <v>82</v>
      </c>
      <c r="AV1942" s="120" t="s">
        <v>172</v>
      </c>
      <c r="AW1942" s="120" t="s">
        <v>30</v>
      </c>
      <c r="AX1942" s="120" t="s">
        <v>80</v>
      </c>
      <c r="AY1942" s="121" t="s">
        <v>165</v>
      </c>
    </row>
    <row r="1943" spans="2:65" s="17" customFormat="1" ht="33" customHeight="1">
      <c r="B1943" s="16"/>
      <c r="C1943" s="88" t="s">
        <v>1362</v>
      </c>
      <c r="D1943" s="88" t="s">
        <v>168</v>
      </c>
      <c r="E1943" s="89" t="s">
        <v>2429</v>
      </c>
      <c r="F1943" s="90" t="s">
        <v>2430</v>
      </c>
      <c r="G1943" s="91" t="s">
        <v>202</v>
      </c>
      <c r="H1943" s="92">
        <v>11.316000000000001</v>
      </c>
      <c r="I1943" s="4"/>
      <c r="J1943" s="94">
        <f>ROUND(I1943*H1943,2)</f>
        <v>0</v>
      </c>
      <c r="K1943" s="95"/>
      <c r="L1943" s="16"/>
      <c r="M1943" s="96" t="s">
        <v>1</v>
      </c>
      <c r="N1943" s="97" t="s">
        <v>38</v>
      </c>
      <c r="P1943" s="98">
        <f>O1943*H1943</f>
        <v>0</v>
      </c>
      <c r="Q1943" s="98">
        <v>2.8709999999999999E-2</v>
      </c>
      <c r="R1943" s="98">
        <f>Q1943*H1943</f>
        <v>0.32488236000000004</v>
      </c>
      <c r="S1943" s="98">
        <v>0</v>
      </c>
      <c r="T1943" s="99">
        <f>S1943*H1943</f>
        <v>0</v>
      </c>
      <c r="AR1943" s="100" t="s">
        <v>172</v>
      </c>
      <c r="AT1943" s="100" t="s">
        <v>168</v>
      </c>
      <c r="AU1943" s="100" t="s">
        <v>82</v>
      </c>
      <c r="AY1943" s="9" t="s">
        <v>165</v>
      </c>
      <c r="BE1943" s="101">
        <f>IF(N1943="základní",J1943,0)</f>
        <v>0</v>
      </c>
      <c r="BF1943" s="101">
        <f>IF(N1943="snížená",J1943,0)</f>
        <v>0</v>
      </c>
      <c r="BG1943" s="101">
        <f>IF(N1943="zákl. přenesená",J1943,0)</f>
        <v>0</v>
      </c>
      <c r="BH1943" s="101">
        <f>IF(N1943="sníž. přenesená",J1943,0)</f>
        <v>0</v>
      </c>
      <c r="BI1943" s="101">
        <f>IF(N1943="nulová",J1943,0)</f>
        <v>0</v>
      </c>
      <c r="BJ1943" s="9" t="s">
        <v>80</v>
      </c>
      <c r="BK1943" s="101">
        <f>ROUND(I1943*H1943,2)</f>
        <v>0</v>
      </c>
      <c r="BL1943" s="9" t="s">
        <v>172</v>
      </c>
      <c r="BM1943" s="100" t="s">
        <v>2431</v>
      </c>
    </row>
    <row r="1944" spans="2:65" s="17" customFormat="1" ht="39">
      <c r="B1944" s="16"/>
      <c r="D1944" s="102" t="s">
        <v>173</v>
      </c>
      <c r="F1944" s="103" t="s">
        <v>2432</v>
      </c>
      <c r="I1944" s="5"/>
      <c r="L1944" s="16"/>
      <c r="M1944" s="104"/>
      <c r="T1944" s="105"/>
      <c r="AT1944" s="9" t="s">
        <v>173</v>
      </c>
      <c r="AU1944" s="9" t="s">
        <v>82</v>
      </c>
    </row>
    <row r="1945" spans="2:65" s="107" customFormat="1">
      <c r="B1945" s="106"/>
      <c r="D1945" s="102" t="s">
        <v>176</v>
      </c>
      <c r="E1945" s="108" t="s">
        <v>1</v>
      </c>
      <c r="F1945" s="109" t="s">
        <v>2433</v>
      </c>
      <c r="H1945" s="108" t="s">
        <v>1</v>
      </c>
      <c r="I1945" s="6"/>
      <c r="L1945" s="106"/>
      <c r="M1945" s="110"/>
      <c r="T1945" s="111"/>
      <c r="AT1945" s="108" t="s">
        <v>176</v>
      </c>
      <c r="AU1945" s="108" t="s">
        <v>82</v>
      </c>
      <c r="AV1945" s="107" t="s">
        <v>80</v>
      </c>
      <c r="AW1945" s="107" t="s">
        <v>30</v>
      </c>
      <c r="AX1945" s="107" t="s">
        <v>73</v>
      </c>
      <c r="AY1945" s="108" t="s">
        <v>165</v>
      </c>
    </row>
    <row r="1946" spans="2:65" s="113" customFormat="1">
      <c r="B1946" s="112"/>
      <c r="D1946" s="102" t="s">
        <v>176</v>
      </c>
      <c r="E1946" s="114" t="s">
        <v>1</v>
      </c>
      <c r="F1946" s="115" t="s">
        <v>2434</v>
      </c>
      <c r="H1946" s="116">
        <v>5.55</v>
      </c>
      <c r="I1946" s="7"/>
      <c r="L1946" s="112"/>
      <c r="M1946" s="117"/>
      <c r="T1946" s="118"/>
      <c r="AT1946" s="114" t="s">
        <v>176</v>
      </c>
      <c r="AU1946" s="114" t="s">
        <v>82</v>
      </c>
      <c r="AV1946" s="113" t="s">
        <v>82</v>
      </c>
      <c r="AW1946" s="113" t="s">
        <v>30</v>
      </c>
      <c r="AX1946" s="113" t="s">
        <v>73</v>
      </c>
      <c r="AY1946" s="114" t="s">
        <v>165</v>
      </c>
    </row>
    <row r="1947" spans="2:65" s="107" customFormat="1">
      <c r="B1947" s="106"/>
      <c r="D1947" s="102" t="s">
        <v>176</v>
      </c>
      <c r="E1947" s="108" t="s">
        <v>1</v>
      </c>
      <c r="F1947" s="109" t="s">
        <v>2435</v>
      </c>
      <c r="H1947" s="108" t="s">
        <v>1</v>
      </c>
      <c r="I1947" s="6"/>
      <c r="L1947" s="106"/>
      <c r="M1947" s="110"/>
      <c r="T1947" s="111"/>
      <c r="AT1947" s="108" t="s">
        <v>176</v>
      </c>
      <c r="AU1947" s="108" t="s">
        <v>82</v>
      </c>
      <c r="AV1947" s="107" t="s">
        <v>80</v>
      </c>
      <c r="AW1947" s="107" t="s">
        <v>30</v>
      </c>
      <c r="AX1947" s="107" t="s">
        <v>73</v>
      </c>
      <c r="AY1947" s="108" t="s">
        <v>165</v>
      </c>
    </row>
    <row r="1948" spans="2:65" s="113" customFormat="1">
      <c r="B1948" s="112"/>
      <c r="D1948" s="102" t="s">
        <v>176</v>
      </c>
      <c r="E1948" s="114" t="s">
        <v>1</v>
      </c>
      <c r="F1948" s="115" t="s">
        <v>2436</v>
      </c>
      <c r="H1948" s="116">
        <v>5.766</v>
      </c>
      <c r="I1948" s="7"/>
      <c r="L1948" s="112"/>
      <c r="M1948" s="117"/>
      <c r="T1948" s="118"/>
      <c r="AT1948" s="114" t="s">
        <v>176</v>
      </c>
      <c r="AU1948" s="114" t="s">
        <v>82</v>
      </c>
      <c r="AV1948" s="113" t="s">
        <v>82</v>
      </c>
      <c r="AW1948" s="113" t="s">
        <v>30</v>
      </c>
      <c r="AX1948" s="113" t="s">
        <v>73</v>
      </c>
      <c r="AY1948" s="114" t="s">
        <v>165</v>
      </c>
    </row>
    <row r="1949" spans="2:65" s="120" customFormat="1">
      <c r="B1949" s="119"/>
      <c r="D1949" s="102" t="s">
        <v>176</v>
      </c>
      <c r="E1949" s="121" t="s">
        <v>1</v>
      </c>
      <c r="F1949" s="122" t="s">
        <v>181</v>
      </c>
      <c r="H1949" s="123">
        <v>11.315999999999999</v>
      </c>
      <c r="I1949" s="8"/>
      <c r="L1949" s="119"/>
      <c r="M1949" s="124"/>
      <c r="T1949" s="125"/>
      <c r="AT1949" s="121" t="s">
        <v>176</v>
      </c>
      <c r="AU1949" s="121" t="s">
        <v>82</v>
      </c>
      <c r="AV1949" s="120" t="s">
        <v>172</v>
      </c>
      <c r="AW1949" s="120" t="s">
        <v>30</v>
      </c>
      <c r="AX1949" s="120" t="s">
        <v>80</v>
      </c>
      <c r="AY1949" s="121" t="s">
        <v>165</v>
      </c>
    </row>
    <row r="1950" spans="2:65" s="17" customFormat="1" ht="33" customHeight="1">
      <c r="B1950" s="16"/>
      <c r="C1950" s="88" t="s">
        <v>2437</v>
      </c>
      <c r="D1950" s="88" t="s">
        <v>168</v>
      </c>
      <c r="E1950" s="89" t="s">
        <v>2438</v>
      </c>
      <c r="F1950" s="90" t="s">
        <v>2439</v>
      </c>
      <c r="G1950" s="91" t="s">
        <v>202</v>
      </c>
      <c r="H1950" s="92">
        <v>11.308999999999999</v>
      </c>
      <c r="I1950" s="4"/>
      <c r="J1950" s="94">
        <f>ROUND(I1950*H1950,2)</f>
        <v>0</v>
      </c>
      <c r="K1950" s="95"/>
      <c r="L1950" s="16"/>
      <c r="M1950" s="96" t="s">
        <v>1</v>
      </c>
      <c r="N1950" s="97" t="s">
        <v>38</v>
      </c>
      <c r="P1950" s="98">
        <f>O1950*H1950</f>
        <v>0</v>
      </c>
      <c r="Q1950" s="98">
        <v>2.8629999999999999E-2</v>
      </c>
      <c r="R1950" s="98">
        <f>Q1950*H1950</f>
        <v>0.32377666999999999</v>
      </c>
      <c r="S1950" s="98">
        <v>0</v>
      </c>
      <c r="T1950" s="99">
        <f>S1950*H1950</f>
        <v>0</v>
      </c>
      <c r="AR1950" s="100" t="s">
        <v>172</v>
      </c>
      <c r="AT1950" s="100" t="s">
        <v>168</v>
      </c>
      <c r="AU1950" s="100" t="s">
        <v>82</v>
      </c>
      <c r="AY1950" s="9" t="s">
        <v>165</v>
      </c>
      <c r="BE1950" s="101">
        <f>IF(N1950="základní",J1950,0)</f>
        <v>0</v>
      </c>
      <c r="BF1950" s="101">
        <f>IF(N1950="snížená",J1950,0)</f>
        <v>0</v>
      </c>
      <c r="BG1950" s="101">
        <f>IF(N1950="zákl. přenesená",J1950,0)</f>
        <v>0</v>
      </c>
      <c r="BH1950" s="101">
        <f>IF(N1950="sníž. přenesená",J1950,0)</f>
        <v>0</v>
      </c>
      <c r="BI1950" s="101">
        <f>IF(N1950="nulová",J1950,0)</f>
        <v>0</v>
      </c>
      <c r="BJ1950" s="9" t="s">
        <v>80</v>
      </c>
      <c r="BK1950" s="101">
        <f>ROUND(I1950*H1950,2)</f>
        <v>0</v>
      </c>
      <c r="BL1950" s="9" t="s">
        <v>172</v>
      </c>
      <c r="BM1950" s="100" t="s">
        <v>2440</v>
      </c>
    </row>
    <row r="1951" spans="2:65" s="17" customFormat="1" ht="39">
      <c r="B1951" s="16"/>
      <c r="D1951" s="102" t="s">
        <v>173</v>
      </c>
      <c r="F1951" s="103" t="s">
        <v>2441</v>
      </c>
      <c r="I1951" s="5"/>
      <c r="L1951" s="16"/>
      <c r="M1951" s="104"/>
      <c r="T1951" s="105"/>
      <c r="AT1951" s="9" t="s">
        <v>173</v>
      </c>
      <c r="AU1951" s="9" t="s">
        <v>82</v>
      </c>
    </row>
    <row r="1952" spans="2:65" s="107" customFormat="1">
      <c r="B1952" s="106"/>
      <c r="D1952" s="102" t="s">
        <v>176</v>
      </c>
      <c r="E1952" s="108" t="s">
        <v>1</v>
      </c>
      <c r="F1952" s="109" t="s">
        <v>2442</v>
      </c>
      <c r="H1952" s="108" t="s">
        <v>1</v>
      </c>
      <c r="I1952" s="6"/>
      <c r="L1952" s="106"/>
      <c r="M1952" s="110"/>
      <c r="T1952" s="111"/>
      <c r="AT1952" s="108" t="s">
        <v>176</v>
      </c>
      <c r="AU1952" s="108" t="s">
        <v>82</v>
      </c>
      <c r="AV1952" s="107" t="s">
        <v>80</v>
      </c>
      <c r="AW1952" s="107" t="s">
        <v>30</v>
      </c>
      <c r="AX1952" s="107" t="s">
        <v>73</v>
      </c>
      <c r="AY1952" s="108" t="s">
        <v>165</v>
      </c>
    </row>
    <row r="1953" spans="2:65" s="113" customFormat="1">
      <c r="B1953" s="112"/>
      <c r="D1953" s="102" t="s">
        <v>176</v>
      </c>
      <c r="E1953" s="114" t="s">
        <v>1</v>
      </c>
      <c r="F1953" s="115" t="s">
        <v>2443</v>
      </c>
      <c r="H1953" s="116">
        <v>11.308999999999999</v>
      </c>
      <c r="I1953" s="7"/>
      <c r="L1953" s="112"/>
      <c r="M1953" s="117"/>
      <c r="T1953" s="118"/>
      <c r="AT1953" s="114" t="s">
        <v>176</v>
      </c>
      <c r="AU1953" s="114" t="s">
        <v>82</v>
      </c>
      <c r="AV1953" s="113" t="s">
        <v>82</v>
      </c>
      <c r="AW1953" s="113" t="s">
        <v>30</v>
      </c>
      <c r="AX1953" s="113" t="s">
        <v>73</v>
      </c>
      <c r="AY1953" s="114" t="s">
        <v>165</v>
      </c>
    </row>
    <row r="1954" spans="2:65" s="120" customFormat="1">
      <c r="B1954" s="119"/>
      <c r="D1954" s="102" t="s">
        <v>176</v>
      </c>
      <c r="E1954" s="121" t="s">
        <v>1</v>
      </c>
      <c r="F1954" s="122" t="s">
        <v>181</v>
      </c>
      <c r="H1954" s="123">
        <v>11.308999999999999</v>
      </c>
      <c r="I1954" s="8"/>
      <c r="L1954" s="119"/>
      <c r="M1954" s="124"/>
      <c r="T1954" s="125"/>
      <c r="AT1954" s="121" t="s">
        <v>176</v>
      </c>
      <c r="AU1954" s="121" t="s">
        <v>82</v>
      </c>
      <c r="AV1954" s="120" t="s">
        <v>172</v>
      </c>
      <c r="AW1954" s="120" t="s">
        <v>30</v>
      </c>
      <c r="AX1954" s="120" t="s">
        <v>80</v>
      </c>
      <c r="AY1954" s="121" t="s">
        <v>165</v>
      </c>
    </row>
    <row r="1955" spans="2:65" s="17" customFormat="1" ht="24.2" customHeight="1">
      <c r="B1955" s="16"/>
      <c r="C1955" s="88" t="s">
        <v>1366</v>
      </c>
      <c r="D1955" s="88" t="s">
        <v>168</v>
      </c>
      <c r="E1955" s="89" t="s">
        <v>2444</v>
      </c>
      <c r="F1955" s="90" t="s">
        <v>2445</v>
      </c>
      <c r="G1955" s="91" t="s">
        <v>202</v>
      </c>
      <c r="H1955" s="92">
        <v>7.35</v>
      </c>
      <c r="I1955" s="4"/>
      <c r="J1955" s="94">
        <f>ROUND(I1955*H1955,2)</f>
        <v>0</v>
      </c>
      <c r="K1955" s="95"/>
      <c r="L1955" s="16"/>
      <c r="M1955" s="96" t="s">
        <v>1</v>
      </c>
      <c r="N1955" s="97" t="s">
        <v>38</v>
      </c>
      <c r="P1955" s="98">
        <f>O1955*H1955</f>
        <v>0</v>
      </c>
      <c r="Q1955" s="98">
        <v>1.32354E-2</v>
      </c>
      <c r="R1955" s="98">
        <f>Q1955*H1955</f>
        <v>9.7280189999999989E-2</v>
      </c>
      <c r="S1955" s="98">
        <v>0</v>
      </c>
      <c r="T1955" s="99">
        <f>S1955*H1955</f>
        <v>0</v>
      </c>
      <c r="AR1955" s="100" t="s">
        <v>172</v>
      </c>
      <c r="AT1955" s="100" t="s">
        <v>168</v>
      </c>
      <c r="AU1955" s="100" t="s">
        <v>82</v>
      </c>
      <c r="AY1955" s="9" t="s">
        <v>165</v>
      </c>
      <c r="BE1955" s="101">
        <f>IF(N1955="základní",J1955,0)</f>
        <v>0</v>
      </c>
      <c r="BF1955" s="101">
        <f>IF(N1955="snížená",J1955,0)</f>
        <v>0</v>
      </c>
      <c r="BG1955" s="101">
        <f>IF(N1955="zákl. přenesená",J1955,0)</f>
        <v>0</v>
      </c>
      <c r="BH1955" s="101">
        <f>IF(N1955="sníž. přenesená",J1955,0)</f>
        <v>0</v>
      </c>
      <c r="BI1955" s="101">
        <f>IF(N1955="nulová",J1955,0)</f>
        <v>0</v>
      </c>
      <c r="BJ1955" s="9" t="s">
        <v>80</v>
      </c>
      <c r="BK1955" s="101">
        <f>ROUND(I1955*H1955,2)</f>
        <v>0</v>
      </c>
      <c r="BL1955" s="9" t="s">
        <v>172</v>
      </c>
      <c r="BM1955" s="100" t="s">
        <v>2446</v>
      </c>
    </row>
    <row r="1956" spans="2:65" s="17" customFormat="1" ht="29.25">
      <c r="B1956" s="16"/>
      <c r="D1956" s="102" t="s">
        <v>173</v>
      </c>
      <c r="F1956" s="103" t="s">
        <v>2447</v>
      </c>
      <c r="I1956" s="5"/>
      <c r="L1956" s="16"/>
      <c r="M1956" s="104"/>
      <c r="T1956" s="105"/>
      <c r="AT1956" s="9" t="s">
        <v>173</v>
      </c>
      <c r="AU1956" s="9" t="s">
        <v>82</v>
      </c>
    </row>
    <row r="1957" spans="2:65" s="107" customFormat="1">
      <c r="B1957" s="106"/>
      <c r="D1957" s="102" t="s">
        <v>176</v>
      </c>
      <c r="E1957" s="108" t="s">
        <v>1</v>
      </c>
      <c r="F1957" s="109" t="s">
        <v>2448</v>
      </c>
      <c r="H1957" s="108" t="s">
        <v>1</v>
      </c>
      <c r="I1957" s="6"/>
      <c r="L1957" s="106"/>
      <c r="M1957" s="110"/>
      <c r="T1957" s="111"/>
      <c r="AT1957" s="108" t="s">
        <v>176</v>
      </c>
      <c r="AU1957" s="108" t="s">
        <v>82</v>
      </c>
      <c r="AV1957" s="107" t="s">
        <v>80</v>
      </c>
      <c r="AW1957" s="107" t="s">
        <v>30</v>
      </c>
      <c r="AX1957" s="107" t="s">
        <v>73</v>
      </c>
      <c r="AY1957" s="108" t="s">
        <v>165</v>
      </c>
    </row>
    <row r="1958" spans="2:65" s="113" customFormat="1">
      <c r="B1958" s="112"/>
      <c r="D1958" s="102" t="s">
        <v>176</v>
      </c>
      <c r="E1958" s="114" t="s">
        <v>1</v>
      </c>
      <c r="F1958" s="115" t="s">
        <v>2449</v>
      </c>
      <c r="H1958" s="116">
        <v>7.35</v>
      </c>
      <c r="I1958" s="7"/>
      <c r="L1958" s="112"/>
      <c r="M1958" s="117"/>
      <c r="T1958" s="118"/>
      <c r="AT1958" s="114" t="s">
        <v>176</v>
      </c>
      <c r="AU1958" s="114" t="s">
        <v>82</v>
      </c>
      <c r="AV1958" s="113" t="s">
        <v>82</v>
      </c>
      <c r="AW1958" s="113" t="s">
        <v>30</v>
      </c>
      <c r="AX1958" s="113" t="s">
        <v>73</v>
      </c>
      <c r="AY1958" s="114" t="s">
        <v>165</v>
      </c>
    </row>
    <row r="1959" spans="2:65" s="120" customFormat="1">
      <c r="B1959" s="119"/>
      <c r="D1959" s="102" t="s">
        <v>176</v>
      </c>
      <c r="E1959" s="121" t="s">
        <v>1</v>
      </c>
      <c r="F1959" s="122" t="s">
        <v>181</v>
      </c>
      <c r="H1959" s="123">
        <v>7.35</v>
      </c>
      <c r="I1959" s="8"/>
      <c r="L1959" s="119"/>
      <c r="M1959" s="124"/>
      <c r="T1959" s="125"/>
      <c r="AT1959" s="121" t="s">
        <v>176</v>
      </c>
      <c r="AU1959" s="121" t="s">
        <v>82</v>
      </c>
      <c r="AV1959" s="120" t="s">
        <v>172</v>
      </c>
      <c r="AW1959" s="120" t="s">
        <v>30</v>
      </c>
      <c r="AX1959" s="120" t="s">
        <v>80</v>
      </c>
      <c r="AY1959" s="121" t="s">
        <v>165</v>
      </c>
    </row>
    <row r="1960" spans="2:65" s="17" customFormat="1" ht="24.2" customHeight="1">
      <c r="B1960" s="16"/>
      <c r="C1960" s="88" t="s">
        <v>2450</v>
      </c>
      <c r="D1960" s="88" t="s">
        <v>168</v>
      </c>
      <c r="E1960" s="89" t="s">
        <v>2451</v>
      </c>
      <c r="F1960" s="90" t="s">
        <v>2452</v>
      </c>
      <c r="G1960" s="91" t="s">
        <v>195</v>
      </c>
      <c r="H1960" s="92">
        <v>42.561</v>
      </c>
      <c r="I1960" s="4"/>
      <c r="J1960" s="94">
        <f>ROUND(I1960*H1960,2)</f>
        <v>0</v>
      </c>
      <c r="K1960" s="95"/>
      <c r="L1960" s="16"/>
      <c r="M1960" s="96" t="s">
        <v>1</v>
      </c>
      <c r="N1960" s="97" t="s">
        <v>38</v>
      </c>
      <c r="P1960" s="98">
        <f>O1960*H1960</f>
        <v>0</v>
      </c>
      <c r="Q1960" s="98">
        <v>0</v>
      </c>
      <c r="R1960" s="98">
        <f>Q1960*H1960</f>
        <v>0</v>
      </c>
      <c r="S1960" s="98">
        <v>0</v>
      </c>
      <c r="T1960" s="99">
        <f>S1960*H1960</f>
        <v>0</v>
      </c>
      <c r="AR1960" s="100" t="s">
        <v>172</v>
      </c>
      <c r="AT1960" s="100" t="s">
        <v>168</v>
      </c>
      <c r="AU1960" s="100" t="s">
        <v>82</v>
      </c>
      <c r="AY1960" s="9" t="s">
        <v>165</v>
      </c>
      <c r="BE1960" s="101">
        <f>IF(N1960="základní",J1960,0)</f>
        <v>0</v>
      </c>
      <c r="BF1960" s="101">
        <f>IF(N1960="snížená",J1960,0)</f>
        <v>0</v>
      </c>
      <c r="BG1960" s="101">
        <f>IF(N1960="zákl. přenesená",J1960,0)</f>
        <v>0</v>
      </c>
      <c r="BH1960" s="101">
        <f>IF(N1960="sníž. přenesená",J1960,0)</f>
        <v>0</v>
      </c>
      <c r="BI1960" s="101">
        <f>IF(N1960="nulová",J1960,0)</f>
        <v>0</v>
      </c>
      <c r="BJ1960" s="9" t="s">
        <v>80</v>
      </c>
      <c r="BK1960" s="101">
        <f>ROUND(I1960*H1960,2)</f>
        <v>0</v>
      </c>
      <c r="BL1960" s="9" t="s">
        <v>172</v>
      </c>
      <c r="BM1960" s="100" t="s">
        <v>2453</v>
      </c>
    </row>
    <row r="1961" spans="2:65" s="17" customFormat="1" ht="39">
      <c r="B1961" s="16"/>
      <c r="D1961" s="102" t="s">
        <v>173</v>
      </c>
      <c r="F1961" s="103" t="s">
        <v>2454</v>
      </c>
      <c r="I1961" s="5"/>
      <c r="L1961" s="16"/>
      <c r="M1961" s="104"/>
      <c r="T1961" s="105"/>
      <c r="AT1961" s="9" t="s">
        <v>173</v>
      </c>
      <c r="AU1961" s="9" t="s">
        <v>82</v>
      </c>
    </row>
    <row r="1962" spans="2:65" s="77" customFormat="1" ht="22.9" customHeight="1">
      <c r="B1962" s="76"/>
      <c r="D1962" s="78" t="s">
        <v>72</v>
      </c>
      <c r="E1962" s="86" t="s">
        <v>2455</v>
      </c>
      <c r="F1962" s="86" t="s">
        <v>2456</v>
      </c>
      <c r="I1962" s="3"/>
      <c r="J1962" s="87">
        <f>BK1962</f>
        <v>0</v>
      </c>
      <c r="L1962" s="76"/>
      <c r="M1962" s="81"/>
      <c r="P1962" s="82">
        <f>SUM(P1963:P1975)</f>
        <v>0</v>
      </c>
      <c r="R1962" s="82">
        <f>SUM(R1963:R1975)</f>
        <v>0</v>
      </c>
      <c r="T1962" s="83">
        <f>SUM(T1963:T1975)</f>
        <v>0</v>
      </c>
      <c r="AR1962" s="78" t="s">
        <v>80</v>
      </c>
      <c r="AT1962" s="84" t="s">
        <v>72</v>
      </c>
      <c r="AU1962" s="84" t="s">
        <v>80</v>
      </c>
      <c r="AY1962" s="78" t="s">
        <v>165</v>
      </c>
      <c r="BK1962" s="85">
        <f>SUM(BK1963:BK1975)</f>
        <v>0</v>
      </c>
    </row>
    <row r="1963" spans="2:65" s="17" customFormat="1" ht="37.9" customHeight="1">
      <c r="B1963" s="16"/>
      <c r="C1963" s="88" t="s">
        <v>1370</v>
      </c>
      <c r="D1963" s="88" t="s">
        <v>168</v>
      </c>
      <c r="E1963" s="89" t="s">
        <v>2457</v>
      </c>
      <c r="F1963" s="90" t="s">
        <v>2458</v>
      </c>
      <c r="G1963" s="91" t="s">
        <v>202</v>
      </c>
      <c r="H1963" s="92">
        <v>48.969000000000001</v>
      </c>
      <c r="I1963" s="4"/>
      <c r="J1963" s="94">
        <f>ROUND(I1963*H1963,2)</f>
        <v>0</v>
      </c>
      <c r="K1963" s="95"/>
      <c r="L1963" s="16"/>
      <c r="M1963" s="96" t="s">
        <v>1</v>
      </c>
      <c r="N1963" s="97" t="s">
        <v>38</v>
      </c>
      <c r="P1963" s="98">
        <f>O1963*H1963</f>
        <v>0</v>
      </c>
      <c r="Q1963" s="98">
        <v>0</v>
      </c>
      <c r="R1963" s="98">
        <f>Q1963*H1963</f>
        <v>0</v>
      </c>
      <c r="S1963" s="98">
        <v>0</v>
      </c>
      <c r="T1963" s="99">
        <f>S1963*H1963</f>
        <v>0</v>
      </c>
      <c r="AR1963" s="100" t="s">
        <v>172</v>
      </c>
      <c r="AT1963" s="100" t="s">
        <v>168</v>
      </c>
      <c r="AU1963" s="100" t="s">
        <v>82</v>
      </c>
      <c r="AY1963" s="9" t="s">
        <v>165</v>
      </c>
      <c r="BE1963" s="101">
        <f>IF(N1963="základní",J1963,0)</f>
        <v>0</v>
      </c>
      <c r="BF1963" s="101">
        <f>IF(N1963="snížená",J1963,0)</f>
        <v>0</v>
      </c>
      <c r="BG1963" s="101">
        <f>IF(N1963="zákl. přenesená",J1963,0)</f>
        <v>0</v>
      </c>
      <c r="BH1963" s="101">
        <f>IF(N1963="sníž. přenesená",J1963,0)</f>
        <v>0</v>
      </c>
      <c r="BI1963" s="101">
        <f>IF(N1963="nulová",J1963,0)</f>
        <v>0</v>
      </c>
      <c r="BJ1963" s="9" t="s">
        <v>80</v>
      </c>
      <c r="BK1963" s="101">
        <f>ROUND(I1963*H1963,2)</f>
        <v>0</v>
      </c>
      <c r="BL1963" s="9" t="s">
        <v>172</v>
      </c>
      <c r="BM1963" s="100" t="s">
        <v>2459</v>
      </c>
    </row>
    <row r="1964" spans="2:65" s="17" customFormat="1" ht="19.5">
      <c r="B1964" s="16"/>
      <c r="D1964" s="102" t="s">
        <v>173</v>
      </c>
      <c r="F1964" s="103" t="s">
        <v>2458</v>
      </c>
      <c r="I1964" s="5"/>
      <c r="L1964" s="16"/>
      <c r="M1964" s="104"/>
      <c r="T1964" s="105"/>
      <c r="AT1964" s="9" t="s">
        <v>173</v>
      </c>
      <c r="AU1964" s="9" t="s">
        <v>82</v>
      </c>
    </row>
    <row r="1965" spans="2:65" s="17" customFormat="1" ht="24.2" customHeight="1">
      <c r="B1965" s="16"/>
      <c r="C1965" s="88" t="s">
        <v>2460</v>
      </c>
      <c r="D1965" s="88" t="s">
        <v>168</v>
      </c>
      <c r="E1965" s="89" t="s">
        <v>2461</v>
      </c>
      <c r="F1965" s="90" t="s">
        <v>2462</v>
      </c>
      <c r="G1965" s="91" t="s">
        <v>254</v>
      </c>
      <c r="H1965" s="92">
        <v>20.74</v>
      </c>
      <c r="I1965" s="4"/>
      <c r="J1965" s="94">
        <f>ROUND(I1965*H1965,2)</f>
        <v>0</v>
      </c>
      <c r="K1965" s="95"/>
      <c r="L1965" s="16"/>
      <c r="M1965" s="96" t="s">
        <v>1</v>
      </c>
      <c r="N1965" s="97" t="s">
        <v>38</v>
      </c>
      <c r="P1965" s="98">
        <f>O1965*H1965</f>
        <v>0</v>
      </c>
      <c r="Q1965" s="98">
        <v>0</v>
      </c>
      <c r="R1965" s="98">
        <f>Q1965*H1965</f>
        <v>0</v>
      </c>
      <c r="S1965" s="98">
        <v>0</v>
      </c>
      <c r="T1965" s="99">
        <f>S1965*H1965</f>
        <v>0</v>
      </c>
      <c r="AR1965" s="100" t="s">
        <v>172</v>
      </c>
      <c r="AT1965" s="100" t="s">
        <v>168</v>
      </c>
      <c r="AU1965" s="100" t="s">
        <v>82</v>
      </c>
      <c r="AY1965" s="9" t="s">
        <v>165</v>
      </c>
      <c r="BE1965" s="101">
        <f>IF(N1965="základní",J1965,0)</f>
        <v>0</v>
      </c>
      <c r="BF1965" s="101">
        <f>IF(N1965="snížená",J1965,0)</f>
        <v>0</v>
      </c>
      <c r="BG1965" s="101">
        <f>IF(N1965="zákl. přenesená",J1965,0)</f>
        <v>0</v>
      </c>
      <c r="BH1965" s="101">
        <f>IF(N1965="sníž. přenesená",J1965,0)</f>
        <v>0</v>
      </c>
      <c r="BI1965" s="101">
        <f>IF(N1965="nulová",J1965,0)</f>
        <v>0</v>
      </c>
      <c r="BJ1965" s="9" t="s">
        <v>80</v>
      </c>
      <c r="BK1965" s="101">
        <f>ROUND(I1965*H1965,2)</f>
        <v>0</v>
      </c>
      <c r="BL1965" s="9" t="s">
        <v>172</v>
      </c>
      <c r="BM1965" s="100" t="s">
        <v>2463</v>
      </c>
    </row>
    <row r="1966" spans="2:65" s="17" customFormat="1" ht="19.5">
      <c r="B1966" s="16"/>
      <c r="D1966" s="102" t="s">
        <v>173</v>
      </c>
      <c r="F1966" s="103" t="s">
        <v>2462</v>
      </c>
      <c r="I1966" s="5"/>
      <c r="L1966" s="16"/>
      <c r="M1966" s="104"/>
      <c r="T1966" s="105"/>
      <c r="AT1966" s="9" t="s">
        <v>173</v>
      </c>
      <c r="AU1966" s="9" t="s">
        <v>82</v>
      </c>
    </row>
    <row r="1967" spans="2:65" s="107" customFormat="1">
      <c r="B1967" s="106"/>
      <c r="D1967" s="102" t="s">
        <v>176</v>
      </c>
      <c r="E1967" s="108" t="s">
        <v>1</v>
      </c>
      <c r="F1967" s="109" t="s">
        <v>713</v>
      </c>
      <c r="H1967" s="108" t="s">
        <v>1</v>
      </c>
      <c r="I1967" s="6"/>
      <c r="L1967" s="106"/>
      <c r="M1967" s="110"/>
      <c r="T1967" s="111"/>
      <c r="AT1967" s="108" t="s">
        <v>176</v>
      </c>
      <c r="AU1967" s="108" t="s">
        <v>82</v>
      </c>
      <c r="AV1967" s="107" t="s">
        <v>80</v>
      </c>
      <c r="AW1967" s="107" t="s">
        <v>30</v>
      </c>
      <c r="AX1967" s="107" t="s">
        <v>73</v>
      </c>
      <c r="AY1967" s="108" t="s">
        <v>165</v>
      </c>
    </row>
    <row r="1968" spans="2:65" s="113" customFormat="1">
      <c r="B1968" s="112"/>
      <c r="D1968" s="102" t="s">
        <v>176</v>
      </c>
      <c r="E1968" s="114" t="s">
        <v>1</v>
      </c>
      <c r="F1968" s="115" t="s">
        <v>2464</v>
      </c>
      <c r="H1968" s="116">
        <v>20.74</v>
      </c>
      <c r="I1968" s="7"/>
      <c r="L1968" s="112"/>
      <c r="M1968" s="117"/>
      <c r="T1968" s="118"/>
      <c r="AT1968" s="114" t="s">
        <v>176</v>
      </c>
      <c r="AU1968" s="114" t="s">
        <v>82</v>
      </c>
      <c r="AV1968" s="113" t="s">
        <v>82</v>
      </c>
      <c r="AW1968" s="113" t="s">
        <v>30</v>
      </c>
      <c r="AX1968" s="113" t="s">
        <v>73</v>
      </c>
      <c r="AY1968" s="114" t="s">
        <v>165</v>
      </c>
    </row>
    <row r="1969" spans="2:65" s="120" customFormat="1">
      <c r="B1969" s="119"/>
      <c r="D1969" s="102" t="s">
        <v>176</v>
      </c>
      <c r="E1969" s="121" t="s">
        <v>1</v>
      </c>
      <c r="F1969" s="122" t="s">
        <v>181</v>
      </c>
      <c r="H1969" s="123">
        <v>20.74</v>
      </c>
      <c r="I1969" s="8"/>
      <c r="L1969" s="119"/>
      <c r="M1969" s="124"/>
      <c r="T1969" s="125"/>
      <c r="AT1969" s="121" t="s">
        <v>176</v>
      </c>
      <c r="AU1969" s="121" t="s">
        <v>82</v>
      </c>
      <c r="AV1969" s="120" t="s">
        <v>172</v>
      </c>
      <c r="AW1969" s="120" t="s">
        <v>30</v>
      </c>
      <c r="AX1969" s="120" t="s">
        <v>80</v>
      </c>
      <c r="AY1969" s="121" t="s">
        <v>165</v>
      </c>
    </row>
    <row r="1970" spans="2:65" s="17" customFormat="1" ht="33" customHeight="1">
      <c r="B1970" s="16"/>
      <c r="C1970" s="88" t="s">
        <v>1376</v>
      </c>
      <c r="D1970" s="88" t="s">
        <v>168</v>
      </c>
      <c r="E1970" s="89" t="s">
        <v>2465</v>
      </c>
      <c r="F1970" s="90" t="s">
        <v>2466</v>
      </c>
      <c r="G1970" s="91" t="s">
        <v>202</v>
      </c>
      <c r="H1970" s="92">
        <v>177.89400000000001</v>
      </c>
      <c r="I1970" s="4"/>
      <c r="J1970" s="94">
        <f>ROUND(I1970*H1970,2)</f>
        <v>0</v>
      </c>
      <c r="K1970" s="95"/>
      <c r="L1970" s="16"/>
      <c r="M1970" s="96" t="s">
        <v>1</v>
      </c>
      <c r="N1970" s="97" t="s">
        <v>38</v>
      </c>
      <c r="P1970" s="98">
        <f>O1970*H1970</f>
        <v>0</v>
      </c>
      <c r="Q1970" s="98">
        <v>0</v>
      </c>
      <c r="R1970" s="98">
        <f>Q1970*H1970</f>
        <v>0</v>
      </c>
      <c r="S1970" s="98">
        <v>0</v>
      </c>
      <c r="T1970" s="99">
        <f>S1970*H1970</f>
        <v>0</v>
      </c>
      <c r="AR1970" s="100" t="s">
        <v>172</v>
      </c>
      <c r="AT1970" s="100" t="s">
        <v>168</v>
      </c>
      <c r="AU1970" s="100" t="s">
        <v>82</v>
      </c>
      <c r="AY1970" s="9" t="s">
        <v>165</v>
      </c>
      <c r="BE1970" s="101">
        <f>IF(N1970="základní",J1970,0)</f>
        <v>0</v>
      </c>
      <c r="BF1970" s="101">
        <f>IF(N1970="snížená",J1970,0)</f>
        <v>0</v>
      </c>
      <c r="BG1970" s="101">
        <f>IF(N1970="zákl. přenesená",J1970,0)</f>
        <v>0</v>
      </c>
      <c r="BH1970" s="101">
        <f>IF(N1970="sníž. přenesená",J1970,0)</f>
        <v>0</v>
      </c>
      <c r="BI1970" s="101">
        <f>IF(N1970="nulová",J1970,0)</f>
        <v>0</v>
      </c>
      <c r="BJ1970" s="9" t="s">
        <v>80</v>
      </c>
      <c r="BK1970" s="101">
        <f>ROUND(I1970*H1970,2)</f>
        <v>0</v>
      </c>
      <c r="BL1970" s="9" t="s">
        <v>172</v>
      </c>
      <c r="BM1970" s="100" t="s">
        <v>2467</v>
      </c>
    </row>
    <row r="1971" spans="2:65" s="17" customFormat="1" ht="19.5">
      <c r="B1971" s="16"/>
      <c r="D1971" s="102" t="s">
        <v>173</v>
      </c>
      <c r="F1971" s="103" t="s">
        <v>2466</v>
      </c>
      <c r="I1971" s="5"/>
      <c r="L1971" s="16"/>
      <c r="M1971" s="104"/>
      <c r="T1971" s="105"/>
      <c r="AT1971" s="9" t="s">
        <v>173</v>
      </c>
      <c r="AU1971" s="9" t="s">
        <v>82</v>
      </c>
    </row>
    <row r="1972" spans="2:65" s="17" customFormat="1" ht="37.9" customHeight="1">
      <c r="B1972" s="16"/>
      <c r="C1972" s="88" t="s">
        <v>2468</v>
      </c>
      <c r="D1972" s="88" t="s">
        <v>168</v>
      </c>
      <c r="E1972" s="89" t="s">
        <v>2469</v>
      </c>
      <c r="F1972" s="90" t="s">
        <v>2470</v>
      </c>
      <c r="G1972" s="91" t="s">
        <v>202</v>
      </c>
      <c r="H1972" s="92">
        <v>243.45500000000001</v>
      </c>
      <c r="I1972" s="4"/>
      <c r="J1972" s="94">
        <f>ROUND(I1972*H1972,2)</f>
        <v>0</v>
      </c>
      <c r="K1972" s="95"/>
      <c r="L1972" s="16"/>
      <c r="M1972" s="96" t="s">
        <v>1</v>
      </c>
      <c r="N1972" s="97" t="s">
        <v>38</v>
      </c>
      <c r="P1972" s="98">
        <f>O1972*H1972</f>
        <v>0</v>
      </c>
      <c r="Q1972" s="98">
        <v>0</v>
      </c>
      <c r="R1972" s="98">
        <f>Q1972*H1972</f>
        <v>0</v>
      </c>
      <c r="S1972" s="98">
        <v>0</v>
      </c>
      <c r="T1972" s="99">
        <f>S1972*H1972</f>
        <v>0</v>
      </c>
      <c r="AR1972" s="100" t="s">
        <v>172</v>
      </c>
      <c r="AT1972" s="100" t="s">
        <v>168</v>
      </c>
      <c r="AU1972" s="100" t="s">
        <v>82</v>
      </c>
      <c r="AY1972" s="9" t="s">
        <v>165</v>
      </c>
      <c r="BE1972" s="101">
        <f>IF(N1972="základní",J1972,0)</f>
        <v>0</v>
      </c>
      <c r="BF1972" s="101">
        <f>IF(N1972="snížená",J1972,0)</f>
        <v>0</v>
      </c>
      <c r="BG1972" s="101">
        <f>IF(N1972="zákl. přenesená",J1972,0)</f>
        <v>0</v>
      </c>
      <c r="BH1972" s="101">
        <f>IF(N1972="sníž. přenesená",J1972,0)</f>
        <v>0</v>
      </c>
      <c r="BI1972" s="101">
        <f>IF(N1972="nulová",J1972,0)</f>
        <v>0</v>
      </c>
      <c r="BJ1972" s="9" t="s">
        <v>80</v>
      </c>
      <c r="BK1972" s="101">
        <f>ROUND(I1972*H1972,2)</f>
        <v>0</v>
      </c>
      <c r="BL1972" s="9" t="s">
        <v>172</v>
      </c>
      <c r="BM1972" s="100" t="s">
        <v>2471</v>
      </c>
    </row>
    <row r="1973" spans="2:65" s="17" customFormat="1" ht="19.5">
      <c r="B1973" s="16"/>
      <c r="D1973" s="102" t="s">
        <v>173</v>
      </c>
      <c r="F1973" s="103" t="s">
        <v>2470</v>
      </c>
      <c r="I1973" s="5"/>
      <c r="L1973" s="16"/>
      <c r="M1973" s="104"/>
      <c r="T1973" s="105"/>
      <c r="AT1973" s="9" t="s">
        <v>173</v>
      </c>
      <c r="AU1973" s="9" t="s">
        <v>82</v>
      </c>
    </row>
    <row r="1974" spans="2:65" s="17" customFormat="1" ht="24.2" customHeight="1">
      <c r="B1974" s="16"/>
      <c r="C1974" s="88" t="s">
        <v>1380</v>
      </c>
      <c r="D1974" s="88" t="s">
        <v>168</v>
      </c>
      <c r="E1974" s="89" t="s">
        <v>2472</v>
      </c>
      <c r="F1974" s="90" t="s">
        <v>2473</v>
      </c>
      <c r="G1974" s="91" t="s">
        <v>195</v>
      </c>
      <c r="H1974" s="92">
        <v>9.2210000000000001</v>
      </c>
      <c r="I1974" s="4"/>
      <c r="J1974" s="94">
        <f>ROUND(I1974*H1974,2)</f>
        <v>0</v>
      </c>
      <c r="K1974" s="95"/>
      <c r="L1974" s="16"/>
      <c r="M1974" s="96" t="s">
        <v>1</v>
      </c>
      <c r="N1974" s="97" t="s">
        <v>38</v>
      </c>
      <c r="P1974" s="98">
        <f>O1974*H1974</f>
        <v>0</v>
      </c>
      <c r="Q1974" s="98">
        <v>0</v>
      </c>
      <c r="R1974" s="98">
        <f>Q1974*H1974</f>
        <v>0</v>
      </c>
      <c r="S1974" s="98">
        <v>0</v>
      </c>
      <c r="T1974" s="99">
        <f>S1974*H1974</f>
        <v>0</v>
      </c>
      <c r="AR1974" s="100" t="s">
        <v>172</v>
      </c>
      <c r="AT1974" s="100" t="s">
        <v>168</v>
      </c>
      <c r="AU1974" s="100" t="s">
        <v>82</v>
      </c>
      <c r="AY1974" s="9" t="s">
        <v>165</v>
      </c>
      <c r="BE1974" s="101">
        <f>IF(N1974="základní",J1974,0)</f>
        <v>0</v>
      </c>
      <c r="BF1974" s="101">
        <f>IF(N1974="snížená",J1974,0)</f>
        <v>0</v>
      </c>
      <c r="BG1974" s="101">
        <f>IF(N1974="zákl. přenesená",J1974,0)</f>
        <v>0</v>
      </c>
      <c r="BH1974" s="101">
        <f>IF(N1974="sníž. přenesená",J1974,0)</f>
        <v>0</v>
      </c>
      <c r="BI1974" s="101">
        <f>IF(N1974="nulová",J1974,0)</f>
        <v>0</v>
      </c>
      <c r="BJ1974" s="9" t="s">
        <v>80</v>
      </c>
      <c r="BK1974" s="101">
        <f>ROUND(I1974*H1974,2)</f>
        <v>0</v>
      </c>
      <c r="BL1974" s="9" t="s">
        <v>172</v>
      </c>
      <c r="BM1974" s="100" t="s">
        <v>2474</v>
      </c>
    </row>
    <row r="1975" spans="2:65" s="17" customFormat="1" ht="29.25">
      <c r="B1975" s="16"/>
      <c r="D1975" s="102" t="s">
        <v>173</v>
      </c>
      <c r="F1975" s="103" t="s">
        <v>2475</v>
      </c>
      <c r="I1975" s="5"/>
      <c r="L1975" s="16"/>
      <c r="M1975" s="104"/>
      <c r="T1975" s="105"/>
      <c r="AT1975" s="9" t="s">
        <v>173</v>
      </c>
      <c r="AU1975" s="9" t="s">
        <v>82</v>
      </c>
    </row>
    <row r="1976" spans="2:65" s="77" customFormat="1" ht="22.9" customHeight="1">
      <c r="B1976" s="76"/>
      <c r="D1976" s="78" t="s">
        <v>72</v>
      </c>
      <c r="E1976" s="86" t="s">
        <v>2476</v>
      </c>
      <c r="F1976" s="86" t="s">
        <v>2477</v>
      </c>
      <c r="I1976" s="3"/>
      <c r="J1976" s="87">
        <f>BK1976</f>
        <v>0</v>
      </c>
      <c r="L1976" s="76"/>
      <c r="M1976" s="81"/>
      <c r="P1976" s="82">
        <f>SUM(P1977:P2420)</f>
        <v>0</v>
      </c>
      <c r="R1976" s="82">
        <f>SUM(R1977:R2420)</f>
        <v>0</v>
      </c>
      <c r="T1976" s="83">
        <f>SUM(T1977:T2420)</f>
        <v>0</v>
      </c>
      <c r="AR1976" s="78" t="s">
        <v>80</v>
      </c>
      <c r="AT1976" s="84" t="s">
        <v>72</v>
      </c>
      <c r="AU1976" s="84" t="s">
        <v>80</v>
      </c>
      <c r="AY1976" s="78" t="s">
        <v>165</v>
      </c>
      <c r="BK1976" s="85">
        <f>SUM(BK1977:BK2420)</f>
        <v>0</v>
      </c>
    </row>
    <row r="1977" spans="2:65" s="17" customFormat="1" ht="76.349999999999994" customHeight="1">
      <c r="B1977" s="16"/>
      <c r="C1977" s="88" t="s">
        <v>2478</v>
      </c>
      <c r="D1977" s="88" t="s">
        <v>168</v>
      </c>
      <c r="E1977" s="89" t="s">
        <v>2479</v>
      </c>
      <c r="F1977" s="90" t="s">
        <v>2480</v>
      </c>
      <c r="G1977" s="91" t="s">
        <v>2481</v>
      </c>
      <c r="H1977" s="92">
        <v>4</v>
      </c>
      <c r="I1977" s="4"/>
      <c r="J1977" s="94">
        <f>ROUND(I1977*H1977,2)</f>
        <v>0</v>
      </c>
      <c r="K1977" s="95"/>
      <c r="L1977" s="16"/>
      <c r="M1977" s="96" t="s">
        <v>1</v>
      </c>
      <c r="N1977" s="97" t="s">
        <v>38</v>
      </c>
      <c r="P1977" s="98">
        <f>O1977*H1977</f>
        <v>0</v>
      </c>
      <c r="Q1977" s="98">
        <v>0</v>
      </c>
      <c r="R1977" s="98">
        <f>Q1977*H1977</f>
        <v>0</v>
      </c>
      <c r="S1977" s="98">
        <v>0</v>
      </c>
      <c r="T1977" s="99">
        <f>S1977*H1977</f>
        <v>0</v>
      </c>
      <c r="AR1977" s="100" t="s">
        <v>172</v>
      </c>
      <c r="AT1977" s="100" t="s">
        <v>168</v>
      </c>
      <c r="AU1977" s="100" t="s">
        <v>82</v>
      </c>
      <c r="AY1977" s="9" t="s">
        <v>165</v>
      </c>
      <c r="BE1977" s="101">
        <f>IF(N1977="základní",J1977,0)</f>
        <v>0</v>
      </c>
      <c r="BF1977" s="101">
        <f>IF(N1977="snížená",J1977,0)</f>
        <v>0</v>
      </c>
      <c r="BG1977" s="101">
        <f>IF(N1977="zákl. přenesená",J1977,0)</f>
        <v>0</v>
      </c>
      <c r="BH1977" s="101">
        <f>IF(N1977="sníž. přenesená",J1977,0)</f>
        <v>0</v>
      </c>
      <c r="BI1977" s="101">
        <f>IF(N1977="nulová",J1977,0)</f>
        <v>0</v>
      </c>
      <c r="BJ1977" s="9" t="s">
        <v>80</v>
      </c>
      <c r="BK1977" s="101">
        <f>ROUND(I1977*H1977,2)</f>
        <v>0</v>
      </c>
      <c r="BL1977" s="9" t="s">
        <v>172</v>
      </c>
      <c r="BM1977" s="100" t="s">
        <v>2482</v>
      </c>
    </row>
    <row r="1978" spans="2:65" s="17" customFormat="1" ht="68.25">
      <c r="B1978" s="16"/>
      <c r="D1978" s="102" t="s">
        <v>173</v>
      </c>
      <c r="F1978" s="103" t="s">
        <v>2483</v>
      </c>
      <c r="I1978" s="5"/>
      <c r="L1978" s="16"/>
      <c r="M1978" s="104"/>
      <c r="T1978" s="105"/>
      <c r="AT1978" s="9" t="s">
        <v>173</v>
      </c>
      <c r="AU1978" s="9" t="s">
        <v>82</v>
      </c>
    </row>
    <row r="1979" spans="2:65" s="17" customFormat="1" ht="76.349999999999994" customHeight="1">
      <c r="B1979" s="16"/>
      <c r="C1979" s="88" t="s">
        <v>1384</v>
      </c>
      <c r="D1979" s="88" t="s">
        <v>168</v>
      </c>
      <c r="E1979" s="89" t="s">
        <v>2484</v>
      </c>
      <c r="F1979" s="90" t="s">
        <v>2485</v>
      </c>
      <c r="G1979" s="91" t="s">
        <v>2481</v>
      </c>
      <c r="H1979" s="92">
        <v>1</v>
      </c>
      <c r="I1979" s="4"/>
      <c r="J1979" s="94">
        <f>ROUND(I1979*H1979,2)</f>
        <v>0</v>
      </c>
      <c r="K1979" s="95"/>
      <c r="L1979" s="16"/>
      <c r="M1979" s="96" t="s">
        <v>1</v>
      </c>
      <c r="N1979" s="97" t="s">
        <v>38</v>
      </c>
      <c r="P1979" s="98">
        <f>O1979*H1979</f>
        <v>0</v>
      </c>
      <c r="Q1979" s="98">
        <v>0</v>
      </c>
      <c r="R1979" s="98">
        <f>Q1979*H1979</f>
        <v>0</v>
      </c>
      <c r="S1979" s="98">
        <v>0</v>
      </c>
      <c r="T1979" s="99">
        <f>S1979*H1979</f>
        <v>0</v>
      </c>
      <c r="AR1979" s="100" t="s">
        <v>172</v>
      </c>
      <c r="AT1979" s="100" t="s">
        <v>168</v>
      </c>
      <c r="AU1979" s="100" t="s">
        <v>82</v>
      </c>
      <c r="AY1979" s="9" t="s">
        <v>165</v>
      </c>
      <c r="BE1979" s="101">
        <f>IF(N1979="základní",J1979,0)</f>
        <v>0</v>
      </c>
      <c r="BF1979" s="101">
        <f>IF(N1979="snížená",J1979,0)</f>
        <v>0</v>
      </c>
      <c r="BG1979" s="101">
        <f>IF(N1979="zákl. přenesená",J1979,0)</f>
        <v>0</v>
      </c>
      <c r="BH1979" s="101">
        <f>IF(N1979="sníž. přenesená",J1979,0)</f>
        <v>0</v>
      </c>
      <c r="BI1979" s="101">
        <f>IF(N1979="nulová",J1979,0)</f>
        <v>0</v>
      </c>
      <c r="BJ1979" s="9" t="s">
        <v>80</v>
      </c>
      <c r="BK1979" s="101">
        <f>ROUND(I1979*H1979,2)</f>
        <v>0</v>
      </c>
      <c r="BL1979" s="9" t="s">
        <v>172</v>
      </c>
      <c r="BM1979" s="100" t="s">
        <v>2486</v>
      </c>
    </row>
    <row r="1980" spans="2:65" s="17" customFormat="1" ht="48.75">
      <c r="B1980" s="16"/>
      <c r="D1980" s="102" t="s">
        <v>173</v>
      </c>
      <c r="F1980" s="103" t="s">
        <v>2487</v>
      </c>
      <c r="I1980" s="5"/>
      <c r="L1980" s="16"/>
      <c r="M1980" s="104"/>
      <c r="T1980" s="105"/>
      <c r="AT1980" s="9" t="s">
        <v>173</v>
      </c>
      <c r="AU1980" s="9" t="s">
        <v>82</v>
      </c>
    </row>
    <row r="1981" spans="2:65" s="17" customFormat="1" ht="76.349999999999994" customHeight="1">
      <c r="B1981" s="16"/>
      <c r="C1981" s="88" t="s">
        <v>2488</v>
      </c>
      <c r="D1981" s="88" t="s">
        <v>168</v>
      </c>
      <c r="E1981" s="89" t="s">
        <v>2489</v>
      </c>
      <c r="F1981" s="90" t="s">
        <v>2490</v>
      </c>
      <c r="G1981" s="91" t="s">
        <v>2481</v>
      </c>
      <c r="H1981" s="92">
        <v>1</v>
      </c>
      <c r="I1981" s="4"/>
      <c r="J1981" s="94">
        <f>ROUND(I1981*H1981,2)</f>
        <v>0</v>
      </c>
      <c r="K1981" s="95"/>
      <c r="L1981" s="16"/>
      <c r="M1981" s="96" t="s">
        <v>1</v>
      </c>
      <c r="N1981" s="97" t="s">
        <v>38</v>
      </c>
      <c r="P1981" s="98">
        <f>O1981*H1981</f>
        <v>0</v>
      </c>
      <c r="Q1981" s="98">
        <v>0</v>
      </c>
      <c r="R1981" s="98">
        <f>Q1981*H1981</f>
        <v>0</v>
      </c>
      <c r="S1981" s="98">
        <v>0</v>
      </c>
      <c r="T1981" s="99">
        <f>S1981*H1981</f>
        <v>0</v>
      </c>
      <c r="AR1981" s="100" t="s">
        <v>172</v>
      </c>
      <c r="AT1981" s="100" t="s">
        <v>168</v>
      </c>
      <c r="AU1981" s="100" t="s">
        <v>82</v>
      </c>
      <c r="AY1981" s="9" t="s">
        <v>165</v>
      </c>
      <c r="BE1981" s="101">
        <f>IF(N1981="základní",J1981,0)</f>
        <v>0</v>
      </c>
      <c r="BF1981" s="101">
        <f>IF(N1981="snížená",J1981,0)</f>
        <v>0</v>
      </c>
      <c r="BG1981" s="101">
        <f>IF(N1981="zákl. přenesená",J1981,0)</f>
        <v>0</v>
      </c>
      <c r="BH1981" s="101">
        <f>IF(N1981="sníž. přenesená",J1981,0)</f>
        <v>0</v>
      </c>
      <c r="BI1981" s="101">
        <f>IF(N1981="nulová",J1981,0)</f>
        <v>0</v>
      </c>
      <c r="BJ1981" s="9" t="s">
        <v>80</v>
      </c>
      <c r="BK1981" s="101">
        <f>ROUND(I1981*H1981,2)</f>
        <v>0</v>
      </c>
      <c r="BL1981" s="9" t="s">
        <v>172</v>
      </c>
      <c r="BM1981" s="100" t="s">
        <v>2491</v>
      </c>
    </row>
    <row r="1982" spans="2:65" s="17" customFormat="1" ht="68.25">
      <c r="B1982" s="16"/>
      <c r="D1982" s="102" t="s">
        <v>173</v>
      </c>
      <c r="F1982" s="103" t="s">
        <v>2492</v>
      </c>
      <c r="I1982" s="5"/>
      <c r="L1982" s="16"/>
      <c r="M1982" s="104"/>
      <c r="T1982" s="105"/>
      <c r="AT1982" s="9" t="s">
        <v>173</v>
      </c>
      <c r="AU1982" s="9" t="s">
        <v>82</v>
      </c>
    </row>
    <row r="1983" spans="2:65" s="17" customFormat="1" ht="66.75" customHeight="1">
      <c r="B1983" s="16"/>
      <c r="C1983" s="88" t="s">
        <v>1387</v>
      </c>
      <c r="D1983" s="88" t="s">
        <v>168</v>
      </c>
      <c r="E1983" s="89" t="s">
        <v>2493</v>
      </c>
      <c r="F1983" s="90" t="s">
        <v>2494</v>
      </c>
      <c r="G1983" s="91" t="s">
        <v>2481</v>
      </c>
      <c r="H1983" s="92">
        <v>1</v>
      </c>
      <c r="I1983" s="4"/>
      <c r="J1983" s="94">
        <f>ROUND(I1983*H1983,2)</f>
        <v>0</v>
      </c>
      <c r="K1983" s="95"/>
      <c r="L1983" s="16"/>
      <c r="M1983" s="96" t="s">
        <v>1</v>
      </c>
      <c r="N1983" s="97" t="s">
        <v>38</v>
      </c>
      <c r="P1983" s="98">
        <f>O1983*H1983</f>
        <v>0</v>
      </c>
      <c r="Q1983" s="98">
        <v>0</v>
      </c>
      <c r="R1983" s="98">
        <f>Q1983*H1983</f>
        <v>0</v>
      </c>
      <c r="S1983" s="98">
        <v>0</v>
      </c>
      <c r="T1983" s="99">
        <f>S1983*H1983</f>
        <v>0</v>
      </c>
      <c r="AR1983" s="100" t="s">
        <v>172</v>
      </c>
      <c r="AT1983" s="100" t="s">
        <v>168</v>
      </c>
      <c r="AU1983" s="100" t="s">
        <v>82</v>
      </c>
      <c r="AY1983" s="9" t="s">
        <v>165</v>
      </c>
      <c r="BE1983" s="101">
        <f>IF(N1983="základní",J1983,0)</f>
        <v>0</v>
      </c>
      <c r="BF1983" s="101">
        <f>IF(N1983="snížená",J1983,0)</f>
        <v>0</v>
      </c>
      <c r="BG1983" s="101">
        <f>IF(N1983="zákl. přenesená",J1983,0)</f>
        <v>0</v>
      </c>
      <c r="BH1983" s="101">
        <f>IF(N1983="sníž. přenesená",J1983,0)</f>
        <v>0</v>
      </c>
      <c r="BI1983" s="101">
        <f>IF(N1983="nulová",J1983,0)</f>
        <v>0</v>
      </c>
      <c r="BJ1983" s="9" t="s">
        <v>80</v>
      </c>
      <c r="BK1983" s="101">
        <f>ROUND(I1983*H1983,2)</f>
        <v>0</v>
      </c>
      <c r="BL1983" s="9" t="s">
        <v>172</v>
      </c>
      <c r="BM1983" s="100" t="s">
        <v>2495</v>
      </c>
    </row>
    <row r="1984" spans="2:65" s="17" customFormat="1" ht="58.5">
      <c r="B1984" s="16"/>
      <c r="D1984" s="102" t="s">
        <v>173</v>
      </c>
      <c r="F1984" s="103" t="s">
        <v>2496</v>
      </c>
      <c r="I1984" s="5"/>
      <c r="L1984" s="16"/>
      <c r="M1984" s="104"/>
      <c r="T1984" s="105"/>
      <c r="AT1984" s="9" t="s">
        <v>173</v>
      </c>
      <c r="AU1984" s="9" t="s">
        <v>82</v>
      </c>
    </row>
    <row r="1985" spans="2:65" s="17" customFormat="1" ht="66.75" customHeight="1">
      <c r="B1985" s="16"/>
      <c r="C1985" s="88" t="s">
        <v>2497</v>
      </c>
      <c r="D1985" s="88" t="s">
        <v>168</v>
      </c>
      <c r="E1985" s="89" t="s">
        <v>2498</v>
      </c>
      <c r="F1985" s="90" t="s">
        <v>2499</v>
      </c>
      <c r="G1985" s="91" t="s">
        <v>2481</v>
      </c>
      <c r="H1985" s="92">
        <v>1</v>
      </c>
      <c r="I1985" s="4"/>
      <c r="J1985" s="94">
        <f>ROUND(I1985*H1985,2)</f>
        <v>0</v>
      </c>
      <c r="K1985" s="95"/>
      <c r="L1985" s="16"/>
      <c r="M1985" s="96" t="s">
        <v>1</v>
      </c>
      <c r="N1985" s="97" t="s">
        <v>38</v>
      </c>
      <c r="P1985" s="98">
        <f>O1985*H1985</f>
        <v>0</v>
      </c>
      <c r="Q1985" s="98">
        <v>0</v>
      </c>
      <c r="R1985" s="98">
        <f>Q1985*H1985</f>
        <v>0</v>
      </c>
      <c r="S1985" s="98">
        <v>0</v>
      </c>
      <c r="T1985" s="99">
        <f>S1985*H1985</f>
        <v>0</v>
      </c>
      <c r="AR1985" s="100" t="s">
        <v>172</v>
      </c>
      <c r="AT1985" s="100" t="s">
        <v>168</v>
      </c>
      <c r="AU1985" s="100" t="s">
        <v>82</v>
      </c>
      <c r="AY1985" s="9" t="s">
        <v>165</v>
      </c>
      <c r="BE1985" s="101">
        <f>IF(N1985="základní",J1985,0)</f>
        <v>0</v>
      </c>
      <c r="BF1985" s="101">
        <f>IF(N1985="snížená",J1985,0)</f>
        <v>0</v>
      </c>
      <c r="BG1985" s="101">
        <f>IF(N1985="zákl. přenesená",J1985,0)</f>
        <v>0</v>
      </c>
      <c r="BH1985" s="101">
        <f>IF(N1985="sníž. přenesená",J1985,0)</f>
        <v>0</v>
      </c>
      <c r="BI1985" s="101">
        <f>IF(N1985="nulová",J1985,0)</f>
        <v>0</v>
      </c>
      <c r="BJ1985" s="9" t="s">
        <v>80</v>
      </c>
      <c r="BK1985" s="101">
        <f>ROUND(I1985*H1985,2)</f>
        <v>0</v>
      </c>
      <c r="BL1985" s="9" t="s">
        <v>172</v>
      </c>
      <c r="BM1985" s="100" t="s">
        <v>2500</v>
      </c>
    </row>
    <row r="1986" spans="2:65" s="17" customFormat="1" ht="58.5">
      <c r="B1986" s="16"/>
      <c r="D1986" s="102" t="s">
        <v>173</v>
      </c>
      <c r="F1986" s="103" t="s">
        <v>2501</v>
      </c>
      <c r="I1986" s="5"/>
      <c r="L1986" s="16"/>
      <c r="M1986" s="104"/>
      <c r="T1986" s="105"/>
      <c r="AT1986" s="9" t="s">
        <v>173</v>
      </c>
      <c r="AU1986" s="9" t="s">
        <v>82</v>
      </c>
    </row>
    <row r="1987" spans="2:65" s="17" customFormat="1" ht="66.75" customHeight="1">
      <c r="B1987" s="16"/>
      <c r="C1987" s="88" t="s">
        <v>1391</v>
      </c>
      <c r="D1987" s="88" t="s">
        <v>168</v>
      </c>
      <c r="E1987" s="89" t="s">
        <v>2502</v>
      </c>
      <c r="F1987" s="90" t="s">
        <v>2503</v>
      </c>
      <c r="G1987" s="91" t="s">
        <v>2481</v>
      </c>
      <c r="H1987" s="92">
        <v>2</v>
      </c>
      <c r="I1987" s="4"/>
      <c r="J1987" s="94">
        <f>ROUND(I1987*H1987,2)</f>
        <v>0</v>
      </c>
      <c r="K1987" s="95"/>
      <c r="L1987" s="16"/>
      <c r="M1987" s="96" t="s">
        <v>1</v>
      </c>
      <c r="N1987" s="97" t="s">
        <v>38</v>
      </c>
      <c r="P1987" s="98">
        <f>O1987*H1987</f>
        <v>0</v>
      </c>
      <c r="Q1987" s="98">
        <v>0</v>
      </c>
      <c r="R1987" s="98">
        <f>Q1987*H1987</f>
        <v>0</v>
      </c>
      <c r="S1987" s="98">
        <v>0</v>
      </c>
      <c r="T1987" s="99">
        <f>S1987*H1987</f>
        <v>0</v>
      </c>
      <c r="AR1987" s="100" t="s">
        <v>172</v>
      </c>
      <c r="AT1987" s="100" t="s">
        <v>168</v>
      </c>
      <c r="AU1987" s="100" t="s">
        <v>82</v>
      </c>
      <c r="AY1987" s="9" t="s">
        <v>165</v>
      </c>
      <c r="BE1987" s="101">
        <f>IF(N1987="základní",J1987,0)</f>
        <v>0</v>
      </c>
      <c r="BF1987" s="101">
        <f>IF(N1987="snížená",J1987,0)</f>
        <v>0</v>
      </c>
      <c r="BG1987" s="101">
        <f>IF(N1987="zákl. přenesená",J1987,0)</f>
        <v>0</v>
      </c>
      <c r="BH1987" s="101">
        <f>IF(N1987="sníž. přenesená",J1987,0)</f>
        <v>0</v>
      </c>
      <c r="BI1987" s="101">
        <f>IF(N1987="nulová",J1987,0)</f>
        <v>0</v>
      </c>
      <c r="BJ1987" s="9" t="s">
        <v>80</v>
      </c>
      <c r="BK1987" s="101">
        <f>ROUND(I1987*H1987,2)</f>
        <v>0</v>
      </c>
      <c r="BL1987" s="9" t="s">
        <v>172</v>
      </c>
      <c r="BM1987" s="100" t="s">
        <v>2504</v>
      </c>
    </row>
    <row r="1988" spans="2:65" s="17" customFormat="1" ht="136.5">
      <c r="B1988" s="16"/>
      <c r="D1988" s="102" t="s">
        <v>173</v>
      </c>
      <c r="F1988" s="103" t="s">
        <v>2505</v>
      </c>
      <c r="I1988" s="5"/>
      <c r="L1988" s="16"/>
      <c r="M1988" s="104"/>
      <c r="T1988" s="105"/>
      <c r="AT1988" s="9" t="s">
        <v>173</v>
      </c>
      <c r="AU1988" s="9" t="s">
        <v>82</v>
      </c>
    </row>
    <row r="1989" spans="2:65" s="17" customFormat="1" ht="76.349999999999994" customHeight="1">
      <c r="B1989" s="16"/>
      <c r="C1989" s="88" t="s">
        <v>2506</v>
      </c>
      <c r="D1989" s="88" t="s">
        <v>168</v>
      </c>
      <c r="E1989" s="89" t="s">
        <v>2507</v>
      </c>
      <c r="F1989" s="90" t="s">
        <v>2508</v>
      </c>
      <c r="G1989" s="91" t="s">
        <v>2481</v>
      </c>
      <c r="H1989" s="92">
        <v>4</v>
      </c>
      <c r="I1989" s="4"/>
      <c r="J1989" s="94">
        <f>ROUND(I1989*H1989,2)</f>
        <v>0</v>
      </c>
      <c r="K1989" s="95"/>
      <c r="L1989" s="16"/>
      <c r="M1989" s="96" t="s">
        <v>1</v>
      </c>
      <c r="N1989" s="97" t="s">
        <v>38</v>
      </c>
      <c r="P1989" s="98">
        <f>O1989*H1989</f>
        <v>0</v>
      </c>
      <c r="Q1989" s="98">
        <v>0</v>
      </c>
      <c r="R1989" s="98">
        <f>Q1989*H1989</f>
        <v>0</v>
      </c>
      <c r="S1989" s="98">
        <v>0</v>
      </c>
      <c r="T1989" s="99">
        <f>S1989*H1989</f>
        <v>0</v>
      </c>
      <c r="AR1989" s="100" t="s">
        <v>172</v>
      </c>
      <c r="AT1989" s="100" t="s">
        <v>168</v>
      </c>
      <c r="AU1989" s="100" t="s">
        <v>82</v>
      </c>
      <c r="AY1989" s="9" t="s">
        <v>165</v>
      </c>
      <c r="BE1989" s="101">
        <f>IF(N1989="základní",J1989,0)</f>
        <v>0</v>
      </c>
      <c r="BF1989" s="101">
        <f>IF(N1989="snížená",J1989,0)</f>
        <v>0</v>
      </c>
      <c r="BG1989" s="101">
        <f>IF(N1989="zákl. přenesená",J1989,0)</f>
        <v>0</v>
      </c>
      <c r="BH1989" s="101">
        <f>IF(N1989="sníž. přenesená",J1989,0)</f>
        <v>0</v>
      </c>
      <c r="BI1989" s="101">
        <f>IF(N1989="nulová",J1989,0)</f>
        <v>0</v>
      </c>
      <c r="BJ1989" s="9" t="s">
        <v>80</v>
      </c>
      <c r="BK1989" s="101">
        <f>ROUND(I1989*H1989,2)</f>
        <v>0</v>
      </c>
      <c r="BL1989" s="9" t="s">
        <v>172</v>
      </c>
      <c r="BM1989" s="100" t="s">
        <v>2509</v>
      </c>
    </row>
    <row r="1990" spans="2:65" s="17" customFormat="1" ht="87.75">
      <c r="B1990" s="16"/>
      <c r="D1990" s="102" t="s">
        <v>173</v>
      </c>
      <c r="F1990" s="103" t="s">
        <v>2510</v>
      </c>
      <c r="I1990" s="5"/>
      <c r="L1990" s="16"/>
      <c r="M1990" s="104"/>
      <c r="T1990" s="105"/>
      <c r="AT1990" s="9" t="s">
        <v>173</v>
      </c>
      <c r="AU1990" s="9" t="s">
        <v>82</v>
      </c>
    </row>
    <row r="1991" spans="2:65" s="17" customFormat="1" ht="66.75" customHeight="1">
      <c r="B1991" s="16"/>
      <c r="C1991" s="88" t="s">
        <v>1396</v>
      </c>
      <c r="D1991" s="88" t="s">
        <v>168</v>
      </c>
      <c r="E1991" s="89" t="s">
        <v>2511</v>
      </c>
      <c r="F1991" s="90" t="s">
        <v>2512</v>
      </c>
      <c r="G1991" s="91" t="s">
        <v>2481</v>
      </c>
      <c r="H1991" s="92">
        <v>1</v>
      </c>
      <c r="I1991" s="4"/>
      <c r="J1991" s="94">
        <f>ROUND(I1991*H1991,2)</f>
        <v>0</v>
      </c>
      <c r="K1991" s="95"/>
      <c r="L1991" s="16"/>
      <c r="M1991" s="96" t="s">
        <v>1</v>
      </c>
      <c r="N1991" s="97" t="s">
        <v>38</v>
      </c>
      <c r="P1991" s="98">
        <f>O1991*H1991</f>
        <v>0</v>
      </c>
      <c r="Q1991" s="98">
        <v>0</v>
      </c>
      <c r="R1991" s="98">
        <f>Q1991*H1991</f>
        <v>0</v>
      </c>
      <c r="S1991" s="98">
        <v>0</v>
      </c>
      <c r="T1991" s="99">
        <f>S1991*H1991</f>
        <v>0</v>
      </c>
      <c r="AR1991" s="100" t="s">
        <v>172</v>
      </c>
      <c r="AT1991" s="100" t="s">
        <v>168</v>
      </c>
      <c r="AU1991" s="100" t="s">
        <v>82</v>
      </c>
      <c r="AY1991" s="9" t="s">
        <v>165</v>
      </c>
      <c r="BE1991" s="101">
        <f>IF(N1991="základní",J1991,0)</f>
        <v>0</v>
      </c>
      <c r="BF1991" s="101">
        <f>IF(N1991="snížená",J1991,0)</f>
        <v>0</v>
      </c>
      <c r="BG1991" s="101">
        <f>IF(N1991="zákl. přenesená",J1991,0)</f>
        <v>0</v>
      </c>
      <c r="BH1991" s="101">
        <f>IF(N1991="sníž. přenesená",J1991,0)</f>
        <v>0</v>
      </c>
      <c r="BI1991" s="101">
        <f>IF(N1991="nulová",J1991,0)</f>
        <v>0</v>
      </c>
      <c r="BJ1991" s="9" t="s">
        <v>80</v>
      </c>
      <c r="BK1991" s="101">
        <f>ROUND(I1991*H1991,2)</f>
        <v>0</v>
      </c>
      <c r="BL1991" s="9" t="s">
        <v>172</v>
      </c>
      <c r="BM1991" s="100" t="s">
        <v>2513</v>
      </c>
    </row>
    <row r="1992" spans="2:65" s="17" customFormat="1" ht="58.5">
      <c r="B1992" s="16"/>
      <c r="D1992" s="102" t="s">
        <v>173</v>
      </c>
      <c r="F1992" s="103" t="s">
        <v>2514</v>
      </c>
      <c r="I1992" s="5"/>
      <c r="L1992" s="16"/>
      <c r="M1992" s="104"/>
      <c r="T1992" s="105"/>
      <c r="AT1992" s="9" t="s">
        <v>173</v>
      </c>
      <c r="AU1992" s="9" t="s">
        <v>82</v>
      </c>
    </row>
    <row r="1993" spans="2:65" s="17" customFormat="1" ht="78" customHeight="1">
      <c r="B1993" s="16"/>
      <c r="C1993" s="88" t="s">
        <v>2515</v>
      </c>
      <c r="D1993" s="88" t="s">
        <v>168</v>
      </c>
      <c r="E1993" s="89" t="s">
        <v>2516</v>
      </c>
      <c r="F1993" s="90" t="s">
        <v>2517</v>
      </c>
      <c r="G1993" s="91" t="s">
        <v>2481</v>
      </c>
      <c r="H1993" s="92">
        <v>2</v>
      </c>
      <c r="I1993" s="4"/>
      <c r="J1993" s="94">
        <f>ROUND(I1993*H1993,2)</f>
        <v>0</v>
      </c>
      <c r="K1993" s="95"/>
      <c r="L1993" s="16"/>
      <c r="M1993" s="96" t="s">
        <v>1</v>
      </c>
      <c r="N1993" s="97" t="s">
        <v>38</v>
      </c>
      <c r="P1993" s="98">
        <f>O1993*H1993</f>
        <v>0</v>
      </c>
      <c r="Q1993" s="98">
        <v>0</v>
      </c>
      <c r="R1993" s="98">
        <f>Q1993*H1993</f>
        <v>0</v>
      </c>
      <c r="S1993" s="98">
        <v>0</v>
      </c>
      <c r="T1993" s="99">
        <f>S1993*H1993</f>
        <v>0</v>
      </c>
      <c r="AR1993" s="100" t="s">
        <v>172</v>
      </c>
      <c r="AT1993" s="100" t="s">
        <v>168</v>
      </c>
      <c r="AU1993" s="100" t="s">
        <v>82</v>
      </c>
      <c r="AY1993" s="9" t="s">
        <v>165</v>
      </c>
      <c r="BE1993" s="101">
        <f>IF(N1993="základní",J1993,0)</f>
        <v>0</v>
      </c>
      <c r="BF1993" s="101">
        <f>IF(N1993="snížená",J1993,0)</f>
        <v>0</v>
      </c>
      <c r="BG1993" s="101">
        <f>IF(N1993="zákl. přenesená",J1993,0)</f>
        <v>0</v>
      </c>
      <c r="BH1993" s="101">
        <f>IF(N1993="sníž. přenesená",J1993,0)</f>
        <v>0</v>
      </c>
      <c r="BI1993" s="101">
        <f>IF(N1993="nulová",J1993,0)</f>
        <v>0</v>
      </c>
      <c r="BJ1993" s="9" t="s">
        <v>80</v>
      </c>
      <c r="BK1993" s="101">
        <f>ROUND(I1993*H1993,2)</f>
        <v>0</v>
      </c>
      <c r="BL1993" s="9" t="s">
        <v>172</v>
      </c>
      <c r="BM1993" s="100" t="s">
        <v>2518</v>
      </c>
    </row>
    <row r="1994" spans="2:65" s="17" customFormat="1" ht="68.25">
      <c r="B1994" s="16"/>
      <c r="D1994" s="102" t="s">
        <v>173</v>
      </c>
      <c r="F1994" s="103" t="s">
        <v>2519</v>
      </c>
      <c r="I1994" s="5"/>
      <c r="L1994" s="16"/>
      <c r="M1994" s="104"/>
      <c r="T1994" s="105"/>
      <c r="AT1994" s="9" t="s">
        <v>173</v>
      </c>
      <c r="AU1994" s="9" t="s">
        <v>82</v>
      </c>
    </row>
    <row r="1995" spans="2:65" s="17" customFormat="1" ht="33" customHeight="1">
      <c r="B1995" s="16"/>
      <c r="C1995" s="88" t="s">
        <v>1401</v>
      </c>
      <c r="D1995" s="88" t="s">
        <v>168</v>
      </c>
      <c r="E1995" s="89" t="s">
        <v>2520</v>
      </c>
      <c r="F1995" s="90" t="s">
        <v>2521</v>
      </c>
      <c r="G1995" s="91" t="s">
        <v>2481</v>
      </c>
      <c r="H1995" s="92">
        <v>3</v>
      </c>
      <c r="I1995" s="4"/>
      <c r="J1995" s="94">
        <f>ROUND(I1995*H1995,2)</f>
        <v>0</v>
      </c>
      <c r="K1995" s="95"/>
      <c r="L1995" s="16"/>
      <c r="M1995" s="96" t="s">
        <v>1</v>
      </c>
      <c r="N1995" s="97" t="s">
        <v>38</v>
      </c>
      <c r="P1995" s="98">
        <f>O1995*H1995</f>
        <v>0</v>
      </c>
      <c r="Q1995" s="98">
        <v>0</v>
      </c>
      <c r="R1995" s="98">
        <f>Q1995*H1995</f>
        <v>0</v>
      </c>
      <c r="S1995" s="98">
        <v>0</v>
      </c>
      <c r="T1995" s="99">
        <f>S1995*H1995</f>
        <v>0</v>
      </c>
      <c r="AR1995" s="100" t="s">
        <v>172</v>
      </c>
      <c r="AT1995" s="100" t="s">
        <v>168</v>
      </c>
      <c r="AU1995" s="100" t="s">
        <v>82</v>
      </c>
      <c r="AY1995" s="9" t="s">
        <v>165</v>
      </c>
      <c r="BE1995" s="101">
        <f>IF(N1995="základní",J1995,0)</f>
        <v>0</v>
      </c>
      <c r="BF1995" s="101">
        <f>IF(N1995="snížená",J1995,0)</f>
        <v>0</v>
      </c>
      <c r="BG1995" s="101">
        <f>IF(N1995="zákl. přenesená",J1995,0)</f>
        <v>0</v>
      </c>
      <c r="BH1995" s="101">
        <f>IF(N1995="sníž. přenesená",J1995,0)</f>
        <v>0</v>
      </c>
      <c r="BI1995" s="101">
        <f>IF(N1995="nulová",J1995,0)</f>
        <v>0</v>
      </c>
      <c r="BJ1995" s="9" t="s">
        <v>80</v>
      </c>
      <c r="BK1995" s="101">
        <f>ROUND(I1995*H1995,2)</f>
        <v>0</v>
      </c>
      <c r="BL1995" s="9" t="s">
        <v>172</v>
      </c>
      <c r="BM1995" s="100" t="s">
        <v>2522</v>
      </c>
    </row>
    <row r="1996" spans="2:65" s="17" customFormat="1" ht="19.5">
      <c r="B1996" s="16"/>
      <c r="D1996" s="102" t="s">
        <v>173</v>
      </c>
      <c r="F1996" s="103" t="s">
        <v>2521</v>
      </c>
      <c r="I1996" s="5"/>
      <c r="L1996" s="16"/>
      <c r="M1996" s="104"/>
      <c r="T1996" s="105"/>
      <c r="AT1996" s="9" t="s">
        <v>173</v>
      </c>
      <c r="AU1996" s="9" t="s">
        <v>82</v>
      </c>
    </row>
    <row r="1997" spans="2:65" s="17" customFormat="1" ht="49.15" customHeight="1">
      <c r="B1997" s="16"/>
      <c r="C1997" s="88" t="s">
        <v>2523</v>
      </c>
      <c r="D1997" s="88" t="s">
        <v>168</v>
      </c>
      <c r="E1997" s="89" t="s">
        <v>2524</v>
      </c>
      <c r="F1997" s="90" t="s">
        <v>2525</v>
      </c>
      <c r="G1997" s="91" t="s">
        <v>2481</v>
      </c>
      <c r="H1997" s="92">
        <v>3</v>
      </c>
      <c r="I1997" s="4"/>
      <c r="J1997" s="94">
        <f>ROUND(I1997*H1997,2)</f>
        <v>0</v>
      </c>
      <c r="K1997" s="95"/>
      <c r="L1997" s="16"/>
      <c r="M1997" s="96" t="s">
        <v>1</v>
      </c>
      <c r="N1997" s="97" t="s">
        <v>38</v>
      </c>
      <c r="P1997" s="98">
        <f>O1997*H1997</f>
        <v>0</v>
      </c>
      <c r="Q1997" s="98">
        <v>0</v>
      </c>
      <c r="R1997" s="98">
        <f>Q1997*H1997</f>
        <v>0</v>
      </c>
      <c r="S1997" s="98">
        <v>0</v>
      </c>
      <c r="T1997" s="99">
        <f>S1997*H1997</f>
        <v>0</v>
      </c>
      <c r="AR1997" s="100" t="s">
        <v>172</v>
      </c>
      <c r="AT1997" s="100" t="s">
        <v>168</v>
      </c>
      <c r="AU1997" s="100" t="s">
        <v>82</v>
      </c>
      <c r="AY1997" s="9" t="s">
        <v>165</v>
      </c>
      <c r="BE1997" s="101">
        <f>IF(N1997="základní",J1997,0)</f>
        <v>0</v>
      </c>
      <c r="BF1997" s="101">
        <f>IF(N1997="snížená",J1997,0)</f>
        <v>0</v>
      </c>
      <c r="BG1997" s="101">
        <f>IF(N1997="zákl. přenesená",J1997,0)</f>
        <v>0</v>
      </c>
      <c r="BH1997" s="101">
        <f>IF(N1997="sníž. přenesená",J1997,0)</f>
        <v>0</v>
      </c>
      <c r="BI1997" s="101">
        <f>IF(N1997="nulová",J1997,0)</f>
        <v>0</v>
      </c>
      <c r="BJ1997" s="9" t="s">
        <v>80</v>
      </c>
      <c r="BK1997" s="101">
        <f>ROUND(I1997*H1997,2)</f>
        <v>0</v>
      </c>
      <c r="BL1997" s="9" t="s">
        <v>172</v>
      </c>
      <c r="BM1997" s="100" t="s">
        <v>2526</v>
      </c>
    </row>
    <row r="1998" spans="2:65" s="17" customFormat="1" ht="29.25">
      <c r="B1998" s="16"/>
      <c r="D1998" s="102" t="s">
        <v>173</v>
      </c>
      <c r="F1998" s="103" t="s">
        <v>2525</v>
      </c>
      <c r="I1998" s="5"/>
      <c r="L1998" s="16"/>
      <c r="M1998" s="104"/>
      <c r="T1998" s="105"/>
      <c r="AT1998" s="9" t="s">
        <v>173</v>
      </c>
      <c r="AU1998" s="9" t="s">
        <v>82</v>
      </c>
    </row>
    <row r="1999" spans="2:65" s="17" customFormat="1" ht="76.349999999999994" customHeight="1">
      <c r="B1999" s="16"/>
      <c r="C1999" s="88" t="s">
        <v>1408</v>
      </c>
      <c r="D1999" s="88" t="s">
        <v>168</v>
      </c>
      <c r="E1999" s="89" t="s">
        <v>2527</v>
      </c>
      <c r="F1999" s="90" t="s">
        <v>2528</v>
      </c>
      <c r="G1999" s="91" t="s">
        <v>2481</v>
      </c>
      <c r="H1999" s="92">
        <v>1</v>
      </c>
      <c r="I1999" s="4"/>
      <c r="J1999" s="94">
        <f>ROUND(I1999*H1999,2)</f>
        <v>0</v>
      </c>
      <c r="K1999" s="95"/>
      <c r="L1999" s="16"/>
      <c r="M1999" s="96" t="s">
        <v>1</v>
      </c>
      <c r="N1999" s="97" t="s">
        <v>38</v>
      </c>
      <c r="P1999" s="98">
        <f>O1999*H1999</f>
        <v>0</v>
      </c>
      <c r="Q1999" s="98">
        <v>0</v>
      </c>
      <c r="R1999" s="98">
        <f>Q1999*H1999</f>
        <v>0</v>
      </c>
      <c r="S1999" s="98">
        <v>0</v>
      </c>
      <c r="T1999" s="99">
        <f>S1999*H1999</f>
        <v>0</v>
      </c>
      <c r="AR1999" s="100" t="s">
        <v>172</v>
      </c>
      <c r="AT1999" s="100" t="s">
        <v>168</v>
      </c>
      <c r="AU1999" s="100" t="s">
        <v>82</v>
      </c>
      <c r="AY1999" s="9" t="s">
        <v>165</v>
      </c>
      <c r="BE1999" s="101">
        <f>IF(N1999="základní",J1999,0)</f>
        <v>0</v>
      </c>
      <c r="BF1999" s="101">
        <f>IF(N1999="snížená",J1999,0)</f>
        <v>0</v>
      </c>
      <c r="BG1999" s="101">
        <f>IF(N1999="zákl. přenesená",J1999,0)</f>
        <v>0</v>
      </c>
      <c r="BH1999" s="101">
        <f>IF(N1999="sníž. přenesená",J1999,0)</f>
        <v>0</v>
      </c>
      <c r="BI1999" s="101">
        <f>IF(N1999="nulová",J1999,0)</f>
        <v>0</v>
      </c>
      <c r="BJ1999" s="9" t="s">
        <v>80</v>
      </c>
      <c r="BK1999" s="101">
        <f>ROUND(I1999*H1999,2)</f>
        <v>0</v>
      </c>
      <c r="BL1999" s="9" t="s">
        <v>172</v>
      </c>
      <c r="BM1999" s="100" t="s">
        <v>2529</v>
      </c>
    </row>
    <row r="2000" spans="2:65" s="17" customFormat="1" ht="87.75">
      <c r="B2000" s="16"/>
      <c r="D2000" s="102" t="s">
        <v>173</v>
      </c>
      <c r="F2000" s="103" t="s">
        <v>2530</v>
      </c>
      <c r="I2000" s="5"/>
      <c r="L2000" s="16"/>
      <c r="M2000" s="104"/>
      <c r="T2000" s="105"/>
      <c r="AT2000" s="9" t="s">
        <v>173</v>
      </c>
      <c r="AU2000" s="9" t="s">
        <v>82</v>
      </c>
    </row>
    <row r="2001" spans="2:65" s="17" customFormat="1" ht="24.2" customHeight="1">
      <c r="B2001" s="16"/>
      <c r="C2001" s="88" t="s">
        <v>2531</v>
      </c>
      <c r="D2001" s="88" t="s">
        <v>168</v>
      </c>
      <c r="E2001" s="89" t="s">
        <v>2532</v>
      </c>
      <c r="F2001" s="90" t="s">
        <v>2533</v>
      </c>
      <c r="G2001" s="91" t="s">
        <v>2481</v>
      </c>
      <c r="H2001" s="92">
        <v>1</v>
      </c>
      <c r="I2001" s="4"/>
      <c r="J2001" s="94">
        <f>ROUND(I2001*H2001,2)</f>
        <v>0</v>
      </c>
      <c r="K2001" s="95"/>
      <c r="L2001" s="16"/>
      <c r="M2001" s="96" t="s">
        <v>1</v>
      </c>
      <c r="N2001" s="97" t="s">
        <v>38</v>
      </c>
      <c r="P2001" s="98">
        <f>O2001*H2001</f>
        <v>0</v>
      </c>
      <c r="Q2001" s="98">
        <v>0</v>
      </c>
      <c r="R2001" s="98">
        <f>Q2001*H2001</f>
        <v>0</v>
      </c>
      <c r="S2001" s="98">
        <v>0</v>
      </c>
      <c r="T2001" s="99">
        <f>S2001*H2001</f>
        <v>0</v>
      </c>
      <c r="AR2001" s="100" t="s">
        <v>172</v>
      </c>
      <c r="AT2001" s="100" t="s">
        <v>168</v>
      </c>
      <c r="AU2001" s="100" t="s">
        <v>82</v>
      </c>
      <c r="AY2001" s="9" t="s">
        <v>165</v>
      </c>
      <c r="BE2001" s="101">
        <f>IF(N2001="základní",J2001,0)</f>
        <v>0</v>
      </c>
      <c r="BF2001" s="101">
        <f>IF(N2001="snížená",J2001,0)</f>
        <v>0</v>
      </c>
      <c r="BG2001" s="101">
        <f>IF(N2001="zákl. přenesená",J2001,0)</f>
        <v>0</v>
      </c>
      <c r="BH2001" s="101">
        <f>IF(N2001="sníž. přenesená",J2001,0)</f>
        <v>0</v>
      </c>
      <c r="BI2001" s="101">
        <f>IF(N2001="nulová",J2001,0)</f>
        <v>0</v>
      </c>
      <c r="BJ2001" s="9" t="s">
        <v>80</v>
      </c>
      <c r="BK2001" s="101">
        <f>ROUND(I2001*H2001,2)</f>
        <v>0</v>
      </c>
      <c r="BL2001" s="9" t="s">
        <v>172</v>
      </c>
      <c r="BM2001" s="100" t="s">
        <v>2534</v>
      </c>
    </row>
    <row r="2002" spans="2:65" s="17" customFormat="1" ht="19.5">
      <c r="B2002" s="16"/>
      <c r="D2002" s="102" t="s">
        <v>173</v>
      </c>
      <c r="F2002" s="103" t="s">
        <v>2533</v>
      </c>
      <c r="I2002" s="5"/>
      <c r="L2002" s="16"/>
      <c r="M2002" s="104"/>
      <c r="T2002" s="105"/>
      <c r="AT2002" s="9" t="s">
        <v>173</v>
      </c>
      <c r="AU2002" s="9" t="s">
        <v>82</v>
      </c>
    </row>
    <row r="2003" spans="2:65" s="17" customFormat="1" ht="49.15" customHeight="1">
      <c r="B2003" s="16"/>
      <c r="C2003" s="88" t="s">
        <v>1414</v>
      </c>
      <c r="D2003" s="88" t="s">
        <v>168</v>
      </c>
      <c r="E2003" s="89" t="s">
        <v>2535</v>
      </c>
      <c r="F2003" s="90" t="s">
        <v>2536</v>
      </c>
      <c r="G2003" s="91" t="s">
        <v>2481</v>
      </c>
      <c r="H2003" s="92">
        <v>1</v>
      </c>
      <c r="I2003" s="4"/>
      <c r="J2003" s="94">
        <f>ROUND(I2003*H2003,2)</f>
        <v>0</v>
      </c>
      <c r="K2003" s="95"/>
      <c r="L2003" s="16"/>
      <c r="M2003" s="96" t="s">
        <v>1</v>
      </c>
      <c r="N2003" s="97" t="s">
        <v>38</v>
      </c>
      <c r="P2003" s="98">
        <f>O2003*H2003</f>
        <v>0</v>
      </c>
      <c r="Q2003" s="98">
        <v>0</v>
      </c>
      <c r="R2003" s="98">
        <f>Q2003*H2003</f>
        <v>0</v>
      </c>
      <c r="S2003" s="98">
        <v>0</v>
      </c>
      <c r="T2003" s="99">
        <f>S2003*H2003</f>
        <v>0</v>
      </c>
      <c r="AR2003" s="100" t="s">
        <v>172</v>
      </c>
      <c r="AT2003" s="100" t="s">
        <v>168</v>
      </c>
      <c r="AU2003" s="100" t="s">
        <v>82</v>
      </c>
      <c r="AY2003" s="9" t="s">
        <v>165</v>
      </c>
      <c r="BE2003" s="101">
        <f>IF(N2003="základní",J2003,0)</f>
        <v>0</v>
      </c>
      <c r="BF2003" s="101">
        <f>IF(N2003="snížená",J2003,0)</f>
        <v>0</v>
      </c>
      <c r="BG2003" s="101">
        <f>IF(N2003="zákl. přenesená",J2003,0)</f>
        <v>0</v>
      </c>
      <c r="BH2003" s="101">
        <f>IF(N2003="sníž. přenesená",J2003,0)</f>
        <v>0</v>
      </c>
      <c r="BI2003" s="101">
        <f>IF(N2003="nulová",J2003,0)</f>
        <v>0</v>
      </c>
      <c r="BJ2003" s="9" t="s">
        <v>80</v>
      </c>
      <c r="BK2003" s="101">
        <f>ROUND(I2003*H2003,2)</f>
        <v>0</v>
      </c>
      <c r="BL2003" s="9" t="s">
        <v>172</v>
      </c>
      <c r="BM2003" s="100" t="s">
        <v>2537</v>
      </c>
    </row>
    <row r="2004" spans="2:65" s="17" customFormat="1" ht="29.25">
      <c r="B2004" s="16"/>
      <c r="D2004" s="102" t="s">
        <v>173</v>
      </c>
      <c r="F2004" s="103" t="s">
        <v>2536</v>
      </c>
      <c r="I2004" s="5"/>
      <c r="L2004" s="16"/>
      <c r="M2004" s="104"/>
      <c r="T2004" s="105"/>
      <c r="AT2004" s="9" t="s">
        <v>173</v>
      </c>
      <c r="AU2004" s="9" t="s">
        <v>82</v>
      </c>
    </row>
    <row r="2005" spans="2:65" s="17" customFormat="1" ht="44.25" customHeight="1">
      <c r="B2005" s="16"/>
      <c r="C2005" s="88" t="s">
        <v>2538</v>
      </c>
      <c r="D2005" s="88" t="s">
        <v>168</v>
      </c>
      <c r="E2005" s="89" t="s">
        <v>2539</v>
      </c>
      <c r="F2005" s="90" t="s">
        <v>2540</v>
      </c>
      <c r="G2005" s="91" t="s">
        <v>2481</v>
      </c>
      <c r="H2005" s="92">
        <v>1</v>
      </c>
      <c r="I2005" s="4"/>
      <c r="J2005" s="94">
        <f>ROUND(I2005*H2005,2)</f>
        <v>0</v>
      </c>
      <c r="K2005" s="95"/>
      <c r="L2005" s="16"/>
      <c r="M2005" s="96" t="s">
        <v>1</v>
      </c>
      <c r="N2005" s="97" t="s">
        <v>38</v>
      </c>
      <c r="P2005" s="98">
        <f>O2005*H2005</f>
        <v>0</v>
      </c>
      <c r="Q2005" s="98">
        <v>0</v>
      </c>
      <c r="R2005" s="98">
        <f>Q2005*H2005</f>
        <v>0</v>
      </c>
      <c r="S2005" s="98">
        <v>0</v>
      </c>
      <c r="T2005" s="99">
        <f>S2005*H2005</f>
        <v>0</v>
      </c>
      <c r="AR2005" s="100" t="s">
        <v>172</v>
      </c>
      <c r="AT2005" s="100" t="s">
        <v>168</v>
      </c>
      <c r="AU2005" s="100" t="s">
        <v>82</v>
      </c>
      <c r="AY2005" s="9" t="s">
        <v>165</v>
      </c>
      <c r="BE2005" s="101">
        <f>IF(N2005="základní",J2005,0)</f>
        <v>0</v>
      </c>
      <c r="BF2005" s="101">
        <f>IF(N2005="snížená",J2005,0)</f>
        <v>0</v>
      </c>
      <c r="BG2005" s="101">
        <f>IF(N2005="zákl. přenesená",J2005,0)</f>
        <v>0</v>
      </c>
      <c r="BH2005" s="101">
        <f>IF(N2005="sníž. přenesená",J2005,0)</f>
        <v>0</v>
      </c>
      <c r="BI2005" s="101">
        <f>IF(N2005="nulová",J2005,0)</f>
        <v>0</v>
      </c>
      <c r="BJ2005" s="9" t="s">
        <v>80</v>
      </c>
      <c r="BK2005" s="101">
        <f>ROUND(I2005*H2005,2)</f>
        <v>0</v>
      </c>
      <c r="BL2005" s="9" t="s">
        <v>172</v>
      </c>
      <c r="BM2005" s="100" t="s">
        <v>2541</v>
      </c>
    </row>
    <row r="2006" spans="2:65" s="17" customFormat="1" ht="29.25">
      <c r="B2006" s="16"/>
      <c r="D2006" s="102" t="s">
        <v>173</v>
      </c>
      <c r="F2006" s="103" t="s">
        <v>2540</v>
      </c>
      <c r="I2006" s="5"/>
      <c r="L2006" s="16"/>
      <c r="M2006" s="104"/>
      <c r="T2006" s="105"/>
      <c r="AT2006" s="9" t="s">
        <v>173</v>
      </c>
      <c r="AU2006" s="9" t="s">
        <v>82</v>
      </c>
    </row>
    <row r="2007" spans="2:65" s="17" customFormat="1" ht="37.9" customHeight="1">
      <c r="B2007" s="16"/>
      <c r="C2007" s="88" t="s">
        <v>1417</v>
      </c>
      <c r="D2007" s="88" t="s">
        <v>168</v>
      </c>
      <c r="E2007" s="89" t="s">
        <v>2542</v>
      </c>
      <c r="F2007" s="90" t="s">
        <v>2543</v>
      </c>
      <c r="G2007" s="91" t="s">
        <v>2481</v>
      </c>
      <c r="H2007" s="92">
        <v>8</v>
      </c>
      <c r="I2007" s="4"/>
      <c r="J2007" s="94">
        <f>ROUND(I2007*H2007,2)</f>
        <v>0</v>
      </c>
      <c r="K2007" s="95"/>
      <c r="L2007" s="16"/>
      <c r="M2007" s="96" t="s">
        <v>1</v>
      </c>
      <c r="N2007" s="97" t="s">
        <v>38</v>
      </c>
      <c r="P2007" s="98">
        <f>O2007*H2007</f>
        <v>0</v>
      </c>
      <c r="Q2007" s="98">
        <v>0</v>
      </c>
      <c r="R2007" s="98">
        <f>Q2007*H2007</f>
        <v>0</v>
      </c>
      <c r="S2007" s="98">
        <v>0</v>
      </c>
      <c r="T2007" s="99">
        <f>S2007*H2007</f>
        <v>0</v>
      </c>
      <c r="AR2007" s="100" t="s">
        <v>172</v>
      </c>
      <c r="AT2007" s="100" t="s">
        <v>168</v>
      </c>
      <c r="AU2007" s="100" t="s">
        <v>82</v>
      </c>
      <c r="AY2007" s="9" t="s">
        <v>165</v>
      </c>
      <c r="BE2007" s="101">
        <f>IF(N2007="základní",J2007,0)</f>
        <v>0</v>
      </c>
      <c r="BF2007" s="101">
        <f>IF(N2007="snížená",J2007,0)</f>
        <v>0</v>
      </c>
      <c r="BG2007" s="101">
        <f>IF(N2007="zákl. přenesená",J2007,0)</f>
        <v>0</v>
      </c>
      <c r="BH2007" s="101">
        <f>IF(N2007="sníž. přenesená",J2007,0)</f>
        <v>0</v>
      </c>
      <c r="BI2007" s="101">
        <f>IF(N2007="nulová",J2007,0)</f>
        <v>0</v>
      </c>
      <c r="BJ2007" s="9" t="s">
        <v>80</v>
      </c>
      <c r="BK2007" s="101">
        <f>ROUND(I2007*H2007,2)</f>
        <v>0</v>
      </c>
      <c r="BL2007" s="9" t="s">
        <v>172</v>
      </c>
      <c r="BM2007" s="100" t="s">
        <v>2544</v>
      </c>
    </row>
    <row r="2008" spans="2:65" s="17" customFormat="1" ht="19.5">
      <c r="B2008" s="16"/>
      <c r="D2008" s="102" t="s">
        <v>173</v>
      </c>
      <c r="F2008" s="103" t="s">
        <v>2543</v>
      </c>
      <c r="I2008" s="5"/>
      <c r="L2008" s="16"/>
      <c r="M2008" s="104"/>
      <c r="T2008" s="105"/>
      <c r="AT2008" s="9" t="s">
        <v>173</v>
      </c>
      <c r="AU2008" s="9" t="s">
        <v>82</v>
      </c>
    </row>
    <row r="2009" spans="2:65" s="17" customFormat="1" ht="44.25" customHeight="1">
      <c r="B2009" s="16"/>
      <c r="C2009" s="88" t="s">
        <v>2545</v>
      </c>
      <c r="D2009" s="88" t="s">
        <v>168</v>
      </c>
      <c r="E2009" s="89" t="s">
        <v>2546</v>
      </c>
      <c r="F2009" s="90" t="s">
        <v>2540</v>
      </c>
      <c r="G2009" s="91" t="s">
        <v>2481</v>
      </c>
      <c r="H2009" s="92">
        <v>9</v>
      </c>
      <c r="I2009" s="4"/>
      <c r="J2009" s="94">
        <f>ROUND(I2009*H2009,2)</f>
        <v>0</v>
      </c>
      <c r="K2009" s="95"/>
      <c r="L2009" s="16"/>
      <c r="M2009" s="96" t="s">
        <v>1</v>
      </c>
      <c r="N2009" s="97" t="s">
        <v>38</v>
      </c>
      <c r="P2009" s="98">
        <f>O2009*H2009</f>
        <v>0</v>
      </c>
      <c r="Q2009" s="98">
        <v>0</v>
      </c>
      <c r="R2009" s="98">
        <f>Q2009*H2009</f>
        <v>0</v>
      </c>
      <c r="S2009" s="98">
        <v>0</v>
      </c>
      <c r="T2009" s="99">
        <f>S2009*H2009</f>
        <v>0</v>
      </c>
      <c r="AR2009" s="100" t="s">
        <v>172</v>
      </c>
      <c r="AT2009" s="100" t="s">
        <v>168</v>
      </c>
      <c r="AU2009" s="100" t="s">
        <v>82</v>
      </c>
      <c r="AY2009" s="9" t="s">
        <v>165</v>
      </c>
      <c r="BE2009" s="101">
        <f>IF(N2009="základní",J2009,0)</f>
        <v>0</v>
      </c>
      <c r="BF2009" s="101">
        <f>IF(N2009="snížená",J2009,0)</f>
        <v>0</v>
      </c>
      <c r="BG2009" s="101">
        <f>IF(N2009="zákl. přenesená",J2009,0)</f>
        <v>0</v>
      </c>
      <c r="BH2009" s="101">
        <f>IF(N2009="sníž. přenesená",J2009,0)</f>
        <v>0</v>
      </c>
      <c r="BI2009" s="101">
        <f>IF(N2009="nulová",J2009,0)</f>
        <v>0</v>
      </c>
      <c r="BJ2009" s="9" t="s">
        <v>80</v>
      </c>
      <c r="BK2009" s="101">
        <f>ROUND(I2009*H2009,2)</f>
        <v>0</v>
      </c>
      <c r="BL2009" s="9" t="s">
        <v>172</v>
      </c>
      <c r="BM2009" s="100" t="s">
        <v>2547</v>
      </c>
    </row>
    <row r="2010" spans="2:65" s="17" customFormat="1" ht="29.25">
      <c r="B2010" s="16"/>
      <c r="D2010" s="102" t="s">
        <v>173</v>
      </c>
      <c r="F2010" s="103" t="s">
        <v>2540</v>
      </c>
      <c r="I2010" s="5"/>
      <c r="L2010" s="16"/>
      <c r="M2010" s="104"/>
      <c r="T2010" s="105"/>
      <c r="AT2010" s="9" t="s">
        <v>173</v>
      </c>
      <c r="AU2010" s="9" t="s">
        <v>82</v>
      </c>
    </row>
    <row r="2011" spans="2:65" s="17" customFormat="1" ht="44.25" customHeight="1">
      <c r="B2011" s="16"/>
      <c r="C2011" s="88" t="s">
        <v>1422</v>
      </c>
      <c r="D2011" s="88" t="s">
        <v>168</v>
      </c>
      <c r="E2011" s="89" t="s">
        <v>2548</v>
      </c>
      <c r="F2011" s="90" t="s">
        <v>2549</v>
      </c>
      <c r="G2011" s="91" t="s">
        <v>2481</v>
      </c>
      <c r="H2011" s="92">
        <v>1</v>
      </c>
      <c r="I2011" s="4"/>
      <c r="J2011" s="94">
        <f>ROUND(I2011*H2011,2)</f>
        <v>0</v>
      </c>
      <c r="K2011" s="95"/>
      <c r="L2011" s="16"/>
      <c r="M2011" s="96" t="s">
        <v>1</v>
      </c>
      <c r="N2011" s="97" t="s">
        <v>38</v>
      </c>
      <c r="P2011" s="98">
        <f>O2011*H2011</f>
        <v>0</v>
      </c>
      <c r="Q2011" s="98">
        <v>0</v>
      </c>
      <c r="R2011" s="98">
        <f>Q2011*H2011</f>
        <v>0</v>
      </c>
      <c r="S2011" s="98">
        <v>0</v>
      </c>
      <c r="T2011" s="99">
        <f>S2011*H2011</f>
        <v>0</v>
      </c>
      <c r="AR2011" s="100" t="s">
        <v>172</v>
      </c>
      <c r="AT2011" s="100" t="s">
        <v>168</v>
      </c>
      <c r="AU2011" s="100" t="s">
        <v>82</v>
      </c>
      <c r="AY2011" s="9" t="s">
        <v>165</v>
      </c>
      <c r="BE2011" s="101">
        <f>IF(N2011="základní",J2011,0)</f>
        <v>0</v>
      </c>
      <c r="BF2011" s="101">
        <f>IF(N2011="snížená",J2011,0)</f>
        <v>0</v>
      </c>
      <c r="BG2011" s="101">
        <f>IF(N2011="zákl. přenesená",J2011,0)</f>
        <v>0</v>
      </c>
      <c r="BH2011" s="101">
        <f>IF(N2011="sníž. přenesená",J2011,0)</f>
        <v>0</v>
      </c>
      <c r="BI2011" s="101">
        <f>IF(N2011="nulová",J2011,0)</f>
        <v>0</v>
      </c>
      <c r="BJ2011" s="9" t="s">
        <v>80</v>
      </c>
      <c r="BK2011" s="101">
        <f>ROUND(I2011*H2011,2)</f>
        <v>0</v>
      </c>
      <c r="BL2011" s="9" t="s">
        <v>172</v>
      </c>
      <c r="BM2011" s="100" t="s">
        <v>2550</v>
      </c>
    </row>
    <row r="2012" spans="2:65" s="17" customFormat="1" ht="29.25">
      <c r="B2012" s="16"/>
      <c r="D2012" s="102" t="s">
        <v>173</v>
      </c>
      <c r="F2012" s="103" t="s">
        <v>2549</v>
      </c>
      <c r="I2012" s="5"/>
      <c r="L2012" s="16"/>
      <c r="M2012" s="104"/>
      <c r="T2012" s="105"/>
      <c r="AT2012" s="9" t="s">
        <v>173</v>
      </c>
      <c r="AU2012" s="9" t="s">
        <v>82</v>
      </c>
    </row>
    <row r="2013" spans="2:65" s="17" customFormat="1" ht="44.25" customHeight="1">
      <c r="B2013" s="16"/>
      <c r="C2013" s="88" t="s">
        <v>2551</v>
      </c>
      <c r="D2013" s="88" t="s">
        <v>168</v>
      </c>
      <c r="E2013" s="89" t="s">
        <v>2552</v>
      </c>
      <c r="F2013" s="90" t="s">
        <v>2553</v>
      </c>
      <c r="G2013" s="91" t="s">
        <v>2481</v>
      </c>
      <c r="H2013" s="92">
        <v>1</v>
      </c>
      <c r="I2013" s="4"/>
      <c r="J2013" s="94">
        <f>ROUND(I2013*H2013,2)</f>
        <v>0</v>
      </c>
      <c r="K2013" s="95"/>
      <c r="L2013" s="16"/>
      <c r="M2013" s="96" t="s">
        <v>1</v>
      </c>
      <c r="N2013" s="97" t="s">
        <v>38</v>
      </c>
      <c r="P2013" s="98">
        <f>O2013*H2013</f>
        <v>0</v>
      </c>
      <c r="Q2013" s="98">
        <v>0</v>
      </c>
      <c r="R2013" s="98">
        <f>Q2013*H2013</f>
        <v>0</v>
      </c>
      <c r="S2013" s="98">
        <v>0</v>
      </c>
      <c r="T2013" s="99">
        <f>S2013*H2013</f>
        <v>0</v>
      </c>
      <c r="AR2013" s="100" t="s">
        <v>172</v>
      </c>
      <c r="AT2013" s="100" t="s">
        <v>168</v>
      </c>
      <c r="AU2013" s="100" t="s">
        <v>82</v>
      </c>
      <c r="AY2013" s="9" t="s">
        <v>165</v>
      </c>
      <c r="BE2013" s="101">
        <f>IF(N2013="základní",J2013,0)</f>
        <v>0</v>
      </c>
      <c r="BF2013" s="101">
        <f>IF(N2013="snížená",J2013,0)</f>
        <v>0</v>
      </c>
      <c r="BG2013" s="101">
        <f>IF(N2013="zákl. přenesená",J2013,0)</f>
        <v>0</v>
      </c>
      <c r="BH2013" s="101">
        <f>IF(N2013="sníž. přenesená",J2013,0)</f>
        <v>0</v>
      </c>
      <c r="BI2013" s="101">
        <f>IF(N2013="nulová",J2013,0)</f>
        <v>0</v>
      </c>
      <c r="BJ2013" s="9" t="s">
        <v>80</v>
      </c>
      <c r="BK2013" s="101">
        <f>ROUND(I2013*H2013,2)</f>
        <v>0</v>
      </c>
      <c r="BL2013" s="9" t="s">
        <v>172</v>
      </c>
      <c r="BM2013" s="100" t="s">
        <v>2554</v>
      </c>
    </row>
    <row r="2014" spans="2:65" s="17" customFormat="1" ht="29.25">
      <c r="B2014" s="16"/>
      <c r="D2014" s="102" t="s">
        <v>173</v>
      </c>
      <c r="F2014" s="103" t="s">
        <v>2553</v>
      </c>
      <c r="I2014" s="5"/>
      <c r="L2014" s="16"/>
      <c r="M2014" s="104"/>
      <c r="T2014" s="105"/>
      <c r="AT2014" s="9" t="s">
        <v>173</v>
      </c>
      <c r="AU2014" s="9" t="s">
        <v>82</v>
      </c>
    </row>
    <row r="2015" spans="2:65" s="17" customFormat="1" ht="66.75" customHeight="1">
      <c r="B2015" s="16"/>
      <c r="C2015" s="88" t="s">
        <v>1427</v>
      </c>
      <c r="D2015" s="88" t="s">
        <v>168</v>
      </c>
      <c r="E2015" s="89" t="s">
        <v>2555</v>
      </c>
      <c r="F2015" s="90" t="s">
        <v>2556</v>
      </c>
      <c r="G2015" s="91" t="s">
        <v>2481</v>
      </c>
      <c r="H2015" s="92">
        <v>1</v>
      </c>
      <c r="I2015" s="4"/>
      <c r="J2015" s="94">
        <f>ROUND(I2015*H2015,2)</f>
        <v>0</v>
      </c>
      <c r="K2015" s="95"/>
      <c r="L2015" s="16"/>
      <c r="M2015" s="96" t="s">
        <v>1</v>
      </c>
      <c r="N2015" s="97" t="s">
        <v>38</v>
      </c>
      <c r="P2015" s="98">
        <f>O2015*H2015</f>
        <v>0</v>
      </c>
      <c r="Q2015" s="98">
        <v>0</v>
      </c>
      <c r="R2015" s="98">
        <f>Q2015*H2015</f>
        <v>0</v>
      </c>
      <c r="S2015" s="98">
        <v>0</v>
      </c>
      <c r="T2015" s="99">
        <f>S2015*H2015</f>
        <v>0</v>
      </c>
      <c r="AR2015" s="100" t="s">
        <v>172</v>
      </c>
      <c r="AT2015" s="100" t="s">
        <v>168</v>
      </c>
      <c r="AU2015" s="100" t="s">
        <v>82</v>
      </c>
      <c r="AY2015" s="9" t="s">
        <v>165</v>
      </c>
      <c r="BE2015" s="101">
        <f>IF(N2015="základní",J2015,0)</f>
        <v>0</v>
      </c>
      <c r="BF2015" s="101">
        <f>IF(N2015="snížená",J2015,0)</f>
        <v>0</v>
      </c>
      <c r="BG2015" s="101">
        <f>IF(N2015="zákl. přenesená",J2015,0)</f>
        <v>0</v>
      </c>
      <c r="BH2015" s="101">
        <f>IF(N2015="sníž. přenesená",J2015,0)</f>
        <v>0</v>
      </c>
      <c r="BI2015" s="101">
        <f>IF(N2015="nulová",J2015,0)</f>
        <v>0</v>
      </c>
      <c r="BJ2015" s="9" t="s">
        <v>80</v>
      </c>
      <c r="BK2015" s="101">
        <f>ROUND(I2015*H2015,2)</f>
        <v>0</v>
      </c>
      <c r="BL2015" s="9" t="s">
        <v>172</v>
      </c>
      <c r="BM2015" s="100" t="s">
        <v>2557</v>
      </c>
    </row>
    <row r="2016" spans="2:65" s="17" customFormat="1" ht="68.25">
      <c r="B2016" s="16"/>
      <c r="D2016" s="102" t="s">
        <v>173</v>
      </c>
      <c r="F2016" s="103" t="s">
        <v>2558</v>
      </c>
      <c r="I2016" s="5"/>
      <c r="L2016" s="16"/>
      <c r="M2016" s="104"/>
      <c r="T2016" s="105"/>
      <c r="AT2016" s="9" t="s">
        <v>173</v>
      </c>
      <c r="AU2016" s="9" t="s">
        <v>82</v>
      </c>
    </row>
    <row r="2017" spans="2:65" s="17" customFormat="1" ht="44.25" customHeight="1">
      <c r="B2017" s="16"/>
      <c r="C2017" s="88" t="s">
        <v>2559</v>
      </c>
      <c r="D2017" s="88" t="s">
        <v>168</v>
      </c>
      <c r="E2017" s="89" t="s">
        <v>2560</v>
      </c>
      <c r="F2017" s="90" t="s">
        <v>2561</v>
      </c>
      <c r="G2017" s="91" t="s">
        <v>2481</v>
      </c>
      <c r="H2017" s="92">
        <v>1</v>
      </c>
      <c r="I2017" s="4"/>
      <c r="J2017" s="94">
        <f>ROUND(I2017*H2017,2)</f>
        <v>0</v>
      </c>
      <c r="K2017" s="95"/>
      <c r="L2017" s="16"/>
      <c r="M2017" s="96" t="s">
        <v>1</v>
      </c>
      <c r="N2017" s="97" t="s">
        <v>38</v>
      </c>
      <c r="P2017" s="98">
        <f>O2017*H2017</f>
        <v>0</v>
      </c>
      <c r="Q2017" s="98">
        <v>0</v>
      </c>
      <c r="R2017" s="98">
        <f>Q2017*H2017</f>
        <v>0</v>
      </c>
      <c r="S2017" s="98">
        <v>0</v>
      </c>
      <c r="T2017" s="99">
        <f>S2017*H2017</f>
        <v>0</v>
      </c>
      <c r="AR2017" s="100" t="s">
        <v>172</v>
      </c>
      <c r="AT2017" s="100" t="s">
        <v>168</v>
      </c>
      <c r="AU2017" s="100" t="s">
        <v>82</v>
      </c>
      <c r="AY2017" s="9" t="s">
        <v>165</v>
      </c>
      <c r="BE2017" s="101">
        <f>IF(N2017="základní",J2017,0)</f>
        <v>0</v>
      </c>
      <c r="BF2017" s="101">
        <f>IF(N2017="snížená",J2017,0)</f>
        <v>0</v>
      </c>
      <c r="BG2017" s="101">
        <f>IF(N2017="zákl. přenesená",J2017,0)</f>
        <v>0</v>
      </c>
      <c r="BH2017" s="101">
        <f>IF(N2017="sníž. přenesená",J2017,0)</f>
        <v>0</v>
      </c>
      <c r="BI2017" s="101">
        <f>IF(N2017="nulová",J2017,0)</f>
        <v>0</v>
      </c>
      <c r="BJ2017" s="9" t="s">
        <v>80</v>
      </c>
      <c r="BK2017" s="101">
        <f>ROUND(I2017*H2017,2)</f>
        <v>0</v>
      </c>
      <c r="BL2017" s="9" t="s">
        <v>172</v>
      </c>
      <c r="BM2017" s="100" t="s">
        <v>2562</v>
      </c>
    </row>
    <row r="2018" spans="2:65" s="17" customFormat="1" ht="29.25">
      <c r="B2018" s="16"/>
      <c r="D2018" s="102" t="s">
        <v>173</v>
      </c>
      <c r="F2018" s="103" t="s">
        <v>2561</v>
      </c>
      <c r="I2018" s="5"/>
      <c r="L2018" s="16"/>
      <c r="M2018" s="104"/>
      <c r="T2018" s="105"/>
      <c r="AT2018" s="9" t="s">
        <v>173</v>
      </c>
      <c r="AU2018" s="9" t="s">
        <v>82</v>
      </c>
    </row>
    <row r="2019" spans="2:65" s="17" customFormat="1" ht="66.75" customHeight="1">
      <c r="B2019" s="16"/>
      <c r="C2019" s="88" t="s">
        <v>1434</v>
      </c>
      <c r="D2019" s="88" t="s">
        <v>168</v>
      </c>
      <c r="E2019" s="89" t="s">
        <v>2563</v>
      </c>
      <c r="F2019" s="90" t="s">
        <v>2503</v>
      </c>
      <c r="G2019" s="91" t="s">
        <v>2481</v>
      </c>
      <c r="H2019" s="92">
        <v>2</v>
      </c>
      <c r="I2019" s="4"/>
      <c r="J2019" s="94">
        <f>ROUND(I2019*H2019,2)</f>
        <v>0</v>
      </c>
      <c r="K2019" s="95"/>
      <c r="L2019" s="16"/>
      <c r="M2019" s="96" t="s">
        <v>1</v>
      </c>
      <c r="N2019" s="97" t="s">
        <v>38</v>
      </c>
      <c r="P2019" s="98">
        <f>O2019*H2019</f>
        <v>0</v>
      </c>
      <c r="Q2019" s="98">
        <v>0</v>
      </c>
      <c r="R2019" s="98">
        <f>Q2019*H2019</f>
        <v>0</v>
      </c>
      <c r="S2019" s="98">
        <v>0</v>
      </c>
      <c r="T2019" s="99">
        <f>S2019*H2019</f>
        <v>0</v>
      </c>
      <c r="AR2019" s="100" t="s">
        <v>172</v>
      </c>
      <c r="AT2019" s="100" t="s">
        <v>168</v>
      </c>
      <c r="AU2019" s="100" t="s">
        <v>82</v>
      </c>
      <c r="AY2019" s="9" t="s">
        <v>165</v>
      </c>
      <c r="BE2019" s="101">
        <f>IF(N2019="základní",J2019,0)</f>
        <v>0</v>
      </c>
      <c r="BF2019" s="101">
        <f>IF(N2019="snížená",J2019,0)</f>
        <v>0</v>
      </c>
      <c r="BG2019" s="101">
        <f>IF(N2019="zákl. přenesená",J2019,0)</f>
        <v>0</v>
      </c>
      <c r="BH2019" s="101">
        <f>IF(N2019="sníž. přenesená",J2019,0)</f>
        <v>0</v>
      </c>
      <c r="BI2019" s="101">
        <f>IF(N2019="nulová",J2019,0)</f>
        <v>0</v>
      </c>
      <c r="BJ2019" s="9" t="s">
        <v>80</v>
      </c>
      <c r="BK2019" s="101">
        <f>ROUND(I2019*H2019,2)</f>
        <v>0</v>
      </c>
      <c r="BL2019" s="9" t="s">
        <v>172</v>
      </c>
      <c r="BM2019" s="100" t="s">
        <v>2564</v>
      </c>
    </row>
    <row r="2020" spans="2:65" s="17" customFormat="1" ht="136.5">
      <c r="B2020" s="16"/>
      <c r="D2020" s="102" t="s">
        <v>173</v>
      </c>
      <c r="F2020" s="103" t="s">
        <v>2505</v>
      </c>
      <c r="I2020" s="5"/>
      <c r="L2020" s="16"/>
      <c r="M2020" s="104"/>
      <c r="T2020" s="105"/>
      <c r="AT2020" s="9" t="s">
        <v>173</v>
      </c>
      <c r="AU2020" s="9" t="s">
        <v>82</v>
      </c>
    </row>
    <row r="2021" spans="2:65" s="17" customFormat="1" ht="76.349999999999994" customHeight="1">
      <c r="B2021" s="16"/>
      <c r="C2021" s="88" t="s">
        <v>2565</v>
      </c>
      <c r="D2021" s="88" t="s">
        <v>168</v>
      </c>
      <c r="E2021" s="89" t="s">
        <v>2566</v>
      </c>
      <c r="F2021" s="90" t="s">
        <v>2508</v>
      </c>
      <c r="G2021" s="91" t="s">
        <v>2481</v>
      </c>
      <c r="H2021" s="92">
        <v>4</v>
      </c>
      <c r="I2021" s="4"/>
      <c r="J2021" s="94">
        <f>ROUND(I2021*H2021,2)</f>
        <v>0</v>
      </c>
      <c r="K2021" s="95"/>
      <c r="L2021" s="16"/>
      <c r="M2021" s="96" t="s">
        <v>1</v>
      </c>
      <c r="N2021" s="97" t="s">
        <v>38</v>
      </c>
      <c r="P2021" s="98">
        <f>O2021*H2021</f>
        <v>0</v>
      </c>
      <c r="Q2021" s="98">
        <v>0</v>
      </c>
      <c r="R2021" s="98">
        <f>Q2021*H2021</f>
        <v>0</v>
      </c>
      <c r="S2021" s="98">
        <v>0</v>
      </c>
      <c r="T2021" s="99">
        <f>S2021*H2021</f>
        <v>0</v>
      </c>
      <c r="AR2021" s="100" t="s">
        <v>172</v>
      </c>
      <c r="AT2021" s="100" t="s">
        <v>168</v>
      </c>
      <c r="AU2021" s="100" t="s">
        <v>82</v>
      </c>
      <c r="AY2021" s="9" t="s">
        <v>165</v>
      </c>
      <c r="BE2021" s="101">
        <f>IF(N2021="základní",J2021,0)</f>
        <v>0</v>
      </c>
      <c r="BF2021" s="101">
        <f>IF(N2021="snížená",J2021,0)</f>
        <v>0</v>
      </c>
      <c r="BG2021" s="101">
        <f>IF(N2021="zákl. přenesená",J2021,0)</f>
        <v>0</v>
      </c>
      <c r="BH2021" s="101">
        <f>IF(N2021="sníž. přenesená",J2021,0)</f>
        <v>0</v>
      </c>
      <c r="BI2021" s="101">
        <f>IF(N2021="nulová",J2021,0)</f>
        <v>0</v>
      </c>
      <c r="BJ2021" s="9" t="s">
        <v>80</v>
      </c>
      <c r="BK2021" s="101">
        <f>ROUND(I2021*H2021,2)</f>
        <v>0</v>
      </c>
      <c r="BL2021" s="9" t="s">
        <v>172</v>
      </c>
      <c r="BM2021" s="100" t="s">
        <v>2567</v>
      </c>
    </row>
    <row r="2022" spans="2:65" s="17" customFormat="1" ht="87.75">
      <c r="B2022" s="16"/>
      <c r="D2022" s="102" t="s">
        <v>173</v>
      </c>
      <c r="F2022" s="103" t="s">
        <v>2510</v>
      </c>
      <c r="I2022" s="5"/>
      <c r="L2022" s="16"/>
      <c r="M2022" s="104"/>
      <c r="T2022" s="105"/>
      <c r="AT2022" s="9" t="s">
        <v>173</v>
      </c>
      <c r="AU2022" s="9" t="s">
        <v>82</v>
      </c>
    </row>
    <row r="2023" spans="2:65" s="17" customFormat="1" ht="44.25" customHeight="1">
      <c r="B2023" s="16"/>
      <c r="C2023" s="88" t="s">
        <v>1437</v>
      </c>
      <c r="D2023" s="88" t="s">
        <v>168</v>
      </c>
      <c r="E2023" s="89" t="s">
        <v>2568</v>
      </c>
      <c r="F2023" s="90" t="s">
        <v>2569</v>
      </c>
      <c r="G2023" s="91" t="s">
        <v>2481</v>
      </c>
      <c r="H2023" s="92">
        <v>1</v>
      </c>
      <c r="I2023" s="4"/>
      <c r="J2023" s="94">
        <f>ROUND(I2023*H2023,2)</f>
        <v>0</v>
      </c>
      <c r="K2023" s="95"/>
      <c r="L2023" s="16"/>
      <c r="M2023" s="96" t="s">
        <v>1</v>
      </c>
      <c r="N2023" s="97" t="s">
        <v>38</v>
      </c>
      <c r="P2023" s="98">
        <f>O2023*H2023</f>
        <v>0</v>
      </c>
      <c r="Q2023" s="98">
        <v>0</v>
      </c>
      <c r="R2023" s="98">
        <f>Q2023*H2023</f>
        <v>0</v>
      </c>
      <c r="S2023" s="98">
        <v>0</v>
      </c>
      <c r="T2023" s="99">
        <f>S2023*H2023</f>
        <v>0</v>
      </c>
      <c r="AR2023" s="100" t="s">
        <v>172</v>
      </c>
      <c r="AT2023" s="100" t="s">
        <v>168</v>
      </c>
      <c r="AU2023" s="100" t="s">
        <v>82</v>
      </c>
      <c r="AY2023" s="9" t="s">
        <v>165</v>
      </c>
      <c r="BE2023" s="101">
        <f>IF(N2023="základní",J2023,0)</f>
        <v>0</v>
      </c>
      <c r="BF2023" s="101">
        <f>IF(N2023="snížená",J2023,0)</f>
        <v>0</v>
      </c>
      <c r="BG2023" s="101">
        <f>IF(N2023="zákl. přenesená",J2023,0)</f>
        <v>0</v>
      </c>
      <c r="BH2023" s="101">
        <f>IF(N2023="sníž. přenesená",J2023,0)</f>
        <v>0</v>
      </c>
      <c r="BI2023" s="101">
        <f>IF(N2023="nulová",J2023,0)</f>
        <v>0</v>
      </c>
      <c r="BJ2023" s="9" t="s">
        <v>80</v>
      </c>
      <c r="BK2023" s="101">
        <f>ROUND(I2023*H2023,2)</f>
        <v>0</v>
      </c>
      <c r="BL2023" s="9" t="s">
        <v>172</v>
      </c>
      <c r="BM2023" s="100" t="s">
        <v>2570</v>
      </c>
    </row>
    <row r="2024" spans="2:65" s="17" customFormat="1" ht="29.25">
      <c r="B2024" s="16"/>
      <c r="D2024" s="102" t="s">
        <v>173</v>
      </c>
      <c r="F2024" s="103" t="s">
        <v>2569</v>
      </c>
      <c r="I2024" s="5"/>
      <c r="L2024" s="16"/>
      <c r="M2024" s="104"/>
      <c r="T2024" s="105"/>
      <c r="AT2024" s="9" t="s">
        <v>173</v>
      </c>
      <c r="AU2024" s="9" t="s">
        <v>82</v>
      </c>
    </row>
    <row r="2025" spans="2:65" s="17" customFormat="1" ht="76.349999999999994" customHeight="1">
      <c r="B2025" s="16"/>
      <c r="C2025" s="88" t="s">
        <v>2571</v>
      </c>
      <c r="D2025" s="88" t="s">
        <v>168</v>
      </c>
      <c r="E2025" s="89" t="s">
        <v>2572</v>
      </c>
      <c r="F2025" s="90" t="s">
        <v>2528</v>
      </c>
      <c r="G2025" s="91" t="s">
        <v>2481</v>
      </c>
      <c r="H2025" s="92">
        <v>1</v>
      </c>
      <c r="I2025" s="4"/>
      <c r="J2025" s="94">
        <f>ROUND(I2025*H2025,2)</f>
        <v>0</v>
      </c>
      <c r="K2025" s="95"/>
      <c r="L2025" s="16"/>
      <c r="M2025" s="96" t="s">
        <v>1</v>
      </c>
      <c r="N2025" s="97" t="s">
        <v>38</v>
      </c>
      <c r="P2025" s="98">
        <f>O2025*H2025</f>
        <v>0</v>
      </c>
      <c r="Q2025" s="98">
        <v>0</v>
      </c>
      <c r="R2025" s="98">
        <f>Q2025*H2025</f>
        <v>0</v>
      </c>
      <c r="S2025" s="98">
        <v>0</v>
      </c>
      <c r="T2025" s="99">
        <f>S2025*H2025</f>
        <v>0</v>
      </c>
      <c r="AR2025" s="100" t="s">
        <v>172</v>
      </c>
      <c r="AT2025" s="100" t="s">
        <v>168</v>
      </c>
      <c r="AU2025" s="100" t="s">
        <v>82</v>
      </c>
      <c r="AY2025" s="9" t="s">
        <v>165</v>
      </c>
      <c r="BE2025" s="101">
        <f>IF(N2025="základní",J2025,0)</f>
        <v>0</v>
      </c>
      <c r="BF2025" s="101">
        <f>IF(N2025="snížená",J2025,0)</f>
        <v>0</v>
      </c>
      <c r="BG2025" s="101">
        <f>IF(N2025="zákl. přenesená",J2025,0)</f>
        <v>0</v>
      </c>
      <c r="BH2025" s="101">
        <f>IF(N2025="sníž. přenesená",J2025,0)</f>
        <v>0</v>
      </c>
      <c r="BI2025" s="101">
        <f>IF(N2025="nulová",J2025,0)</f>
        <v>0</v>
      </c>
      <c r="BJ2025" s="9" t="s">
        <v>80</v>
      </c>
      <c r="BK2025" s="101">
        <f>ROUND(I2025*H2025,2)</f>
        <v>0</v>
      </c>
      <c r="BL2025" s="9" t="s">
        <v>172</v>
      </c>
      <c r="BM2025" s="100" t="s">
        <v>2573</v>
      </c>
    </row>
    <row r="2026" spans="2:65" s="17" customFormat="1" ht="87.75">
      <c r="B2026" s="16"/>
      <c r="D2026" s="102" t="s">
        <v>173</v>
      </c>
      <c r="F2026" s="103" t="s">
        <v>2574</v>
      </c>
      <c r="I2026" s="5"/>
      <c r="L2026" s="16"/>
      <c r="M2026" s="104"/>
      <c r="T2026" s="105"/>
      <c r="AT2026" s="9" t="s">
        <v>173</v>
      </c>
      <c r="AU2026" s="9" t="s">
        <v>82</v>
      </c>
    </row>
    <row r="2027" spans="2:65" s="17" customFormat="1" ht="66.75" customHeight="1">
      <c r="B2027" s="16"/>
      <c r="C2027" s="88" t="s">
        <v>1441</v>
      </c>
      <c r="D2027" s="88" t="s">
        <v>168</v>
      </c>
      <c r="E2027" s="89" t="s">
        <v>2575</v>
      </c>
      <c r="F2027" s="90" t="s">
        <v>2556</v>
      </c>
      <c r="G2027" s="91" t="s">
        <v>2481</v>
      </c>
      <c r="H2027" s="92">
        <v>2</v>
      </c>
      <c r="I2027" s="4"/>
      <c r="J2027" s="94">
        <f>ROUND(I2027*H2027,2)</f>
        <v>0</v>
      </c>
      <c r="K2027" s="95"/>
      <c r="L2027" s="16"/>
      <c r="M2027" s="96" t="s">
        <v>1</v>
      </c>
      <c r="N2027" s="97" t="s">
        <v>38</v>
      </c>
      <c r="P2027" s="98">
        <f>O2027*H2027</f>
        <v>0</v>
      </c>
      <c r="Q2027" s="98">
        <v>0</v>
      </c>
      <c r="R2027" s="98">
        <f>Q2027*H2027</f>
        <v>0</v>
      </c>
      <c r="S2027" s="98">
        <v>0</v>
      </c>
      <c r="T2027" s="99">
        <f>S2027*H2027</f>
        <v>0</v>
      </c>
      <c r="AR2027" s="100" t="s">
        <v>172</v>
      </c>
      <c r="AT2027" s="100" t="s">
        <v>168</v>
      </c>
      <c r="AU2027" s="100" t="s">
        <v>82</v>
      </c>
      <c r="AY2027" s="9" t="s">
        <v>165</v>
      </c>
      <c r="BE2027" s="101">
        <f>IF(N2027="základní",J2027,0)</f>
        <v>0</v>
      </c>
      <c r="BF2027" s="101">
        <f>IF(N2027="snížená",J2027,0)</f>
        <v>0</v>
      </c>
      <c r="BG2027" s="101">
        <f>IF(N2027="zákl. přenesená",J2027,0)</f>
        <v>0</v>
      </c>
      <c r="BH2027" s="101">
        <f>IF(N2027="sníž. přenesená",J2027,0)</f>
        <v>0</v>
      </c>
      <c r="BI2027" s="101">
        <f>IF(N2027="nulová",J2027,0)</f>
        <v>0</v>
      </c>
      <c r="BJ2027" s="9" t="s">
        <v>80</v>
      </c>
      <c r="BK2027" s="101">
        <f>ROUND(I2027*H2027,2)</f>
        <v>0</v>
      </c>
      <c r="BL2027" s="9" t="s">
        <v>172</v>
      </c>
      <c r="BM2027" s="100" t="s">
        <v>2576</v>
      </c>
    </row>
    <row r="2028" spans="2:65" s="17" customFormat="1" ht="68.25">
      <c r="B2028" s="16"/>
      <c r="D2028" s="102" t="s">
        <v>173</v>
      </c>
      <c r="F2028" s="103" t="s">
        <v>2577</v>
      </c>
      <c r="I2028" s="5"/>
      <c r="L2028" s="16"/>
      <c r="M2028" s="104"/>
      <c r="T2028" s="105"/>
      <c r="AT2028" s="9" t="s">
        <v>173</v>
      </c>
      <c r="AU2028" s="9" t="s">
        <v>82</v>
      </c>
    </row>
    <row r="2029" spans="2:65" s="17" customFormat="1" ht="66.75" customHeight="1">
      <c r="B2029" s="16"/>
      <c r="C2029" s="88" t="s">
        <v>2578</v>
      </c>
      <c r="D2029" s="88" t="s">
        <v>168</v>
      </c>
      <c r="E2029" s="89" t="s">
        <v>2579</v>
      </c>
      <c r="F2029" s="90" t="s">
        <v>2556</v>
      </c>
      <c r="G2029" s="91" t="s">
        <v>2481</v>
      </c>
      <c r="H2029" s="92">
        <v>1</v>
      </c>
      <c r="I2029" s="4"/>
      <c r="J2029" s="94">
        <f>ROUND(I2029*H2029,2)</f>
        <v>0</v>
      </c>
      <c r="K2029" s="95"/>
      <c r="L2029" s="16"/>
      <c r="M2029" s="96" t="s">
        <v>1</v>
      </c>
      <c r="N2029" s="97" t="s">
        <v>38</v>
      </c>
      <c r="P2029" s="98">
        <f>O2029*H2029</f>
        <v>0</v>
      </c>
      <c r="Q2029" s="98">
        <v>0</v>
      </c>
      <c r="R2029" s="98">
        <f>Q2029*H2029</f>
        <v>0</v>
      </c>
      <c r="S2029" s="98">
        <v>0</v>
      </c>
      <c r="T2029" s="99">
        <f>S2029*H2029</f>
        <v>0</v>
      </c>
      <c r="AR2029" s="100" t="s">
        <v>172</v>
      </c>
      <c r="AT2029" s="100" t="s">
        <v>168</v>
      </c>
      <c r="AU2029" s="100" t="s">
        <v>82</v>
      </c>
      <c r="AY2029" s="9" t="s">
        <v>165</v>
      </c>
      <c r="BE2029" s="101">
        <f>IF(N2029="základní",J2029,0)</f>
        <v>0</v>
      </c>
      <c r="BF2029" s="101">
        <f>IF(N2029="snížená",J2029,0)</f>
        <v>0</v>
      </c>
      <c r="BG2029" s="101">
        <f>IF(N2029="zákl. přenesená",J2029,0)</f>
        <v>0</v>
      </c>
      <c r="BH2029" s="101">
        <f>IF(N2029="sníž. přenesená",J2029,0)</f>
        <v>0</v>
      </c>
      <c r="BI2029" s="101">
        <f>IF(N2029="nulová",J2029,0)</f>
        <v>0</v>
      </c>
      <c r="BJ2029" s="9" t="s">
        <v>80</v>
      </c>
      <c r="BK2029" s="101">
        <f>ROUND(I2029*H2029,2)</f>
        <v>0</v>
      </c>
      <c r="BL2029" s="9" t="s">
        <v>172</v>
      </c>
      <c r="BM2029" s="100" t="s">
        <v>2580</v>
      </c>
    </row>
    <row r="2030" spans="2:65" s="17" customFormat="1" ht="68.25">
      <c r="B2030" s="16"/>
      <c r="D2030" s="102" t="s">
        <v>173</v>
      </c>
      <c r="F2030" s="103" t="s">
        <v>2581</v>
      </c>
      <c r="I2030" s="5"/>
      <c r="L2030" s="16"/>
      <c r="M2030" s="104"/>
      <c r="T2030" s="105"/>
      <c r="AT2030" s="9" t="s">
        <v>173</v>
      </c>
      <c r="AU2030" s="9" t="s">
        <v>82</v>
      </c>
    </row>
    <row r="2031" spans="2:65" s="17" customFormat="1" ht="44.25" customHeight="1">
      <c r="B2031" s="16"/>
      <c r="C2031" s="88" t="s">
        <v>1445</v>
      </c>
      <c r="D2031" s="88" t="s">
        <v>168</v>
      </c>
      <c r="E2031" s="89" t="s">
        <v>2582</v>
      </c>
      <c r="F2031" s="90" t="s">
        <v>2583</v>
      </c>
      <c r="G2031" s="91" t="s">
        <v>2481</v>
      </c>
      <c r="H2031" s="92">
        <v>1</v>
      </c>
      <c r="I2031" s="4"/>
      <c r="J2031" s="94">
        <f>ROUND(I2031*H2031,2)</f>
        <v>0</v>
      </c>
      <c r="K2031" s="95"/>
      <c r="L2031" s="16"/>
      <c r="M2031" s="96" t="s">
        <v>1</v>
      </c>
      <c r="N2031" s="97" t="s">
        <v>38</v>
      </c>
      <c r="P2031" s="98">
        <f>O2031*H2031</f>
        <v>0</v>
      </c>
      <c r="Q2031" s="98">
        <v>0</v>
      </c>
      <c r="R2031" s="98">
        <f>Q2031*H2031</f>
        <v>0</v>
      </c>
      <c r="S2031" s="98">
        <v>0</v>
      </c>
      <c r="T2031" s="99">
        <f>S2031*H2031</f>
        <v>0</v>
      </c>
      <c r="AR2031" s="100" t="s">
        <v>172</v>
      </c>
      <c r="AT2031" s="100" t="s">
        <v>168</v>
      </c>
      <c r="AU2031" s="100" t="s">
        <v>82</v>
      </c>
      <c r="AY2031" s="9" t="s">
        <v>165</v>
      </c>
      <c r="BE2031" s="101">
        <f>IF(N2031="základní",J2031,0)</f>
        <v>0</v>
      </c>
      <c r="BF2031" s="101">
        <f>IF(N2031="snížená",J2031,0)</f>
        <v>0</v>
      </c>
      <c r="BG2031" s="101">
        <f>IF(N2031="zákl. přenesená",J2031,0)</f>
        <v>0</v>
      </c>
      <c r="BH2031" s="101">
        <f>IF(N2031="sníž. přenesená",J2031,0)</f>
        <v>0</v>
      </c>
      <c r="BI2031" s="101">
        <f>IF(N2031="nulová",J2031,0)</f>
        <v>0</v>
      </c>
      <c r="BJ2031" s="9" t="s">
        <v>80</v>
      </c>
      <c r="BK2031" s="101">
        <f>ROUND(I2031*H2031,2)</f>
        <v>0</v>
      </c>
      <c r="BL2031" s="9" t="s">
        <v>172</v>
      </c>
      <c r="BM2031" s="100" t="s">
        <v>2584</v>
      </c>
    </row>
    <row r="2032" spans="2:65" s="17" customFormat="1" ht="29.25">
      <c r="B2032" s="16"/>
      <c r="D2032" s="102" t="s">
        <v>173</v>
      </c>
      <c r="F2032" s="103" t="s">
        <v>2583</v>
      </c>
      <c r="I2032" s="5"/>
      <c r="L2032" s="16"/>
      <c r="M2032" s="104"/>
      <c r="T2032" s="105"/>
      <c r="AT2032" s="9" t="s">
        <v>173</v>
      </c>
      <c r="AU2032" s="9" t="s">
        <v>82</v>
      </c>
    </row>
    <row r="2033" spans="2:65" s="17" customFormat="1" ht="44.25" customHeight="1">
      <c r="B2033" s="16"/>
      <c r="C2033" s="88" t="s">
        <v>2585</v>
      </c>
      <c r="D2033" s="88" t="s">
        <v>168</v>
      </c>
      <c r="E2033" s="89" t="s">
        <v>2586</v>
      </c>
      <c r="F2033" s="90" t="s">
        <v>2587</v>
      </c>
      <c r="G2033" s="91" t="s">
        <v>2481</v>
      </c>
      <c r="H2033" s="92">
        <v>1</v>
      </c>
      <c r="I2033" s="4"/>
      <c r="J2033" s="94">
        <f>ROUND(I2033*H2033,2)</f>
        <v>0</v>
      </c>
      <c r="K2033" s="95"/>
      <c r="L2033" s="16"/>
      <c r="M2033" s="96" t="s">
        <v>1</v>
      </c>
      <c r="N2033" s="97" t="s">
        <v>38</v>
      </c>
      <c r="P2033" s="98">
        <f>O2033*H2033</f>
        <v>0</v>
      </c>
      <c r="Q2033" s="98">
        <v>0</v>
      </c>
      <c r="R2033" s="98">
        <f>Q2033*H2033</f>
        <v>0</v>
      </c>
      <c r="S2033" s="98">
        <v>0</v>
      </c>
      <c r="T2033" s="99">
        <f>S2033*H2033</f>
        <v>0</v>
      </c>
      <c r="AR2033" s="100" t="s">
        <v>172</v>
      </c>
      <c r="AT2033" s="100" t="s">
        <v>168</v>
      </c>
      <c r="AU2033" s="100" t="s">
        <v>82</v>
      </c>
      <c r="AY2033" s="9" t="s">
        <v>165</v>
      </c>
      <c r="BE2033" s="101">
        <f>IF(N2033="základní",J2033,0)</f>
        <v>0</v>
      </c>
      <c r="BF2033" s="101">
        <f>IF(N2033="snížená",J2033,0)</f>
        <v>0</v>
      </c>
      <c r="BG2033" s="101">
        <f>IF(N2033="zákl. přenesená",J2033,0)</f>
        <v>0</v>
      </c>
      <c r="BH2033" s="101">
        <f>IF(N2033="sníž. přenesená",J2033,0)</f>
        <v>0</v>
      </c>
      <c r="BI2033" s="101">
        <f>IF(N2033="nulová",J2033,0)</f>
        <v>0</v>
      </c>
      <c r="BJ2033" s="9" t="s">
        <v>80</v>
      </c>
      <c r="BK2033" s="101">
        <f>ROUND(I2033*H2033,2)</f>
        <v>0</v>
      </c>
      <c r="BL2033" s="9" t="s">
        <v>172</v>
      </c>
      <c r="BM2033" s="100" t="s">
        <v>2588</v>
      </c>
    </row>
    <row r="2034" spans="2:65" s="17" customFormat="1" ht="29.25">
      <c r="B2034" s="16"/>
      <c r="D2034" s="102" t="s">
        <v>173</v>
      </c>
      <c r="F2034" s="103" t="s">
        <v>2587</v>
      </c>
      <c r="I2034" s="5"/>
      <c r="L2034" s="16"/>
      <c r="M2034" s="104"/>
      <c r="T2034" s="105"/>
      <c r="AT2034" s="9" t="s">
        <v>173</v>
      </c>
      <c r="AU2034" s="9" t="s">
        <v>82</v>
      </c>
    </row>
    <row r="2035" spans="2:65" s="17" customFormat="1" ht="44.25" customHeight="1">
      <c r="B2035" s="16"/>
      <c r="C2035" s="88" t="s">
        <v>1452</v>
      </c>
      <c r="D2035" s="88" t="s">
        <v>168</v>
      </c>
      <c r="E2035" s="89" t="s">
        <v>2589</v>
      </c>
      <c r="F2035" s="90" t="s">
        <v>2587</v>
      </c>
      <c r="G2035" s="91" t="s">
        <v>2481</v>
      </c>
      <c r="H2035" s="92">
        <v>1</v>
      </c>
      <c r="I2035" s="4"/>
      <c r="J2035" s="94">
        <f>ROUND(I2035*H2035,2)</f>
        <v>0</v>
      </c>
      <c r="K2035" s="95"/>
      <c r="L2035" s="16"/>
      <c r="M2035" s="96" t="s">
        <v>1</v>
      </c>
      <c r="N2035" s="97" t="s">
        <v>38</v>
      </c>
      <c r="P2035" s="98">
        <f>O2035*H2035</f>
        <v>0</v>
      </c>
      <c r="Q2035" s="98">
        <v>0</v>
      </c>
      <c r="R2035" s="98">
        <f>Q2035*H2035</f>
        <v>0</v>
      </c>
      <c r="S2035" s="98">
        <v>0</v>
      </c>
      <c r="T2035" s="99">
        <f>S2035*H2035</f>
        <v>0</v>
      </c>
      <c r="AR2035" s="100" t="s">
        <v>172</v>
      </c>
      <c r="AT2035" s="100" t="s">
        <v>168</v>
      </c>
      <c r="AU2035" s="100" t="s">
        <v>82</v>
      </c>
      <c r="AY2035" s="9" t="s">
        <v>165</v>
      </c>
      <c r="BE2035" s="101">
        <f>IF(N2035="základní",J2035,0)</f>
        <v>0</v>
      </c>
      <c r="BF2035" s="101">
        <f>IF(N2035="snížená",J2035,0)</f>
        <v>0</v>
      </c>
      <c r="BG2035" s="101">
        <f>IF(N2035="zákl. přenesená",J2035,0)</f>
        <v>0</v>
      </c>
      <c r="BH2035" s="101">
        <f>IF(N2035="sníž. přenesená",J2035,0)</f>
        <v>0</v>
      </c>
      <c r="BI2035" s="101">
        <f>IF(N2035="nulová",J2035,0)</f>
        <v>0</v>
      </c>
      <c r="BJ2035" s="9" t="s">
        <v>80</v>
      </c>
      <c r="BK2035" s="101">
        <f>ROUND(I2035*H2035,2)</f>
        <v>0</v>
      </c>
      <c r="BL2035" s="9" t="s">
        <v>172</v>
      </c>
      <c r="BM2035" s="100" t="s">
        <v>2590</v>
      </c>
    </row>
    <row r="2036" spans="2:65" s="17" customFormat="1" ht="29.25">
      <c r="B2036" s="16"/>
      <c r="D2036" s="102" t="s">
        <v>173</v>
      </c>
      <c r="F2036" s="103" t="s">
        <v>2587</v>
      </c>
      <c r="I2036" s="5"/>
      <c r="L2036" s="16"/>
      <c r="M2036" s="104"/>
      <c r="T2036" s="105"/>
      <c r="AT2036" s="9" t="s">
        <v>173</v>
      </c>
      <c r="AU2036" s="9" t="s">
        <v>82</v>
      </c>
    </row>
    <row r="2037" spans="2:65" s="17" customFormat="1" ht="24.2" customHeight="1">
      <c r="B2037" s="16"/>
      <c r="C2037" s="88" t="s">
        <v>2591</v>
      </c>
      <c r="D2037" s="88" t="s">
        <v>168</v>
      </c>
      <c r="E2037" s="89" t="s">
        <v>2592</v>
      </c>
      <c r="F2037" s="90" t="s">
        <v>2593</v>
      </c>
      <c r="G2037" s="91" t="s">
        <v>2481</v>
      </c>
      <c r="H2037" s="92">
        <v>1</v>
      </c>
      <c r="I2037" s="4"/>
      <c r="J2037" s="94">
        <f>ROUND(I2037*H2037,2)</f>
        <v>0</v>
      </c>
      <c r="K2037" s="95"/>
      <c r="L2037" s="16"/>
      <c r="M2037" s="96" t="s">
        <v>1</v>
      </c>
      <c r="N2037" s="97" t="s">
        <v>38</v>
      </c>
      <c r="P2037" s="98">
        <f>O2037*H2037</f>
        <v>0</v>
      </c>
      <c r="Q2037" s="98">
        <v>0</v>
      </c>
      <c r="R2037" s="98">
        <f>Q2037*H2037</f>
        <v>0</v>
      </c>
      <c r="S2037" s="98">
        <v>0</v>
      </c>
      <c r="T2037" s="99">
        <f>S2037*H2037</f>
        <v>0</v>
      </c>
      <c r="AR2037" s="100" t="s">
        <v>172</v>
      </c>
      <c r="AT2037" s="100" t="s">
        <v>168</v>
      </c>
      <c r="AU2037" s="100" t="s">
        <v>82</v>
      </c>
      <c r="AY2037" s="9" t="s">
        <v>165</v>
      </c>
      <c r="BE2037" s="101">
        <f>IF(N2037="základní",J2037,0)</f>
        <v>0</v>
      </c>
      <c r="BF2037" s="101">
        <f>IF(N2037="snížená",J2037,0)</f>
        <v>0</v>
      </c>
      <c r="BG2037" s="101">
        <f>IF(N2037="zákl. přenesená",J2037,0)</f>
        <v>0</v>
      </c>
      <c r="BH2037" s="101">
        <f>IF(N2037="sníž. přenesená",J2037,0)</f>
        <v>0</v>
      </c>
      <c r="BI2037" s="101">
        <f>IF(N2037="nulová",J2037,0)</f>
        <v>0</v>
      </c>
      <c r="BJ2037" s="9" t="s">
        <v>80</v>
      </c>
      <c r="BK2037" s="101">
        <f>ROUND(I2037*H2037,2)</f>
        <v>0</v>
      </c>
      <c r="BL2037" s="9" t="s">
        <v>172</v>
      </c>
      <c r="BM2037" s="100" t="s">
        <v>2594</v>
      </c>
    </row>
    <row r="2038" spans="2:65" s="17" customFormat="1">
      <c r="B2038" s="16"/>
      <c r="D2038" s="102" t="s">
        <v>173</v>
      </c>
      <c r="F2038" s="103" t="s">
        <v>2593</v>
      </c>
      <c r="I2038" s="5"/>
      <c r="L2038" s="16"/>
      <c r="M2038" s="104"/>
      <c r="T2038" s="105"/>
      <c r="AT2038" s="9" t="s">
        <v>173</v>
      </c>
      <c r="AU2038" s="9" t="s">
        <v>82</v>
      </c>
    </row>
    <row r="2039" spans="2:65" s="17" customFormat="1" ht="76.349999999999994" customHeight="1">
      <c r="B2039" s="16"/>
      <c r="C2039" s="88" t="s">
        <v>1456</v>
      </c>
      <c r="D2039" s="88" t="s">
        <v>168</v>
      </c>
      <c r="E2039" s="89" t="s">
        <v>2595</v>
      </c>
      <c r="F2039" s="90" t="s">
        <v>2596</v>
      </c>
      <c r="G2039" s="91" t="s">
        <v>2597</v>
      </c>
      <c r="H2039" s="92">
        <v>1</v>
      </c>
      <c r="I2039" s="4"/>
      <c r="J2039" s="94">
        <f>ROUND(I2039*H2039,2)</f>
        <v>0</v>
      </c>
      <c r="K2039" s="95"/>
      <c r="L2039" s="16"/>
      <c r="M2039" s="96" t="s">
        <v>1</v>
      </c>
      <c r="N2039" s="97" t="s">
        <v>38</v>
      </c>
      <c r="P2039" s="98">
        <f>O2039*H2039</f>
        <v>0</v>
      </c>
      <c r="Q2039" s="98">
        <v>0</v>
      </c>
      <c r="R2039" s="98">
        <f>Q2039*H2039</f>
        <v>0</v>
      </c>
      <c r="S2039" s="98">
        <v>0</v>
      </c>
      <c r="T2039" s="99">
        <f>S2039*H2039</f>
        <v>0</v>
      </c>
      <c r="AR2039" s="100" t="s">
        <v>172</v>
      </c>
      <c r="AT2039" s="100" t="s">
        <v>168</v>
      </c>
      <c r="AU2039" s="100" t="s">
        <v>82</v>
      </c>
      <c r="AY2039" s="9" t="s">
        <v>165</v>
      </c>
      <c r="BE2039" s="101">
        <f>IF(N2039="základní",J2039,0)</f>
        <v>0</v>
      </c>
      <c r="BF2039" s="101">
        <f>IF(N2039="snížená",J2039,0)</f>
        <v>0</v>
      </c>
      <c r="BG2039" s="101">
        <f>IF(N2039="zákl. přenesená",J2039,0)</f>
        <v>0</v>
      </c>
      <c r="BH2039" s="101">
        <f>IF(N2039="sníž. přenesená",J2039,0)</f>
        <v>0</v>
      </c>
      <c r="BI2039" s="101">
        <f>IF(N2039="nulová",J2039,0)</f>
        <v>0</v>
      </c>
      <c r="BJ2039" s="9" t="s">
        <v>80</v>
      </c>
      <c r="BK2039" s="101">
        <f>ROUND(I2039*H2039,2)</f>
        <v>0</v>
      </c>
      <c r="BL2039" s="9" t="s">
        <v>172</v>
      </c>
      <c r="BM2039" s="100" t="s">
        <v>2598</v>
      </c>
    </row>
    <row r="2040" spans="2:65" s="17" customFormat="1" ht="68.25">
      <c r="B2040" s="16"/>
      <c r="D2040" s="102" t="s">
        <v>173</v>
      </c>
      <c r="F2040" s="103" t="s">
        <v>2599</v>
      </c>
      <c r="I2040" s="5"/>
      <c r="L2040" s="16"/>
      <c r="M2040" s="104"/>
      <c r="T2040" s="105"/>
      <c r="AT2040" s="9" t="s">
        <v>173</v>
      </c>
      <c r="AU2040" s="9" t="s">
        <v>82</v>
      </c>
    </row>
    <row r="2041" spans="2:65" s="17" customFormat="1" ht="66.75" customHeight="1">
      <c r="B2041" s="16"/>
      <c r="C2041" s="88" t="s">
        <v>2600</v>
      </c>
      <c r="D2041" s="88" t="s">
        <v>168</v>
      </c>
      <c r="E2041" s="89" t="s">
        <v>2601</v>
      </c>
      <c r="F2041" s="90" t="s">
        <v>2602</v>
      </c>
      <c r="G2041" s="91" t="s">
        <v>2481</v>
      </c>
      <c r="H2041" s="92">
        <v>1</v>
      </c>
      <c r="I2041" s="4"/>
      <c r="J2041" s="94">
        <f>ROUND(I2041*H2041,2)</f>
        <v>0</v>
      </c>
      <c r="K2041" s="95"/>
      <c r="L2041" s="16"/>
      <c r="M2041" s="96" t="s">
        <v>1</v>
      </c>
      <c r="N2041" s="97" t="s">
        <v>38</v>
      </c>
      <c r="P2041" s="98">
        <f>O2041*H2041</f>
        <v>0</v>
      </c>
      <c r="Q2041" s="98">
        <v>0</v>
      </c>
      <c r="R2041" s="98">
        <f>Q2041*H2041</f>
        <v>0</v>
      </c>
      <c r="S2041" s="98">
        <v>0</v>
      </c>
      <c r="T2041" s="99">
        <f>S2041*H2041</f>
        <v>0</v>
      </c>
      <c r="AR2041" s="100" t="s">
        <v>172</v>
      </c>
      <c r="AT2041" s="100" t="s">
        <v>168</v>
      </c>
      <c r="AU2041" s="100" t="s">
        <v>82</v>
      </c>
      <c r="AY2041" s="9" t="s">
        <v>165</v>
      </c>
      <c r="BE2041" s="101">
        <f>IF(N2041="základní",J2041,0)</f>
        <v>0</v>
      </c>
      <c r="BF2041" s="101">
        <f>IF(N2041="snížená",J2041,0)</f>
        <v>0</v>
      </c>
      <c r="BG2041" s="101">
        <f>IF(N2041="zákl. přenesená",J2041,0)</f>
        <v>0</v>
      </c>
      <c r="BH2041" s="101">
        <f>IF(N2041="sníž. přenesená",J2041,0)</f>
        <v>0</v>
      </c>
      <c r="BI2041" s="101">
        <f>IF(N2041="nulová",J2041,0)</f>
        <v>0</v>
      </c>
      <c r="BJ2041" s="9" t="s">
        <v>80</v>
      </c>
      <c r="BK2041" s="101">
        <f>ROUND(I2041*H2041,2)</f>
        <v>0</v>
      </c>
      <c r="BL2041" s="9" t="s">
        <v>172</v>
      </c>
      <c r="BM2041" s="100" t="s">
        <v>2603</v>
      </c>
    </row>
    <row r="2042" spans="2:65" s="17" customFormat="1" ht="107.25">
      <c r="B2042" s="16"/>
      <c r="D2042" s="102" t="s">
        <v>173</v>
      </c>
      <c r="F2042" s="103" t="s">
        <v>2604</v>
      </c>
      <c r="I2042" s="5"/>
      <c r="L2042" s="16"/>
      <c r="M2042" s="104"/>
      <c r="T2042" s="105"/>
      <c r="AT2042" s="9" t="s">
        <v>173</v>
      </c>
      <c r="AU2042" s="9" t="s">
        <v>82</v>
      </c>
    </row>
    <row r="2043" spans="2:65" s="17" customFormat="1" ht="66.75" customHeight="1">
      <c r="B2043" s="16"/>
      <c r="C2043" s="88" t="s">
        <v>1461</v>
      </c>
      <c r="D2043" s="88" t="s">
        <v>168</v>
      </c>
      <c r="E2043" s="89" t="s">
        <v>2605</v>
      </c>
      <c r="F2043" s="90" t="s">
        <v>2606</v>
      </c>
      <c r="G2043" s="91" t="s">
        <v>2481</v>
      </c>
      <c r="H2043" s="92">
        <v>1</v>
      </c>
      <c r="I2043" s="4"/>
      <c r="J2043" s="94">
        <f>ROUND(I2043*H2043,2)</f>
        <v>0</v>
      </c>
      <c r="K2043" s="95"/>
      <c r="L2043" s="16"/>
      <c r="M2043" s="96" t="s">
        <v>1</v>
      </c>
      <c r="N2043" s="97" t="s">
        <v>38</v>
      </c>
      <c r="P2043" s="98">
        <f>O2043*H2043</f>
        <v>0</v>
      </c>
      <c r="Q2043" s="98">
        <v>0</v>
      </c>
      <c r="R2043" s="98">
        <f>Q2043*H2043</f>
        <v>0</v>
      </c>
      <c r="S2043" s="98">
        <v>0</v>
      </c>
      <c r="T2043" s="99">
        <f>S2043*H2043</f>
        <v>0</v>
      </c>
      <c r="AR2043" s="100" t="s">
        <v>172</v>
      </c>
      <c r="AT2043" s="100" t="s">
        <v>168</v>
      </c>
      <c r="AU2043" s="100" t="s">
        <v>82</v>
      </c>
      <c r="AY2043" s="9" t="s">
        <v>165</v>
      </c>
      <c r="BE2043" s="101">
        <f>IF(N2043="základní",J2043,0)</f>
        <v>0</v>
      </c>
      <c r="BF2043" s="101">
        <f>IF(N2043="snížená",J2043,0)</f>
        <v>0</v>
      </c>
      <c r="BG2043" s="101">
        <f>IF(N2043="zákl. přenesená",J2043,0)</f>
        <v>0</v>
      </c>
      <c r="BH2043" s="101">
        <f>IF(N2043="sníž. přenesená",J2043,0)</f>
        <v>0</v>
      </c>
      <c r="BI2043" s="101">
        <f>IF(N2043="nulová",J2043,0)</f>
        <v>0</v>
      </c>
      <c r="BJ2043" s="9" t="s">
        <v>80</v>
      </c>
      <c r="BK2043" s="101">
        <f>ROUND(I2043*H2043,2)</f>
        <v>0</v>
      </c>
      <c r="BL2043" s="9" t="s">
        <v>172</v>
      </c>
      <c r="BM2043" s="100" t="s">
        <v>2607</v>
      </c>
    </row>
    <row r="2044" spans="2:65" s="17" customFormat="1" ht="107.25">
      <c r="B2044" s="16"/>
      <c r="D2044" s="102" t="s">
        <v>173</v>
      </c>
      <c r="F2044" s="103" t="s">
        <v>2608</v>
      </c>
      <c r="I2044" s="5"/>
      <c r="L2044" s="16"/>
      <c r="M2044" s="104"/>
      <c r="T2044" s="105"/>
      <c r="AT2044" s="9" t="s">
        <v>173</v>
      </c>
      <c r="AU2044" s="9" t="s">
        <v>82</v>
      </c>
    </row>
    <row r="2045" spans="2:65" s="17" customFormat="1" ht="37.9" customHeight="1">
      <c r="B2045" s="16"/>
      <c r="C2045" s="88" t="s">
        <v>2609</v>
      </c>
      <c r="D2045" s="88" t="s">
        <v>168</v>
      </c>
      <c r="E2045" s="89" t="s">
        <v>2610</v>
      </c>
      <c r="F2045" s="90" t="s">
        <v>2611</v>
      </c>
      <c r="G2045" s="91" t="s">
        <v>2481</v>
      </c>
      <c r="H2045" s="92">
        <v>3</v>
      </c>
      <c r="I2045" s="4"/>
      <c r="J2045" s="94">
        <f>ROUND(I2045*H2045,2)</f>
        <v>0</v>
      </c>
      <c r="K2045" s="95"/>
      <c r="L2045" s="16"/>
      <c r="M2045" s="96" t="s">
        <v>1</v>
      </c>
      <c r="N2045" s="97" t="s">
        <v>38</v>
      </c>
      <c r="P2045" s="98">
        <f>O2045*H2045</f>
        <v>0</v>
      </c>
      <c r="Q2045" s="98">
        <v>0</v>
      </c>
      <c r="R2045" s="98">
        <f>Q2045*H2045</f>
        <v>0</v>
      </c>
      <c r="S2045" s="98">
        <v>0</v>
      </c>
      <c r="T2045" s="99">
        <f>S2045*H2045</f>
        <v>0</v>
      </c>
      <c r="AR2045" s="100" t="s">
        <v>172</v>
      </c>
      <c r="AT2045" s="100" t="s">
        <v>168</v>
      </c>
      <c r="AU2045" s="100" t="s">
        <v>82</v>
      </c>
      <c r="AY2045" s="9" t="s">
        <v>165</v>
      </c>
      <c r="BE2045" s="101">
        <f>IF(N2045="základní",J2045,0)</f>
        <v>0</v>
      </c>
      <c r="BF2045" s="101">
        <f>IF(N2045="snížená",J2045,0)</f>
        <v>0</v>
      </c>
      <c r="BG2045" s="101">
        <f>IF(N2045="zákl. přenesená",J2045,0)</f>
        <v>0</v>
      </c>
      <c r="BH2045" s="101">
        <f>IF(N2045="sníž. přenesená",J2045,0)</f>
        <v>0</v>
      </c>
      <c r="BI2045" s="101">
        <f>IF(N2045="nulová",J2045,0)</f>
        <v>0</v>
      </c>
      <c r="BJ2045" s="9" t="s">
        <v>80</v>
      </c>
      <c r="BK2045" s="101">
        <f>ROUND(I2045*H2045,2)</f>
        <v>0</v>
      </c>
      <c r="BL2045" s="9" t="s">
        <v>172</v>
      </c>
      <c r="BM2045" s="100" t="s">
        <v>2612</v>
      </c>
    </row>
    <row r="2046" spans="2:65" s="17" customFormat="1" ht="19.5">
      <c r="B2046" s="16"/>
      <c r="D2046" s="102" t="s">
        <v>173</v>
      </c>
      <c r="F2046" s="103" t="s">
        <v>2611</v>
      </c>
      <c r="I2046" s="5"/>
      <c r="L2046" s="16"/>
      <c r="M2046" s="104"/>
      <c r="T2046" s="105"/>
      <c r="AT2046" s="9" t="s">
        <v>173</v>
      </c>
      <c r="AU2046" s="9" t="s">
        <v>82</v>
      </c>
    </row>
    <row r="2047" spans="2:65" s="17" customFormat="1" ht="76.349999999999994" customHeight="1">
      <c r="B2047" s="16"/>
      <c r="C2047" s="88" t="s">
        <v>1464</v>
      </c>
      <c r="D2047" s="88" t="s">
        <v>168</v>
      </c>
      <c r="E2047" s="89" t="s">
        <v>2613</v>
      </c>
      <c r="F2047" s="90" t="s">
        <v>2614</v>
      </c>
      <c r="G2047" s="91" t="s">
        <v>2481</v>
      </c>
      <c r="H2047" s="92">
        <v>1</v>
      </c>
      <c r="I2047" s="4"/>
      <c r="J2047" s="94">
        <f>ROUND(I2047*H2047,2)</f>
        <v>0</v>
      </c>
      <c r="K2047" s="95"/>
      <c r="L2047" s="16"/>
      <c r="M2047" s="96" t="s">
        <v>1</v>
      </c>
      <c r="N2047" s="97" t="s">
        <v>38</v>
      </c>
      <c r="P2047" s="98">
        <f>O2047*H2047</f>
        <v>0</v>
      </c>
      <c r="Q2047" s="98">
        <v>0</v>
      </c>
      <c r="R2047" s="98">
        <f>Q2047*H2047</f>
        <v>0</v>
      </c>
      <c r="S2047" s="98">
        <v>0</v>
      </c>
      <c r="T2047" s="99">
        <f>S2047*H2047</f>
        <v>0</v>
      </c>
      <c r="AR2047" s="100" t="s">
        <v>172</v>
      </c>
      <c r="AT2047" s="100" t="s">
        <v>168</v>
      </c>
      <c r="AU2047" s="100" t="s">
        <v>82</v>
      </c>
      <c r="AY2047" s="9" t="s">
        <v>165</v>
      </c>
      <c r="BE2047" s="101">
        <f>IF(N2047="základní",J2047,0)</f>
        <v>0</v>
      </c>
      <c r="BF2047" s="101">
        <f>IF(N2047="snížená",J2047,0)</f>
        <v>0</v>
      </c>
      <c r="BG2047" s="101">
        <f>IF(N2047="zákl. přenesená",J2047,0)</f>
        <v>0</v>
      </c>
      <c r="BH2047" s="101">
        <f>IF(N2047="sníž. přenesená",J2047,0)</f>
        <v>0</v>
      </c>
      <c r="BI2047" s="101">
        <f>IF(N2047="nulová",J2047,0)</f>
        <v>0</v>
      </c>
      <c r="BJ2047" s="9" t="s">
        <v>80</v>
      </c>
      <c r="BK2047" s="101">
        <f>ROUND(I2047*H2047,2)</f>
        <v>0</v>
      </c>
      <c r="BL2047" s="9" t="s">
        <v>172</v>
      </c>
      <c r="BM2047" s="100" t="s">
        <v>2615</v>
      </c>
    </row>
    <row r="2048" spans="2:65" s="17" customFormat="1" ht="48.75">
      <c r="B2048" s="16"/>
      <c r="D2048" s="102" t="s">
        <v>173</v>
      </c>
      <c r="F2048" s="103" t="s">
        <v>2616</v>
      </c>
      <c r="I2048" s="5"/>
      <c r="L2048" s="16"/>
      <c r="M2048" s="104"/>
      <c r="T2048" s="105"/>
      <c r="AT2048" s="9" t="s">
        <v>173</v>
      </c>
      <c r="AU2048" s="9" t="s">
        <v>82</v>
      </c>
    </row>
    <row r="2049" spans="2:65" s="17" customFormat="1" ht="44.25" customHeight="1">
      <c r="B2049" s="16"/>
      <c r="C2049" s="88" t="s">
        <v>2617</v>
      </c>
      <c r="D2049" s="88" t="s">
        <v>168</v>
      </c>
      <c r="E2049" s="89" t="s">
        <v>2618</v>
      </c>
      <c r="F2049" s="90" t="s">
        <v>2619</v>
      </c>
      <c r="G2049" s="91" t="s">
        <v>2481</v>
      </c>
      <c r="H2049" s="92">
        <v>1</v>
      </c>
      <c r="I2049" s="4"/>
      <c r="J2049" s="94">
        <f>ROUND(I2049*H2049,2)</f>
        <v>0</v>
      </c>
      <c r="K2049" s="95"/>
      <c r="L2049" s="16"/>
      <c r="M2049" s="96" t="s">
        <v>1</v>
      </c>
      <c r="N2049" s="97" t="s">
        <v>38</v>
      </c>
      <c r="P2049" s="98">
        <f>O2049*H2049</f>
        <v>0</v>
      </c>
      <c r="Q2049" s="98">
        <v>0</v>
      </c>
      <c r="R2049" s="98">
        <f>Q2049*H2049</f>
        <v>0</v>
      </c>
      <c r="S2049" s="98">
        <v>0</v>
      </c>
      <c r="T2049" s="99">
        <f>S2049*H2049</f>
        <v>0</v>
      </c>
      <c r="AR2049" s="100" t="s">
        <v>172</v>
      </c>
      <c r="AT2049" s="100" t="s">
        <v>168</v>
      </c>
      <c r="AU2049" s="100" t="s">
        <v>82</v>
      </c>
      <c r="AY2049" s="9" t="s">
        <v>165</v>
      </c>
      <c r="BE2049" s="101">
        <f>IF(N2049="základní",J2049,0)</f>
        <v>0</v>
      </c>
      <c r="BF2049" s="101">
        <f>IF(N2049="snížená",J2049,0)</f>
        <v>0</v>
      </c>
      <c r="BG2049" s="101">
        <f>IF(N2049="zákl. přenesená",J2049,0)</f>
        <v>0</v>
      </c>
      <c r="BH2049" s="101">
        <f>IF(N2049="sníž. přenesená",J2049,0)</f>
        <v>0</v>
      </c>
      <c r="BI2049" s="101">
        <f>IF(N2049="nulová",J2049,0)</f>
        <v>0</v>
      </c>
      <c r="BJ2049" s="9" t="s">
        <v>80</v>
      </c>
      <c r="BK2049" s="101">
        <f>ROUND(I2049*H2049,2)</f>
        <v>0</v>
      </c>
      <c r="BL2049" s="9" t="s">
        <v>172</v>
      </c>
      <c r="BM2049" s="100" t="s">
        <v>2620</v>
      </c>
    </row>
    <row r="2050" spans="2:65" s="17" customFormat="1" ht="29.25">
      <c r="B2050" s="16"/>
      <c r="D2050" s="102" t="s">
        <v>173</v>
      </c>
      <c r="F2050" s="103" t="s">
        <v>2619</v>
      </c>
      <c r="I2050" s="5"/>
      <c r="L2050" s="16"/>
      <c r="M2050" s="104"/>
      <c r="T2050" s="105"/>
      <c r="AT2050" s="9" t="s">
        <v>173</v>
      </c>
      <c r="AU2050" s="9" t="s">
        <v>82</v>
      </c>
    </row>
    <row r="2051" spans="2:65" s="17" customFormat="1" ht="44.25" customHeight="1">
      <c r="B2051" s="16"/>
      <c r="C2051" s="88" t="s">
        <v>1469</v>
      </c>
      <c r="D2051" s="88" t="s">
        <v>168</v>
      </c>
      <c r="E2051" s="89" t="s">
        <v>2621</v>
      </c>
      <c r="F2051" s="90" t="s">
        <v>2622</v>
      </c>
      <c r="G2051" s="91" t="s">
        <v>2481</v>
      </c>
      <c r="H2051" s="92">
        <v>1</v>
      </c>
      <c r="I2051" s="4"/>
      <c r="J2051" s="94">
        <f>ROUND(I2051*H2051,2)</f>
        <v>0</v>
      </c>
      <c r="K2051" s="95"/>
      <c r="L2051" s="16"/>
      <c r="M2051" s="96" t="s">
        <v>1</v>
      </c>
      <c r="N2051" s="97" t="s">
        <v>38</v>
      </c>
      <c r="P2051" s="98">
        <f>O2051*H2051</f>
        <v>0</v>
      </c>
      <c r="Q2051" s="98">
        <v>0</v>
      </c>
      <c r="R2051" s="98">
        <f>Q2051*H2051</f>
        <v>0</v>
      </c>
      <c r="S2051" s="98">
        <v>0</v>
      </c>
      <c r="T2051" s="99">
        <f>S2051*H2051</f>
        <v>0</v>
      </c>
      <c r="AR2051" s="100" t="s">
        <v>172</v>
      </c>
      <c r="AT2051" s="100" t="s">
        <v>168</v>
      </c>
      <c r="AU2051" s="100" t="s">
        <v>82</v>
      </c>
      <c r="AY2051" s="9" t="s">
        <v>165</v>
      </c>
      <c r="BE2051" s="101">
        <f>IF(N2051="základní",J2051,0)</f>
        <v>0</v>
      </c>
      <c r="BF2051" s="101">
        <f>IF(N2051="snížená",J2051,0)</f>
        <v>0</v>
      </c>
      <c r="BG2051" s="101">
        <f>IF(N2051="zákl. přenesená",J2051,0)</f>
        <v>0</v>
      </c>
      <c r="BH2051" s="101">
        <f>IF(N2051="sníž. přenesená",J2051,0)</f>
        <v>0</v>
      </c>
      <c r="BI2051" s="101">
        <f>IF(N2051="nulová",J2051,0)</f>
        <v>0</v>
      </c>
      <c r="BJ2051" s="9" t="s">
        <v>80</v>
      </c>
      <c r="BK2051" s="101">
        <f>ROUND(I2051*H2051,2)</f>
        <v>0</v>
      </c>
      <c r="BL2051" s="9" t="s">
        <v>172</v>
      </c>
      <c r="BM2051" s="100" t="s">
        <v>2623</v>
      </c>
    </row>
    <row r="2052" spans="2:65" s="17" customFormat="1" ht="29.25">
      <c r="B2052" s="16"/>
      <c r="D2052" s="102" t="s">
        <v>173</v>
      </c>
      <c r="F2052" s="103" t="s">
        <v>2622</v>
      </c>
      <c r="I2052" s="5"/>
      <c r="L2052" s="16"/>
      <c r="M2052" s="104"/>
      <c r="T2052" s="105"/>
      <c r="AT2052" s="9" t="s">
        <v>173</v>
      </c>
      <c r="AU2052" s="9" t="s">
        <v>82</v>
      </c>
    </row>
    <row r="2053" spans="2:65" s="17" customFormat="1" ht="33" customHeight="1">
      <c r="B2053" s="16"/>
      <c r="C2053" s="88" t="s">
        <v>2624</v>
      </c>
      <c r="D2053" s="88" t="s">
        <v>168</v>
      </c>
      <c r="E2053" s="89" t="s">
        <v>2625</v>
      </c>
      <c r="F2053" s="90" t="s">
        <v>2626</v>
      </c>
      <c r="G2053" s="91" t="s">
        <v>2481</v>
      </c>
      <c r="H2053" s="92">
        <v>2</v>
      </c>
      <c r="I2053" s="4"/>
      <c r="J2053" s="94">
        <f>ROUND(I2053*H2053,2)</f>
        <v>0</v>
      </c>
      <c r="K2053" s="95"/>
      <c r="L2053" s="16"/>
      <c r="M2053" s="96" t="s">
        <v>1</v>
      </c>
      <c r="N2053" s="97" t="s">
        <v>38</v>
      </c>
      <c r="P2053" s="98">
        <f>O2053*H2053</f>
        <v>0</v>
      </c>
      <c r="Q2053" s="98">
        <v>0</v>
      </c>
      <c r="R2053" s="98">
        <f>Q2053*H2053</f>
        <v>0</v>
      </c>
      <c r="S2053" s="98">
        <v>0</v>
      </c>
      <c r="T2053" s="99">
        <f>S2053*H2053</f>
        <v>0</v>
      </c>
      <c r="AR2053" s="100" t="s">
        <v>172</v>
      </c>
      <c r="AT2053" s="100" t="s">
        <v>168</v>
      </c>
      <c r="AU2053" s="100" t="s">
        <v>82</v>
      </c>
      <c r="AY2053" s="9" t="s">
        <v>165</v>
      </c>
      <c r="BE2053" s="101">
        <f>IF(N2053="základní",J2053,0)</f>
        <v>0</v>
      </c>
      <c r="BF2053" s="101">
        <f>IF(N2053="snížená",J2053,0)</f>
        <v>0</v>
      </c>
      <c r="BG2053" s="101">
        <f>IF(N2053="zákl. přenesená",J2053,0)</f>
        <v>0</v>
      </c>
      <c r="BH2053" s="101">
        <f>IF(N2053="sníž. přenesená",J2053,0)</f>
        <v>0</v>
      </c>
      <c r="BI2053" s="101">
        <f>IF(N2053="nulová",J2053,0)</f>
        <v>0</v>
      </c>
      <c r="BJ2053" s="9" t="s">
        <v>80</v>
      </c>
      <c r="BK2053" s="101">
        <f>ROUND(I2053*H2053,2)</f>
        <v>0</v>
      </c>
      <c r="BL2053" s="9" t="s">
        <v>172</v>
      </c>
      <c r="BM2053" s="100" t="s">
        <v>2627</v>
      </c>
    </row>
    <row r="2054" spans="2:65" s="17" customFormat="1" ht="19.5">
      <c r="B2054" s="16"/>
      <c r="D2054" s="102" t="s">
        <v>173</v>
      </c>
      <c r="F2054" s="103" t="s">
        <v>2626</v>
      </c>
      <c r="I2054" s="5"/>
      <c r="L2054" s="16"/>
      <c r="M2054" s="104"/>
      <c r="T2054" s="105"/>
      <c r="AT2054" s="9" t="s">
        <v>173</v>
      </c>
      <c r="AU2054" s="9" t="s">
        <v>82</v>
      </c>
    </row>
    <row r="2055" spans="2:65" s="17" customFormat="1" ht="49.15" customHeight="1">
      <c r="B2055" s="16"/>
      <c r="C2055" s="88" t="s">
        <v>1473</v>
      </c>
      <c r="D2055" s="88" t="s">
        <v>168</v>
      </c>
      <c r="E2055" s="89" t="s">
        <v>2628</v>
      </c>
      <c r="F2055" s="90" t="s">
        <v>2629</v>
      </c>
      <c r="G2055" s="91" t="s">
        <v>2481</v>
      </c>
      <c r="H2055" s="92">
        <v>2</v>
      </c>
      <c r="I2055" s="4"/>
      <c r="J2055" s="94">
        <f>ROUND(I2055*H2055,2)</f>
        <v>0</v>
      </c>
      <c r="K2055" s="95"/>
      <c r="L2055" s="16"/>
      <c r="M2055" s="96" t="s">
        <v>1</v>
      </c>
      <c r="N2055" s="97" t="s">
        <v>38</v>
      </c>
      <c r="P2055" s="98">
        <f>O2055*H2055</f>
        <v>0</v>
      </c>
      <c r="Q2055" s="98">
        <v>0</v>
      </c>
      <c r="R2055" s="98">
        <f>Q2055*H2055</f>
        <v>0</v>
      </c>
      <c r="S2055" s="98">
        <v>0</v>
      </c>
      <c r="T2055" s="99">
        <f>S2055*H2055</f>
        <v>0</v>
      </c>
      <c r="AR2055" s="100" t="s">
        <v>172</v>
      </c>
      <c r="AT2055" s="100" t="s">
        <v>168</v>
      </c>
      <c r="AU2055" s="100" t="s">
        <v>82</v>
      </c>
      <c r="AY2055" s="9" t="s">
        <v>165</v>
      </c>
      <c r="BE2055" s="101">
        <f>IF(N2055="základní",J2055,0)</f>
        <v>0</v>
      </c>
      <c r="BF2055" s="101">
        <f>IF(N2055="snížená",J2055,0)</f>
        <v>0</v>
      </c>
      <c r="BG2055" s="101">
        <f>IF(N2055="zákl. přenesená",J2055,0)</f>
        <v>0</v>
      </c>
      <c r="BH2055" s="101">
        <f>IF(N2055="sníž. přenesená",J2055,0)</f>
        <v>0</v>
      </c>
      <c r="BI2055" s="101">
        <f>IF(N2055="nulová",J2055,0)</f>
        <v>0</v>
      </c>
      <c r="BJ2055" s="9" t="s">
        <v>80</v>
      </c>
      <c r="BK2055" s="101">
        <f>ROUND(I2055*H2055,2)</f>
        <v>0</v>
      </c>
      <c r="BL2055" s="9" t="s">
        <v>172</v>
      </c>
      <c r="BM2055" s="100" t="s">
        <v>2630</v>
      </c>
    </row>
    <row r="2056" spans="2:65" s="17" customFormat="1" ht="29.25">
      <c r="B2056" s="16"/>
      <c r="D2056" s="102" t="s">
        <v>173</v>
      </c>
      <c r="F2056" s="103" t="s">
        <v>2629</v>
      </c>
      <c r="I2056" s="5"/>
      <c r="L2056" s="16"/>
      <c r="M2056" s="104"/>
      <c r="T2056" s="105"/>
      <c r="AT2056" s="9" t="s">
        <v>173</v>
      </c>
      <c r="AU2056" s="9" t="s">
        <v>82</v>
      </c>
    </row>
    <row r="2057" spans="2:65" s="17" customFormat="1" ht="66.75" customHeight="1">
      <c r="B2057" s="16"/>
      <c r="C2057" s="88" t="s">
        <v>2631</v>
      </c>
      <c r="D2057" s="88" t="s">
        <v>168</v>
      </c>
      <c r="E2057" s="89" t="s">
        <v>2632</v>
      </c>
      <c r="F2057" s="90" t="s">
        <v>2633</v>
      </c>
      <c r="G2057" s="91" t="s">
        <v>2597</v>
      </c>
      <c r="H2057" s="92">
        <v>1</v>
      </c>
      <c r="I2057" s="4"/>
      <c r="J2057" s="94">
        <f>ROUND(I2057*H2057,2)</f>
        <v>0</v>
      </c>
      <c r="K2057" s="95"/>
      <c r="L2057" s="16"/>
      <c r="M2057" s="96" t="s">
        <v>1</v>
      </c>
      <c r="N2057" s="97" t="s">
        <v>38</v>
      </c>
      <c r="P2057" s="98">
        <f>O2057*H2057</f>
        <v>0</v>
      </c>
      <c r="Q2057" s="98">
        <v>0</v>
      </c>
      <c r="R2057" s="98">
        <f>Q2057*H2057</f>
        <v>0</v>
      </c>
      <c r="S2057" s="98">
        <v>0</v>
      </c>
      <c r="T2057" s="99">
        <f>S2057*H2057</f>
        <v>0</v>
      </c>
      <c r="AR2057" s="100" t="s">
        <v>172</v>
      </c>
      <c r="AT2057" s="100" t="s">
        <v>168</v>
      </c>
      <c r="AU2057" s="100" t="s">
        <v>82</v>
      </c>
      <c r="AY2057" s="9" t="s">
        <v>165</v>
      </c>
      <c r="BE2057" s="101">
        <f>IF(N2057="základní",J2057,0)</f>
        <v>0</v>
      </c>
      <c r="BF2057" s="101">
        <f>IF(N2057="snížená",J2057,0)</f>
        <v>0</v>
      </c>
      <c r="BG2057" s="101">
        <f>IF(N2057="zákl. přenesená",J2057,0)</f>
        <v>0</v>
      </c>
      <c r="BH2057" s="101">
        <f>IF(N2057="sníž. přenesená",J2057,0)</f>
        <v>0</v>
      </c>
      <c r="BI2057" s="101">
        <f>IF(N2057="nulová",J2057,0)</f>
        <v>0</v>
      </c>
      <c r="BJ2057" s="9" t="s">
        <v>80</v>
      </c>
      <c r="BK2057" s="101">
        <f>ROUND(I2057*H2057,2)</f>
        <v>0</v>
      </c>
      <c r="BL2057" s="9" t="s">
        <v>172</v>
      </c>
      <c r="BM2057" s="100" t="s">
        <v>2634</v>
      </c>
    </row>
    <row r="2058" spans="2:65" s="17" customFormat="1" ht="156">
      <c r="B2058" s="16"/>
      <c r="D2058" s="102" t="s">
        <v>173</v>
      </c>
      <c r="F2058" s="103" t="s">
        <v>2635</v>
      </c>
      <c r="I2058" s="5"/>
      <c r="L2058" s="16"/>
      <c r="M2058" s="104"/>
      <c r="T2058" s="105"/>
      <c r="AT2058" s="9" t="s">
        <v>173</v>
      </c>
      <c r="AU2058" s="9" t="s">
        <v>82</v>
      </c>
    </row>
    <row r="2059" spans="2:65" s="17" customFormat="1" ht="66.75" customHeight="1">
      <c r="B2059" s="16"/>
      <c r="C2059" s="88" t="s">
        <v>1477</v>
      </c>
      <c r="D2059" s="88" t="s">
        <v>168</v>
      </c>
      <c r="E2059" s="89" t="s">
        <v>2636</v>
      </c>
      <c r="F2059" s="90" t="s">
        <v>2633</v>
      </c>
      <c r="G2059" s="91" t="s">
        <v>2597</v>
      </c>
      <c r="H2059" s="92">
        <v>1</v>
      </c>
      <c r="I2059" s="4"/>
      <c r="J2059" s="94">
        <f>ROUND(I2059*H2059,2)</f>
        <v>0</v>
      </c>
      <c r="K2059" s="95"/>
      <c r="L2059" s="16"/>
      <c r="M2059" s="96" t="s">
        <v>1</v>
      </c>
      <c r="N2059" s="97" t="s">
        <v>38</v>
      </c>
      <c r="P2059" s="98">
        <f>O2059*H2059</f>
        <v>0</v>
      </c>
      <c r="Q2059" s="98">
        <v>0</v>
      </c>
      <c r="R2059" s="98">
        <f>Q2059*H2059</f>
        <v>0</v>
      </c>
      <c r="S2059" s="98">
        <v>0</v>
      </c>
      <c r="T2059" s="99">
        <f>S2059*H2059</f>
        <v>0</v>
      </c>
      <c r="AR2059" s="100" t="s">
        <v>172</v>
      </c>
      <c r="AT2059" s="100" t="s">
        <v>168</v>
      </c>
      <c r="AU2059" s="100" t="s">
        <v>82</v>
      </c>
      <c r="AY2059" s="9" t="s">
        <v>165</v>
      </c>
      <c r="BE2059" s="101">
        <f>IF(N2059="základní",J2059,0)</f>
        <v>0</v>
      </c>
      <c r="BF2059" s="101">
        <f>IF(N2059="snížená",J2059,0)</f>
        <v>0</v>
      </c>
      <c r="BG2059" s="101">
        <f>IF(N2059="zákl. přenesená",J2059,0)</f>
        <v>0</v>
      </c>
      <c r="BH2059" s="101">
        <f>IF(N2059="sníž. přenesená",J2059,0)</f>
        <v>0</v>
      </c>
      <c r="BI2059" s="101">
        <f>IF(N2059="nulová",J2059,0)</f>
        <v>0</v>
      </c>
      <c r="BJ2059" s="9" t="s">
        <v>80</v>
      </c>
      <c r="BK2059" s="101">
        <f>ROUND(I2059*H2059,2)</f>
        <v>0</v>
      </c>
      <c r="BL2059" s="9" t="s">
        <v>172</v>
      </c>
      <c r="BM2059" s="100" t="s">
        <v>2637</v>
      </c>
    </row>
    <row r="2060" spans="2:65" s="17" customFormat="1" ht="156">
      <c r="B2060" s="16"/>
      <c r="D2060" s="102" t="s">
        <v>173</v>
      </c>
      <c r="F2060" s="103" t="s">
        <v>2638</v>
      </c>
      <c r="I2060" s="5"/>
      <c r="L2060" s="16"/>
      <c r="M2060" s="104"/>
      <c r="T2060" s="105"/>
      <c r="AT2060" s="9" t="s">
        <v>173</v>
      </c>
      <c r="AU2060" s="9" t="s">
        <v>82</v>
      </c>
    </row>
    <row r="2061" spans="2:65" s="17" customFormat="1" ht="66.75" customHeight="1">
      <c r="B2061" s="16"/>
      <c r="C2061" s="88" t="s">
        <v>2639</v>
      </c>
      <c r="D2061" s="88" t="s">
        <v>168</v>
      </c>
      <c r="E2061" s="89" t="s">
        <v>2640</v>
      </c>
      <c r="F2061" s="90" t="s">
        <v>2641</v>
      </c>
      <c r="G2061" s="91" t="s">
        <v>2597</v>
      </c>
      <c r="H2061" s="92">
        <v>1</v>
      </c>
      <c r="I2061" s="4"/>
      <c r="J2061" s="94">
        <f>ROUND(I2061*H2061,2)</f>
        <v>0</v>
      </c>
      <c r="K2061" s="95"/>
      <c r="L2061" s="16"/>
      <c r="M2061" s="96" t="s">
        <v>1</v>
      </c>
      <c r="N2061" s="97" t="s">
        <v>38</v>
      </c>
      <c r="P2061" s="98">
        <f>O2061*H2061</f>
        <v>0</v>
      </c>
      <c r="Q2061" s="98">
        <v>0</v>
      </c>
      <c r="R2061" s="98">
        <f>Q2061*H2061</f>
        <v>0</v>
      </c>
      <c r="S2061" s="98">
        <v>0</v>
      </c>
      <c r="T2061" s="99">
        <f>S2061*H2061</f>
        <v>0</v>
      </c>
      <c r="AR2061" s="100" t="s">
        <v>172</v>
      </c>
      <c r="AT2061" s="100" t="s">
        <v>168</v>
      </c>
      <c r="AU2061" s="100" t="s">
        <v>82</v>
      </c>
      <c r="AY2061" s="9" t="s">
        <v>165</v>
      </c>
      <c r="BE2061" s="101">
        <f>IF(N2061="základní",J2061,0)</f>
        <v>0</v>
      </c>
      <c r="BF2061" s="101">
        <f>IF(N2061="snížená",J2061,0)</f>
        <v>0</v>
      </c>
      <c r="BG2061" s="101">
        <f>IF(N2061="zákl. přenesená",J2061,0)</f>
        <v>0</v>
      </c>
      <c r="BH2061" s="101">
        <f>IF(N2061="sníž. přenesená",J2061,0)</f>
        <v>0</v>
      </c>
      <c r="BI2061" s="101">
        <f>IF(N2061="nulová",J2061,0)</f>
        <v>0</v>
      </c>
      <c r="BJ2061" s="9" t="s">
        <v>80</v>
      </c>
      <c r="BK2061" s="101">
        <f>ROUND(I2061*H2061,2)</f>
        <v>0</v>
      </c>
      <c r="BL2061" s="9" t="s">
        <v>172</v>
      </c>
      <c r="BM2061" s="100" t="s">
        <v>2642</v>
      </c>
    </row>
    <row r="2062" spans="2:65" s="17" customFormat="1" ht="156">
      <c r="B2062" s="16"/>
      <c r="D2062" s="102" t="s">
        <v>173</v>
      </c>
      <c r="F2062" s="103" t="s">
        <v>2643</v>
      </c>
      <c r="I2062" s="5"/>
      <c r="L2062" s="16"/>
      <c r="M2062" s="104"/>
      <c r="T2062" s="105"/>
      <c r="AT2062" s="9" t="s">
        <v>173</v>
      </c>
      <c r="AU2062" s="9" t="s">
        <v>82</v>
      </c>
    </row>
    <row r="2063" spans="2:65" s="17" customFormat="1" ht="66.75" customHeight="1">
      <c r="B2063" s="16"/>
      <c r="C2063" s="88" t="s">
        <v>1480</v>
      </c>
      <c r="D2063" s="88" t="s">
        <v>168</v>
      </c>
      <c r="E2063" s="89" t="s">
        <v>2644</v>
      </c>
      <c r="F2063" s="90" t="s">
        <v>2641</v>
      </c>
      <c r="G2063" s="91" t="s">
        <v>2597</v>
      </c>
      <c r="H2063" s="92">
        <v>1</v>
      </c>
      <c r="I2063" s="4"/>
      <c r="J2063" s="94">
        <f>ROUND(I2063*H2063,2)</f>
        <v>0</v>
      </c>
      <c r="K2063" s="95"/>
      <c r="L2063" s="16"/>
      <c r="M2063" s="96" t="s">
        <v>1</v>
      </c>
      <c r="N2063" s="97" t="s">
        <v>38</v>
      </c>
      <c r="P2063" s="98">
        <f>O2063*H2063</f>
        <v>0</v>
      </c>
      <c r="Q2063" s="98">
        <v>0</v>
      </c>
      <c r="R2063" s="98">
        <f>Q2063*H2063</f>
        <v>0</v>
      </c>
      <c r="S2063" s="98">
        <v>0</v>
      </c>
      <c r="T2063" s="99">
        <f>S2063*H2063</f>
        <v>0</v>
      </c>
      <c r="AR2063" s="100" t="s">
        <v>172</v>
      </c>
      <c r="AT2063" s="100" t="s">
        <v>168</v>
      </c>
      <c r="AU2063" s="100" t="s">
        <v>82</v>
      </c>
      <c r="AY2063" s="9" t="s">
        <v>165</v>
      </c>
      <c r="BE2063" s="101">
        <f>IF(N2063="základní",J2063,0)</f>
        <v>0</v>
      </c>
      <c r="BF2063" s="101">
        <f>IF(N2063="snížená",J2063,0)</f>
        <v>0</v>
      </c>
      <c r="BG2063" s="101">
        <f>IF(N2063="zákl. přenesená",J2063,0)</f>
        <v>0</v>
      </c>
      <c r="BH2063" s="101">
        <f>IF(N2063="sníž. přenesená",J2063,0)</f>
        <v>0</v>
      </c>
      <c r="BI2063" s="101">
        <f>IF(N2063="nulová",J2063,0)</f>
        <v>0</v>
      </c>
      <c r="BJ2063" s="9" t="s">
        <v>80</v>
      </c>
      <c r="BK2063" s="101">
        <f>ROUND(I2063*H2063,2)</f>
        <v>0</v>
      </c>
      <c r="BL2063" s="9" t="s">
        <v>172</v>
      </c>
      <c r="BM2063" s="100" t="s">
        <v>2645</v>
      </c>
    </row>
    <row r="2064" spans="2:65" s="17" customFormat="1" ht="156">
      <c r="B2064" s="16"/>
      <c r="D2064" s="102" t="s">
        <v>173</v>
      </c>
      <c r="F2064" s="103" t="s">
        <v>2646</v>
      </c>
      <c r="I2064" s="5"/>
      <c r="L2064" s="16"/>
      <c r="M2064" s="104"/>
      <c r="T2064" s="105"/>
      <c r="AT2064" s="9" t="s">
        <v>173</v>
      </c>
      <c r="AU2064" s="9" t="s">
        <v>82</v>
      </c>
    </row>
    <row r="2065" spans="2:65" s="17" customFormat="1" ht="76.349999999999994" customHeight="1">
      <c r="B2065" s="16"/>
      <c r="C2065" s="88" t="s">
        <v>2647</v>
      </c>
      <c r="D2065" s="88" t="s">
        <v>168</v>
      </c>
      <c r="E2065" s="89" t="s">
        <v>2648</v>
      </c>
      <c r="F2065" s="90" t="s">
        <v>2649</v>
      </c>
      <c r="G2065" s="91" t="s">
        <v>2597</v>
      </c>
      <c r="H2065" s="92">
        <v>1</v>
      </c>
      <c r="I2065" s="4"/>
      <c r="J2065" s="94">
        <f>ROUND(I2065*H2065,2)</f>
        <v>0</v>
      </c>
      <c r="K2065" s="95"/>
      <c r="L2065" s="16"/>
      <c r="M2065" s="96" t="s">
        <v>1</v>
      </c>
      <c r="N2065" s="97" t="s">
        <v>38</v>
      </c>
      <c r="P2065" s="98">
        <f>O2065*H2065</f>
        <v>0</v>
      </c>
      <c r="Q2065" s="98">
        <v>0</v>
      </c>
      <c r="R2065" s="98">
        <f>Q2065*H2065</f>
        <v>0</v>
      </c>
      <c r="S2065" s="98">
        <v>0</v>
      </c>
      <c r="T2065" s="99">
        <f>S2065*H2065</f>
        <v>0</v>
      </c>
      <c r="AR2065" s="100" t="s">
        <v>172</v>
      </c>
      <c r="AT2065" s="100" t="s">
        <v>168</v>
      </c>
      <c r="AU2065" s="100" t="s">
        <v>82</v>
      </c>
      <c r="AY2065" s="9" t="s">
        <v>165</v>
      </c>
      <c r="BE2065" s="101">
        <f>IF(N2065="základní",J2065,0)</f>
        <v>0</v>
      </c>
      <c r="BF2065" s="101">
        <f>IF(N2065="snížená",J2065,0)</f>
        <v>0</v>
      </c>
      <c r="BG2065" s="101">
        <f>IF(N2065="zákl. přenesená",J2065,0)</f>
        <v>0</v>
      </c>
      <c r="BH2065" s="101">
        <f>IF(N2065="sníž. přenesená",J2065,0)</f>
        <v>0</v>
      </c>
      <c r="BI2065" s="101">
        <f>IF(N2065="nulová",J2065,0)</f>
        <v>0</v>
      </c>
      <c r="BJ2065" s="9" t="s">
        <v>80</v>
      </c>
      <c r="BK2065" s="101">
        <f>ROUND(I2065*H2065,2)</f>
        <v>0</v>
      </c>
      <c r="BL2065" s="9" t="s">
        <v>172</v>
      </c>
      <c r="BM2065" s="100" t="s">
        <v>2650</v>
      </c>
    </row>
    <row r="2066" spans="2:65" s="17" customFormat="1" ht="48.75">
      <c r="B2066" s="16"/>
      <c r="D2066" s="102" t="s">
        <v>173</v>
      </c>
      <c r="F2066" s="103" t="s">
        <v>2649</v>
      </c>
      <c r="I2066" s="5"/>
      <c r="L2066" s="16"/>
      <c r="M2066" s="104"/>
      <c r="T2066" s="105"/>
      <c r="AT2066" s="9" t="s">
        <v>173</v>
      </c>
      <c r="AU2066" s="9" t="s">
        <v>82</v>
      </c>
    </row>
    <row r="2067" spans="2:65" s="17" customFormat="1" ht="76.349999999999994" customHeight="1">
      <c r="B2067" s="16"/>
      <c r="C2067" s="88" t="s">
        <v>1488</v>
      </c>
      <c r="D2067" s="88" t="s">
        <v>168</v>
      </c>
      <c r="E2067" s="89" t="s">
        <v>2651</v>
      </c>
      <c r="F2067" s="90" t="s">
        <v>2652</v>
      </c>
      <c r="G2067" s="91" t="s">
        <v>2597</v>
      </c>
      <c r="H2067" s="92">
        <v>1</v>
      </c>
      <c r="I2067" s="4"/>
      <c r="J2067" s="94">
        <f>ROUND(I2067*H2067,2)</f>
        <v>0</v>
      </c>
      <c r="K2067" s="95"/>
      <c r="L2067" s="16"/>
      <c r="M2067" s="96" t="s">
        <v>1</v>
      </c>
      <c r="N2067" s="97" t="s">
        <v>38</v>
      </c>
      <c r="P2067" s="98">
        <f>O2067*H2067</f>
        <v>0</v>
      </c>
      <c r="Q2067" s="98">
        <v>0</v>
      </c>
      <c r="R2067" s="98">
        <f>Q2067*H2067</f>
        <v>0</v>
      </c>
      <c r="S2067" s="98">
        <v>0</v>
      </c>
      <c r="T2067" s="99">
        <f>S2067*H2067</f>
        <v>0</v>
      </c>
      <c r="AR2067" s="100" t="s">
        <v>172</v>
      </c>
      <c r="AT2067" s="100" t="s">
        <v>168</v>
      </c>
      <c r="AU2067" s="100" t="s">
        <v>82</v>
      </c>
      <c r="AY2067" s="9" t="s">
        <v>165</v>
      </c>
      <c r="BE2067" s="101">
        <f>IF(N2067="základní",J2067,0)</f>
        <v>0</v>
      </c>
      <c r="BF2067" s="101">
        <f>IF(N2067="snížená",J2067,0)</f>
        <v>0</v>
      </c>
      <c r="BG2067" s="101">
        <f>IF(N2067="zákl. přenesená",J2067,0)</f>
        <v>0</v>
      </c>
      <c r="BH2067" s="101">
        <f>IF(N2067="sníž. přenesená",J2067,0)</f>
        <v>0</v>
      </c>
      <c r="BI2067" s="101">
        <f>IF(N2067="nulová",J2067,0)</f>
        <v>0</v>
      </c>
      <c r="BJ2067" s="9" t="s">
        <v>80</v>
      </c>
      <c r="BK2067" s="101">
        <f>ROUND(I2067*H2067,2)</f>
        <v>0</v>
      </c>
      <c r="BL2067" s="9" t="s">
        <v>172</v>
      </c>
      <c r="BM2067" s="100" t="s">
        <v>2653</v>
      </c>
    </row>
    <row r="2068" spans="2:65" s="17" customFormat="1" ht="48.75">
      <c r="B2068" s="16"/>
      <c r="D2068" s="102" t="s">
        <v>173</v>
      </c>
      <c r="F2068" s="103" t="s">
        <v>2652</v>
      </c>
      <c r="I2068" s="5"/>
      <c r="L2068" s="16"/>
      <c r="M2068" s="104"/>
      <c r="T2068" s="105"/>
      <c r="AT2068" s="9" t="s">
        <v>173</v>
      </c>
      <c r="AU2068" s="9" t="s">
        <v>82</v>
      </c>
    </row>
    <row r="2069" spans="2:65" s="17" customFormat="1" ht="49.15" customHeight="1">
      <c r="B2069" s="16"/>
      <c r="C2069" s="88" t="s">
        <v>2654</v>
      </c>
      <c r="D2069" s="88" t="s">
        <v>168</v>
      </c>
      <c r="E2069" s="89" t="s">
        <v>2655</v>
      </c>
      <c r="F2069" s="90" t="s">
        <v>2656</v>
      </c>
      <c r="G2069" s="91" t="s">
        <v>2481</v>
      </c>
      <c r="H2069" s="92">
        <v>6</v>
      </c>
      <c r="I2069" s="4"/>
      <c r="J2069" s="94">
        <f>ROUND(I2069*H2069,2)</f>
        <v>0</v>
      </c>
      <c r="K2069" s="95"/>
      <c r="L2069" s="16"/>
      <c r="M2069" s="96" t="s">
        <v>1</v>
      </c>
      <c r="N2069" s="97" t="s">
        <v>38</v>
      </c>
      <c r="P2069" s="98">
        <f>O2069*H2069</f>
        <v>0</v>
      </c>
      <c r="Q2069" s="98">
        <v>0</v>
      </c>
      <c r="R2069" s="98">
        <f>Q2069*H2069</f>
        <v>0</v>
      </c>
      <c r="S2069" s="98">
        <v>0</v>
      </c>
      <c r="T2069" s="99">
        <f>S2069*H2069</f>
        <v>0</v>
      </c>
      <c r="AR2069" s="100" t="s">
        <v>172</v>
      </c>
      <c r="AT2069" s="100" t="s">
        <v>168</v>
      </c>
      <c r="AU2069" s="100" t="s">
        <v>82</v>
      </c>
      <c r="AY2069" s="9" t="s">
        <v>165</v>
      </c>
      <c r="BE2069" s="101">
        <f>IF(N2069="základní",J2069,0)</f>
        <v>0</v>
      </c>
      <c r="BF2069" s="101">
        <f>IF(N2069="snížená",J2069,0)</f>
        <v>0</v>
      </c>
      <c r="BG2069" s="101">
        <f>IF(N2069="zákl. přenesená",J2069,0)</f>
        <v>0</v>
      </c>
      <c r="BH2069" s="101">
        <f>IF(N2069="sníž. přenesená",J2069,0)</f>
        <v>0</v>
      </c>
      <c r="BI2069" s="101">
        <f>IF(N2069="nulová",J2069,0)</f>
        <v>0</v>
      </c>
      <c r="BJ2069" s="9" t="s">
        <v>80</v>
      </c>
      <c r="BK2069" s="101">
        <f>ROUND(I2069*H2069,2)</f>
        <v>0</v>
      </c>
      <c r="BL2069" s="9" t="s">
        <v>172</v>
      </c>
      <c r="BM2069" s="100" t="s">
        <v>2657</v>
      </c>
    </row>
    <row r="2070" spans="2:65" s="17" customFormat="1" ht="29.25">
      <c r="B2070" s="16"/>
      <c r="D2070" s="102" t="s">
        <v>173</v>
      </c>
      <c r="F2070" s="103" t="s">
        <v>2656</v>
      </c>
      <c r="I2070" s="5"/>
      <c r="L2070" s="16"/>
      <c r="M2070" s="104"/>
      <c r="T2070" s="105"/>
      <c r="AT2070" s="9" t="s">
        <v>173</v>
      </c>
      <c r="AU2070" s="9" t="s">
        <v>82</v>
      </c>
    </row>
    <row r="2071" spans="2:65" s="17" customFormat="1" ht="24.2" customHeight="1">
      <c r="B2071" s="16"/>
      <c r="C2071" s="88" t="s">
        <v>1491</v>
      </c>
      <c r="D2071" s="88" t="s">
        <v>168</v>
      </c>
      <c r="E2071" s="89" t="s">
        <v>2658</v>
      </c>
      <c r="F2071" s="90" t="s">
        <v>2659</v>
      </c>
      <c r="G2071" s="91" t="s">
        <v>2481</v>
      </c>
      <c r="H2071" s="92">
        <v>7</v>
      </c>
      <c r="I2071" s="4"/>
      <c r="J2071" s="94">
        <f>ROUND(I2071*H2071,2)</f>
        <v>0</v>
      </c>
      <c r="K2071" s="95"/>
      <c r="L2071" s="16"/>
      <c r="M2071" s="96" t="s">
        <v>1</v>
      </c>
      <c r="N2071" s="97" t="s">
        <v>38</v>
      </c>
      <c r="P2071" s="98">
        <f>O2071*H2071</f>
        <v>0</v>
      </c>
      <c r="Q2071" s="98">
        <v>0</v>
      </c>
      <c r="R2071" s="98">
        <f>Q2071*H2071</f>
        <v>0</v>
      </c>
      <c r="S2071" s="98">
        <v>0</v>
      </c>
      <c r="T2071" s="99">
        <f>S2071*H2071</f>
        <v>0</v>
      </c>
      <c r="AR2071" s="100" t="s">
        <v>172</v>
      </c>
      <c r="AT2071" s="100" t="s">
        <v>168</v>
      </c>
      <c r="AU2071" s="100" t="s">
        <v>82</v>
      </c>
      <c r="AY2071" s="9" t="s">
        <v>165</v>
      </c>
      <c r="BE2071" s="101">
        <f>IF(N2071="základní",J2071,0)</f>
        <v>0</v>
      </c>
      <c r="BF2071" s="101">
        <f>IF(N2071="snížená",J2071,0)</f>
        <v>0</v>
      </c>
      <c r="BG2071" s="101">
        <f>IF(N2071="zákl. přenesená",J2071,0)</f>
        <v>0</v>
      </c>
      <c r="BH2071" s="101">
        <f>IF(N2071="sníž. přenesená",J2071,0)</f>
        <v>0</v>
      </c>
      <c r="BI2071" s="101">
        <f>IF(N2071="nulová",J2071,0)</f>
        <v>0</v>
      </c>
      <c r="BJ2071" s="9" t="s">
        <v>80</v>
      </c>
      <c r="BK2071" s="101">
        <f>ROUND(I2071*H2071,2)</f>
        <v>0</v>
      </c>
      <c r="BL2071" s="9" t="s">
        <v>172</v>
      </c>
      <c r="BM2071" s="100" t="s">
        <v>2660</v>
      </c>
    </row>
    <row r="2072" spans="2:65" s="17" customFormat="1" ht="19.5">
      <c r="B2072" s="16"/>
      <c r="D2072" s="102" t="s">
        <v>173</v>
      </c>
      <c r="F2072" s="103" t="s">
        <v>2659</v>
      </c>
      <c r="I2072" s="5"/>
      <c r="L2072" s="16"/>
      <c r="M2072" s="104"/>
      <c r="T2072" s="105"/>
      <c r="AT2072" s="9" t="s">
        <v>173</v>
      </c>
      <c r="AU2072" s="9" t="s">
        <v>82</v>
      </c>
    </row>
    <row r="2073" spans="2:65" s="17" customFormat="1" ht="24.2" customHeight="1">
      <c r="B2073" s="16"/>
      <c r="C2073" s="88" t="s">
        <v>2661</v>
      </c>
      <c r="D2073" s="88" t="s">
        <v>168</v>
      </c>
      <c r="E2073" s="89" t="s">
        <v>2662</v>
      </c>
      <c r="F2073" s="90" t="s">
        <v>2663</v>
      </c>
      <c r="G2073" s="91" t="s">
        <v>2481</v>
      </c>
      <c r="H2073" s="92">
        <v>9</v>
      </c>
      <c r="I2073" s="4"/>
      <c r="J2073" s="94">
        <f>ROUND(I2073*H2073,2)</f>
        <v>0</v>
      </c>
      <c r="K2073" s="95"/>
      <c r="L2073" s="16"/>
      <c r="M2073" s="96" t="s">
        <v>1</v>
      </c>
      <c r="N2073" s="97" t="s">
        <v>38</v>
      </c>
      <c r="P2073" s="98">
        <f>O2073*H2073</f>
        <v>0</v>
      </c>
      <c r="Q2073" s="98">
        <v>0</v>
      </c>
      <c r="R2073" s="98">
        <f>Q2073*H2073</f>
        <v>0</v>
      </c>
      <c r="S2073" s="98">
        <v>0</v>
      </c>
      <c r="T2073" s="99">
        <f>S2073*H2073</f>
        <v>0</v>
      </c>
      <c r="AR2073" s="100" t="s">
        <v>172</v>
      </c>
      <c r="AT2073" s="100" t="s">
        <v>168</v>
      </c>
      <c r="AU2073" s="100" t="s">
        <v>82</v>
      </c>
      <c r="AY2073" s="9" t="s">
        <v>165</v>
      </c>
      <c r="BE2073" s="101">
        <f>IF(N2073="základní",J2073,0)</f>
        <v>0</v>
      </c>
      <c r="BF2073" s="101">
        <f>IF(N2073="snížená",J2073,0)</f>
        <v>0</v>
      </c>
      <c r="BG2073" s="101">
        <f>IF(N2073="zákl. přenesená",J2073,0)</f>
        <v>0</v>
      </c>
      <c r="BH2073" s="101">
        <f>IF(N2073="sníž. přenesená",J2073,0)</f>
        <v>0</v>
      </c>
      <c r="BI2073" s="101">
        <f>IF(N2073="nulová",J2073,0)</f>
        <v>0</v>
      </c>
      <c r="BJ2073" s="9" t="s">
        <v>80</v>
      </c>
      <c r="BK2073" s="101">
        <f>ROUND(I2073*H2073,2)</f>
        <v>0</v>
      </c>
      <c r="BL2073" s="9" t="s">
        <v>172</v>
      </c>
      <c r="BM2073" s="100" t="s">
        <v>2664</v>
      </c>
    </row>
    <row r="2074" spans="2:65" s="17" customFormat="1" ht="19.5">
      <c r="B2074" s="16"/>
      <c r="D2074" s="102" t="s">
        <v>173</v>
      </c>
      <c r="F2074" s="103" t="s">
        <v>2663</v>
      </c>
      <c r="I2074" s="5"/>
      <c r="L2074" s="16"/>
      <c r="M2074" s="104"/>
      <c r="T2074" s="105"/>
      <c r="AT2074" s="9" t="s">
        <v>173</v>
      </c>
      <c r="AU2074" s="9" t="s">
        <v>82</v>
      </c>
    </row>
    <row r="2075" spans="2:65" s="17" customFormat="1" ht="37.9" customHeight="1">
      <c r="B2075" s="16"/>
      <c r="C2075" s="88" t="s">
        <v>1496</v>
      </c>
      <c r="D2075" s="88" t="s">
        <v>168</v>
      </c>
      <c r="E2075" s="89" t="s">
        <v>2665</v>
      </c>
      <c r="F2075" s="90" t="s">
        <v>2666</v>
      </c>
      <c r="G2075" s="91" t="s">
        <v>2481</v>
      </c>
      <c r="H2075" s="92">
        <v>9</v>
      </c>
      <c r="I2075" s="4"/>
      <c r="J2075" s="94">
        <f>ROUND(I2075*H2075,2)</f>
        <v>0</v>
      </c>
      <c r="K2075" s="95"/>
      <c r="L2075" s="16"/>
      <c r="M2075" s="96" t="s">
        <v>1</v>
      </c>
      <c r="N2075" s="97" t="s">
        <v>38</v>
      </c>
      <c r="P2075" s="98">
        <f>O2075*H2075</f>
        <v>0</v>
      </c>
      <c r="Q2075" s="98">
        <v>0</v>
      </c>
      <c r="R2075" s="98">
        <f>Q2075*H2075</f>
        <v>0</v>
      </c>
      <c r="S2075" s="98">
        <v>0</v>
      </c>
      <c r="T2075" s="99">
        <f>S2075*H2075</f>
        <v>0</v>
      </c>
      <c r="AR2075" s="100" t="s">
        <v>172</v>
      </c>
      <c r="AT2075" s="100" t="s">
        <v>168</v>
      </c>
      <c r="AU2075" s="100" t="s">
        <v>82</v>
      </c>
      <c r="AY2075" s="9" t="s">
        <v>165</v>
      </c>
      <c r="BE2075" s="101">
        <f>IF(N2075="základní",J2075,0)</f>
        <v>0</v>
      </c>
      <c r="BF2075" s="101">
        <f>IF(N2075="snížená",J2075,0)</f>
        <v>0</v>
      </c>
      <c r="BG2075" s="101">
        <f>IF(N2075="zákl. přenesená",J2075,0)</f>
        <v>0</v>
      </c>
      <c r="BH2075" s="101">
        <f>IF(N2075="sníž. přenesená",J2075,0)</f>
        <v>0</v>
      </c>
      <c r="BI2075" s="101">
        <f>IF(N2075="nulová",J2075,0)</f>
        <v>0</v>
      </c>
      <c r="BJ2075" s="9" t="s">
        <v>80</v>
      </c>
      <c r="BK2075" s="101">
        <f>ROUND(I2075*H2075,2)</f>
        <v>0</v>
      </c>
      <c r="BL2075" s="9" t="s">
        <v>172</v>
      </c>
      <c r="BM2075" s="100" t="s">
        <v>2667</v>
      </c>
    </row>
    <row r="2076" spans="2:65" s="17" customFormat="1" ht="19.5">
      <c r="B2076" s="16"/>
      <c r="D2076" s="102" t="s">
        <v>173</v>
      </c>
      <c r="F2076" s="103" t="s">
        <v>2666</v>
      </c>
      <c r="I2076" s="5"/>
      <c r="L2076" s="16"/>
      <c r="M2076" s="104"/>
      <c r="T2076" s="105"/>
      <c r="AT2076" s="9" t="s">
        <v>173</v>
      </c>
      <c r="AU2076" s="9" t="s">
        <v>82</v>
      </c>
    </row>
    <row r="2077" spans="2:65" s="17" customFormat="1" ht="66.75" customHeight="1">
      <c r="B2077" s="16"/>
      <c r="C2077" s="88" t="s">
        <v>2668</v>
      </c>
      <c r="D2077" s="88" t="s">
        <v>168</v>
      </c>
      <c r="E2077" s="89" t="s">
        <v>2669</v>
      </c>
      <c r="F2077" s="90" t="s">
        <v>2670</v>
      </c>
      <c r="G2077" s="91" t="s">
        <v>2481</v>
      </c>
      <c r="H2077" s="92">
        <v>1</v>
      </c>
      <c r="I2077" s="4"/>
      <c r="J2077" s="94">
        <f>ROUND(I2077*H2077,2)</f>
        <v>0</v>
      </c>
      <c r="K2077" s="95"/>
      <c r="L2077" s="16"/>
      <c r="M2077" s="96" t="s">
        <v>1</v>
      </c>
      <c r="N2077" s="97" t="s">
        <v>38</v>
      </c>
      <c r="P2077" s="98">
        <f>O2077*H2077</f>
        <v>0</v>
      </c>
      <c r="Q2077" s="98">
        <v>0</v>
      </c>
      <c r="R2077" s="98">
        <f>Q2077*H2077</f>
        <v>0</v>
      </c>
      <c r="S2077" s="98">
        <v>0</v>
      </c>
      <c r="T2077" s="99">
        <f>S2077*H2077</f>
        <v>0</v>
      </c>
      <c r="AR2077" s="100" t="s">
        <v>172</v>
      </c>
      <c r="AT2077" s="100" t="s">
        <v>168</v>
      </c>
      <c r="AU2077" s="100" t="s">
        <v>82</v>
      </c>
      <c r="AY2077" s="9" t="s">
        <v>165</v>
      </c>
      <c r="BE2077" s="101">
        <f>IF(N2077="základní",J2077,0)</f>
        <v>0</v>
      </c>
      <c r="BF2077" s="101">
        <f>IF(N2077="snížená",J2077,0)</f>
        <v>0</v>
      </c>
      <c r="BG2077" s="101">
        <f>IF(N2077="zákl. přenesená",J2077,0)</f>
        <v>0</v>
      </c>
      <c r="BH2077" s="101">
        <f>IF(N2077="sníž. přenesená",J2077,0)</f>
        <v>0</v>
      </c>
      <c r="BI2077" s="101">
        <f>IF(N2077="nulová",J2077,0)</f>
        <v>0</v>
      </c>
      <c r="BJ2077" s="9" t="s">
        <v>80</v>
      </c>
      <c r="BK2077" s="101">
        <f>ROUND(I2077*H2077,2)</f>
        <v>0</v>
      </c>
      <c r="BL2077" s="9" t="s">
        <v>172</v>
      </c>
      <c r="BM2077" s="100" t="s">
        <v>2671</v>
      </c>
    </row>
    <row r="2078" spans="2:65" s="17" customFormat="1" ht="68.25">
      <c r="B2078" s="16"/>
      <c r="D2078" s="102" t="s">
        <v>173</v>
      </c>
      <c r="F2078" s="103" t="s">
        <v>2672</v>
      </c>
      <c r="I2078" s="5"/>
      <c r="L2078" s="16"/>
      <c r="M2078" s="104"/>
      <c r="T2078" s="105"/>
      <c r="AT2078" s="9" t="s">
        <v>173</v>
      </c>
      <c r="AU2078" s="9" t="s">
        <v>82</v>
      </c>
    </row>
    <row r="2079" spans="2:65" s="17" customFormat="1" ht="76.349999999999994" customHeight="1">
      <c r="B2079" s="16"/>
      <c r="C2079" s="88" t="s">
        <v>1499</v>
      </c>
      <c r="D2079" s="88" t="s">
        <v>168</v>
      </c>
      <c r="E2079" s="89" t="s">
        <v>2673</v>
      </c>
      <c r="F2079" s="90" t="s">
        <v>2674</v>
      </c>
      <c r="G2079" s="91" t="s">
        <v>2481</v>
      </c>
      <c r="H2079" s="92">
        <v>1</v>
      </c>
      <c r="I2079" s="4"/>
      <c r="J2079" s="94">
        <f>ROUND(I2079*H2079,2)</f>
        <v>0</v>
      </c>
      <c r="K2079" s="95"/>
      <c r="L2079" s="16"/>
      <c r="M2079" s="96" t="s">
        <v>1</v>
      </c>
      <c r="N2079" s="97" t="s">
        <v>38</v>
      </c>
      <c r="P2079" s="98">
        <f>O2079*H2079</f>
        <v>0</v>
      </c>
      <c r="Q2079" s="98">
        <v>0</v>
      </c>
      <c r="R2079" s="98">
        <f>Q2079*H2079</f>
        <v>0</v>
      </c>
      <c r="S2079" s="98">
        <v>0</v>
      </c>
      <c r="T2079" s="99">
        <f>S2079*H2079</f>
        <v>0</v>
      </c>
      <c r="AR2079" s="100" t="s">
        <v>172</v>
      </c>
      <c r="AT2079" s="100" t="s">
        <v>168</v>
      </c>
      <c r="AU2079" s="100" t="s">
        <v>82</v>
      </c>
      <c r="AY2079" s="9" t="s">
        <v>165</v>
      </c>
      <c r="BE2079" s="101">
        <f>IF(N2079="základní",J2079,0)</f>
        <v>0</v>
      </c>
      <c r="BF2079" s="101">
        <f>IF(N2079="snížená",J2079,0)</f>
        <v>0</v>
      </c>
      <c r="BG2079" s="101">
        <f>IF(N2079="zákl. přenesená",J2079,0)</f>
        <v>0</v>
      </c>
      <c r="BH2079" s="101">
        <f>IF(N2079="sníž. přenesená",J2079,0)</f>
        <v>0</v>
      </c>
      <c r="BI2079" s="101">
        <f>IF(N2079="nulová",J2079,0)</f>
        <v>0</v>
      </c>
      <c r="BJ2079" s="9" t="s">
        <v>80</v>
      </c>
      <c r="BK2079" s="101">
        <f>ROUND(I2079*H2079,2)</f>
        <v>0</v>
      </c>
      <c r="BL2079" s="9" t="s">
        <v>172</v>
      </c>
      <c r="BM2079" s="100" t="s">
        <v>2675</v>
      </c>
    </row>
    <row r="2080" spans="2:65" s="17" customFormat="1" ht="58.5">
      <c r="B2080" s="16"/>
      <c r="D2080" s="102" t="s">
        <v>173</v>
      </c>
      <c r="F2080" s="103" t="s">
        <v>2676</v>
      </c>
      <c r="I2080" s="5"/>
      <c r="L2080" s="16"/>
      <c r="M2080" s="104"/>
      <c r="T2080" s="105"/>
      <c r="AT2080" s="9" t="s">
        <v>173</v>
      </c>
      <c r="AU2080" s="9" t="s">
        <v>82</v>
      </c>
    </row>
    <row r="2081" spans="2:65" s="17" customFormat="1" ht="66.75" customHeight="1">
      <c r="B2081" s="16"/>
      <c r="C2081" s="88" t="s">
        <v>2677</v>
      </c>
      <c r="D2081" s="88" t="s">
        <v>168</v>
      </c>
      <c r="E2081" s="89" t="s">
        <v>2678</v>
      </c>
      <c r="F2081" s="90" t="s">
        <v>2679</v>
      </c>
      <c r="G2081" s="91" t="s">
        <v>2481</v>
      </c>
      <c r="H2081" s="92">
        <v>1</v>
      </c>
      <c r="I2081" s="4"/>
      <c r="J2081" s="94">
        <f>ROUND(I2081*H2081,2)</f>
        <v>0</v>
      </c>
      <c r="K2081" s="95"/>
      <c r="L2081" s="16"/>
      <c r="M2081" s="96" t="s">
        <v>1</v>
      </c>
      <c r="N2081" s="97" t="s">
        <v>38</v>
      </c>
      <c r="P2081" s="98">
        <f>O2081*H2081</f>
        <v>0</v>
      </c>
      <c r="Q2081" s="98">
        <v>0</v>
      </c>
      <c r="R2081" s="98">
        <f>Q2081*H2081</f>
        <v>0</v>
      </c>
      <c r="S2081" s="98">
        <v>0</v>
      </c>
      <c r="T2081" s="99">
        <f>S2081*H2081</f>
        <v>0</v>
      </c>
      <c r="AR2081" s="100" t="s">
        <v>172</v>
      </c>
      <c r="AT2081" s="100" t="s">
        <v>168</v>
      </c>
      <c r="AU2081" s="100" t="s">
        <v>82</v>
      </c>
      <c r="AY2081" s="9" t="s">
        <v>165</v>
      </c>
      <c r="BE2081" s="101">
        <f>IF(N2081="základní",J2081,0)</f>
        <v>0</v>
      </c>
      <c r="BF2081" s="101">
        <f>IF(N2081="snížená",J2081,0)</f>
        <v>0</v>
      </c>
      <c r="BG2081" s="101">
        <f>IF(N2081="zákl. přenesená",J2081,0)</f>
        <v>0</v>
      </c>
      <c r="BH2081" s="101">
        <f>IF(N2081="sníž. přenesená",J2081,0)</f>
        <v>0</v>
      </c>
      <c r="BI2081" s="101">
        <f>IF(N2081="nulová",J2081,0)</f>
        <v>0</v>
      </c>
      <c r="BJ2081" s="9" t="s">
        <v>80</v>
      </c>
      <c r="BK2081" s="101">
        <f>ROUND(I2081*H2081,2)</f>
        <v>0</v>
      </c>
      <c r="BL2081" s="9" t="s">
        <v>172</v>
      </c>
      <c r="BM2081" s="100" t="s">
        <v>2680</v>
      </c>
    </row>
    <row r="2082" spans="2:65" s="17" customFormat="1" ht="58.5">
      <c r="B2082" s="16"/>
      <c r="D2082" s="102" t="s">
        <v>173</v>
      </c>
      <c r="F2082" s="103" t="s">
        <v>2681</v>
      </c>
      <c r="I2082" s="5"/>
      <c r="L2082" s="16"/>
      <c r="M2082" s="104"/>
      <c r="T2082" s="105"/>
      <c r="AT2082" s="9" t="s">
        <v>173</v>
      </c>
      <c r="AU2082" s="9" t="s">
        <v>82</v>
      </c>
    </row>
    <row r="2083" spans="2:65" s="17" customFormat="1" ht="78" customHeight="1">
      <c r="B2083" s="16"/>
      <c r="C2083" s="88" t="s">
        <v>1503</v>
      </c>
      <c r="D2083" s="88" t="s">
        <v>168</v>
      </c>
      <c r="E2083" s="89" t="s">
        <v>2682</v>
      </c>
      <c r="F2083" s="90" t="s">
        <v>2683</v>
      </c>
      <c r="G2083" s="91" t="s">
        <v>2481</v>
      </c>
      <c r="H2083" s="92">
        <v>2</v>
      </c>
      <c r="I2083" s="4"/>
      <c r="J2083" s="94">
        <f>ROUND(I2083*H2083,2)</f>
        <v>0</v>
      </c>
      <c r="K2083" s="95"/>
      <c r="L2083" s="16"/>
      <c r="M2083" s="96" t="s">
        <v>1</v>
      </c>
      <c r="N2083" s="97" t="s">
        <v>38</v>
      </c>
      <c r="P2083" s="98">
        <f>O2083*H2083</f>
        <v>0</v>
      </c>
      <c r="Q2083" s="98">
        <v>0</v>
      </c>
      <c r="R2083" s="98">
        <f>Q2083*H2083</f>
        <v>0</v>
      </c>
      <c r="S2083" s="98">
        <v>0</v>
      </c>
      <c r="T2083" s="99">
        <f>S2083*H2083</f>
        <v>0</v>
      </c>
      <c r="AR2083" s="100" t="s">
        <v>172</v>
      </c>
      <c r="AT2083" s="100" t="s">
        <v>168</v>
      </c>
      <c r="AU2083" s="100" t="s">
        <v>82</v>
      </c>
      <c r="AY2083" s="9" t="s">
        <v>165</v>
      </c>
      <c r="BE2083" s="101">
        <f>IF(N2083="základní",J2083,0)</f>
        <v>0</v>
      </c>
      <c r="BF2083" s="101">
        <f>IF(N2083="snížená",J2083,0)</f>
        <v>0</v>
      </c>
      <c r="BG2083" s="101">
        <f>IF(N2083="zákl. přenesená",J2083,0)</f>
        <v>0</v>
      </c>
      <c r="BH2083" s="101">
        <f>IF(N2083="sníž. přenesená",J2083,0)</f>
        <v>0</v>
      </c>
      <c r="BI2083" s="101">
        <f>IF(N2083="nulová",J2083,0)</f>
        <v>0</v>
      </c>
      <c r="BJ2083" s="9" t="s">
        <v>80</v>
      </c>
      <c r="BK2083" s="101">
        <f>ROUND(I2083*H2083,2)</f>
        <v>0</v>
      </c>
      <c r="BL2083" s="9" t="s">
        <v>172</v>
      </c>
      <c r="BM2083" s="100" t="s">
        <v>2684</v>
      </c>
    </row>
    <row r="2084" spans="2:65" s="17" customFormat="1" ht="48.75">
      <c r="B2084" s="16"/>
      <c r="D2084" s="102" t="s">
        <v>173</v>
      </c>
      <c r="F2084" s="103" t="s">
        <v>2685</v>
      </c>
      <c r="I2084" s="5"/>
      <c r="L2084" s="16"/>
      <c r="M2084" s="104"/>
      <c r="T2084" s="105"/>
      <c r="AT2084" s="9" t="s">
        <v>173</v>
      </c>
      <c r="AU2084" s="9" t="s">
        <v>82</v>
      </c>
    </row>
    <row r="2085" spans="2:65" s="17" customFormat="1" ht="76.349999999999994" customHeight="1">
      <c r="B2085" s="16"/>
      <c r="C2085" s="88" t="s">
        <v>2686</v>
      </c>
      <c r="D2085" s="88" t="s">
        <v>168</v>
      </c>
      <c r="E2085" s="89" t="s">
        <v>2687</v>
      </c>
      <c r="F2085" s="90" t="s">
        <v>2688</v>
      </c>
      <c r="G2085" s="91" t="s">
        <v>2481</v>
      </c>
      <c r="H2085" s="92">
        <v>2</v>
      </c>
      <c r="I2085" s="4"/>
      <c r="J2085" s="94">
        <f>ROUND(I2085*H2085,2)</f>
        <v>0</v>
      </c>
      <c r="K2085" s="95"/>
      <c r="L2085" s="16"/>
      <c r="M2085" s="96" t="s">
        <v>1</v>
      </c>
      <c r="N2085" s="97" t="s">
        <v>38</v>
      </c>
      <c r="P2085" s="98">
        <f>O2085*H2085</f>
        <v>0</v>
      </c>
      <c r="Q2085" s="98">
        <v>0</v>
      </c>
      <c r="R2085" s="98">
        <f>Q2085*H2085</f>
        <v>0</v>
      </c>
      <c r="S2085" s="98">
        <v>0</v>
      </c>
      <c r="T2085" s="99">
        <f>S2085*H2085</f>
        <v>0</v>
      </c>
      <c r="AR2085" s="100" t="s">
        <v>172</v>
      </c>
      <c r="AT2085" s="100" t="s">
        <v>168</v>
      </c>
      <c r="AU2085" s="100" t="s">
        <v>82</v>
      </c>
      <c r="AY2085" s="9" t="s">
        <v>165</v>
      </c>
      <c r="BE2085" s="101">
        <f>IF(N2085="základní",J2085,0)</f>
        <v>0</v>
      </c>
      <c r="BF2085" s="101">
        <f>IF(N2085="snížená",J2085,0)</f>
        <v>0</v>
      </c>
      <c r="BG2085" s="101">
        <f>IF(N2085="zákl. přenesená",J2085,0)</f>
        <v>0</v>
      </c>
      <c r="BH2085" s="101">
        <f>IF(N2085="sníž. přenesená",J2085,0)</f>
        <v>0</v>
      </c>
      <c r="BI2085" s="101">
        <f>IF(N2085="nulová",J2085,0)</f>
        <v>0</v>
      </c>
      <c r="BJ2085" s="9" t="s">
        <v>80</v>
      </c>
      <c r="BK2085" s="101">
        <f>ROUND(I2085*H2085,2)</f>
        <v>0</v>
      </c>
      <c r="BL2085" s="9" t="s">
        <v>172</v>
      </c>
      <c r="BM2085" s="100" t="s">
        <v>2689</v>
      </c>
    </row>
    <row r="2086" spans="2:65" s="17" customFormat="1" ht="78">
      <c r="B2086" s="16"/>
      <c r="D2086" s="102" t="s">
        <v>173</v>
      </c>
      <c r="F2086" s="103" t="s">
        <v>2690</v>
      </c>
      <c r="I2086" s="5"/>
      <c r="L2086" s="16"/>
      <c r="M2086" s="104"/>
      <c r="T2086" s="105"/>
      <c r="AT2086" s="9" t="s">
        <v>173</v>
      </c>
      <c r="AU2086" s="9" t="s">
        <v>82</v>
      </c>
    </row>
    <row r="2087" spans="2:65" s="17" customFormat="1" ht="76.349999999999994" customHeight="1">
      <c r="B2087" s="16"/>
      <c r="C2087" s="88" t="s">
        <v>1506</v>
      </c>
      <c r="D2087" s="88" t="s">
        <v>168</v>
      </c>
      <c r="E2087" s="89" t="s">
        <v>2691</v>
      </c>
      <c r="F2087" s="90" t="s">
        <v>2692</v>
      </c>
      <c r="G2087" s="91" t="s">
        <v>2481</v>
      </c>
      <c r="H2087" s="92">
        <v>1</v>
      </c>
      <c r="I2087" s="4"/>
      <c r="J2087" s="94">
        <f>ROUND(I2087*H2087,2)</f>
        <v>0</v>
      </c>
      <c r="K2087" s="95"/>
      <c r="L2087" s="16"/>
      <c r="M2087" s="96" t="s">
        <v>1</v>
      </c>
      <c r="N2087" s="97" t="s">
        <v>38</v>
      </c>
      <c r="P2087" s="98">
        <f>O2087*H2087</f>
        <v>0</v>
      </c>
      <c r="Q2087" s="98">
        <v>0</v>
      </c>
      <c r="R2087" s="98">
        <f>Q2087*H2087</f>
        <v>0</v>
      </c>
      <c r="S2087" s="98">
        <v>0</v>
      </c>
      <c r="T2087" s="99">
        <f>S2087*H2087</f>
        <v>0</v>
      </c>
      <c r="AR2087" s="100" t="s">
        <v>172</v>
      </c>
      <c r="AT2087" s="100" t="s">
        <v>168</v>
      </c>
      <c r="AU2087" s="100" t="s">
        <v>82</v>
      </c>
      <c r="AY2087" s="9" t="s">
        <v>165</v>
      </c>
      <c r="BE2087" s="101">
        <f>IF(N2087="základní",J2087,0)</f>
        <v>0</v>
      </c>
      <c r="BF2087" s="101">
        <f>IF(N2087="snížená",J2087,0)</f>
        <v>0</v>
      </c>
      <c r="BG2087" s="101">
        <f>IF(N2087="zákl. přenesená",J2087,0)</f>
        <v>0</v>
      </c>
      <c r="BH2087" s="101">
        <f>IF(N2087="sníž. přenesená",J2087,0)</f>
        <v>0</v>
      </c>
      <c r="BI2087" s="101">
        <f>IF(N2087="nulová",J2087,0)</f>
        <v>0</v>
      </c>
      <c r="BJ2087" s="9" t="s">
        <v>80</v>
      </c>
      <c r="BK2087" s="101">
        <f>ROUND(I2087*H2087,2)</f>
        <v>0</v>
      </c>
      <c r="BL2087" s="9" t="s">
        <v>172</v>
      </c>
      <c r="BM2087" s="100" t="s">
        <v>2693</v>
      </c>
    </row>
    <row r="2088" spans="2:65" s="17" customFormat="1" ht="117">
      <c r="B2088" s="16"/>
      <c r="D2088" s="102" t="s">
        <v>173</v>
      </c>
      <c r="F2088" s="103" t="s">
        <v>2694</v>
      </c>
      <c r="I2088" s="5"/>
      <c r="L2088" s="16"/>
      <c r="M2088" s="104"/>
      <c r="T2088" s="105"/>
      <c r="AT2088" s="9" t="s">
        <v>173</v>
      </c>
      <c r="AU2088" s="9" t="s">
        <v>82</v>
      </c>
    </row>
    <row r="2089" spans="2:65" s="17" customFormat="1" ht="66.75" customHeight="1">
      <c r="B2089" s="16"/>
      <c r="C2089" s="88" t="s">
        <v>2695</v>
      </c>
      <c r="D2089" s="88" t="s">
        <v>168</v>
      </c>
      <c r="E2089" s="89" t="s">
        <v>2696</v>
      </c>
      <c r="F2089" s="90" t="s">
        <v>2697</v>
      </c>
      <c r="G2089" s="91" t="s">
        <v>254</v>
      </c>
      <c r="H2089" s="92">
        <v>76</v>
      </c>
      <c r="I2089" s="4"/>
      <c r="J2089" s="94">
        <f>ROUND(I2089*H2089,2)</f>
        <v>0</v>
      </c>
      <c r="K2089" s="95"/>
      <c r="L2089" s="16"/>
      <c r="M2089" s="96" t="s">
        <v>1</v>
      </c>
      <c r="N2089" s="97" t="s">
        <v>38</v>
      </c>
      <c r="P2089" s="98">
        <f>O2089*H2089</f>
        <v>0</v>
      </c>
      <c r="Q2089" s="98">
        <v>0</v>
      </c>
      <c r="R2089" s="98">
        <f>Q2089*H2089</f>
        <v>0</v>
      </c>
      <c r="S2089" s="98">
        <v>0</v>
      </c>
      <c r="T2089" s="99">
        <f>S2089*H2089</f>
        <v>0</v>
      </c>
      <c r="AR2089" s="100" t="s">
        <v>172</v>
      </c>
      <c r="AT2089" s="100" t="s">
        <v>168</v>
      </c>
      <c r="AU2089" s="100" t="s">
        <v>82</v>
      </c>
      <c r="AY2089" s="9" t="s">
        <v>165</v>
      </c>
      <c r="BE2089" s="101">
        <f>IF(N2089="základní",J2089,0)</f>
        <v>0</v>
      </c>
      <c r="BF2089" s="101">
        <f>IF(N2089="snížená",J2089,0)</f>
        <v>0</v>
      </c>
      <c r="BG2089" s="101">
        <f>IF(N2089="zákl. přenesená",J2089,0)</f>
        <v>0</v>
      </c>
      <c r="BH2089" s="101">
        <f>IF(N2089="sníž. přenesená",J2089,0)</f>
        <v>0</v>
      </c>
      <c r="BI2089" s="101">
        <f>IF(N2089="nulová",J2089,0)</f>
        <v>0</v>
      </c>
      <c r="BJ2089" s="9" t="s">
        <v>80</v>
      </c>
      <c r="BK2089" s="101">
        <f>ROUND(I2089*H2089,2)</f>
        <v>0</v>
      </c>
      <c r="BL2089" s="9" t="s">
        <v>172</v>
      </c>
      <c r="BM2089" s="100" t="s">
        <v>2698</v>
      </c>
    </row>
    <row r="2090" spans="2:65" s="17" customFormat="1" ht="39">
      <c r="B2090" s="16"/>
      <c r="D2090" s="102" t="s">
        <v>173</v>
      </c>
      <c r="F2090" s="103" t="s">
        <v>2697</v>
      </c>
      <c r="I2090" s="5"/>
      <c r="L2090" s="16"/>
      <c r="M2090" s="104"/>
      <c r="T2090" s="105"/>
      <c r="AT2090" s="9" t="s">
        <v>173</v>
      </c>
      <c r="AU2090" s="9" t="s">
        <v>82</v>
      </c>
    </row>
    <row r="2091" spans="2:65" s="17" customFormat="1" ht="33" customHeight="1">
      <c r="B2091" s="16"/>
      <c r="C2091" s="88" t="s">
        <v>1511</v>
      </c>
      <c r="D2091" s="88" t="s">
        <v>168</v>
      </c>
      <c r="E2091" s="89" t="s">
        <v>2699</v>
      </c>
      <c r="F2091" s="90" t="s">
        <v>2700</v>
      </c>
      <c r="G2091" s="91" t="s">
        <v>2481</v>
      </c>
      <c r="H2091" s="92">
        <v>4</v>
      </c>
      <c r="I2091" s="4"/>
      <c r="J2091" s="94">
        <f>ROUND(I2091*H2091,2)</f>
        <v>0</v>
      </c>
      <c r="K2091" s="95"/>
      <c r="L2091" s="16"/>
      <c r="M2091" s="96" t="s">
        <v>1</v>
      </c>
      <c r="N2091" s="97" t="s">
        <v>38</v>
      </c>
      <c r="P2091" s="98">
        <f>O2091*H2091</f>
        <v>0</v>
      </c>
      <c r="Q2091" s="98">
        <v>0</v>
      </c>
      <c r="R2091" s="98">
        <f>Q2091*H2091</f>
        <v>0</v>
      </c>
      <c r="S2091" s="98">
        <v>0</v>
      </c>
      <c r="T2091" s="99">
        <f>S2091*H2091</f>
        <v>0</v>
      </c>
      <c r="AR2091" s="100" t="s">
        <v>172</v>
      </c>
      <c r="AT2091" s="100" t="s">
        <v>168</v>
      </c>
      <c r="AU2091" s="100" t="s">
        <v>82</v>
      </c>
      <c r="AY2091" s="9" t="s">
        <v>165</v>
      </c>
      <c r="BE2091" s="101">
        <f>IF(N2091="základní",J2091,0)</f>
        <v>0</v>
      </c>
      <c r="BF2091" s="101">
        <f>IF(N2091="snížená",J2091,0)</f>
        <v>0</v>
      </c>
      <c r="BG2091" s="101">
        <f>IF(N2091="zákl. přenesená",J2091,0)</f>
        <v>0</v>
      </c>
      <c r="BH2091" s="101">
        <f>IF(N2091="sníž. přenesená",J2091,0)</f>
        <v>0</v>
      </c>
      <c r="BI2091" s="101">
        <f>IF(N2091="nulová",J2091,0)</f>
        <v>0</v>
      </c>
      <c r="BJ2091" s="9" t="s">
        <v>80</v>
      </c>
      <c r="BK2091" s="101">
        <f>ROUND(I2091*H2091,2)</f>
        <v>0</v>
      </c>
      <c r="BL2091" s="9" t="s">
        <v>172</v>
      </c>
      <c r="BM2091" s="100" t="s">
        <v>2701</v>
      </c>
    </row>
    <row r="2092" spans="2:65" s="17" customFormat="1" ht="19.5">
      <c r="B2092" s="16"/>
      <c r="D2092" s="102" t="s">
        <v>173</v>
      </c>
      <c r="F2092" s="103" t="s">
        <v>2700</v>
      </c>
      <c r="I2092" s="5"/>
      <c r="L2092" s="16"/>
      <c r="M2092" s="104"/>
      <c r="T2092" s="105"/>
      <c r="AT2092" s="9" t="s">
        <v>173</v>
      </c>
      <c r="AU2092" s="9" t="s">
        <v>82</v>
      </c>
    </row>
    <row r="2093" spans="2:65" s="17" customFormat="1" ht="49.15" customHeight="1">
      <c r="B2093" s="16"/>
      <c r="C2093" s="88" t="s">
        <v>2702</v>
      </c>
      <c r="D2093" s="88" t="s">
        <v>168</v>
      </c>
      <c r="E2093" s="89" t="s">
        <v>2703</v>
      </c>
      <c r="F2093" s="90" t="s">
        <v>2629</v>
      </c>
      <c r="G2093" s="91" t="s">
        <v>2481</v>
      </c>
      <c r="H2093" s="92">
        <v>20</v>
      </c>
      <c r="I2093" s="4"/>
      <c r="J2093" s="94">
        <f>ROUND(I2093*H2093,2)</f>
        <v>0</v>
      </c>
      <c r="K2093" s="95"/>
      <c r="L2093" s="16"/>
      <c r="M2093" s="96" t="s">
        <v>1</v>
      </c>
      <c r="N2093" s="97" t="s">
        <v>38</v>
      </c>
      <c r="P2093" s="98">
        <f>O2093*H2093</f>
        <v>0</v>
      </c>
      <c r="Q2093" s="98">
        <v>0</v>
      </c>
      <c r="R2093" s="98">
        <f>Q2093*H2093</f>
        <v>0</v>
      </c>
      <c r="S2093" s="98">
        <v>0</v>
      </c>
      <c r="T2093" s="99">
        <f>S2093*H2093</f>
        <v>0</v>
      </c>
      <c r="AR2093" s="100" t="s">
        <v>172</v>
      </c>
      <c r="AT2093" s="100" t="s">
        <v>168</v>
      </c>
      <c r="AU2093" s="100" t="s">
        <v>82</v>
      </c>
      <c r="AY2093" s="9" t="s">
        <v>165</v>
      </c>
      <c r="BE2093" s="101">
        <f>IF(N2093="základní",J2093,0)</f>
        <v>0</v>
      </c>
      <c r="BF2093" s="101">
        <f>IF(N2093="snížená",J2093,0)</f>
        <v>0</v>
      </c>
      <c r="BG2093" s="101">
        <f>IF(N2093="zákl. přenesená",J2093,0)</f>
        <v>0</v>
      </c>
      <c r="BH2093" s="101">
        <f>IF(N2093="sníž. přenesená",J2093,0)</f>
        <v>0</v>
      </c>
      <c r="BI2093" s="101">
        <f>IF(N2093="nulová",J2093,0)</f>
        <v>0</v>
      </c>
      <c r="BJ2093" s="9" t="s">
        <v>80</v>
      </c>
      <c r="BK2093" s="101">
        <f>ROUND(I2093*H2093,2)</f>
        <v>0</v>
      </c>
      <c r="BL2093" s="9" t="s">
        <v>172</v>
      </c>
      <c r="BM2093" s="100" t="s">
        <v>2704</v>
      </c>
    </row>
    <row r="2094" spans="2:65" s="17" customFormat="1" ht="29.25">
      <c r="B2094" s="16"/>
      <c r="D2094" s="102" t="s">
        <v>173</v>
      </c>
      <c r="F2094" s="103" t="s">
        <v>2629</v>
      </c>
      <c r="I2094" s="5"/>
      <c r="L2094" s="16"/>
      <c r="M2094" s="104"/>
      <c r="T2094" s="105"/>
      <c r="AT2094" s="9" t="s">
        <v>173</v>
      </c>
      <c r="AU2094" s="9" t="s">
        <v>82</v>
      </c>
    </row>
    <row r="2095" spans="2:65" s="17" customFormat="1" ht="33" customHeight="1">
      <c r="B2095" s="16"/>
      <c r="C2095" s="88" t="s">
        <v>1515</v>
      </c>
      <c r="D2095" s="88" t="s">
        <v>168</v>
      </c>
      <c r="E2095" s="89" t="s">
        <v>2705</v>
      </c>
      <c r="F2095" s="90" t="s">
        <v>2706</v>
      </c>
      <c r="G2095" s="91" t="s">
        <v>2481</v>
      </c>
      <c r="H2095" s="92">
        <v>1</v>
      </c>
      <c r="I2095" s="4"/>
      <c r="J2095" s="94">
        <f>ROUND(I2095*H2095,2)</f>
        <v>0</v>
      </c>
      <c r="K2095" s="95"/>
      <c r="L2095" s="16"/>
      <c r="M2095" s="96" t="s">
        <v>1</v>
      </c>
      <c r="N2095" s="97" t="s">
        <v>38</v>
      </c>
      <c r="P2095" s="98">
        <f>O2095*H2095</f>
        <v>0</v>
      </c>
      <c r="Q2095" s="98">
        <v>0</v>
      </c>
      <c r="R2095" s="98">
        <f>Q2095*H2095</f>
        <v>0</v>
      </c>
      <c r="S2095" s="98">
        <v>0</v>
      </c>
      <c r="T2095" s="99">
        <f>S2095*H2095</f>
        <v>0</v>
      </c>
      <c r="AR2095" s="100" t="s">
        <v>172</v>
      </c>
      <c r="AT2095" s="100" t="s">
        <v>168</v>
      </c>
      <c r="AU2095" s="100" t="s">
        <v>82</v>
      </c>
      <c r="AY2095" s="9" t="s">
        <v>165</v>
      </c>
      <c r="BE2095" s="101">
        <f>IF(N2095="základní",J2095,0)</f>
        <v>0</v>
      </c>
      <c r="BF2095" s="101">
        <f>IF(N2095="snížená",J2095,0)</f>
        <v>0</v>
      </c>
      <c r="BG2095" s="101">
        <f>IF(N2095="zákl. přenesená",J2095,0)</f>
        <v>0</v>
      </c>
      <c r="BH2095" s="101">
        <f>IF(N2095="sníž. přenesená",J2095,0)</f>
        <v>0</v>
      </c>
      <c r="BI2095" s="101">
        <f>IF(N2095="nulová",J2095,0)</f>
        <v>0</v>
      </c>
      <c r="BJ2095" s="9" t="s">
        <v>80</v>
      </c>
      <c r="BK2095" s="101">
        <f>ROUND(I2095*H2095,2)</f>
        <v>0</v>
      </c>
      <c r="BL2095" s="9" t="s">
        <v>172</v>
      </c>
      <c r="BM2095" s="100" t="s">
        <v>2707</v>
      </c>
    </row>
    <row r="2096" spans="2:65" s="17" customFormat="1" ht="19.5">
      <c r="B2096" s="16"/>
      <c r="D2096" s="102" t="s">
        <v>173</v>
      </c>
      <c r="F2096" s="103" t="s">
        <v>2706</v>
      </c>
      <c r="I2096" s="5"/>
      <c r="L2096" s="16"/>
      <c r="M2096" s="104"/>
      <c r="T2096" s="105"/>
      <c r="AT2096" s="9" t="s">
        <v>173</v>
      </c>
      <c r="AU2096" s="9" t="s">
        <v>82</v>
      </c>
    </row>
    <row r="2097" spans="2:65" s="17" customFormat="1" ht="49.15" customHeight="1">
      <c r="B2097" s="16"/>
      <c r="C2097" s="88" t="s">
        <v>2708</v>
      </c>
      <c r="D2097" s="88" t="s">
        <v>168</v>
      </c>
      <c r="E2097" s="89" t="s">
        <v>2709</v>
      </c>
      <c r="F2097" s="90" t="s">
        <v>2525</v>
      </c>
      <c r="G2097" s="91" t="s">
        <v>2481</v>
      </c>
      <c r="H2097" s="92">
        <v>11</v>
      </c>
      <c r="I2097" s="4"/>
      <c r="J2097" s="94">
        <f>ROUND(I2097*H2097,2)</f>
        <v>0</v>
      </c>
      <c r="K2097" s="95"/>
      <c r="L2097" s="16"/>
      <c r="M2097" s="96" t="s">
        <v>1</v>
      </c>
      <c r="N2097" s="97" t="s">
        <v>38</v>
      </c>
      <c r="P2097" s="98">
        <f>O2097*H2097</f>
        <v>0</v>
      </c>
      <c r="Q2097" s="98">
        <v>0</v>
      </c>
      <c r="R2097" s="98">
        <f>Q2097*H2097</f>
        <v>0</v>
      </c>
      <c r="S2097" s="98">
        <v>0</v>
      </c>
      <c r="T2097" s="99">
        <f>S2097*H2097</f>
        <v>0</v>
      </c>
      <c r="AR2097" s="100" t="s">
        <v>172</v>
      </c>
      <c r="AT2097" s="100" t="s">
        <v>168</v>
      </c>
      <c r="AU2097" s="100" t="s">
        <v>82</v>
      </c>
      <c r="AY2097" s="9" t="s">
        <v>165</v>
      </c>
      <c r="BE2097" s="101">
        <f>IF(N2097="základní",J2097,0)</f>
        <v>0</v>
      </c>
      <c r="BF2097" s="101">
        <f>IF(N2097="snížená",J2097,0)</f>
        <v>0</v>
      </c>
      <c r="BG2097" s="101">
        <f>IF(N2097="zákl. přenesená",J2097,0)</f>
        <v>0</v>
      </c>
      <c r="BH2097" s="101">
        <f>IF(N2097="sníž. přenesená",J2097,0)</f>
        <v>0</v>
      </c>
      <c r="BI2097" s="101">
        <f>IF(N2097="nulová",J2097,0)</f>
        <v>0</v>
      </c>
      <c r="BJ2097" s="9" t="s">
        <v>80</v>
      </c>
      <c r="BK2097" s="101">
        <f>ROUND(I2097*H2097,2)</f>
        <v>0</v>
      </c>
      <c r="BL2097" s="9" t="s">
        <v>172</v>
      </c>
      <c r="BM2097" s="100" t="s">
        <v>2710</v>
      </c>
    </row>
    <row r="2098" spans="2:65" s="17" customFormat="1" ht="29.25">
      <c r="B2098" s="16"/>
      <c r="D2098" s="102" t="s">
        <v>173</v>
      </c>
      <c r="F2098" s="103" t="s">
        <v>2525</v>
      </c>
      <c r="I2098" s="5"/>
      <c r="L2098" s="16"/>
      <c r="M2098" s="104"/>
      <c r="T2098" s="105"/>
      <c r="AT2098" s="9" t="s">
        <v>173</v>
      </c>
      <c r="AU2098" s="9" t="s">
        <v>82</v>
      </c>
    </row>
    <row r="2099" spans="2:65" s="17" customFormat="1" ht="33" customHeight="1">
      <c r="B2099" s="16"/>
      <c r="C2099" s="88" t="s">
        <v>1520</v>
      </c>
      <c r="D2099" s="88" t="s">
        <v>168</v>
      </c>
      <c r="E2099" s="89" t="s">
        <v>2711</v>
      </c>
      <c r="F2099" s="90" t="s">
        <v>2712</v>
      </c>
      <c r="G2099" s="91" t="s">
        <v>2481</v>
      </c>
      <c r="H2099" s="92">
        <v>8</v>
      </c>
      <c r="I2099" s="4"/>
      <c r="J2099" s="94">
        <f>ROUND(I2099*H2099,2)</f>
        <v>0</v>
      </c>
      <c r="K2099" s="95"/>
      <c r="L2099" s="16"/>
      <c r="M2099" s="96" t="s">
        <v>1</v>
      </c>
      <c r="N2099" s="97" t="s">
        <v>38</v>
      </c>
      <c r="P2099" s="98">
        <f>O2099*H2099</f>
        <v>0</v>
      </c>
      <c r="Q2099" s="98">
        <v>0</v>
      </c>
      <c r="R2099" s="98">
        <f>Q2099*H2099</f>
        <v>0</v>
      </c>
      <c r="S2099" s="98">
        <v>0</v>
      </c>
      <c r="T2099" s="99">
        <f>S2099*H2099</f>
        <v>0</v>
      </c>
      <c r="AR2099" s="100" t="s">
        <v>172</v>
      </c>
      <c r="AT2099" s="100" t="s">
        <v>168</v>
      </c>
      <c r="AU2099" s="100" t="s">
        <v>82</v>
      </c>
      <c r="AY2099" s="9" t="s">
        <v>165</v>
      </c>
      <c r="BE2099" s="101">
        <f>IF(N2099="základní",J2099,0)</f>
        <v>0</v>
      </c>
      <c r="BF2099" s="101">
        <f>IF(N2099="snížená",J2099,0)</f>
        <v>0</v>
      </c>
      <c r="BG2099" s="101">
        <f>IF(N2099="zákl. přenesená",J2099,0)</f>
        <v>0</v>
      </c>
      <c r="BH2099" s="101">
        <f>IF(N2099="sníž. přenesená",J2099,0)</f>
        <v>0</v>
      </c>
      <c r="BI2099" s="101">
        <f>IF(N2099="nulová",J2099,0)</f>
        <v>0</v>
      </c>
      <c r="BJ2099" s="9" t="s">
        <v>80</v>
      </c>
      <c r="BK2099" s="101">
        <f>ROUND(I2099*H2099,2)</f>
        <v>0</v>
      </c>
      <c r="BL2099" s="9" t="s">
        <v>172</v>
      </c>
      <c r="BM2099" s="100" t="s">
        <v>2713</v>
      </c>
    </row>
    <row r="2100" spans="2:65" s="17" customFormat="1" ht="19.5">
      <c r="B2100" s="16"/>
      <c r="D2100" s="102" t="s">
        <v>173</v>
      </c>
      <c r="F2100" s="103" t="s">
        <v>2712</v>
      </c>
      <c r="I2100" s="5"/>
      <c r="L2100" s="16"/>
      <c r="M2100" s="104"/>
      <c r="T2100" s="105"/>
      <c r="AT2100" s="9" t="s">
        <v>173</v>
      </c>
      <c r="AU2100" s="9" t="s">
        <v>82</v>
      </c>
    </row>
    <row r="2101" spans="2:65" s="17" customFormat="1" ht="33" customHeight="1">
      <c r="B2101" s="16"/>
      <c r="C2101" s="88" t="s">
        <v>2714</v>
      </c>
      <c r="D2101" s="88" t="s">
        <v>168</v>
      </c>
      <c r="E2101" s="89" t="s">
        <v>2715</v>
      </c>
      <c r="F2101" s="90" t="s">
        <v>2716</v>
      </c>
      <c r="G2101" s="91" t="s">
        <v>2481</v>
      </c>
      <c r="H2101" s="92">
        <v>2</v>
      </c>
      <c r="I2101" s="4"/>
      <c r="J2101" s="94">
        <f>ROUND(I2101*H2101,2)</f>
        <v>0</v>
      </c>
      <c r="K2101" s="95"/>
      <c r="L2101" s="16"/>
      <c r="M2101" s="96" t="s">
        <v>1</v>
      </c>
      <c r="N2101" s="97" t="s">
        <v>38</v>
      </c>
      <c r="P2101" s="98">
        <f>O2101*H2101</f>
        <v>0</v>
      </c>
      <c r="Q2101" s="98">
        <v>0</v>
      </c>
      <c r="R2101" s="98">
        <f>Q2101*H2101</f>
        <v>0</v>
      </c>
      <c r="S2101" s="98">
        <v>0</v>
      </c>
      <c r="T2101" s="99">
        <f>S2101*H2101</f>
        <v>0</v>
      </c>
      <c r="AR2101" s="100" t="s">
        <v>172</v>
      </c>
      <c r="AT2101" s="100" t="s">
        <v>168</v>
      </c>
      <c r="AU2101" s="100" t="s">
        <v>82</v>
      </c>
      <c r="AY2101" s="9" t="s">
        <v>165</v>
      </c>
      <c r="BE2101" s="101">
        <f>IF(N2101="základní",J2101,0)</f>
        <v>0</v>
      </c>
      <c r="BF2101" s="101">
        <f>IF(N2101="snížená",J2101,0)</f>
        <v>0</v>
      </c>
      <c r="BG2101" s="101">
        <f>IF(N2101="zákl. přenesená",J2101,0)</f>
        <v>0</v>
      </c>
      <c r="BH2101" s="101">
        <f>IF(N2101="sníž. přenesená",J2101,0)</f>
        <v>0</v>
      </c>
      <c r="BI2101" s="101">
        <f>IF(N2101="nulová",J2101,0)</f>
        <v>0</v>
      </c>
      <c r="BJ2101" s="9" t="s">
        <v>80</v>
      </c>
      <c r="BK2101" s="101">
        <f>ROUND(I2101*H2101,2)</f>
        <v>0</v>
      </c>
      <c r="BL2101" s="9" t="s">
        <v>172</v>
      </c>
      <c r="BM2101" s="100" t="s">
        <v>2717</v>
      </c>
    </row>
    <row r="2102" spans="2:65" s="17" customFormat="1" ht="19.5">
      <c r="B2102" s="16"/>
      <c r="D2102" s="102" t="s">
        <v>173</v>
      </c>
      <c r="F2102" s="103" t="s">
        <v>2716</v>
      </c>
      <c r="I2102" s="5"/>
      <c r="L2102" s="16"/>
      <c r="M2102" s="104"/>
      <c r="T2102" s="105"/>
      <c r="AT2102" s="9" t="s">
        <v>173</v>
      </c>
      <c r="AU2102" s="9" t="s">
        <v>82</v>
      </c>
    </row>
    <row r="2103" spans="2:65" s="17" customFormat="1" ht="49.15" customHeight="1">
      <c r="B2103" s="16"/>
      <c r="C2103" s="88" t="s">
        <v>1523</v>
      </c>
      <c r="D2103" s="88" t="s">
        <v>168</v>
      </c>
      <c r="E2103" s="89" t="s">
        <v>2718</v>
      </c>
      <c r="F2103" s="90" t="s">
        <v>2719</v>
      </c>
      <c r="G2103" s="91" t="s">
        <v>2481</v>
      </c>
      <c r="H2103" s="92">
        <v>1</v>
      </c>
      <c r="I2103" s="4"/>
      <c r="J2103" s="94">
        <f>ROUND(I2103*H2103,2)</f>
        <v>0</v>
      </c>
      <c r="K2103" s="95"/>
      <c r="L2103" s="16"/>
      <c r="M2103" s="96" t="s">
        <v>1</v>
      </c>
      <c r="N2103" s="97" t="s">
        <v>38</v>
      </c>
      <c r="P2103" s="98">
        <f>O2103*H2103</f>
        <v>0</v>
      </c>
      <c r="Q2103" s="98">
        <v>0</v>
      </c>
      <c r="R2103" s="98">
        <f>Q2103*H2103</f>
        <v>0</v>
      </c>
      <c r="S2103" s="98">
        <v>0</v>
      </c>
      <c r="T2103" s="99">
        <f>S2103*H2103</f>
        <v>0</v>
      </c>
      <c r="AR2103" s="100" t="s">
        <v>172</v>
      </c>
      <c r="AT2103" s="100" t="s">
        <v>168</v>
      </c>
      <c r="AU2103" s="100" t="s">
        <v>82</v>
      </c>
      <c r="AY2103" s="9" t="s">
        <v>165</v>
      </c>
      <c r="BE2103" s="101">
        <f>IF(N2103="základní",J2103,0)</f>
        <v>0</v>
      </c>
      <c r="BF2103" s="101">
        <f>IF(N2103="snížená",J2103,0)</f>
        <v>0</v>
      </c>
      <c r="BG2103" s="101">
        <f>IF(N2103="zákl. přenesená",J2103,0)</f>
        <v>0</v>
      </c>
      <c r="BH2103" s="101">
        <f>IF(N2103="sníž. přenesená",J2103,0)</f>
        <v>0</v>
      </c>
      <c r="BI2103" s="101">
        <f>IF(N2103="nulová",J2103,0)</f>
        <v>0</v>
      </c>
      <c r="BJ2103" s="9" t="s">
        <v>80</v>
      </c>
      <c r="BK2103" s="101">
        <f>ROUND(I2103*H2103,2)</f>
        <v>0</v>
      </c>
      <c r="BL2103" s="9" t="s">
        <v>172</v>
      </c>
      <c r="BM2103" s="100" t="s">
        <v>2720</v>
      </c>
    </row>
    <row r="2104" spans="2:65" s="17" customFormat="1" ht="29.25">
      <c r="B2104" s="16"/>
      <c r="D2104" s="102" t="s">
        <v>173</v>
      </c>
      <c r="F2104" s="103" t="s">
        <v>2719</v>
      </c>
      <c r="I2104" s="5"/>
      <c r="L2104" s="16"/>
      <c r="M2104" s="104"/>
      <c r="T2104" s="105"/>
      <c r="AT2104" s="9" t="s">
        <v>173</v>
      </c>
      <c r="AU2104" s="9" t="s">
        <v>82</v>
      </c>
    </row>
    <row r="2105" spans="2:65" s="17" customFormat="1" ht="33" customHeight="1">
      <c r="B2105" s="16"/>
      <c r="C2105" s="88" t="s">
        <v>2721</v>
      </c>
      <c r="D2105" s="88" t="s">
        <v>168</v>
      </c>
      <c r="E2105" s="89" t="s">
        <v>2722</v>
      </c>
      <c r="F2105" s="90" t="s">
        <v>2723</v>
      </c>
      <c r="G2105" s="91" t="s">
        <v>2481</v>
      </c>
      <c r="H2105" s="92">
        <v>1</v>
      </c>
      <c r="I2105" s="4"/>
      <c r="J2105" s="94">
        <f>ROUND(I2105*H2105,2)</f>
        <v>0</v>
      </c>
      <c r="K2105" s="95"/>
      <c r="L2105" s="16"/>
      <c r="M2105" s="96" t="s">
        <v>1</v>
      </c>
      <c r="N2105" s="97" t="s">
        <v>38</v>
      </c>
      <c r="P2105" s="98">
        <f>O2105*H2105</f>
        <v>0</v>
      </c>
      <c r="Q2105" s="98">
        <v>0</v>
      </c>
      <c r="R2105" s="98">
        <f>Q2105*H2105</f>
        <v>0</v>
      </c>
      <c r="S2105" s="98">
        <v>0</v>
      </c>
      <c r="T2105" s="99">
        <f>S2105*H2105</f>
        <v>0</v>
      </c>
      <c r="AR2105" s="100" t="s">
        <v>172</v>
      </c>
      <c r="AT2105" s="100" t="s">
        <v>168</v>
      </c>
      <c r="AU2105" s="100" t="s">
        <v>82</v>
      </c>
      <c r="AY2105" s="9" t="s">
        <v>165</v>
      </c>
      <c r="BE2105" s="101">
        <f>IF(N2105="základní",J2105,0)</f>
        <v>0</v>
      </c>
      <c r="BF2105" s="101">
        <f>IF(N2105="snížená",J2105,0)</f>
        <v>0</v>
      </c>
      <c r="BG2105" s="101">
        <f>IF(N2105="zákl. přenesená",J2105,0)</f>
        <v>0</v>
      </c>
      <c r="BH2105" s="101">
        <f>IF(N2105="sníž. přenesená",J2105,0)</f>
        <v>0</v>
      </c>
      <c r="BI2105" s="101">
        <f>IF(N2105="nulová",J2105,0)</f>
        <v>0</v>
      </c>
      <c r="BJ2105" s="9" t="s">
        <v>80</v>
      </c>
      <c r="BK2105" s="101">
        <f>ROUND(I2105*H2105,2)</f>
        <v>0</v>
      </c>
      <c r="BL2105" s="9" t="s">
        <v>172</v>
      </c>
      <c r="BM2105" s="100" t="s">
        <v>2724</v>
      </c>
    </row>
    <row r="2106" spans="2:65" s="17" customFormat="1" ht="19.5">
      <c r="B2106" s="16"/>
      <c r="D2106" s="102" t="s">
        <v>173</v>
      </c>
      <c r="F2106" s="103" t="s">
        <v>2723</v>
      </c>
      <c r="I2106" s="5"/>
      <c r="L2106" s="16"/>
      <c r="M2106" s="104"/>
      <c r="T2106" s="105"/>
      <c r="AT2106" s="9" t="s">
        <v>173</v>
      </c>
      <c r="AU2106" s="9" t="s">
        <v>82</v>
      </c>
    </row>
    <row r="2107" spans="2:65" s="17" customFormat="1" ht="33" customHeight="1">
      <c r="B2107" s="16"/>
      <c r="C2107" s="88" t="s">
        <v>1527</v>
      </c>
      <c r="D2107" s="88" t="s">
        <v>168</v>
      </c>
      <c r="E2107" s="89" t="s">
        <v>2725</v>
      </c>
      <c r="F2107" s="90" t="s">
        <v>2706</v>
      </c>
      <c r="G2107" s="91" t="s">
        <v>2481</v>
      </c>
      <c r="H2107" s="92">
        <v>17</v>
      </c>
      <c r="I2107" s="4"/>
      <c r="J2107" s="94">
        <f>ROUND(I2107*H2107,2)</f>
        <v>0</v>
      </c>
      <c r="K2107" s="95"/>
      <c r="L2107" s="16"/>
      <c r="M2107" s="96" t="s">
        <v>1</v>
      </c>
      <c r="N2107" s="97" t="s">
        <v>38</v>
      </c>
      <c r="P2107" s="98">
        <f>O2107*H2107</f>
        <v>0</v>
      </c>
      <c r="Q2107" s="98">
        <v>0</v>
      </c>
      <c r="R2107" s="98">
        <f>Q2107*H2107</f>
        <v>0</v>
      </c>
      <c r="S2107" s="98">
        <v>0</v>
      </c>
      <c r="T2107" s="99">
        <f>S2107*H2107</f>
        <v>0</v>
      </c>
      <c r="AR2107" s="100" t="s">
        <v>172</v>
      </c>
      <c r="AT2107" s="100" t="s">
        <v>168</v>
      </c>
      <c r="AU2107" s="100" t="s">
        <v>82</v>
      </c>
      <c r="AY2107" s="9" t="s">
        <v>165</v>
      </c>
      <c r="BE2107" s="101">
        <f>IF(N2107="základní",J2107,0)</f>
        <v>0</v>
      </c>
      <c r="BF2107" s="101">
        <f>IF(N2107="snížená",J2107,0)</f>
        <v>0</v>
      </c>
      <c r="BG2107" s="101">
        <f>IF(N2107="zákl. přenesená",J2107,0)</f>
        <v>0</v>
      </c>
      <c r="BH2107" s="101">
        <f>IF(N2107="sníž. přenesená",J2107,0)</f>
        <v>0</v>
      </c>
      <c r="BI2107" s="101">
        <f>IF(N2107="nulová",J2107,0)</f>
        <v>0</v>
      </c>
      <c r="BJ2107" s="9" t="s">
        <v>80</v>
      </c>
      <c r="BK2107" s="101">
        <f>ROUND(I2107*H2107,2)</f>
        <v>0</v>
      </c>
      <c r="BL2107" s="9" t="s">
        <v>172</v>
      </c>
      <c r="BM2107" s="100" t="s">
        <v>2726</v>
      </c>
    </row>
    <row r="2108" spans="2:65" s="17" customFormat="1" ht="19.5">
      <c r="B2108" s="16"/>
      <c r="D2108" s="102" t="s">
        <v>173</v>
      </c>
      <c r="F2108" s="103" t="s">
        <v>2706</v>
      </c>
      <c r="I2108" s="5"/>
      <c r="L2108" s="16"/>
      <c r="M2108" s="104"/>
      <c r="T2108" s="105"/>
      <c r="AT2108" s="9" t="s">
        <v>173</v>
      </c>
      <c r="AU2108" s="9" t="s">
        <v>82</v>
      </c>
    </row>
    <row r="2109" spans="2:65" s="17" customFormat="1" ht="76.349999999999994" customHeight="1">
      <c r="B2109" s="16"/>
      <c r="C2109" s="88" t="s">
        <v>2727</v>
      </c>
      <c r="D2109" s="88" t="s">
        <v>168</v>
      </c>
      <c r="E2109" s="89" t="s">
        <v>2728</v>
      </c>
      <c r="F2109" s="90" t="s">
        <v>2729</v>
      </c>
      <c r="G2109" s="91" t="s">
        <v>2481</v>
      </c>
      <c r="H2109" s="92">
        <v>1</v>
      </c>
      <c r="I2109" s="4"/>
      <c r="J2109" s="94">
        <f>ROUND(I2109*H2109,2)</f>
        <v>0</v>
      </c>
      <c r="K2109" s="95"/>
      <c r="L2109" s="16"/>
      <c r="M2109" s="96" t="s">
        <v>1</v>
      </c>
      <c r="N2109" s="97" t="s">
        <v>38</v>
      </c>
      <c r="P2109" s="98">
        <f>O2109*H2109</f>
        <v>0</v>
      </c>
      <c r="Q2109" s="98">
        <v>0</v>
      </c>
      <c r="R2109" s="98">
        <f>Q2109*H2109</f>
        <v>0</v>
      </c>
      <c r="S2109" s="98">
        <v>0</v>
      </c>
      <c r="T2109" s="99">
        <f>S2109*H2109</f>
        <v>0</v>
      </c>
      <c r="AR2109" s="100" t="s">
        <v>172</v>
      </c>
      <c r="AT2109" s="100" t="s">
        <v>168</v>
      </c>
      <c r="AU2109" s="100" t="s">
        <v>82</v>
      </c>
      <c r="AY2109" s="9" t="s">
        <v>165</v>
      </c>
      <c r="BE2109" s="101">
        <f>IF(N2109="základní",J2109,0)</f>
        <v>0</v>
      </c>
      <c r="BF2109" s="101">
        <f>IF(N2109="snížená",J2109,0)</f>
        <v>0</v>
      </c>
      <c r="BG2109" s="101">
        <f>IF(N2109="zákl. přenesená",J2109,0)</f>
        <v>0</v>
      </c>
      <c r="BH2109" s="101">
        <f>IF(N2109="sníž. přenesená",J2109,0)</f>
        <v>0</v>
      </c>
      <c r="BI2109" s="101">
        <f>IF(N2109="nulová",J2109,0)</f>
        <v>0</v>
      </c>
      <c r="BJ2109" s="9" t="s">
        <v>80</v>
      </c>
      <c r="BK2109" s="101">
        <f>ROUND(I2109*H2109,2)</f>
        <v>0</v>
      </c>
      <c r="BL2109" s="9" t="s">
        <v>172</v>
      </c>
      <c r="BM2109" s="100" t="s">
        <v>2730</v>
      </c>
    </row>
    <row r="2110" spans="2:65" s="17" customFormat="1" ht="78">
      <c r="B2110" s="16"/>
      <c r="D2110" s="102" t="s">
        <v>173</v>
      </c>
      <c r="F2110" s="103" t="s">
        <v>2731</v>
      </c>
      <c r="I2110" s="5"/>
      <c r="L2110" s="16"/>
      <c r="M2110" s="104"/>
      <c r="T2110" s="105"/>
      <c r="AT2110" s="9" t="s">
        <v>173</v>
      </c>
      <c r="AU2110" s="9" t="s">
        <v>82</v>
      </c>
    </row>
    <row r="2111" spans="2:65" s="17" customFormat="1" ht="37.9" customHeight="1">
      <c r="B2111" s="16"/>
      <c r="C2111" s="88" t="s">
        <v>1530</v>
      </c>
      <c r="D2111" s="88" t="s">
        <v>168</v>
      </c>
      <c r="E2111" s="89" t="s">
        <v>2732</v>
      </c>
      <c r="F2111" s="90" t="s">
        <v>2733</v>
      </c>
      <c r="G2111" s="91" t="s">
        <v>2481</v>
      </c>
      <c r="H2111" s="92">
        <v>1</v>
      </c>
      <c r="I2111" s="4"/>
      <c r="J2111" s="94">
        <f>ROUND(I2111*H2111,2)</f>
        <v>0</v>
      </c>
      <c r="K2111" s="95"/>
      <c r="L2111" s="16"/>
      <c r="M2111" s="96" t="s">
        <v>1</v>
      </c>
      <c r="N2111" s="97" t="s">
        <v>38</v>
      </c>
      <c r="P2111" s="98">
        <f>O2111*H2111</f>
        <v>0</v>
      </c>
      <c r="Q2111" s="98">
        <v>0</v>
      </c>
      <c r="R2111" s="98">
        <f>Q2111*H2111</f>
        <v>0</v>
      </c>
      <c r="S2111" s="98">
        <v>0</v>
      </c>
      <c r="T2111" s="99">
        <f>S2111*H2111</f>
        <v>0</v>
      </c>
      <c r="AR2111" s="100" t="s">
        <v>172</v>
      </c>
      <c r="AT2111" s="100" t="s">
        <v>168</v>
      </c>
      <c r="AU2111" s="100" t="s">
        <v>82</v>
      </c>
      <c r="AY2111" s="9" t="s">
        <v>165</v>
      </c>
      <c r="BE2111" s="101">
        <f>IF(N2111="základní",J2111,0)</f>
        <v>0</v>
      </c>
      <c r="BF2111" s="101">
        <f>IF(N2111="snížená",J2111,0)</f>
        <v>0</v>
      </c>
      <c r="BG2111" s="101">
        <f>IF(N2111="zákl. přenesená",J2111,0)</f>
        <v>0</v>
      </c>
      <c r="BH2111" s="101">
        <f>IF(N2111="sníž. přenesená",J2111,0)</f>
        <v>0</v>
      </c>
      <c r="BI2111" s="101">
        <f>IF(N2111="nulová",J2111,0)</f>
        <v>0</v>
      </c>
      <c r="BJ2111" s="9" t="s">
        <v>80</v>
      </c>
      <c r="BK2111" s="101">
        <f>ROUND(I2111*H2111,2)</f>
        <v>0</v>
      </c>
      <c r="BL2111" s="9" t="s">
        <v>172</v>
      </c>
      <c r="BM2111" s="100" t="s">
        <v>2734</v>
      </c>
    </row>
    <row r="2112" spans="2:65" s="17" customFormat="1" ht="19.5">
      <c r="B2112" s="16"/>
      <c r="D2112" s="102" t="s">
        <v>173</v>
      </c>
      <c r="F2112" s="103" t="s">
        <v>2733</v>
      </c>
      <c r="I2112" s="5"/>
      <c r="L2112" s="16"/>
      <c r="M2112" s="104"/>
      <c r="T2112" s="105"/>
      <c r="AT2112" s="9" t="s">
        <v>173</v>
      </c>
      <c r="AU2112" s="9" t="s">
        <v>82</v>
      </c>
    </row>
    <row r="2113" spans="2:65" s="17" customFormat="1" ht="76.349999999999994" customHeight="1">
      <c r="B2113" s="16"/>
      <c r="C2113" s="88" t="s">
        <v>2735</v>
      </c>
      <c r="D2113" s="88" t="s">
        <v>168</v>
      </c>
      <c r="E2113" s="89" t="s">
        <v>2736</v>
      </c>
      <c r="F2113" s="90" t="s">
        <v>2737</v>
      </c>
      <c r="G2113" s="91" t="s">
        <v>2597</v>
      </c>
      <c r="H2113" s="92">
        <v>1</v>
      </c>
      <c r="I2113" s="4"/>
      <c r="J2113" s="94">
        <f>ROUND(I2113*H2113,2)</f>
        <v>0</v>
      </c>
      <c r="K2113" s="95"/>
      <c r="L2113" s="16"/>
      <c r="M2113" s="96" t="s">
        <v>1</v>
      </c>
      <c r="N2113" s="97" t="s">
        <v>38</v>
      </c>
      <c r="P2113" s="98">
        <f>O2113*H2113</f>
        <v>0</v>
      </c>
      <c r="Q2113" s="98">
        <v>0</v>
      </c>
      <c r="R2113" s="98">
        <f>Q2113*H2113</f>
        <v>0</v>
      </c>
      <c r="S2113" s="98">
        <v>0</v>
      </c>
      <c r="T2113" s="99">
        <f>S2113*H2113</f>
        <v>0</v>
      </c>
      <c r="AR2113" s="100" t="s">
        <v>172</v>
      </c>
      <c r="AT2113" s="100" t="s">
        <v>168</v>
      </c>
      <c r="AU2113" s="100" t="s">
        <v>82</v>
      </c>
      <c r="AY2113" s="9" t="s">
        <v>165</v>
      </c>
      <c r="BE2113" s="101">
        <f>IF(N2113="základní",J2113,0)</f>
        <v>0</v>
      </c>
      <c r="BF2113" s="101">
        <f>IF(N2113="snížená",J2113,0)</f>
        <v>0</v>
      </c>
      <c r="BG2113" s="101">
        <f>IF(N2113="zákl. přenesená",J2113,0)</f>
        <v>0</v>
      </c>
      <c r="BH2113" s="101">
        <f>IF(N2113="sníž. přenesená",J2113,0)</f>
        <v>0</v>
      </c>
      <c r="BI2113" s="101">
        <f>IF(N2113="nulová",J2113,0)</f>
        <v>0</v>
      </c>
      <c r="BJ2113" s="9" t="s">
        <v>80</v>
      </c>
      <c r="BK2113" s="101">
        <f>ROUND(I2113*H2113,2)</f>
        <v>0</v>
      </c>
      <c r="BL2113" s="9" t="s">
        <v>172</v>
      </c>
      <c r="BM2113" s="100" t="s">
        <v>2738</v>
      </c>
    </row>
    <row r="2114" spans="2:65" s="17" customFormat="1" ht="156">
      <c r="B2114" s="16"/>
      <c r="D2114" s="102" t="s">
        <v>173</v>
      </c>
      <c r="F2114" s="103" t="s">
        <v>2739</v>
      </c>
      <c r="I2114" s="5"/>
      <c r="L2114" s="16"/>
      <c r="M2114" s="104"/>
      <c r="T2114" s="105"/>
      <c r="AT2114" s="9" t="s">
        <v>173</v>
      </c>
      <c r="AU2114" s="9" t="s">
        <v>82</v>
      </c>
    </row>
    <row r="2115" spans="2:65" s="17" customFormat="1" ht="76.349999999999994" customHeight="1">
      <c r="B2115" s="16"/>
      <c r="C2115" s="88" t="s">
        <v>1536</v>
      </c>
      <c r="D2115" s="88" t="s">
        <v>168</v>
      </c>
      <c r="E2115" s="89" t="s">
        <v>2740</v>
      </c>
      <c r="F2115" s="90" t="s">
        <v>2737</v>
      </c>
      <c r="G2115" s="91" t="s">
        <v>2597</v>
      </c>
      <c r="H2115" s="92">
        <v>1</v>
      </c>
      <c r="I2115" s="4"/>
      <c r="J2115" s="94">
        <f>ROUND(I2115*H2115,2)</f>
        <v>0</v>
      </c>
      <c r="K2115" s="95"/>
      <c r="L2115" s="16"/>
      <c r="M2115" s="96" t="s">
        <v>1</v>
      </c>
      <c r="N2115" s="97" t="s">
        <v>38</v>
      </c>
      <c r="P2115" s="98">
        <f>O2115*H2115</f>
        <v>0</v>
      </c>
      <c r="Q2115" s="98">
        <v>0</v>
      </c>
      <c r="R2115" s="98">
        <f>Q2115*H2115</f>
        <v>0</v>
      </c>
      <c r="S2115" s="98">
        <v>0</v>
      </c>
      <c r="T2115" s="99">
        <f>S2115*H2115</f>
        <v>0</v>
      </c>
      <c r="AR2115" s="100" t="s">
        <v>172</v>
      </c>
      <c r="AT2115" s="100" t="s">
        <v>168</v>
      </c>
      <c r="AU2115" s="100" t="s">
        <v>82</v>
      </c>
      <c r="AY2115" s="9" t="s">
        <v>165</v>
      </c>
      <c r="BE2115" s="101">
        <f>IF(N2115="základní",J2115,0)</f>
        <v>0</v>
      </c>
      <c r="BF2115" s="101">
        <f>IF(N2115="snížená",J2115,0)</f>
        <v>0</v>
      </c>
      <c r="BG2115" s="101">
        <f>IF(N2115="zákl. přenesená",J2115,0)</f>
        <v>0</v>
      </c>
      <c r="BH2115" s="101">
        <f>IF(N2115="sníž. přenesená",J2115,0)</f>
        <v>0</v>
      </c>
      <c r="BI2115" s="101">
        <f>IF(N2115="nulová",J2115,0)</f>
        <v>0</v>
      </c>
      <c r="BJ2115" s="9" t="s">
        <v>80</v>
      </c>
      <c r="BK2115" s="101">
        <f>ROUND(I2115*H2115,2)</f>
        <v>0</v>
      </c>
      <c r="BL2115" s="9" t="s">
        <v>172</v>
      </c>
      <c r="BM2115" s="100" t="s">
        <v>2741</v>
      </c>
    </row>
    <row r="2116" spans="2:65" s="17" customFormat="1" ht="146.25">
      <c r="B2116" s="16"/>
      <c r="D2116" s="102" t="s">
        <v>173</v>
      </c>
      <c r="F2116" s="103" t="s">
        <v>2742</v>
      </c>
      <c r="I2116" s="5"/>
      <c r="L2116" s="16"/>
      <c r="M2116" s="104"/>
      <c r="T2116" s="105"/>
      <c r="AT2116" s="9" t="s">
        <v>173</v>
      </c>
      <c r="AU2116" s="9" t="s">
        <v>82</v>
      </c>
    </row>
    <row r="2117" spans="2:65" s="17" customFormat="1" ht="62.65" customHeight="1">
      <c r="B2117" s="16"/>
      <c r="C2117" s="88" t="s">
        <v>2743</v>
      </c>
      <c r="D2117" s="88" t="s">
        <v>168</v>
      </c>
      <c r="E2117" s="89" t="s">
        <v>2744</v>
      </c>
      <c r="F2117" s="90" t="s">
        <v>2745</v>
      </c>
      <c r="G2117" s="91" t="s">
        <v>2481</v>
      </c>
      <c r="H2117" s="92">
        <v>1</v>
      </c>
      <c r="I2117" s="4"/>
      <c r="J2117" s="94">
        <f>ROUND(I2117*H2117,2)</f>
        <v>0</v>
      </c>
      <c r="K2117" s="95"/>
      <c r="L2117" s="16"/>
      <c r="M2117" s="96" t="s">
        <v>1</v>
      </c>
      <c r="N2117" s="97" t="s">
        <v>38</v>
      </c>
      <c r="P2117" s="98">
        <f>O2117*H2117</f>
        <v>0</v>
      </c>
      <c r="Q2117" s="98">
        <v>0</v>
      </c>
      <c r="R2117" s="98">
        <f>Q2117*H2117</f>
        <v>0</v>
      </c>
      <c r="S2117" s="98">
        <v>0</v>
      </c>
      <c r="T2117" s="99">
        <f>S2117*H2117</f>
        <v>0</v>
      </c>
      <c r="AR2117" s="100" t="s">
        <v>172</v>
      </c>
      <c r="AT2117" s="100" t="s">
        <v>168</v>
      </c>
      <c r="AU2117" s="100" t="s">
        <v>82</v>
      </c>
      <c r="AY2117" s="9" t="s">
        <v>165</v>
      </c>
      <c r="BE2117" s="101">
        <f>IF(N2117="základní",J2117,0)</f>
        <v>0</v>
      </c>
      <c r="BF2117" s="101">
        <f>IF(N2117="snížená",J2117,0)</f>
        <v>0</v>
      </c>
      <c r="BG2117" s="101">
        <f>IF(N2117="zákl. přenesená",J2117,0)</f>
        <v>0</v>
      </c>
      <c r="BH2117" s="101">
        <f>IF(N2117="sníž. přenesená",J2117,0)</f>
        <v>0</v>
      </c>
      <c r="BI2117" s="101">
        <f>IF(N2117="nulová",J2117,0)</f>
        <v>0</v>
      </c>
      <c r="BJ2117" s="9" t="s">
        <v>80</v>
      </c>
      <c r="BK2117" s="101">
        <f>ROUND(I2117*H2117,2)</f>
        <v>0</v>
      </c>
      <c r="BL2117" s="9" t="s">
        <v>172</v>
      </c>
      <c r="BM2117" s="100" t="s">
        <v>2746</v>
      </c>
    </row>
    <row r="2118" spans="2:65" s="17" customFormat="1" ht="39">
      <c r="B2118" s="16"/>
      <c r="D2118" s="102" t="s">
        <v>173</v>
      </c>
      <c r="F2118" s="103" t="s">
        <v>2745</v>
      </c>
      <c r="I2118" s="5"/>
      <c r="L2118" s="16"/>
      <c r="M2118" s="104"/>
      <c r="T2118" s="105"/>
      <c r="AT2118" s="9" t="s">
        <v>173</v>
      </c>
      <c r="AU2118" s="9" t="s">
        <v>82</v>
      </c>
    </row>
    <row r="2119" spans="2:65" s="17" customFormat="1" ht="66.75" customHeight="1">
      <c r="B2119" s="16"/>
      <c r="C2119" s="88" t="s">
        <v>1539</v>
      </c>
      <c r="D2119" s="88" t="s">
        <v>168</v>
      </c>
      <c r="E2119" s="89" t="s">
        <v>2747</v>
      </c>
      <c r="F2119" s="90" t="s">
        <v>2748</v>
      </c>
      <c r="G2119" s="91" t="s">
        <v>2481</v>
      </c>
      <c r="H2119" s="92">
        <v>1</v>
      </c>
      <c r="I2119" s="4"/>
      <c r="J2119" s="94">
        <f>ROUND(I2119*H2119,2)</f>
        <v>0</v>
      </c>
      <c r="K2119" s="95"/>
      <c r="L2119" s="16"/>
      <c r="M2119" s="96" t="s">
        <v>1</v>
      </c>
      <c r="N2119" s="97" t="s">
        <v>38</v>
      </c>
      <c r="P2119" s="98">
        <f>O2119*H2119</f>
        <v>0</v>
      </c>
      <c r="Q2119" s="98">
        <v>0</v>
      </c>
      <c r="R2119" s="98">
        <f>Q2119*H2119</f>
        <v>0</v>
      </c>
      <c r="S2119" s="98">
        <v>0</v>
      </c>
      <c r="T2119" s="99">
        <f>S2119*H2119</f>
        <v>0</v>
      </c>
      <c r="AR2119" s="100" t="s">
        <v>172</v>
      </c>
      <c r="AT2119" s="100" t="s">
        <v>168</v>
      </c>
      <c r="AU2119" s="100" t="s">
        <v>82</v>
      </c>
      <c r="AY2119" s="9" t="s">
        <v>165</v>
      </c>
      <c r="BE2119" s="101">
        <f>IF(N2119="základní",J2119,0)</f>
        <v>0</v>
      </c>
      <c r="BF2119" s="101">
        <f>IF(N2119="snížená",J2119,0)</f>
        <v>0</v>
      </c>
      <c r="BG2119" s="101">
        <f>IF(N2119="zákl. přenesená",J2119,0)</f>
        <v>0</v>
      </c>
      <c r="BH2119" s="101">
        <f>IF(N2119="sníž. přenesená",J2119,0)</f>
        <v>0</v>
      </c>
      <c r="BI2119" s="101">
        <f>IF(N2119="nulová",J2119,0)</f>
        <v>0</v>
      </c>
      <c r="BJ2119" s="9" t="s">
        <v>80</v>
      </c>
      <c r="BK2119" s="101">
        <f>ROUND(I2119*H2119,2)</f>
        <v>0</v>
      </c>
      <c r="BL2119" s="9" t="s">
        <v>172</v>
      </c>
      <c r="BM2119" s="100" t="s">
        <v>2749</v>
      </c>
    </row>
    <row r="2120" spans="2:65" s="17" customFormat="1" ht="39">
      <c r="B2120" s="16"/>
      <c r="D2120" s="102" t="s">
        <v>173</v>
      </c>
      <c r="F2120" s="103" t="s">
        <v>2748</v>
      </c>
      <c r="I2120" s="5"/>
      <c r="L2120" s="16"/>
      <c r="M2120" s="104"/>
      <c r="T2120" s="105"/>
      <c r="AT2120" s="9" t="s">
        <v>173</v>
      </c>
      <c r="AU2120" s="9" t="s">
        <v>82</v>
      </c>
    </row>
    <row r="2121" spans="2:65" s="17" customFormat="1" ht="78" customHeight="1">
      <c r="B2121" s="16"/>
      <c r="C2121" s="88" t="s">
        <v>2750</v>
      </c>
      <c r="D2121" s="88" t="s">
        <v>168</v>
      </c>
      <c r="E2121" s="89" t="s">
        <v>2751</v>
      </c>
      <c r="F2121" s="90" t="s">
        <v>2752</v>
      </c>
      <c r="G2121" s="91" t="s">
        <v>2481</v>
      </c>
      <c r="H2121" s="92">
        <v>1</v>
      </c>
      <c r="I2121" s="4"/>
      <c r="J2121" s="94">
        <f>ROUND(I2121*H2121,2)</f>
        <v>0</v>
      </c>
      <c r="K2121" s="95"/>
      <c r="L2121" s="16"/>
      <c r="M2121" s="96" t="s">
        <v>1</v>
      </c>
      <c r="N2121" s="97" t="s">
        <v>38</v>
      </c>
      <c r="P2121" s="98">
        <f>O2121*H2121</f>
        <v>0</v>
      </c>
      <c r="Q2121" s="98">
        <v>0</v>
      </c>
      <c r="R2121" s="98">
        <f>Q2121*H2121</f>
        <v>0</v>
      </c>
      <c r="S2121" s="98">
        <v>0</v>
      </c>
      <c r="T2121" s="99">
        <f>S2121*H2121</f>
        <v>0</v>
      </c>
      <c r="AR2121" s="100" t="s">
        <v>172</v>
      </c>
      <c r="AT2121" s="100" t="s">
        <v>168</v>
      </c>
      <c r="AU2121" s="100" t="s">
        <v>82</v>
      </c>
      <c r="AY2121" s="9" t="s">
        <v>165</v>
      </c>
      <c r="BE2121" s="101">
        <f>IF(N2121="základní",J2121,0)</f>
        <v>0</v>
      </c>
      <c r="BF2121" s="101">
        <f>IF(N2121="snížená",J2121,0)</f>
        <v>0</v>
      </c>
      <c r="BG2121" s="101">
        <f>IF(N2121="zákl. přenesená",J2121,0)</f>
        <v>0</v>
      </c>
      <c r="BH2121" s="101">
        <f>IF(N2121="sníž. přenesená",J2121,0)</f>
        <v>0</v>
      </c>
      <c r="BI2121" s="101">
        <f>IF(N2121="nulová",J2121,0)</f>
        <v>0</v>
      </c>
      <c r="BJ2121" s="9" t="s">
        <v>80</v>
      </c>
      <c r="BK2121" s="101">
        <f>ROUND(I2121*H2121,2)</f>
        <v>0</v>
      </c>
      <c r="BL2121" s="9" t="s">
        <v>172</v>
      </c>
      <c r="BM2121" s="100" t="s">
        <v>2753</v>
      </c>
    </row>
    <row r="2122" spans="2:65" s="17" customFormat="1" ht="68.25">
      <c r="B2122" s="16"/>
      <c r="D2122" s="102" t="s">
        <v>173</v>
      </c>
      <c r="F2122" s="103" t="s">
        <v>2754</v>
      </c>
      <c r="I2122" s="5"/>
      <c r="L2122" s="16"/>
      <c r="M2122" s="104"/>
      <c r="T2122" s="105"/>
      <c r="AT2122" s="9" t="s">
        <v>173</v>
      </c>
      <c r="AU2122" s="9" t="s">
        <v>82</v>
      </c>
    </row>
    <row r="2123" spans="2:65" s="17" customFormat="1" ht="66.75" customHeight="1">
      <c r="B2123" s="16"/>
      <c r="C2123" s="88" t="s">
        <v>1544</v>
      </c>
      <c r="D2123" s="88" t="s">
        <v>168</v>
      </c>
      <c r="E2123" s="89" t="s">
        <v>2755</v>
      </c>
      <c r="F2123" s="90" t="s">
        <v>2756</v>
      </c>
      <c r="G2123" s="91" t="s">
        <v>2481</v>
      </c>
      <c r="H2123" s="92">
        <v>1</v>
      </c>
      <c r="I2123" s="4"/>
      <c r="J2123" s="94">
        <f>ROUND(I2123*H2123,2)</f>
        <v>0</v>
      </c>
      <c r="K2123" s="95"/>
      <c r="L2123" s="16"/>
      <c r="M2123" s="96" t="s">
        <v>1</v>
      </c>
      <c r="N2123" s="97" t="s">
        <v>38</v>
      </c>
      <c r="P2123" s="98">
        <f>O2123*H2123</f>
        <v>0</v>
      </c>
      <c r="Q2123" s="98">
        <v>0</v>
      </c>
      <c r="R2123" s="98">
        <f>Q2123*H2123</f>
        <v>0</v>
      </c>
      <c r="S2123" s="98">
        <v>0</v>
      </c>
      <c r="T2123" s="99">
        <f>S2123*H2123</f>
        <v>0</v>
      </c>
      <c r="AR2123" s="100" t="s">
        <v>172</v>
      </c>
      <c r="AT2123" s="100" t="s">
        <v>168</v>
      </c>
      <c r="AU2123" s="100" t="s">
        <v>82</v>
      </c>
      <c r="AY2123" s="9" t="s">
        <v>165</v>
      </c>
      <c r="BE2123" s="101">
        <f>IF(N2123="základní",J2123,0)</f>
        <v>0</v>
      </c>
      <c r="BF2123" s="101">
        <f>IF(N2123="snížená",J2123,0)</f>
        <v>0</v>
      </c>
      <c r="BG2123" s="101">
        <f>IF(N2123="zákl. přenesená",J2123,0)</f>
        <v>0</v>
      </c>
      <c r="BH2123" s="101">
        <f>IF(N2123="sníž. přenesená",J2123,0)</f>
        <v>0</v>
      </c>
      <c r="BI2123" s="101">
        <f>IF(N2123="nulová",J2123,0)</f>
        <v>0</v>
      </c>
      <c r="BJ2123" s="9" t="s">
        <v>80</v>
      </c>
      <c r="BK2123" s="101">
        <f>ROUND(I2123*H2123,2)</f>
        <v>0</v>
      </c>
      <c r="BL2123" s="9" t="s">
        <v>172</v>
      </c>
      <c r="BM2123" s="100" t="s">
        <v>2757</v>
      </c>
    </row>
    <row r="2124" spans="2:65" s="17" customFormat="1" ht="48.75">
      <c r="B2124" s="16"/>
      <c r="D2124" s="102" t="s">
        <v>173</v>
      </c>
      <c r="F2124" s="103" t="s">
        <v>2758</v>
      </c>
      <c r="I2124" s="5"/>
      <c r="L2124" s="16"/>
      <c r="M2124" s="104"/>
      <c r="T2124" s="105"/>
      <c r="AT2124" s="9" t="s">
        <v>173</v>
      </c>
      <c r="AU2124" s="9" t="s">
        <v>82</v>
      </c>
    </row>
    <row r="2125" spans="2:65" s="17" customFormat="1" ht="76.349999999999994" customHeight="1">
      <c r="B2125" s="16"/>
      <c r="C2125" s="88" t="s">
        <v>2759</v>
      </c>
      <c r="D2125" s="88" t="s">
        <v>168</v>
      </c>
      <c r="E2125" s="89" t="s">
        <v>2760</v>
      </c>
      <c r="F2125" s="90" t="s">
        <v>2761</v>
      </c>
      <c r="G2125" s="91" t="s">
        <v>2481</v>
      </c>
      <c r="H2125" s="92">
        <v>1</v>
      </c>
      <c r="I2125" s="4"/>
      <c r="J2125" s="94">
        <f>ROUND(I2125*H2125,2)</f>
        <v>0</v>
      </c>
      <c r="K2125" s="95"/>
      <c r="L2125" s="16"/>
      <c r="M2125" s="96" t="s">
        <v>1</v>
      </c>
      <c r="N2125" s="97" t="s">
        <v>38</v>
      </c>
      <c r="P2125" s="98">
        <f>O2125*H2125</f>
        <v>0</v>
      </c>
      <c r="Q2125" s="98">
        <v>0</v>
      </c>
      <c r="R2125" s="98">
        <f>Q2125*H2125</f>
        <v>0</v>
      </c>
      <c r="S2125" s="98">
        <v>0</v>
      </c>
      <c r="T2125" s="99">
        <f>S2125*H2125</f>
        <v>0</v>
      </c>
      <c r="AR2125" s="100" t="s">
        <v>172</v>
      </c>
      <c r="AT2125" s="100" t="s">
        <v>168</v>
      </c>
      <c r="AU2125" s="100" t="s">
        <v>82</v>
      </c>
      <c r="AY2125" s="9" t="s">
        <v>165</v>
      </c>
      <c r="BE2125" s="101">
        <f>IF(N2125="základní",J2125,0)</f>
        <v>0</v>
      </c>
      <c r="BF2125" s="101">
        <f>IF(N2125="snížená",J2125,0)</f>
        <v>0</v>
      </c>
      <c r="BG2125" s="101">
        <f>IF(N2125="zákl. přenesená",J2125,0)</f>
        <v>0</v>
      </c>
      <c r="BH2125" s="101">
        <f>IF(N2125="sníž. přenesená",J2125,0)</f>
        <v>0</v>
      </c>
      <c r="BI2125" s="101">
        <f>IF(N2125="nulová",J2125,0)</f>
        <v>0</v>
      </c>
      <c r="BJ2125" s="9" t="s">
        <v>80</v>
      </c>
      <c r="BK2125" s="101">
        <f>ROUND(I2125*H2125,2)</f>
        <v>0</v>
      </c>
      <c r="BL2125" s="9" t="s">
        <v>172</v>
      </c>
      <c r="BM2125" s="100" t="s">
        <v>2762</v>
      </c>
    </row>
    <row r="2126" spans="2:65" s="17" customFormat="1" ht="68.25">
      <c r="B2126" s="16"/>
      <c r="D2126" s="102" t="s">
        <v>173</v>
      </c>
      <c r="F2126" s="103" t="s">
        <v>2763</v>
      </c>
      <c r="I2126" s="5"/>
      <c r="L2126" s="16"/>
      <c r="M2126" s="104"/>
      <c r="T2126" s="105"/>
      <c r="AT2126" s="9" t="s">
        <v>173</v>
      </c>
      <c r="AU2126" s="9" t="s">
        <v>82</v>
      </c>
    </row>
    <row r="2127" spans="2:65" s="17" customFormat="1" ht="66.75" customHeight="1">
      <c r="B2127" s="16"/>
      <c r="C2127" s="88" t="s">
        <v>1547</v>
      </c>
      <c r="D2127" s="88" t="s">
        <v>168</v>
      </c>
      <c r="E2127" s="89" t="s">
        <v>2764</v>
      </c>
      <c r="F2127" s="90" t="s">
        <v>2765</v>
      </c>
      <c r="G2127" s="91" t="s">
        <v>2481</v>
      </c>
      <c r="H2127" s="92">
        <v>1</v>
      </c>
      <c r="I2127" s="4"/>
      <c r="J2127" s="94">
        <f>ROUND(I2127*H2127,2)</f>
        <v>0</v>
      </c>
      <c r="K2127" s="95"/>
      <c r="L2127" s="16"/>
      <c r="M2127" s="96" t="s">
        <v>1</v>
      </c>
      <c r="N2127" s="97" t="s">
        <v>38</v>
      </c>
      <c r="P2127" s="98">
        <f>O2127*H2127</f>
        <v>0</v>
      </c>
      <c r="Q2127" s="98">
        <v>0</v>
      </c>
      <c r="R2127" s="98">
        <f>Q2127*H2127</f>
        <v>0</v>
      </c>
      <c r="S2127" s="98">
        <v>0</v>
      </c>
      <c r="T2127" s="99">
        <f>S2127*H2127</f>
        <v>0</v>
      </c>
      <c r="AR2127" s="100" t="s">
        <v>172</v>
      </c>
      <c r="AT2127" s="100" t="s">
        <v>168</v>
      </c>
      <c r="AU2127" s="100" t="s">
        <v>82</v>
      </c>
      <c r="AY2127" s="9" t="s">
        <v>165</v>
      </c>
      <c r="BE2127" s="101">
        <f>IF(N2127="základní",J2127,0)</f>
        <v>0</v>
      </c>
      <c r="BF2127" s="101">
        <f>IF(N2127="snížená",J2127,0)</f>
        <v>0</v>
      </c>
      <c r="BG2127" s="101">
        <f>IF(N2127="zákl. přenesená",J2127,0)</f>
        <v>0</v>
      </c>
      <c r="BH2127" s="101">
        <f>IF(N2127="sníž. přenesená",J2127,0)</f>
        <v>0</v>
      </c>
      <c r="BI2127" s="101">
        <f>IF(N2127="nulová",J2127,0)</f>
        <v>0</v>
      </c>
      <c r="BJ2127" s="9" t="s">
        <v>80</v>
      </c>
      <c r="BK2127" s="101">
        <f>ROUND(I2127*H2127,2)</f>
        <v>0</v>
      </c>
      <c r="BL2127" s="9" t="s">
        <v>172</v>
      </c>
      <c r="BM2127" s="100" t="s">
        <v>2766</v>
      </c>
    </row>
    <row r="2128" spans="2:65" s="17" customFormat="1" ht="39">
      <c r="B2128" s="16"/>
      <c r="D2128" s="102" t="s">
        <v>173</v>
      </c>
      <c r="F2128" s="103" t="s">
        <v>2765</v>
      </c>
      <c r="I2128" s="5"/>
      <c r="L2128" s="16"/>
      <c r="M2128" s="104"/>
      <c r="T2128" s="105"/>
      <c r="AT2128" s="9" t="s">
        <v>173</v>
      </c>
      <c r="AU2128" s="9" t="s">
        <v>82</v>
      </c>
    </row>
    <row r="2129" spans="2:65" s="17" customFormat="1" ht="37.9" customHeight="1">
      <c r="B2129" s="16"/>
      <c r="C2129" s="88" t="s">
        <v>2767</v>
      </c>
      <c r="D2129" s="88" t="s">
        <v>168</v>
      </c>
      <c r="E2129" s="89" t="s">
        <v>2768</v>
      </c>
      <c r="F2129" s="90" t="s">
        <v>2769</v>
      </c>
      <c r="G2129" s="91" t="s">
        <v>2481</v>
      </c>
      <c r="H2129" s="92">
        <v>1</v>
      </c>
      <c r="I2129" s="4"/>
      <c r="J2129" s="94">
        <f>ROUND(I2129*H2129,2)</f>
        <v>0</v>
      </c>
      <c r="K2129" s="95"/>
      <c r="L2129" s="16"/>
      <c r="M2129" s="96" t="s">
        <v>1</v>
      </c>
      <c r="N2129" s="97" t="s">
        <v>38</v>
      </c>
      <c r="P2129" s="98">
        <f>O2129*H2129</f>
        <v>0</v>
      </c>
      <c r="Q2129" s="98">
        <v>0</v>
      </c>
      <c r="R2129" s="98">
        <f>Q2129*H2129</f>
        <v>0</v>
      </c>
      <c r="S2129" s="98">
        <v>0</v>
      </c>
      <c r="T2129" s="99">
        <f>S2129*H2129</f>
        <v>0</v>
      </c>
      <c r="AR2129" s="100" t="s">
        <v>172</v>
      </c>
      <c r="AT2129" s="100" t="s">
        <v>168</v>
      </c>
      <c r="AU2129" s="100" t="s">
        <v>82</v>
      </c>
      <c r="AY2129" s="9" t="s">
        <v>165</v>
      </c>
      <c r="BE2129" s="101">
        <f>IF(N2129="základní",J2129,0)</f>
        <v>0</v>
      </c>
      <c r="BF2129" s="101">
        <f>IF(N2129="snížená",J2129,0)</f>
        <v>0</v>
      </c>
      <c r="BG2129" s="101">
        <f>IF(N2129="zákl. přenesená",J2129,0)</f>
        <v>0</v>
      </c>
      <c r="BH2129" s="101">
        <f>IF(N2129="sníž. přenesená",J2129,0)</f>
        <v>0</v>
      </c>
      <c r="BI2129" s="101">
        <f>IF(N2129="nulová",J2129,0)</f>
        <v>0</v>
      </c>
      <c r="BJ2129" s="9" t="s">
        <v>80</v>
      </c>
      <c r="BK2129" s="101">
        <f>ROUND(I2129*H2129,2)</f>
        <v>0</v>
      </c>
      <c r="BL2129" s="9" t="s">
        <v>172</v>
      </c>
      <c r="BM2129" s="100" t="s">
        <v>2770</v>
      </c>
    </row>
    <row r="2130" spans="2:65" s="17" customFormat="1" ht="29.25">
      <c r="B2130" s="16"/>
      <c r="D2130" s="102" t="s">
        <v>173</v>
      </c>
      <c r="F2130" s="103" t="s">
        <v>2769</v>
      </c>
      <c r="I2130" s="5"/>
      <c r="L2130" s="16"/>
      <c r="M2130" s="104"/>
      <c r="T2130" s="105"/>
      <c r="AT2130" s="9" t="s">
        <v>173</v>
      </c>
      <c r="AU2130" s="9" t="s">
        <v>82</v>
      </c>
    </row>
    <row r="2131" spans="2:65" s="17" customFormat="1" ht="66.75" customHeight="1">
      <c r="B2131" s="16"/>
      <c r="C2131" s="88" t="s">
        <v>1553</v>
      </c>
      <c r="D2131" s="88" t="s">
        <v>168</v>
      </c>
      <c r="E2131" s="89" t="s">
        <v>2771</v>
      </c>
      <c r="F2131" s="90" t="s">
        <v>2772</v>
      </c>
      <c r="G2131" s="91" t="s">
        <v>2481</v>
      </c>
      <c r="H2131" s="92">
        <v>1</v>
      </c>
      <c r="I2131" s="4"/>
      <c r="J2131" s="94">
        <f>ROUND(I2131*H2131,2)</f>
        <v>0</v>
      </c>
      <c r="K2131" s="95"/>
      <c r="L2131" s="16"/>
      <c r="M2131" s="96" t="s">
        <v>1</v>
      </c>
      <c r="N2131" s="97" t="s">
        <v>38</v>
      </c>
      <c r="P2131" s="98">
        <f>O2131*H2131</f>
        <v>0</v>
      </c>
      <c r="Q2131" s="98">
        <v>0</v>
      </c>
      <c r="R2131" s="98">
        <f>Q2131*H2131</f>
        <v>0</v>
      </c>
      <c r="S2131" s="98">
        <v>0</v>
      </c>
      <c r="T2131" s="99">
        <f>S2131*H2131</f>
        <v>0</v>
      </c>
      <c r="AR2131" s="100" t="s">
        <v>172</v>
      </c>
      <c r="AT2131" s="100" t="s">
        <v>168</v>
      </c>
      <c r="AU2131" s="100" t="s">
        <v>82</v>
      </c>
      <c r="AY2131" s="9" t="s">
        <v>165</v>
      </c>
      <c r="BE2131" s="101">
        <f>IF(N2131="základní",J2131,0)</f>
        <v>0</v>
      </c>
      <c r="BF2131" s="101">
        <f>IF(N2131="snížená",J2131,0)</f>
        <v>0</v>
      </c>
      <c r="BG2131" s="101">
        <f>IF(N2131="zákl. přenesená",J2131,0)</f>
        <v>0</v>
      </c>
      <c r="BH2131" s="101">
        <f>IF(N2131="sníž. přenesená",J2131,0)</f>
        <v>0</v>
      </c>
      <c r="BI2131" s="101">
        <f>IF(N2131="nulová",J2131,0)</f>
        <v>0</v>
      </c>
      <c r="BJ2131" s="9" t="s">
        <v>80</v>
      </c>
      <c r="BK2131" s="101">
        <f>ROUND(I2131*H2131,2)</f>
        <v>0</v>
      </c>
      <c r="BL2131" s="9" t="s">
        <v>172</v>
      </c>
      <c r="BM2131" s="100" t="s">
        <v>2773</v>
      </c>
    </row>
    <row r="2132" spans="2:65" s="17" customFormat="1" ht="97.5">
      <c r="B2132" s="16"/>
      <c r="D2132" s="102" t="s">
        <v>173</v>
      </c>
      <c r="F2132" s="103" t="s">
        <v>2774</v>
      </c>
      <c r="I2132" s="5"/>
      <c r="L2132" s="16"/>
      <c r="M2132" s="104"/>
      <c r="T2132" s="105"/>
      <c r="AT2132" s="9" t="s">
        <v>173</v>
      </c>
      <c r="AU2132" s="9" t="s">
        <v>82</v>
      </c>
    </row>
    <row r="2133" spans="2:65" s="17" customFormat="1" ht="76.349999999999994" customHeight="1">
      <c r="B2133" s="16"/>
      <c r="C2133" s="88" t="s">
        <v>2775</v>
      </c>
      <c r="D2133" s="88" t="s">
        <v>168</v>
      </c>
      <c r="E2133" s="89" t="s">
        <v>2776</v>
      </c>
      <c r="F2133" s="90" t="s">
        <v>2777</v>
      </c>
      <c r="G2133" s="91" t="s">
        <v>2481</v>
      </c>
      <c r="H2133" s="92">
        <v>2</v>
      </c>
      <c r="I2133" s="4"/>
      <c r="J2133" s="94">
        <f>ROUND(I2133*H2133,2)</f>
        <v>0</v>
      </c>
      <c r="K2133" s="95"/>
      <c r="L2133" s="16"/>
      <c r="M2133" s="96" t="s">
        <v>1</v>
      </c>
      <c r="N2133" s="97" t="s">
        <v>38</v>
      </c>
      <c r="P2133" s="98">
        <f>O2133*H2133</f>
        <v>0</v>
      </c>
      <c r="Q2133" s="98">
        <v>0</v>
      </c>
      <c r="R2133" s="98">
        <f>Q2133*H2133</f>
        <v>0</v>
      </c>
      <c r="S2133" s="98">
        <v>0</v>
      </c>
      <c r="T2133" s="99">
        <f>S2133*H2133</f>
        <v>0</v>
      </c>
      <c r="AR2133" s="100" t="s">
        <v>172</v>
      </c>
      <c r="AT2133" s="100" t="s">
        <v>168</v>
      </c>
      <c r="AU2133" s="100" t="s">
        <v>82</v>
      </c>
      <c r="AY2133" s="9" t="s">
        <v>165</v>
      </c>
      <c r="BE2133" s="101">
        <f>IF(N2133="základní",J2133,0)</f>
        <v>0</v>
      </c>
      <c r="BF2133" s="101">
        <f>IF(N2133="snížená",J2133,0)</f>
        <v>0</v>
      </c>
      <c r="BG2133" s="101">
        <f>IF(N2133="zákl. přenesená",J2133,0)</f>
        <v>0</v>
      </c>
      <c r="BH2133" s="101">
        <f>IF(N2133="sníž. přenesená",J2133,0)</f>
        <v>0</v>
      </c>
      <c r="BI2133" s="101">
        <f>IF(N2133="nulová",J2133,0)</f>
        <v>0</v>
      </c>
      <c r="BJ2133" s="9" t="s">
        <v>80</v>
      </c>
      <c r="BK2133" s="101">
        <f>ROUND(I2133*H2133,2)</f>
        <v>0</v>
      </c>
      <c r="BL2133" s="9" t="s">
        <v>172</v>
      </c>
      <c r="BM2133" s="100" t="s">
        <v>2778</v>
      </c>
    </row>
    <row r="2134" spans="2:65" s="17" customFormat="1" ht="146.25">
      <c r="B2134" s="16"/>
      <c r="D2134" s="102" t="s">
        <v>173</v>
      </c>
      <c r="F2134" s="103" t="s">
        <v>2779</v>
      </c>
      <c r="I2134" s="5"/>
      <c r="L2134" s="16"/>
      <c r="M2134" s="104"/>
      <c r="T2134" s="105"/>
      <c r="AT2134" s="9" t="s">
        <v>173</v>
      </c>
      <c r="AU2134" s="9" t="s">
        <v>82</v>
      </c>
    </row>
    <row r="2135" spans="2:65" s="17" customFormat="1" ht="76.349999999999994" customHeight="1">
      <c r="B2135" s="16"/>
      <c r="C2135" s="88" t="s">
        <v>1556</v>
      </c>
      <c r="D2135" s="88" t="s">
        <v>168</v>
      </c>
      <c r="E2135" s="89" t="s">
        <v>2780</v>
      </c>
      <c r="F2135" s="90" t="s">
        <v>2777</v>
      </c>
      <c r="G2135" s="91" t="s">
        <v>2481</v>
      </c>
      <c r="H2135" s="92">
        <v>2</v>
      </c>
      <c r="I2135" s="4"/>
      <c r="J2135" s="94">
        <f>ROUND(I2135*H2135,2)</f>
        <v>0</v>
      </c>
      <c r="K2135" s="95"/>
      <c r="L2135" s="16"/>
      <c r="M2135" s="96" t="s">
        <v>1</v>
      </c>
      <c r="N2135" s="97" t="s">
        <v>38</v>
      </c>
      <c r="P2135" s="98">
        <f>O2135*H2135</f>
        <v>0</v>
      </c>
      <c r="Q2135" s="98">
        <v>0</v>
      </c>
      <c r="R2135" s="98">
        <f>Q2135*H2135</f>
        <v>0</v>
      </c>
      <c r="S2135" s="98">
        <v>0</v>
      </c>
      <c r="T2135" s="99">
        <f>S2135*H2135</f>
        <v>0</v>
      </c>
      <c r="AR2135" s="100" t="s">
        <v>172</v>
      </c>
      <c r="AT2135" s="100" t="s">
        <v>168</v>
      </c>
      <c r="AU2135" s="100" t="s">
        <v>82</v>
      </c>
      <c r="AY2135" s="9" t="s">
        <v>165</v>
      </c>
      <c r="BE2135" s="101">
        <f>IF(N2135="základní",J2135,0)</f>
        <v>0</v>
      </c>
      <c r="BF2135" s="101">
        <f>IF(N2135="snížená",J2135,0)</f>
        <v>0</v>
      </c>
      <c r="BG2135" s="101">
        <f>IF(N2135="zákl. přenesená",J2135,0)</f>
        <v>0</v>
      </c>
      <c r="BH2135" s="101">
        <f>IF(N2135="sníž. přenesená",J2135,0)</f>
        <v>0</v>
      </c>
      <c r="BI2135" s="101">
        <f>IF(N2135="nulová",J2135,0)</f>
        <v>0</v>
      </c>
      <c r="BJ2135" s="9" t="s">
        <v>80</v>
      </c>
      <c r="BK2135" s="101">
        <f>ROUND(I2135*H2135,2)</f>
        <v>0</v>
      </c>
      <c r="BL2135" s="9" t="s">
        <v>172</v>
      </c>
      <c r="BM2135" s="100" t="s">
        <v>2781</v>
      </c>
    </row>
    <row r="2136" spans="2:65" s="17" customFormat="1" ht="146.25">
      <c r="B2136" s="16"/>
      <c r="D2136" s="102" t="s">
        <v>173</v>
      </c>
      <c r="F2136" s="103" t="s">
        <v>2779</v>
      </c>
      <c r="I2136" s="5"/>
      <c r="L2136" s="16"/>
      <c r="M2136" s="104"/>
      <c r="T2136" s="105"/>
      <c r="AT2136" s="9" t="s">
        <v>173</v>
      </c>
      <c r="AU2136" s="9" t="s">
        <v>82</v>
      </c>
    </row>
    <row r="2137" spans="2:65" s="17" customFormat="1" ht="76.349999999999994" customHeight="1">
      <c r="B2137" s="16"/>
      <c r="C2137" s="88" t="s">
        <v>2782</v>
      </c>
      <c r="D2137" s="88" t="s">
        <v>168</v>
      </c>
      <c r="E2137" s="89" t="s">
        <v>2783</v>
      </c>
      <c r="F2137" s="90" t="s">
        <v>2784</v>
      </c>
      <c r="G2137" s="91" t="s">
        <v>2481</v>
      </c>
      <c r="H2137" s="92">
        <v>2</v>
      </c>
      <c r="I2137" s="4"/>
      <c r="J2137" s="94">
        <f>ROUND(I2137*H2137,2)</f>
        <v>0</v>
      </c>
      <c r="K2137" s="95"/>
      <c r="L2137" s="16"/>
      <c r="M2137" s="96" t="s">
        <v>1</v>
      </c>
      <c r="N2137" s="97" t="s">
        <v>38</v>
      </c>
      <c r="P2137" s="98">
        <f>O2137*H2137</f>
        <v>0</v>
      </c>
      <c r="Q2137" s="98">
        <v>0</v>
      </c>
      <c r="R2137" s="98">
        <f>Q2137*H2137</f>
        <v>0</v>
      </c>
      <c r="S2137" s="98">
        <v>0</v>
      </c>
      <c r="T2137" s="99">
        <f>S2137*H2137</f>
        <v>0</v>
      </c>
      <c r="AR2137" s="100" t="s">
        <v>172</v>
      </c>
      <c r="AT2137" s="100" t="s">
        <v>168</v>
      </c>
      <c r="AU2137" s="100" t="s">
        <v>82</v>
      </c>
      <c r="AY2137" s="9" t="s">
        <v>165</v>
      </c>
      <c r="BE2137" s="101">
        <f>IF(N2137="základní",J2137,0)</f>
        <v>0</v>
      </c>
      <c r="BF2137" s="101">
        <f>IF(N2137="snížená",J2137,0)</f>
        <v>0</v>
      </c>
      <c r="BG2137" s="101">
        <f>IF(N2137="zákl. přenesená",J2137,0)</f>
        <v>0</v>
      </c>
      <c r="BH2137" s="101">
        <f>IF(N2137="sníž. přenesená",J2137,0)</f>
        <v>0</v>
      </c>
      <c r="BI2137" s="101">
        <f>IF(N2137="nulová",J2137,0)</f>
        <v>0</v>
      </c>
      <c r="BJ2137" s="9" t="s">
        <v>80</v>
      </c>
      <c r="BK2137" s="101">
        <f>ROUND(I2137*H2137,2)</f>
        <v>0</v>
      </c>
      <c r="BL2137" s="9" t="s">
        <v>172</v>
      </c>
      <c r="BM2137" s="100" t="s">
        <v>2785</v>
      </c>
    </row>
    <row r="2138" spans="2:65" s="17" customFormat="1" ht="97.5">
      <c r="B2138" s="16"/>
      <c r="D2138" s="102" t="s">
        <v>173</v>
      </c>
      <c r="F2138" s="103" t="s">
        <v>2786</v>
      </c>
      <c r="I2138" s="5"/>
      <c r="L2138" s="16"/>
      <c r="M2138" s="104"/>
      <c r="T2138" s="105"/>
      <c r="AT2138" s="9" t="s">
        <v>173</v>
      </c>
      <c r="AU2138" s="9" t="s">
        <v>82</v>
      </c>
    </row>
    <row r="2139" spans="2:65" s="17" customFormat="1" ht="76.349999999999994" customHeight="1">
      <c r="B2139" s="16"/>
      <c r="C2139" s="88" t="s">
        <v>1563</v>
      </c>
      <c r="D2139" s="88" t="s">
        <v>168</v>
      </c>
      <c r="E2139" s="89" t="s">
        <v>2787</v>
      </c>
      <c r="F2139" s="90" t="s">
        <v>2788</v>
      </c>
      <c r="G2139" s="91" t="s">
        <v>2481</v>
      </c>
      <c r="H2139" s="92">
        <v>2</v>
      </c>
      <c r="I2139" s="4"/>
      <c r="J2139" s="94">
        <f>ROUND(I2139*H2139,2)</f>
        <v>0</v>
      </c>
      <c r="K2139" s="95"/>
      <c r="L2139" s="16"/>
      <c r="M2139" s="96" t="s">
        <v>1</v>
      </c>
      <c r="N2139" s="97" t="s">
        <v>38</v>
      </c>
      <c r="P2139" s="98">
        <f>O2139*H2139</f>
        <v>0</v>
      </c>
      <c r="Q2139" s="98">
        <v>0</v>
      </c>
      <c r="R2139" s="98">
        <f>Q2139*H2139</f>
        <v>0</v>
      </c>
      <c r="S2139" s="98">
        <v>0</v>
      </c>
      <c r="T2139" s="99">
        <f>S2139*H2139</f>
        <v>0</v>
      </c>
      <c r="AR2139" s="100" t="s">
        <v>172</v>
      </c>
      <c r="AT2139" s="100" t="s">
        <v>168</v>
      </c>
      <c r="AU2139" s="100" t="s">
        <v>82</v>
      </c>
      <c r="AY2139" s="9" t="s">
        <v>165</v>
      </c>
      <c r="BE2139" s="101">
        <f>IF(N2139="základní",J2139,0)</f>
        <v>0</v>
      </c>
      <c r="BF2139" s="101">
        <f>IF(N2139="snížená",J2139,0)</f>
        <v>0</v>
      </c>
      <c r="BG2139" s="101">
        <f>IF(N2139="zákl. přenesená",J2139,0)</f>
        <v>0</v>
      </c>
      <c r="BH2139" s="101">
        <f>IF(N2139="sníž. přenesená",J2139,0)</f>
        <v>0</v>
      </c>
      <c r="BI2139" s="101">
        <f>IF(N2139="nulová",J2139,0)</f>
        <v>0</v>
      </c>
      <c r="BJ2139" s="9" t="s">
        <v>80</v>
      </c>
      <c r="BK2139" s="101">
        <f>ROUND(I2139*H2139,2)</f>
        <v>0</v>
      </c>
      <c r="BL2139" s="9" t="s">
        <v>172</v>
      </c>
      <c r="BM2139" s="100" t="s">
        <v>2789</v>
      </c>
    </row>
    <row r="2140" spans="2:65" s="17" customFormat="1" ht="97.5">
      <c r="B2140" s="16"/>
      <c r="D2140" s="102" t="s">
        <v>173</v>
      </c>
      <c r="F2140" s="103" t="s">
        <v>2790</v>
      </c>
      <c r="I2140" s="5"/>
      <c r="L2140" s="16"/>
      <c r="M2140" s="104"/>
      <c r="T2140" s="105"/>
      <c r="AT2140" s="9" t="s">
        <v>173</v>
      </c>
      <c r="AU2140" s="9" t="s">
        <v>82</v>
      </c>
    </row>
    <row r="2141" spans="2:65" s="17" customFormat="1" ht="66.75" customHeight="1">
      <c r="B2141" s="16"/>
      <c r="C2141" s="88" t="s">
        <v>2791</v>
      </c>
      <c r="D2141" s="88" t="s">
        <v>168</v>
      </c>
      <c r="E2141" s="89" t="s">
        <v>2792</v>
      </c>
      <c r="F2141" s="90" t="s">
        <v>2793</v>
      </c>
      <c r="G2141" s="91" t="s">
        <v>2481</v>
      </c>
      <c r="H2141" s="92">
        <v>2</v>
      </c>
      <c r="I2141" s="4"/>
      <c r="J2141" s="94">
        <f>ROUND(I2141*H2141,2)</f>
        <v>0</v>
      </c>
      <c r="K2141" s="95"/>
      <c r="L2141" s="16"/>
      <c r="M2141" s="96" t="s">
        <v>1</v>
      </c>
      <c r="N2141" s="97" t="s">
        <v>38</v>
      </c>
      <c r="P2141" s="98">
        <f>O2141*H2141</f>
        <v>0</v>
      </c>
      <c r="Q2141" s="98">
        <v>0</v>
      </c>
      <c r="R2141" s="98">
        <f>Q2141*H2141</f>
        <v>0</v>
      </c>
      <c r="S2141" s="98">
        <v>0</v>
      </c>
      <c r="T2141" s="99">
        <f>S2141*H2141</f>
        <v>0</v>
      </c>
      <c r="AR2141" s="100" t="s">
        <v>172</v>
      </c>
      <c r="AT2141" s="100" t="s">
        <v>168</v>
      </c>
      <c r="AU2141" s="100" t="s">
        <v>82</v>
      </c>
      <c r="AY2141" s="9" t="s">
        <v>165</v>
      </c>
      <c r="BE2141" s="101">
        <f>IF(N2141="základní",J2141,0)</f>
        <v>0</v>
      </c>
      <c r="BF2141" s="101">
        <f>IF(N2141="snížená",J2141,0)</f>
        <v>0</v>
      </c>
      <c r="BG2141" s="101">
        <f>IF(N2141="zákl. přenesená",J2141,0)</f>
        <v>0</v>
      </c>
      <c r="BH2141" s="101">
        <f>IF(N2141="sníž. přenesená",J2141,0)</f>
        <v>0</v>
      </c>
      <c r="BI2141" s="101">
        <f>IF(N2141="nulová",J2141,0)</f>
        <v>0</v>
      </c>
      <c r="BJ2141" s="9" t="s">
        <v>80</v>
      </c>
      <c r="BK2141" s="101">
        <f>ROUND(I2141*H2141,2)</f>
        <v>0</v>
      </c>
      <c r="BL2141" s="9" t="s">
        <v>172</v>
      </c>
      <c r="BM2141" s="100" t="s">
        <v>2794</v>
      </c>
    </row>
    <row r="2142" spans="2:65" s="17" customFormat="1" ht="97.5">
      <c r="B2142" s="16"/>
      <c r="D2142" s="102" t="s">
        <v>173</v>
      </c>
      <c r="F2142" s="103" t="s">
        <v>2795</v>
      </c>
      <c r="I2142" s="5"/>
      <c r="L2142" s="16"/>
      <c r="M2142" s="104"/>
      <c r="T2142" s="105"/>
      <c r="AT2142" s="9" t="s">
        <v>173</v>
      </c>
      <c r="AU2142" s="9" t="s">
        <v>82</v>
      </c>
    </row>
    <row r="2143" spans="2:65" s="17" customFormat="1" ht="66.75" customHeight="1">
      <c r="B2143" s="16"/>
      <c r="C2143" s="88" t="s">
        <v>1567</v>
      </c>
      <c r="D2143" s="88" t="s">
        <v>168</v>
      </c>
      <c r="E2143" s="89" t="s">
        <v>2796</v>
      </c>
      <c r="F2143" s="90" t="s">
        <v>2797</v>
      </c>
      <c r="G2143" s="91" t="s">
        <v>2481</v>
      </c>
      <c r="H2143" s="92">
        <v>1</v>
      </c>
      <c r="I2143" s="4"/>
      <c r="J2143" s="94">
        <f>ROUND(I2143*H2143,2)</f>
        <v>0</v>
      </c>
      <c r="K2143" s="95"/>
      <c r="L2143" s="16"/>
      <c r="M2143" s="96" t="s">
        <v>1</v>
      </c>
      <c r="N2143" s="97" t="s">
        <v>38</v>
      </c>
      <c r="P2143" s="98">
        <f>O2143*H2143</f>
        <v>0</v>
      </c>
      <c r="Q2143" s="98">
        <v>0</v>
      </c>
      <c r="R2143" s="98">
        <f>Q2143*H2143</f>
        <v>0</v>
      </c>
      <c r="S2143" s="98">
        <v>0</v>
      </c>
      <c r="T2143" s="99">
        <f>S2143*H2143</f>
        <v>0</v>
      </c>
      <c r="AR2143" s="100" t="s">
        <v>172</v>
      </c>
      <c r="AT2143" s="100" t="s">
        <v>168</v>
      </c>
      <c r="AU2143" s="100" t="s">
        <v>82</v>
      </c>
      <c r="AY2143" s="9" t="s">
        <v>165</v>
      </c>
      <c r="BE2143" s="101">
        <f>IF(N2143="základní",J2143,0)</f>
        <v>0</v>
      </c>
      <c r="BF2143" s="101">
        <f>IF(N2143="snížená",J2143,0)</f>
        <v>0</v>
      </c>
      <c r="BG2143" s="101">
        <f>IF(N2143="zákl. přenesená",J2143,0)</f>
        <v>0</v>
      </c>
      <c r="BH2143" s="101">
        <f>IF(N2143="sníž. přenesená",J2143,0)</f>
        <v>0</v>
      </c>
      <c r="BI2143" s="101">
        <f>IF(N2143="nulová",J2143,0)</f>
        <v>0</v>
      </c>
      <c r="BJ2143" s="9" t="s">
        <v>80</v>
      </c>
      <c r="BK2143" s="101">
        <f>ROUND(I2143*H2143,2)</f>
        <v>0</v>
      </c>
      <c r="BL2143" s="9" t="s">
        <v>172</v>
      </c>
      <c r="BM2143" s="100" t="s">
        <v>2798</v>
      </c>
    </row>
    <row r="2144" spans="2:65" s="17" customFormat="1" ht="39">
      <c r="B2144" s="16"/>
      <c r="D2144" s="102" t="s">
        <v>173</v>
      </c>
      <c r="F2144" s="103" t="s">
        <v>2797</v>
      </c>
      <c r="I2144" s="5"/>
      <c r="L2144" s="16"/>
      <c r="M2144" s="104"/>
      <c r="T2144" s="105"/>
      <c r="AT2144" s="9" t="s">
        <v>173</v>
      </c>
      <c r="AU2144" s="9" t="s">
        <v>82</v>
      </c>
    </row>
    <row r="2145" spans="2:65" s="17" customFormat="1" ht="37.9" customHeight="1">
      <c r="B2145" s="16"/>
      <c r="C2145" s="88" t="s">
        <v>2799</v>
      </c>
      <c r="D2145" s="88" t="s">
        <v>168</v>
      </c>
      <c r="E2145" s="89" t="s">
        <v>2800</v>
      </c>
      <c r="F2145" s="90" t="s">
        <v>2801</v>
      </c>
      <c r="G2145" s="91" t="s">
        <v>2481</v>
      </c>
      <c r="H2145" s="92">
        <v>6</v>
      </c>
      <c r="I2145" s="4"/>
      <c r="J2145" s="94">
        <f>ROUND(I2145*H2145,2)</f>
        <v>0</v>
      </c>
      <c r="K2145" s="95"/>
      <c r="L2145" s="16"/>
      <c r="M2145" s="96" t="s">
        <v>1</v>
      </c>
      <c r="N2145" s="97" t="s">
        <v>38</v>
      </c>
      <c r="P2145" s="98">
        <f>O2145*H2145</f>
        <v>0</v>
      </c>
      <c r="Q2145" s="98">
        <v>0</v>
      </c>
      <c r="R2145" s="98">
        <f>Q2145*H2145</f>
        <v>0</v>
      </c>
      <c r="S2145" s="98">
        <v>0</v>
      </c>
      <c r="T2145" s="99">
        <f>S2145*H2145</f>
        <v>0</v>
      </c>
      <c r="AR2145" s="100" t="s">
        <v>172</v>
      </c>
      <c r="AT2145" s="100" t="s">
        <v>168</v>
      </c>
      <c r="AU2145" s="100" t="s">
        <v>82</v>
      </c>
      <c r="AY2145" s="9" t="s">
        <v>165</v>
      </c>
      <c r="BE2145" s="101">
        <f>IF(N2145="základní",J2145,0)</f>
        <v>0</v>
      </c>
      <c r="BF2145" s="101">
        <f>IF(N2145="snížená",J2145,0)</f>
        <v>0</v>
      </c>
      <c r="BG2145" s="101">
        <f>IF(N2145="zákl. přenesená",J2145,0)</f>
        <v>0</v>
      </c>
      <c r="BH2145" s="101">
        <f>IF(N2145="sníž. přenesená",J2145,0)</f>
        <v>0</v>
      </c>
      <c r="BI2145" s="101">
        <f>IF(N2145="nulová",J2145,0)</f>
        <v>0</v>
      </c>
      <c r="BJ2145" s="9" t="s">
        <v>80</v>
      </c>
      <c r="BK2145" s="101">
        <f>ROUND(I2145*H2145,2)</f>
        <v>0</v>
      </c>
      <c r="BL2145" s="9" t="s">
        <v>172</v>
      </c>
      <c r="BM2145" s="100" t="s">
        <v>2802</v>
      </c>
    </row>
    <row r="2146" spans="2:65" s="17" customFormat="1" ht="19.5">
      <c r="B2146" s="16"/>
      <c r="D2146" s="102" t="s">
        <v>173</v>
      </c>
      <c r="F2146" s="103" t="s">
        <v>2801</v>
      </c>
      <c r="I2146" s="5"/>
      <c r="L2146" s="16"/>
      <c r="M2146" s="104"/>
      <c r="T2146" s="105"/>
      <c r="AT2146" s="9" t="s">
        <v>173</v>
      </c>
      <c r="AU2146" s="9" t="s">
        <v>82</v>
      </c>
    </row>
    <row r="2147" spans="2:65" s="17" customFormat="1" ht="66.75" customHeight="1">
      <c r="B2147" s="16"/>
      <c r="C2147" s="88" t="s">
        <v>1572</v>
      </c>
      <c r="D2147" s="88" t="s">
        <v>168</v>
      </c>
      <c r="E2147" s="89" t="s">
        <v>2803</v>
      </c>
      <c r="F2147" s="90" t="s">
        <v>2804</v>
      </c>
      <c r="G2147" s="91" t="s">
        <v>2481</v>
      </c>
      <c r="H2147" s="92">
        <v>1</v>
      </c>
      <c r="I2147" s="4"/>
      <c r="J2147" s="94">
        <f>ROUND(I2147*H2147,2)</f>
        <v>0</v>
      </c>
      <c r="K2147" s="95"/>
      <c r="L2147" s="16"/>
      <c r="M2147" s="96" t="s">
        <v>1</v>
      </c>
      <c r="N2147" s="97" t="s">
        <v>38</v>
      </c>
      <c r="P2147" s="98">
        <f>O2147*H2147</f>
        <v>0</v>
      </c>
      <c r="Q2147" s="98">
        <v>0</v>
      </c>
      <c r="R2147" s="98">
        <f>Q2147*H2147</f>
        <v>0</v>
      </c>
      <c r="S2147" s="98">
        <v>0</v>
      </c>
      <c r="T2147" s="99">
        <f>S2147*H2147</f>
        <v>0</v>
      </c>
      <c r="AR2147" s="100" t="s">
        <v>172</v>
      </c>
      <c r="AT2147" s="100" t="s">
        <v>168</v>
      </c>
      <c r="AU2147" s="100" t="s">
        <v>82</v>
      </c>
      <c r="AY2147" s="9" t="s">
        <v>165</v>
      </c>
      <c r="BE2147" s="101">
        <f>IF(N2147="základní",J2147,0)</f>
        <v>0</v>
      </c>
      <c r="BF2147" s="101">
        <f>IF(N2147="snížená",J2147,0)</f>
        <v>0</v>
      </c>
      <c r="BG2147" s="101">
        <f>IF(N2147="zákl. přenesená",J2147,0)</f>
        <v>0</v>
      </c>
      <c r="BH2147" s="101">
        <f>IF(N2147="sníž. přenesená",J2147,0)</f>
        <v>0</v>
      </c>
      <c r="BI2147" s="101">
        <f>IF(N2147="nulová",J2147,0)</f>
        <v>0</v>
      </c>
      <c r="BJ2147" s="9" t="s">
        <v>80</v>
      </c>
      <c r="BK2147" s="101">
        <f>ROUND(I2147*H2147,2)</f>
        <v>0</v>
      </c>
      <c r="BL2147" s="9" t="s">
        <v>172</v>
      </c>
      <c r="BM2147" s="100" t="s">
        <v>2805</v>
      </c>
    </row>
    <row r="2148" spans="2:65" s="17" customFormat="1" ht="78">
      <c r="B2148" s="16"/>
      <c r="D2148" s="102" t="s">
        <v>173</v>
      </c>
      <c r="F2148" s="103" t="s">
        <v>2806</v>
      </c>
      <c r="I2148" s="5"/>
      <c r="L2148" s="16"/>
      <c r="M2148" s="104"/>
      <c r="T2148" s="105"/>
      <c r="AT2148" s="9" t="s">
        <v>173</v>
      </c>
      <c r="AU2148" s="9" t="s">
        <v>82</v>
      </c>
    </row>
    <row r="2149" spans="2:65" s="17" customFormat="1" ht="66.75" customHeight="1">
      <c r="B2149" s="16"/>
      <c r="C2149" s="88" t="s">
        <v>2807</v>
      </c>
      <c r="D2149" s="88" t="s">
        <v>168</v>
      </c>
      <c r="E2149" s="89" t="s">
        <v>2808</v>
      </c>
      <c r="F2149" s="90" t="s">
        <v>2809</v>
      </c>
      <c r="G2149" s="91" t="s">
        <v>2481</v>
      </c>
      <c r="H2149" s="92">
        <v>1</v>
      </c>
      <c r="I2149" s="4"/>
      <c r="J2149" s="94">
        <f>ROUND(I2149*H2149,2)</f>
        <v>0</v>
      </c>
      <c r="K2149" s="95"/>
      <c r="L2149" s="16"/>
      <c r="M2149" s="96" t="s">
        <v>1</v>
      </c>
      <c r="N2149" s="97" t="s">
        <v>38</v>
      </c>
      <c r="P2149" s="98">
        <f>O2149*H2149</f>
        <v>0</v>
      </c>
      <c r="Q2149" s="98">
        <v>0</v>
      </c>
      <c r="R2149" s="98">
        <f>Q2149*H2149</f>
        <v>0</v>
      </c>
      <c r="S2149" s="98">
        <v>0</v>
      </c>
      <c r="T2149" s="99">
        <f>S2149*H2149</f>
        <v>0</v>
      </c>
      <c r="AR2149" s="100" t="s">
        <v>172</v>
      </c>
      <c r="AT2149" s="100" t="s">
        <v>168</v>
      </c>
      <c r="AU2149" s="100" t="s">
        <v>82</v>
      </c>
      <c r="AY2149" s="9" t="s">
        <v>165</v>
      </c>
      <c r="BE2149" s="101">
        <f>IF(N2149="základní",J2149,0)</f>
        <v>0</v>
      </c>
      <c r="BF2149" s="101">
        <f>IF(N2149="snížená",J2149,0)</f>
        <v>0</v>
      </c>
      <c r="BG2149" s="101">
        <f>IF(N2149="zákl. přenesená",J2149,0)</f>
        <v>0</v>
      </c>
      <c r="BH2149" s="101">
        <f>IF(N2149="sníž. přenesená",J2149,0)</f>
        <v>0</v>
      </c>
      <c r="BI2149" s="101">
        <f>IF(N2149="nulová",J2149,0)</f>
        <v>0</v>
      </c>
      <c r="BJ2149" s="9" t="s">
        <v>80</v>
      </c>
      <c r="BK2149" s="101">
        <f>ROUND(I2149*H2149,2)</f>
        <v>0</v>
      </c>
      <c r="BL2149" s="9" t="s">
        <v>172</v>
      </c>
      <c r="BM2149" s="100" t="s">
        <v>2810</v>
      </c>
    </row>
    <row r="2150" spans="2:65" s="17" customFormat="1" ht="68.25">
      <c r="B2150" s="16"/>
      <c r="D2150" s="102" t="s">
        <v>173</v>
      </c>
      <c r="F2150" s="103" t="s">
        <v>2811</v>
      </c>
      <c r="I2150" s="5"/>
      <c r="L2150" s="16"/>
      <c r="M2150" s="104"/>
      <c r="T2150" s="105"/>
      <c r="AT2150" s="9" t="s">
        <v>173</v>
      </c>
      <c r="AU2150" s="9" t="s">
        <v>82</v>
      </c>
    </row>
    <row r="2151" spans="2:65" s="17" customFormat="1" ht="66.75" customHeight="1">
      <c r="B2151" s="16"/>
      <c r="C2151" s="88" t="s">
        <v>1576</v>
      </c>
      <c r="D2151" s="88" t="s">
        <v>168</v>
      </c>
      <c r="E2151" s="89" t="s">
        <v>2812</v>
      </c>
      <c r="F2151" s="90" t="s">
        <v>2804</v>
      </c>
      <c r="G2151" s="91" t="s">
        <v>2481</v>
      </c>
      <c r="H2151" s="92">
        <v>1</v>
      </c>
      <c r="I2151" s="4"/>
      <c r="J2151" s="94">
        <f>ROUND(I2151*H2151,2)</f>
        <v>0</v>
      </c>
      <c r="K2151" s="95"/>
      <c r="L2151" s="16"/>
      <c r="M2151" s="96" t="s">
        <v>1</v>
      </c>
      <c r="N2151" s="97" t="s">
        <v>38</v>
      </c>
      <c r="P2151" s="98">
        <f>O2151*H2151</f>
        <v>0</v>
      </c>
      <c r="Q2151" s="98">
        <v>0</v>
      </c>
      <c r="R2151" s="98">
        <f>Q2151*H2151</f>
        <v>0</v>
      </c>
      <c r="S2151" s="98">
        <v>0</v>
      </c>
      <c r="T2151" s="99">
        <f>S2151*H2151</f>
        <v>0</v>
      </c>
      <c r="AR2151" s="100" t="s">
        <v>172</v>
      </c>
      <c r="AT2151" s="100" t="s">
        <v>168</v>
      </c>
      <c r="AU2151" s="100" t="s">
        <v>82</v>
      </c>
      <c r="AY2151" s="9" t="s">
        <v>165</v>
      </c>
      <c r="BE2151" s="101">
        <f>IF(N2151="základní",J2151,0)</f>
        <v>0</v>
      </c>
      <c r="BF2151" s="101">
        <f>IF(N2151="snížená",J2151,0)</f>
        <v>0</v>
      </c>
      <c r="BG2151" s="101">
        <f>IF(N2151="zákl. přenesená",J2151,0)</f>
        <v>0</v>
      </c>
      <c r="BH2151" s="101">
        <f>IF(N2151="sníž. přenesená",J2151,0)</f>
        <v>0</v>
      </c>
      <c r="BI2151" s="101">
        <f>IF(N2151="nulová",J2151,0)</f>
        <v>0</v>
      </c>
      <c r="BJ2151" s="9" t="s">
        <v>80</v>
      </c>
      <c r="BK2151" s="101">
        <f>ROUND(I2151*H2151,2)</f>
        <v>0</v>
      </c>
      <c r="BL2151" s="9" t="s">
        <v>172</v>
      </c>
      <c r="BM2151" s="100" t="s">
        <v>2813</v>
      </c>
    </row>
    <row r="2152" spans="2:65" s="17" customFormat="1" ht="78">
      <c r="B2152" s="16"/>
      <c r="D2152" s="102" t="s">
        <v>173</v>
      </c>
      <c r="F2152" s="103" t="s">
        <v>2814</v>
      </c>
      <c r="I2152" s="5"/>
      <c r="L2152" s="16"/>
      <c r="M2152" s="104"/>
      <c r="T2152" s="105"/>
      <c r="AT2152" s="9" t="s">
        <v>173</v>
      </c>
      <c r="AU2152" s="9" t="s">
        <v>82</v>
      </c>
    </row>
    <row r="2153" spans="2:65" s="17" customFormat="1" ht="66.75" customHeight="1">
      <c r="B2153" s="16"/>
      <c r="C2153" s="88" t="s">
        <v>2815</v>
      </c>
      <c r="D2153" s="88" t="s">
        <v>168</v>
      </c>
      <c r="E2153" s="89" t="s">
        <v>2816</v>
      </c>
      <c r="F2153" s="90" t="s">
        <v>2809</v>
      </c>
      <c r="G2153" s="91" t="s">
        <v>2481</v>
      </c>
      <c r="H2153" s="92">
        <v>1</v>
      </c>
      <c r="I2153" s="4"/>
      <c r="J2153" s="94">
        <f>ROUND(I2153*H2153,2)</f>
        <v>0</v>
      </c>
      <c r="K2153" s="95"/>
      <c r="L2153" s="16"/>
      <c r="M2153" s="96" t="s">
        <v>1</v>
      </c>
      <c r="N2153" s="97" t="s">
        <v>38</v>
      </c>
      <c r="P2153" s="98">
        <f>O2153*H2153</f>
        <v>0</v>
      </c>
      <c r="Q2153" s="98">
        <v>0</v>
      </c>
      <c r="R2153" s="98">
        <f>Q2153*H2153</f>
        <v>0</v>
      </c>
      <c r="S2153" s="98">
        <v>0</v>
      </c>
      <c r="T2153" s="99">
        <f>S2153*H2153</f>
        <v>0</v>
      </c>
      <c r="AR2153" s="100" t="s">
        <v>172</v>
      </c>
      <c r="AT2153" s="100" t="s">
        <v>168</v>
      </c>
      <c r="AU2153" s="100" t="s">
        <v>82</v>
      </c>
      <c r="AY2153" s="9" t="s">
        <v>165</v>
      </c>
      <c r="BE2153" s="101">
        <f>IF(N2153="základní",J2153,0)</f>
        <v>0</v>
      </c>
      <c r="BF2153" s="101">
        <f>IF(N2153="snížená",J2153,0)</f>
        <v>0</v>
      </c>
      <c r="BG2153" s="101">
        <f>IF(N2153="zákl. přenesená",J2153,0)</f>
        <v>0</v>
      </c>
      <c r="BH2153" s="101">
        <f>IF(N2153="sníž. přenesená",J2153,0)</f>
        <v>0</v>
      </c>
      <c r="BI2153" s="101">
        <f>IF(N2153="nulová",J2153,0)</f>
        <v>0</v>
      </c>
      <c r="BJ2153" s="9" t="s">
        <v>80</v>
      </c>
      <c r="BK2153" s="101">
        <f>ROUND(I2153*H2153,2)</f>
        <v>0</v>
      </c>
      <c r="BL2153" s="9" t="s">
        <v>172</v>
      </c>
      <c r="BM2153" s="100" t="s">
        <v>2817</v>
      </c>
    </row>
    <row r="2154" spans="2:65" s="17" customFormat="1" ht="68.25">
      <c r="B2154" s="16"/>
      <c r="D2154" s="102" t="s">
        <v>173</v>
      </c>
      <c r="F2154" s="103" t="s">
        <v>2818</v>
      </c>
      <c r="I2154" s="5"/>
      <c r="L2154" s="16"/>
      <c r="M2154" s="104"/>
      <c r="T2154" s="105"/>
      <c r="AT2154" s="9" t="s">
        <v>173</v>
      </c>
      <c r="AU2154" s="9" t="s">
        <v>82</v>
      </c>
    </row>
    <row r="2155" spans="2:65" s="17" customFormat="1" ht="55.5" customHeight="1">
      <c r="B2155" s="16"/>
      <c r="C2155" s="88" t="s">
        <v>1580</v>
      </c>
      <c r="D2155" s="88" t="s">
        <v>168</v>
      </c>
      <c r="E2155" s="89" t="s">
        <v>2819</v>
      </c>
      <c r="F2155" s="90" t="s">
        <v>2820</v>
      </c>
      <c r="G2155" s="91" t="s">
        <v>2481</v>
      </c>
      <c r="H2155" s="92">
        <v>1</v>
      </c>
      <c r="I2155" s="4"/>
      <c r="J2155" s="94">
        <f>ROUND(I2155*H2155,2)</f>
        <v>0</v>
      </c>
      <c r="K2155" s="95"/>
      <c r="L2155" s="16"/>
      <c r="M2155" s="96" t="s">
        <v>1</v>
      </c>
      <c r="N2155" s="97" t="s">
        <v>38</v>
      </c>
      <c r="P2155" s="98">
        <f>O2155*H2155</f>
        <v>0</v>
      </c>
      <c r="Q2155" s="98">
        <v>0</v>
      </c>
      <c r="R2155" s="98">
        <f>Q2155*H2155</f>
        <v>0</v>
      </c>
      <c r="S2155" s="98">
        <v>0</v>
      </c>
      <c r="T2155" s="99">
        <f>S2155*H2155</f>
        <v>0</v>
      </c>
      <c r="AR2155" s="100" t="s">
        <v>172</v>
      </c>
      <c r="AT2155" s="100" t="s">
        <v>168</v>
      </c>
      <c r="AU2155" s="100" t="s">
        <v>82</v>
      </c>
      <c r="AY2155" s="9" t="s">
        <v>165</v>
      </c>
      <c r="BE2155" s="101">
        <f>IF(N2155="základní",J2155,0)</f>
        <v>0</v>
      </c>
      <c r="BF2155" s="101">
        <f>IF(N2155="snížená",J2155,0)</f>
        <v>0</v>
      </c>
      <c r="BG2155" s="101">
        <f>IF(N2155="zákl. přenesená",J2155,0)</f>
        <v>0</v>
      </c>
      <c r="BH2155" s="101">
        <f>IF(N2155="sníž. přenesená",J2155,0)</f>
        <v>0</v>
      </c>
      <c r="BI2155" s="101">
        <f>IF(N2155="nulová",J2155,0)</f>
        <v>0</v>
      </c>
      <c r="BJ2155" s="9" t="s">
        <v>80</v>
      </c>
      <c r="BK2155" s="101">
        <f>ROUND(I2155*H2155,2)</f>
        <v>0</v>
      </c>
      <c r="BL2155" s="9" t="s">
        <v>172</v>
      </c>
      <c r="BM2155" s="100" t="s">
        <v>2821</v>
      </c>
    </row>
    <row r="2156" spans="2:65" s="17" customFormat="1" ht="29.25">
      <c r="B2156" s="16"/>
      <c r="D2156" s="102" t="s">
        <v>173</v>
      </c>
      <c r="F2156" s="103" t="s">
        <v>2820</v>
      </c>
      <c r="I2156" s="5"/>
      <c r="L2156" s="16"/>
      <c r="M2156" s="104"/>
      <c r="T2156" s="105"/>
      <c r="AT2156" s="9" t="s">
        <v>173</v>
      </c>
      <c r="AU2156" s="9" t="s">
        <v>82</v>
      </c>
    </row>
    <row r="2157" spans="2:65" s="17" customFormat="1" ht="37.9" customHeight="1">
      <c r="B2157" s="16"/>
      <c r="C2157" s="88" t="s">
        <v>2822</v>
      </c>
      <c r="D2157" s="88" t="s">
        <v>168</v>
      </c>
      <c r="E2157" s="89" t="s">
        <v>2823</v>
      </c>
      <c r="F2157" s="90" t="s">
        <v>2824</v>
      </c>
      <c r="G2157" s="91" t="s">
        <v>2481</v>
      </c>
      <c r="H2157" s="92">
        <v>1</v>
      </c>
      <c r="I2157" s="4"/>
      <c r="J2157" s="94">
        <f>ROUND(I2157*H2157,2)</f>
        <v>0</v>
      </c>
      <c r="K2157" s="95"/>
      <c r="L2157" s="16"/>
      <c r="M2157" s="96" t="s">
        <v>1</v>
      </c>
      <c r="N2157" s="97" t="s">
        <v>38</v>
      </c>
      <c r="P2157" s="98">
        <f>O2157*H2157</f>
        <v>0</v>
      </c>
      <c r="Q2157" s="98">
        <v>0</v>
      </c>
      <c r="R2157" s="98">
        <f>Q2157*H2157</f>
        <v>0</v>
      </c>
      <c r="S2157" s="98">
        <v>0</v>
      </c>
      <c r="T2157" s="99">
        <f>S2157*H2157</f>
        <v>0</v>
      </c>
      <c r="AR2157" s="100" t="s">
        <v>172</v>
      </c>
      <c r="AT2157" s="100" t="s">
        <v>168</v>
      </c>
      <c r="AU2157" s="100" t="s">
        <v>82</v>
      </c>
      <c r="AY2157" s="9" t="s">
        <v>165</v>
      </c>
      <c r="BE2157" s="101">
        <f>IF(N2157="základní",J2157,0)</f>
        <v>0</v>
      </c>
      <c r="BF2157" s="101">
        <f>IF(N2157="snížená",J2157,0)</f>
        <v>0</v>
      </c>
      <c r="BG2157" s="101">
        <f>IF(N2157="zákl. přenesená",J2157,0)</f>
        <v>0</v>
      </c>
      <c r="BH2157" s="101">
        <f>IF(N2157="sníž. přenesená",J2157,0)</f>
        <v>0</v>
      </c>
      <c r="BI2157" s="101">
        <f>IF(N2157="nulová",J2157,0)</f>
        <v>0</v>
      </c>
      <c r="BJ2157" s="9" t="s">
        <v>80</v>
      </c>
      <c r="BK2157" s="101">
        <f>ROUND(I2157*H2157,2)</f>
        <v>0</v>
      </c>
      <c r="BL2157" s="9" t="s">
        <v>172</v>
      </c>
      <c r="BM2157" s="100" t="s">
        <v>2825</v>
      </c>
    </row>
    <row r="2158" spans="2:65" s="17" customFormat="1" ht="29.25">
      <c r="B2158" s="16"/>
      <c r="D2158" s="102" t="s">
        <v>173</v>
      </c>
      <c r="F2158" s="103" t="s">
        <v>2824</v>
      </c>
      <c r="I2158" s="5"/>
      <c r="L2158" s="16"/>
      <c r="M2158" s="104"/>
      <c r="T2158" s="105"/>
      <c r="AT2158" s="9" t="s">
        <v>173</v>
      </c>
      <c r="AU2158" s="9" t="s">
        <v>82</v>
      </c>
    </row>
    <row r="2159" spans="2:65" s="17" customFormat="1" ht="37.9" customHeight="1">
      <c r="B2159" s="16"/>
      <c r="C2159" s="88" t="s">
        <v>1584</v>
      </c>
      <c r="D2159" s="88" t="s">
        <v>168</v>
      </c>
      <c r="E2159" s="89" t="s">
        <v>2826</v>
      </c>
      <c r="F2159" s="90" t="s">
        <v>2827</v>
      </c>
      <c r="G2159" s="91" t="s">
        <v>2481</v>
      </c>
      <c r="H2159" s="92">
        <v>1</v>
      </c>
      <c r="I2159" s="4"/>
      <c r="J2159" s="94">
        <f>ROUND(I2159*H2159,2)</f>
        <v>0</v>
      </c>
      <c r="K2159" s="95"/>
      <c r="L2159" s="16"/>
      <c r="M2159" s="96" t="s">
        <v>1</v>
      </c>
      <c r="N2159" s="97" t="s">
        <v>38</v>
      </c>
      <c r="P2159" s="98">
        <f>O2159*H2159</f>
        <v>0</v>
      </c>
      <c r="Q2159" s="98">
        <v>0</v>
      </c>
      <c r="R2159" s="98">
        <f>Q2159*H2159</f>
        <v>0</v>
      </c>
      <c r="S2159" s="98">
        <v>0</v>
      </c>
      <c r="T2159" s="99">
        <f>S2159*H2159</f>
        <v>0</v>
      </c>
      <c r="AR2159" s="100" t="s">
        <v>172</v>
      </c>
      <c r="AT2159" s="100" t="s">
        <v>168</v>
      </c>
      <c r="AU2159" s="100" t="s">
        <v>82</v>
      </c>
      <c r="AY2159" s="9" t="s">
        <v>165</v>
      </c>
      <c r="BE2159" s="101">
        <f>IF(N2159="základní",J2159,0)</f>
        <v>0</v>
      </c>
      <c r="BF2159" s="101">
        <f>IF(N2159="snížená",J2159,0)</f>
        <v>0</v>
      </c>
      <c r="BG2159" s="101">
        <f>IF(N2159="zákl. přenesená",J2159,0)</f>
        <v>0</v>
      </c>
      <c r="BH2159" s="101">
        <f>IF(N2159="sníž. přenesená",J2159,0)</f>
        <v>0</v>
      </c>
      <c r="BI2159" s="101">
        <f>IF(N2159="nulová",J2159,0)</f>
        <v>0</v>
      </c>
      <c r="BJ2159" s="9" t="s">
        <v>80</v>
      </c>
      <c r="BK2159" s="101">
        <f>ROUND(I2159*H2159,2)</f>
        <v>0</v>
      </c>
      <c r="BL2159" s="9" t="s">
        <v>172</v>
      </c>
      <c r="BM2159" s="100" t="s">
        <v>2828</v>
      </c>
    </row>
    <row r="2160" spans="2:65" s="17" customFormat="1" ht="19.5">
      <c r="B2160" s="16"/>
      <c r="D2160" s="102" t="s">
        <v>173</v>
      </c>
      <c r="F2160" s="103" t="s">
        <v>2827</v>
      </c>
      <c r="I2160" s="5"/>
      <c r="L2160" s="16"/>
      <c r="M2160" s="104"/>
      <c r="T2160" s="105"/>
      <c r="AT2160" s="9" t="s">
        <v>173</v>
      </c>
      <c r="AU2160" s="9" t="s">
        <v>82</v>
      </c>
    </row>
    <row r="2161" spans="2:65" s="17" customFormat="1" ht="55.5" customHeight="1">
      <c r="B2161" s="16"/>
      <c r="C2161" s="88" t="s">
        <v>2829</v>
      </c>
      <c r="D2161" s="88" t="s">
        <v>168</v>
      </c>
      <c r="E2161" s="89" t="s">
        <v>2830</v>
      </c>
      <c r="F2161" s="90" t="s">
        <v>2831</v>
      </c>
      <c r="G2161" s="91" t="s">
        <v>2481</v>
      </c>
      <c r="H2161" s="92">
        <v>1</v>
      </c>
      <c r="I2161" s="4"/>
      <c r="J2161" s="94">
        <f>ROUND(I2161*H2161,2)</f>
        <v>0</v>
      </c>
      <c r="K2161" s="95"/>
      <c r="L2161" s="16"/>
      <c r="M2161" s="96" t="s">
        <v>1</v>
      </c>
      <c r="N2161" s="97" t="s">
        <v>38</v>
      </c>
      <c r="P2161" s="98">
        <f>O2161*H2161</f>
        <v>0</v>
      </c>
      <c r="Q2161" s="98">
        <v>0</v>
      </c>
      <c r="R2161" s="98">
        <f>Q2161*H2161</f>
        <v>0</v>
      </c>
      <c r="S2161" s="98">
        <v>0</v>
      </c>
      <c r="T2161" s="99">
        <f>S2161*H2161</f>
        <v>0</v>
      </c>
      <c r="AR2161" s="100" t="s">
        <v>172</v>
      </c>
      <c r="AT2161" s="100" t="s">
        <v>168</v>
      </c>
      <c r="AU2161" s="100" t="s">
        <v>82</v>
      </c>
      <c r="AY2161" s="9" t="s">
        <v>165</v>
      </c>
      <c r="BE2161" s="101">
        <f>IF(N2161="základní",J2161,0)</f>
        <v>0</v>
      </c>
      <c r="BF2161" s="101">
        <f>IF(N2161="snížená",J2161,0)</f>
        <v>0</v>
      </c>
      <c r="BG2161" s="101">
        <f>IF(N2161="zákl. přenesená",J2161,0)</f>
        <v>0</v>
      </c>
      <c r="BH2161" s="101">
        <f>IF(N2161="sníž. přenesená",J2161,0)</f>
        <v>0</v>
      </c>
      <c r="BI2161" s="101">
        <f>IF(N2161="nulová",J2161,0)</f>
        <v>0</v>
      </c>
      <c r="BJ2161" s="9" t="s">
        <v>80</v>
      </c>
      <c r="BK2161" s="101">
        <f>ROUND(I2161*H2161,2)</f>
        <v>0</v>
      </c>
      <c r="BL2161" s="9" t="s">
        <v>172</v>
      </c>
      <c r="BM2161" s="100" t="s">
        <v>2832</v>
      </c>
    </row>
    <row r="2162" spans="2:65" s="17" customFormat="1" ht="39">
      <c r="B2162" s="16"/>
      <c r="D2162" s="102" t="s">
        <v>173</v>
      </c>
      <c r="F2162" s="103" t="s">
        <v>2831</v>
      </c>
      <c r="I2162" s="5"/>
      <c r="L2162" s="16"/>
      <c r="M2162" s="104"/>
      <c r="T2162" s="105"/>
      <c r="AT2162" s="9" t="s">
        <v>173</v>
      </c>
      <c r="AU2162" s="9" t="s">
        <v>82</v>
      </c>
    </row>
    <row r="2163" spans="2:65" s="17" customFormat="1" ht="55.5" customHeight="1">
      <c r="B2163" s="16"/>
      <c r="C2163" s="88" t="s">
        <v>1589</v>
      </c>
      <c r="D2163" s="88" t="s">
        <v>168</v>
      </c>
      <c r="E2163" s="89" t="s">
        <v>2833</v>
      </c>
      <c r="F2163" s="90" t="s">
        <v>2834</v>
      </c>
      <c r="G2163" s="91" t="s">
        <v>2481</v>
      </c>
      <c r="H2163" s="92">
        <v>1</v>
      </c>
      <c r="I2163" s="4"/>
      <c r="J2163" s="94">
        <f>ROUND(I2163*H2163,2)</f>
        <v>0</v>
      </c>
      <c r="K2163" s="95"/>
      <c r="L2163" s="16"/>
      <c r="M2163" s="96" t="s">
        <v>1</v>
      </c>
      <c r="N2163" s="97" t="s">
        <v>38</v>
      </c>
      <c r="P2163" s="98">
        <f>O2163*H2163</f>
        <v>0</v>
      </c>
      <c r="Q2163" s="98">
        <v>0</v>
      </c>
      <c r="R2163" s="98">
        <f>Q2163*H2163</f>
        <v>0</v>
      </c>
      <c r="S2163" s="98">
        <v>0</v>
      </c>
      <c r="T2163" s="99">
        <f>S2163*H2163</f>
        <v>0</v>
      </c>
      <c r="AR2163" s="100" t="s">
        <v>172</v>
      </c>
      <c r="AT2163" s="100" t="s">
        <v>168</v>
      </c>
      <c r="AU2163" s="100" t="s">
        <v>82</v>
      </c>
      <c r="AY2163" s="9" t="s">
        <v>165</v>
      </c>
      <c r="BE2163" s="101">
        <f>IF(N2163="základní",J2163,0)</f>
        <v>0</v>
      </c>
      <c r="BF2163" s="101">
        <f>IF(N2163="snížená",J2163,0)</f>
        <v>0</v>
      </c>
      <c r="BG2163" s="101">
        <f>IF(N2163="zákl. přenesená",J2163,0)</f>
        <v>0</v>
      </c>
      <c r="BH2163" s="101">
        <f>IF(N2163="sníž. přenesená",J2163,0)</f>
        <v>0</v>
      </c>
      <c r="BI2163" s="101">
        <f>IF(N2163="nulová",J2163,0)</f>
        <v>0</v>
      </c>
      <c r="BJ2163" s="9" t="s">
        <v>80</v>
      </c>
      <c r="BK2163" s="101">
        <f>ROUND(I2163*H2163,2)</f>
        <v>0</v>
      </c>
      <c r="BL2163" s="9" t="s">
        <v>172</v>
      </c>
      <c r="BM2163" s="100" t="s">
        <v>2835</v>
      </c>
    </row>
    <row r="2164" spans="2:65" s="17" customFormat="1" ht="39">
      <c r="B2164" s="16"/>
      <c r="D2164" s="102" t="s">
        <v>173</v>
      </c>
      <c r="F2164" s="103" t="s">
        <v>2834</v>
      </c>
      <c r="I2164" s="5"/>
      <c r="L2164" s="16"/>
      <c r="M2164" s="104"/>
      <c r="T2164" s="105"/>
      <c r="AT2164" s="9" t="s">
        <v>173</v>
      </c>
      <c r="AU2164" s="9" t="s">
        <v>82</v>
      </c>
    </row>
    <row r="2165" spans="2:65" s="17" customFormat="1" ht="55.5" customHeight="1">
      <c r="B2165" s="16"/>
      <c r="C2165" s="88" t="s">
        <v>2836</v>
      </c>
      <c r="D2165" s="88" t="s">
        <v>168</v>
      </c>
      <c r="E2165" s="89" t="s">
        <v>2837</v>
      </c>
      <c r="F2165" s="90" t="s">
        <v>2838</v>
      </c>
      <c r="G2165" s="91" t="s">
        <v>2481</v>
      </c>
      <c r="H2165" s="92">
        <v>1</v>
      </c>
      <c r="I2165" s="4"/>
      <c r="J2165" s="94">
        <f>ROUND(I2165*H2165,2)</f>
        <v>0</v>
      </c>
      <c r="K2165" s="95"/>
      <c r="L2165" s="16"/>
      <c r="M2165" s="96" t="s">
        <v>1</v>
      </c>
      <c r="N2165" s="97" t="s">
        <v>38</v>
      </c>
      <c r="P2165" s="98">
        <f>O2165*H2165</f>
        <v>0</v>
      </c>
      <c r="Q2165" s="98">
        <v>0</v>
      </c>
      <c r="R2165" s="98">
        <f>Q2165*H2165</f>
        <v>0</v>
      </c>
      <c r="S2165" s="98">
        <v>0</v>
      </c>
      <c r="T2165" s="99">
        <f>S2165*H2165</f>
        <v>0</v>
      </c>
      <c r="AR2165" s="100" t="s">
        <v>172</v>
      </c>
      <c r="AT2165" s="100" t="s">
        <v>168</v>
      </c>
      <c r="AU2165" s="100" t="s">
        <v>82</v>
      </c>
      <c r="AY2165" s="9" t="s">
        <v>165</v>
      </c>
      <c r="BE2165" s="101">
        <f>IF(N2165="základní",J2165,0)</f>
        <v>0</v>
      </c>
      <c r="BF2165" s="101">
        <f>IF(N2165="snížená",J2165,0)</f>
        <v>0</v>
      </c>
      <c r="BG2165" s="101">
        <f>IF(N2165="zákl. přenesená",J2165,0)</f>
        <v>0</v>
      </c>
      <c r="BH2165" s="101">
        <f>IF(N2165="sníž. přenesená",J2165,0)</f>
        <v>0</v>
      </c>
      <c r="BI2165" s="101">
        <f>IF(N2165="nulová",J2165,0)</f>
        <v>0</v>
      </c>
      <c r="BJ2165" s="9" t="s">
        <v>80</v>
      </c>
      <c r="BK2165" s="101">
        <f>ROUND(I2165*H2165,2)</f>
        <v>0</v>
      </c>
      <c r="BL2165" s="9" t="s">
        <v>172</v>
      </c>
      <c r="BM2165" s="100" t="s">
        <v>2839</v>
      </c>
    </row>
    <row r="2166" spans="2:65" s="17" customFormat="1" ht="39">
      <c r="B2166" s="16"/>
      <c r="D2166" s="102" t="s">
        <v>173</v>
      </c>
      <c r="F2166" s="103" t="s">
        <v>2838</v>
      </c>
      <c r="I2166" s="5"/>
      <c r="L2166" s="16"/>
      <c r="M2166" s="104"/>
      <c r="T2166" s="105"/>
      <c r="AT2166" s="9" t="s">
        <v>173</v>
      </c>
      <c r="AU2166" s="9" t="s">
        <v>82</v>
      </c>
    </row>
    <row r="2167" spans="2:65" s="17" customFormat="1" ht="66.75" customHeight="1">
      <c r="B2167" s="16"/>
      <c r="C2167" s="88" t="s">
        <v>1592</v>
      </c>
      <c r="D2167" s="88" t="s">
        <v>168</v>
      </c>
      <c r="E2167" s="89" t="s">
        <v>2840</v>
      </c>
      <c r="F2167" s="90" t="s">
        <v>2841</v>
      </c>
      <c r="G2167" s="91" t="s">
        <v>2481</v>
      </c>
      <c r="H2167" s="92">
        <v>173</v>
      </c>
      <c r="I2167" s="4"/>
      <c r="J2167" s="94">
        <f>ROUND(I2167*H2167,2)</f>
        <v>0</v>
      </c>
      <c r="K2167" s="95"/>
      <c r="L2167" s="16"/>
      <c r="M2167" s="96" t="s">
        <v>1</v>
      </c>
      <c r="N2167" s="97" t="s">
        <v>38</v>
      </c>
      <c r="P2167" s="98">
        <f>O2167*H2167</f>
        <v>0</v>
      </c>
      <c r="Q2167" s="98">
        <v>0</v>
      </c>
      <c r="R2167" s="98">
        <f>Q2167*H2167</f>
        <v>0</v>
      </c>
      <c r="S2167" s="98">
        <v>0</v>
      </c>
      <c r="T2167" s="99">
        <f>S2167*H2167</f>
        <v>0</v>
      </c>
      <c r="AR2167" s="100" t="s">
        <v>172</v>
      </c>
      <c r="AT2167" s="100" t="s">
        <v>168</v>
      </c>
      <c r="AU2167" s="100" t="s">
        <v>82</v>
      </c>
      <c r="AY2167" s="9" t="s">
        <v>165</v>
      </c>
      <c r="BE2167" s="101">
        <f>IF(N2167="základní",J2167,0)</f>
        <v>0</v>
      </c>
      <c r="BF2167" s="101">
        <f>IF(N2167="snížená",J2167,0)</f>
        <v>0</v>
      </c>
      <c r="BG2167" s="101">
        <f>IF(N2167="zákl. přenesená",J2167,0)</f>
        <v>0</v>
      </c>
      <c r="BH2167" s="101">
        <f>IF(N2167="sníž. přenesená",J2167,0)</f>
        <v>0</v>
      </c>
      <c r="BI2167" s="101">
        <f>IF(N2167="nulová",J2167,0)</f>
        <v>0</v>
      </c>
      <c r="BJ2167" s="9" t="s">
        <v>80</v>
      </c>
      <c r="BK2167" s="101">
        <f>ROUND(I2167*H2167,2)</f>
        <v>0</v>
      </c>
      <c r="BL2167" s="9" t="s">
        <v>172</v>
      </c>
      <c r="BM2167" s="100" t="s">
        <v>2842</v>
      </c>
    </row>
    <row r="2168" spans="2:65" s="17" customFormat="1" ht="185.25">
      <c r="B2168" s="16"/>
      <c r="D2168" s="102" t="s">
        <v>173</v>
      </c>
      <c r="F2168" s="103" t="s">
        <v>2843</v>
      </c>
      <c r="I2168" s="5"/>
      <c r="L2168" s="16"/>
      <c r="M2168" s="104"/>
      <c r="T2168" s="105"/>
      <c r="AT2168" s="9" t="s">
        <v>173</v>
      </c>
      <c r="AU2168" s="9" t="s">
        <v>82</v>
      </c>
    </row>
    <row r="2169" spans="2:65" s="17" customFormat="1" ht="76.349999999999994" customHeight="1">
      <c r="B2169" s="16"/>
      <c r="C2169" s="88" t="s">
        <v>2844</v>
      </c>
      <c r="D2169" s="88" t="s">
        <v>168</v>
      </c>
      <c r="E2169" s="89" t="s">
        <v>2845</v>
      </c>
      <c r="F2169" s="90" t="s">
        <v>2846</v>
      </c>
      <c r="G2169" s="91" t="s">
        <v>2481</v>
      </c>
      <c r="H2169" s="92">
        <v>2</v>
      </c>
      <c r="I2169" s="4"/>
      <c r="J2169" s="94">
        <f>ROUND(I2169*H2169,2)</f>
        <v>0</v>
      </c>
      <c r="K2169" s="95"/>
      <c r="L2169" s="16"/>
      <c r="M2169" s="96" t="s">
        <v>1</v>
      </c>
      <c r="N2169" s="97" t="s">
        <v>38</v>
      </c>
      <c r="P2169" s="98">
        <f>O2169*H2169</f>
        <v>0</v>
      </c>
      <c r="Q2169" s="98">
        <v>0</v>
      </c>
      <c r="R2169" s="98">
        <f>Q2169*H2169</f>
        <v>0</v>
      </c>
      <c r="S2169" s="98">
        <v>0</v>
      </c>
      <c r="T2169" s="99">
        <f>S2169*H2169</f>
        <v>0</v>
      </c>
      <c r="AR2169" s="100" t="s">
        <v>172</v>
      </c>
      <c r="AT2169" s="100" t="s">
        <v>168</v>
      </c>
      <c r="AU2169" s="100" t="s">
        <v>82</v>
      </c>
      <c r="AY2169" s="9" t="s">
        <v>165</v>
      </c>
      <c r="BE2169" s="101">
        <f>IF(N2169="základní",J2169,0)</f>
        <v>0</v>
      </c>
      <c r="BF2169" s="101">
        <f>IF(N2169="snížená",J2169,0)</f>
        <v>0</v>
      </c>
      <c r="BG2169" s="101">
        <f>IF(N2169="zákl. přenesená",J2169,0)</f>
        <v>0</v>
      </c>
      <c r="BH2169" s="101">
        <f>IF(N2169="sníž. přenesená",J2169,0)</f>
        <v>0</v>
      </c>
      <c r="BI2169" s="101">
        <f>IF(N2169="nulová",J2169,0)</f>
        <v>0</v>
      </c>
      <c r="BJ2169" s="9" t="s">
        <v>80</v>
      </c>
      <c r="BK2169" s="101">
        <f>ROUND(I2169*H2169,2)</f>
        <v>0</v>
      </c>
      <c r="BL2169" s="9" t="s">
        <v>172</v>
      </c>
      <c r="BM2169" s="100" t="s">
        <v>2847</v>
      </c>
    </row>
    <row r="2170" spans="2:65" s="17" customFormat="1" ht="48.75">
      <c r="B2170" s="16"/>
      <c r="D2170" s="102" t="s">
        <v>173</v>
      </c>
      <c r="F2170" s="103" t="s">
        <v>2848</v>
      </c>
      <c r="I2170" s="5"/>
      <c r="L2170" s="16"/>
      <c r="M2170" s="104"/>
      <c r="T2170" s="105"/>
      <c r="AT2170" s="9" t="s">
        <v>173</v>
      </c>
      <c r="AU2170" s="9" t="s">
        <v>82</v>
      </c>
    </row>
    <row r="2171" spans="2:65" s="17" customFormat="1" ht="66.75" customHeight="1">
      <c r="B2171" s="16"/>
      <c r="C2171" s="88" t="s">
        <v>1595</v>
      </c>
      <c r="D2171" s="88" t="s">
        <v>168</v>
      </c>
      <c r="E2171" s="89" t="s">
        <v>2849</v>
      </c>
      <c r="F2171" s="90" t="s">
        <v>2850</v>
      </c>
      <c r="G2171" s="91" t="s">
        <v>2597</v>
      </c>
      <c r="H2171" s="92">
        <v>1</v>
      </c>
      <c r="I2171" s="4"/>
      <c r="J2171" s="94">
        <f>ROUND(I2171*H2171,2)</f>
        <v>0</v>
      </c>
      <c r="K2171" s="95"/>
      <c r="L2171" s="16"/>
      <c r="M2171" s="96" t="s">
        <v>1</v>
      </c>
      <c r="N2171" s="97" t="s">
        <v>38</v>
      </c>
      <c r="P2171" s="98">
        <f>O2171*H2171</f>
        <v>0</v>
      </c>
      <c r="Q2171" s="98">
        <v>0</v>
      </c>
      <c r="R2171" s="98">
        <f>Q2171*H2171</f>
        <v>0</v>
      </c>
      <c r="S2171" s="98">
        <v>0</v>
      </c>
      <c r="T2171" s="99">
        <f>S2171*H2171</f>
        <v>0</v>
      </c>
      <c r="AR2171" s="100" t="s">
        <v>172</v>
      </c>
      <c r="AT2171" s="100" t="s">
        <v>168</v>
      </c>
      <c r="AU2171" s="100" t="s">
        <v>82</v>
      </c>
      <c r="AY2171" s="9" t="s">
        <v>165</v>
      </c>
      <c r="BE2171" s="101">
        <f>IF(N2171="základní",J2171,0)</f>
        <v>0</v>
      </c>
      <c r="BF2171" s="101">
        <f>IF(N2171="snížená",J2171,0)</f>
        <v>0</v>
      </c>
      <c r="BG2171" s="101">
        <f>IF(N2171="zákl. přenesená",J2171,0)</f>
        <v>0</v>
      </c>
      <c r="BH2171" s="101">
        <f>IF(N2171="sníž. přenesená",J2171,0)</f>
        <v>0</v>
      </c>
      <c r="BI2171" s="101">
        <f>IF(N2171="nulová",J2171,0)</f>
        <v>0</v>
      </c>
      <c r="BJ2171" s="9" t="s">
        <v>80</v>
      </c>
      <c r="BK2171" s="101">
        <f>ROUND(I2171*H2171,2)</f>
        <v>0</v>
      </c>
      <c r="BL2171" s="9" t="s">
        <v>172</v>
      </c>
      <c r="BM2171" s="100" t="s">
        <v>2851</v>
      </c>
    </row>
    <row r="2172" spans="2:65" s="17" customFormat="1" ht="156">
      <c r="B2172" s="16"/>
      <c r="D2172" s="102" t="s">
        <v>173</v>
      </c>
      <c r="F2172" s="103" t="s">
        <v>2852</v>
      </c>
      <c r="I2172" s="5"/>
      <c r="L2172" s="16"/>
      <c r="M2172" s="104"/>
      <c r="T2172" s="105"/>
      <c r="AT2172" s="9" t="s">
        <v>173</v>
      </c>
      <c r="AU2172" s="9" t="s">
        <v>82</v>
      </c>
    </row>
    <row r="2173" spans="2:65" s="17" customFormat="1" ht="66.75" customHeight="1">
      <c r="B2173" s="16"/>
      <c r="C2173" s="88" t="s">
        <v>2853</v>
      </c>
      <c r="D2173" s="88" t="s">
        <v>168</v>
      </c>
      <c r="E2173" s="89" t="s">
        <v>2854</v>
      </c>
      <c r="F2173" s="90" t="s">
        <v>2855</v>
      </c>
      <c r="G2173" s="91" t="s">
        <v>2597</v>
      </c>
      <c r="H2173" s="92">
        <v>1</v>
      </c>
      <c r="I2173" s="4"/>
      <c r="J2173" s="94">
        <f>ROUND(I2173*H2173,2)</f>
        <v>0</v>
      </c>
      <c r="K2173" s="95"/>
      <c r="L2173" s="16"/>
      <c r="M2173" s="96" t="s">
        <v>1</v>
      </c>
      <c r="N2173" s="97" t="s">
        <v>38</v>
      </c>
      <c r="P2173" s="98">
        <f>O2173*H2173</f>
        <v>0</v>
      </c>
      <c r="Q2173" s="98">
        <v>0</v>
      </c>
      <c r="R2173" s="98">
        <f>Q2173*H2173</f>
        <v>0</v>
      </c>
      <c r="S2173" s="98">
        <v>0</v>
      </c>
      <c r="T2173" s="99">
        <f>S2173*H2173</f>
        <v>0</v>
      </c>
      <c r="AR2173" s="100" t="s">
        <v>172</v>
      </c>
      <c r="AT2173" s="100" t="s">
        <v>168</v>
      </c>
      <c r="AU2173" s="100" t="s">
        <v>82</v>
      </c>
      <c r="AY2173" s="9" t="s">
        <v>165</v>
      </c>
      <c r="BE2173" s="101">
        <f>IF(N2173="základní",J2173,0)</f>
        <v>0</v>
      </c>
      <c r="BF2173" s="101">
        <f>IF(N2173="snížená",J2173,0)</f>
        <v>0</v>
      </c>
      <c r="BG2173" s="101">
        <f>IF(N2173="zákl. přenesená",J2173,0)</f>
        <v>0</v>
      </c>
      <c r="BH2173" s="101">
        <f>IF(N2173="sníž. přenesená",J2173,0)</f>
        <v>0</v>
      </c>
      <c r="BI2173" s="101">
        <f>IF(N2173="nulová",J2173,0)</f>
        <v>0</v>
      </c>
      <c r="BJ2173" s="9" t="s">
        <v>80</v>
      </c>
      <c r="BK2173" s="101">
        <f>ROUND(I2173*H2173,2)</f>
        <v>0</v>
      </c>
      <c r="BL2173" s="9" t="s">
        <v>172</v>
      </c>
      <c r="BM2173" s="100" t="s">
        <v>2856</v>
      </c>
    </row>
    <row r="2174" spans="2:65" s="17" customFormat="1" ht="156">
      <c r="B2174" s="16"/>
      <c r="D2174" s="102" t="s">
        <v>173</v>
      </c>
      <c r="F2174" s="103" t="s">
        <v>2857</v>
      </c>
      <c r="I2174" s="5"/>
      <c r="L2174" s="16"/>
      <c r="M2174" s="104"/>
      <c r="T2174" s="105"/>
      <c r="AT2174" s="9" t="s">
        <v>173</v>
      </c>
      <c r="AU2174" s="9" t="s">
        <v>82</v>
      </c>
    </row>
    <row r="2175" spans="2:65" s="17" customFormat="1" ht="76.349999999999994" customHeight="1">
      <c r="B2175" s="16"/>
      <c r="C2175" s="88" t="s">
        <v>1598</v>
      </c>
      <c r="D2175" s="88" t="s">
        <v>168</v>
      </c>
      <c r="E2175" s="89" t="s">
        <v>2858</v>
      </c>
      <c r="F2175" s="90" t="s">
        <v>2859</v>
      </c>
      <c r="G2175" s="91" t="s">
        <v>2597</v>
      </c>
      <c r="H2175" s="92">
        <v>1</v>
      </c>
      <c r="I2175" s="4"/>
      <c r="J2175" s="94">
        <f>ROUND(I2175*H2175,2)</f>
        <v>0</v>
      </c>
      <c r="K2175" s="95"/>
      <c r="L2175" s="16"/>
      <c r="M2175" s="96" t="s">
        <v>1</v>
      </c>
      <c r="N2175" s="97" t="s">
        <v>38</v>
      </c>
      <c r="P2175" s="98">
        <f>O2175*H2175</f>
        <v>0</v>
      </c>
      <c r="Q2175" s="98">
        <v>0</v>
      </c>
      <c r="R2175" s="98">
        <f>Q2175*H2175</f>
        <v>0</v>
      </c>
      <c r="S2175" s="98">
        <v>0</v>
      </c>
      <c r="T2175" s="99">
        <f>S2175*H2175</f>
        <v>0</v>
      </c>
      <c r="AR2175" s="100" t="s">
        <v>172</v>
      </c>
      <c r="AT2175" s="100" t="s">
        <v>168</v>
      </c>
      <c r="AU2175" s="100" t="s">
        <v>82</v>
      </c>
      <c r="AY2175" s="9" t="s">
        <v>165</v>
      </c>
      <c r="BE2175" s="101">
        <f>IF(N2175="základní",J2175,0)</f>
        <v>0</v>
      </c>
      <c r="BF2175" s="101">
        <f>IF(N2175="snížená",J2175,0)</f>
        <v>0</v>
      </c>
      <c r="BG2175" s="101">
        <f>IF(N2175="zákl. přenesená",J2175,0)</f>
        <v>0</v>
      </c>
      <c r="BH2175" s="101">
        <f>IF(N2175="sníž. přenesená",J2175,0)</f>
        <v>0</v>
      </c>
      <c r="BI2175" s="101">
        <f>IF(N2175="nulová",J2175,0)</f>
        <v>0</v>
      </c>
      <c r="BJ2175" s="9" t="s">
        <v>80</v>
      </c>
      <c r="BK2175" s="101">
        <f>ROUND(I2175*H2175,2)</f>
        <v>0</v>
      </c>
      <c r="BL2175" s="9" t="s">
        <v>172</v>
      </c>
      <c r="BM2175" s="100" t="s">
        <v>2860</v>
      </c>
    </row>
    <row r="2176" spans="2:65" s="17" customFormat="1" ht="48.75">
      <c r="B2176" s="16"/>
      <c r="D2176" s="102" t="s">
        <v>173</v>
      </c>
      <c r="F2176" s="103" t="s">
        <v>2859</v>
      </c>
      <c r="I2176" s="5"/>
      <c r="L2176" s="16"/>
      <c r="M2176" s="104"/>
      <c r="T2176" s="105"/>
      <c r="AT2176" s="9" t="s">
        <v>173</v>
      </c>
      <c r="AU2176" s="9" t="s">
        <v>82</v>
      </c>
    </row>
    <row r="2177" spans="2:65" s="17" customFormat="1" ht="78" customHeight="1">
      <c r="B2177" s="16"/>
      <c r="C2177" s="88" t="s">
        <v>2861</v>
      </c>
      <c r="D2177" s="88" t="s">
        <v>168</v>
      </c>
      <c r="E2177" s="89" t="s">
        <v>2862</v>
      </c>
      <c r="F2177" s="90" t="s">
        <v>2863</v>
      </c>
      <c r="G2177" s="91" t="s">
        <v>2597</v>
      </c>
      <c r="H2177" s="92">
        <v>1</v>
      </c>
      <c r="I2177" s="4"/>
      <c r="J2177" s="94">
        <f>ROUND(I2177*H2177,2)</f>
        <v>0</v>
      </c>
      <c r="K2177" s="95"/>
      <c r="L2177" s="16"/>
      <c r="M2177" s="96" t="s">
        <v>1</v>
      </c>
      <c r="N2177" s="97" t="s">
        <v>38</v>
      </c>
      <c r="P2177" s="98">
        <f>O2177*H2177</f>
        <v>0</v>
      </c>
      <c r="Q2177" s="98">
        <v>0</v>
      </c>
      <c r="R2177" s="98">
        <f>Q2177*H2177</f>
        <v>0</v>
      </c>
      <c r="S2177" s="98">
        <v>0</v>
      </c>
      <c r="T2177" s="99">
        <f>S2177*H2177</f>
        <v>0</v>
      </c>
      <c r="AR2177" s="100" t="s">
        <v>172</v>
      </c>
      <c r="AT2177" s="100" t="s">
        <v>168</v>
      </c>
      <c r="AU2177" s="100" t="s">
        <v>82</v>
      </c>
      <c r="AY2177" s="9" t="s">
        <v>165</v>
      </c>
      <c r="BE2177" s="101">
        <f>IF(N2177="základní",J2177,0)</f>
        <v>0</v>
      </c>
      <c r="BF2177" s="101">
        <f>IF(N2177="snížená",J2177,0)</f>
        <v>0</v>
      </c>
      <c r="BG2177" s="101">
        <f>IF(N2177="zákl. přenesená",J2177,0)</f>
        <v>0</v>
      </c>
      <c r="BH2177" s="101">
        <f>IF(N2177="sníž. přenesená",J2177,0)</f>
        <v>0</v>
      </c>
      <c r="BI2177" s="101">
        <f>IF(N2177="nulová",J2177,0)</f>
        <v>0</v>
      </c>
      <c r="BJ2177" s="9" t="s">
        <v>80</v>
      </c>
      <c r="BK2177" s="101">
        <f>ROUND(I2177*H2177,2)</f>
        <v>0</v>
      </c>
      <c r="BL2177" s="9" t="s">
        <v>172</v>
      </c>
      <c r="BM2177" s="100" t="s">
        <v>2864</v>
      </c>
    </row>
    <row r="2178" spans="2:65" s="17" customFormat="1" ht="48.75">
      <c r="B2178" s="16"/>
      <c r="D2178" s="102" t="s">
        <v>173</v>
      </c>
      <c r="F2178" s="103" t="s">
        <v>2863</v>
      </c>
      <c r="I2178" s="5"/>
      <c r="L2178" s="16"/>
      <c r="M2178" s="104"/>
      <c r="T2178" s="105"/>
      <c r="AT2178" s="9" t="s">
        <v>173</v>
      </c>
      <c r="AU2178" s="9" t="s">
        <v>82</v>
      </c>
    </row>
    <row r="2179" spans="2:65" s="17" customFormat="1" ht="44.25" customHeight="1">
      <c r="B2179" s="16"/>
      <c r="C2179" s="88" t="s">
        <v>1602</v>
      </c>
      <c r="D2179" s="88" t="s">
        <v>168</v>
      </c>
      <c r="E2179" s="89" t="s">
        <v>2865</v>
      </c>
      <c r="F2179" s="90" t="s">
        <v>2866</v>
      </c>
      <c r="G2179" s="91" t="s">
        <v>2481</v>
      </c>
      <c r="H2179" s="92">
        <v>7</v>
      </c>
      <c r="I2179" s="4"/>
      <c r="J2179" s="94">
        <f>ROUND(I2179*H2179,2)</f>
        <v>0</v>
      </c>
      <c r="K2179" s="95"/>
      <c r="L2179" s="16"/>
      <c r="M2179" s="96" t="s">
        <v>1</v>
      </c>
      <c r="N2179" s="97" t="s">
        <v>38</v>
      </c>
      <c r="P2179" s="98">
        <f>O2179*H2179</f>
        <v>0</v>
      </c>
      <c r="Q2179" s="98">
        <v>0</v>
      </c>
      <c r="R2179" s="98">
        <f>Q2179*H2179</f>
        <v>0</v>
      </c>
      <c r="S2179" s="98">
        <v>0</v>
      </c>
      <c r="T2179" s="99">
        <f>S2179*H2179</f>
        <v>0</v>
      </c>
      <c r="AR2179" s="100" t="s">
        <v>172</v>
      </c>
      <c r="AT2179" s="100" t="s">
        <v>168</v>
      </c>
      <c r="AU2179" s="100" t="s">
        <v>82</v>
      </c>
      <c r="AY2179" s="9" t="s">
        <v>165</v>
      </c>
      <c r="BE2179" s="101">
        <f>IF(N2179="základní",J2179,0)</f>
        <v>0</v>
      </c>
      <c r="BF2179" s="101">
        <f>IF(N2179="snížená",J2179,0)</f>
        <v>0</v>
      </c>
      <c r="BG2179" s="101">
        <f>IF(N2179="zákl. přenesená",J2179,0)</f>
        <v>0</v>
      </c>
      <c r="BH2179" s="101">
        <f>IF(N2179="sníž. přenesená",J2179,0)</f>
        <v>0</v>
      </c>
      <c r="BI2179" s="101">
        <f>IF(N2179="nulová",J2179,0)</f>
        <v>0</v>
      </c>
      <c r="BJ2179" s="9" t="s">
        <v>80</v>
      </c>
      <c r="BK2179" s="101">
        <f>ROUND(I2179*H2179,2)</f>
        <v>0</v>
      </c>
      <c r="BL2179" s="9" t="s">
        <v>172</v>
      </c>
      <c r="BM2179" s="100" t="s">
        <v>2867</v>
      </c>
    </row>
    <row r="2180" spans="2:65" s="17" customFormat="1" ht="29.25">
      <c r="B2180" s="16"/>
      <c r="D2180" s="102" t="s">
        <v>173</v>
      </c>
      <c r="F2180" s="103" t="s">
        <v>2866</v>
      </c>
      <c r="I2180" s="5"/>
      <c r="L2180" s="16"/>
      <c r="M2180" s="104"/>
      <c r="T2180" s="105"/>
      <c r="AT2180" s="9" t="s">
        <v>173</v>
      </c>
      <c r="AU2180" s="9" t="s">
        <v>82</v>
      </c>
    </row>
    <row r="2181" spans="2:65" s="17" customFormat="1" ht="49.15" customHeight="1">
      <c r="B2181" s="16"/>
      <c r="C2181" s="88" t="s">
        <v>2868</v>
      </c>
      <c r="D2181" s="88" t="s">
        <v>168</v>
      </c>
      <c r="E2181" s="89" t="s">
        <v>2869</v>
      </c>
      <c r="F2181" s="90" t="s">
        <v>2870</v>
      </c>
      <c r="G2181" s="91" t="s">
        <v>2481</v>
      </c>
      <c r="H2181" s="92">
        <v>8</v>
      </c>
      <c r="I2181" s="4"/>
      <c r="J2181" s="94">
        <f>ROUND(I2181*H2181,2)</f>
        <v>0</v>
      </c>
      <c r="K2181" s="95"/>
      <c r="L2181" s="16"/>
      <c r="M2181" s="96" t="s">
        <v>1</v>
      </c>
      <c r="N2181" s="97" t="s">
        <v>38</v>
      </c>
      <c r="P2181" s="98">
        <f>O2181*H2181</f>
        <v>0</v>
      </c>
      <c r="Q2181" s="98">
        <v>0</v>
      </c>
      <c r="R2181" s="98">
        <f>Q2181*H2181</f>
        <v>0</v>
      </c>
      <c r="S2181" s="98">
        <v>0</v>
      </c>
      <c r="T2181" s="99">
        <f>S2181*H2181</f>
        <v>0</v>
      </c>
      <c r="AR2181" s="100" t="s">
        <v>172</v>
      </c>
      <c r="AT2181" s="100" t="s">
        <v>168</v>
      </c>
      <c r="AU2181" s="100" t="s">
        <v>82</v>
      </c>
      <c r="AY2181" s="9" t="s">
        <v>165</v>
      </c>
      <c r="BE2181" s="101">
        <f>IF(N2181="základní",J2181,0)</f>
        <v>0</v>
      </c>
      <c r="BF2181" s="101">
        <f>IF(N2181="snížená",J2181,0)</f>
        <v>0</v>
      </c>
      <c r="BG2181" s="101">
        <f>IF(N2181="zákl. přenesená",J2181,0)</f>
        <v>0</v>
      </c>
      <c r="BH2181" s="101">
        <f>IF(N2181="sníž. přenesená",J2181,0)</f>
        <v>0</v>
      </c>
      <c r="BI2181" s="101">
        <f>IF(N2181="nulová",J2181,0)</f>
        <v>0</v>
      </c>
      <c r="BJ2181" s="9" t="s">
        <v>80</v>
      </c>
      <c r="BK2181" s="101">
        <f>ROUND(I2181*H2181,2)</f>
        <v>0</v>
      </c>
      <c r="BL2181" s="9" t="s">
        <v>172</v>
      </c>
      <c r="BM2181" s="100" t="s">
        <v>2871</v>
      </c>
    </row>
    <row r="2182" spans="2:65" s="17" customFormat="1" ht="29.25">
      <c r="B2182" s="16"/>
      <c r="D2182" s="102" t="s">
        <v>173</v>
      </c>
      <c r="F2182" s="103" t="s">
        <v>2870</v>
      </c>
      <c r="I2182" s="5"/>
      <c r="L2182" s="16"/>
      <c r="M2182" s="104"/>
      <c r="T2182" s="105"/>
      <c r="AT2182" s="9" t="s">
        <v>173</v>
      </c>
      <c r="AU2182" s="9" t="s">
        <v>82</v>
      </c>
    </row>
    <row r="2183" spans="2:65" s="17" customFormat="1" ht="49.15" customHeight="1">
      <c r="B2183" s="16"/>
      <c r="C2183" s="88" t="s">
        <v>1607</v>
      </c>
      <c r="D2183" s="88" t="s">
        <v>168</v>
      </c>
      <c r="E2183" s="89" t="s">
        <v>2872</v>
      </c>
      <c r="F2183" s="90" t="s">
        <v>2873</v>
      </c>
      <c r="G2183" s="91" t="s">
        <v>2481</v>
      </c>
      <c r="H2183" s="92">
        <v>3</v>
      </c>
      <c r="I2183" s="4"/>
      <c r="J2183" s="94">
        <f>ROUND(I2183*H2183,2)</f>
        <v>0</v>
      </c>
      <c r="K2183" s="95"/>
      <c r="L2183" s="16"/>
      <c r="M2183" s="96" t="s">
        <v>1</v>
      </c>
      <c r="N2183" s="97" t="s">
        <v>38</v>
      </c>
      <c r="P2183" s="98">
        <f>O2183*H2183</f>
        <v>0</v>
      </c>
      <c r="Q2183" s="98">
        <v>0</v>
      </c>
      <c r="R2183" s="98">
        <f>Q2183*H2183</f>
        <v>0</v>
      </c>
      <c r="S2183" s="98">
        <v>0</v>
      </c>
      <c r="T2183" s="99">
        <f>S2183*H2183</f>
        <v>0</v>
      </c>
      <c r="AR2183" s="100" t="s">
        <v>172</v>
      </c>
      <c r="AT2183" s="100" t="s">
        <v>168</v>
      </c>
      <c r="AU2183" s="100" t="s">
        <v>82</v>
      </c>
      <c r="AY2183" s="9" t="s">
        <v>165</v>
      </c>
      <c r="BE2183" s="101">
        <f>IF(N2183="základní",J2183,0)</f>
        <v>0</v>
      </c>
      <c r="BF2183" s="101">
        <f>IF(N2183="snížená",J2183,0)</f>
        <v>0</v>
      </c>
      <c r="BG2183" s="101">
        <f>IF(N2183="zákl. přenesená",J2183,0)</f>
        <v>0</v>
      </c>
      <c r="BH2183" s="101">
        <f>IF(N2183="sníž. přenesená",J2183,0)</f>
        <v>0</v>
      </c>
      <c r="BI2183" s="101">
        <f>IF(N2183="nulová",J2183,0)</f>
        <v>0</v>
      </c>
      <c r="BJ2183" s="9" t="s">
        <v>80</v>
      </c>
      <c r="BK2183" s="101">
        <f>ROUND(I2183*H2183,2)</f>
        <v>0</v>
      </c>
      <c r="BL2183" s="9" t="s">
        <v>172</v>
      </c>
      <c r="BM2183" s="100" t="s">
        <v>2874</v>
      </c>
    </row>
    <row r="2184" spans="2:65" s="17" customFormat="1" ht="29.25">
      <c r="B2184" s="16"/>
      <c r="D2184" s="102" t="s">
        <v>173</v>
      </c>
      <c r="F2184" s="103" t="s">
        <v>2873</v>
      </c>
      <c r="I2184" s="5"/>
      <c r="L2184" s="16"/>
      <c r="M2184" s="104"/>
      <c r="T2184" s="105"/>
      <c r="AT2184" s="9" t="s">
        <v>173</v>
      </c>
      <c r="AU2184" s="9" t="s">
        <v>82</v>
      </c>
    </row>
    <row r="2185" spans="2:65" s="17" customFormat="1" ht="44.25" customHeight="1">
      <c r="B2185" s="16"/>
      <c r="C2185" s="88" t="s">
        <v>2875</v>
      </c>
      <c r="D2185" s="88" t="s">
        <v>168</v>
      </c>
      <c r="E2185" s="89" t="s">
        <v>2876</v>
      </c>
      <c r="F2185" s="90" t="s">
        <v>2877</v>
      </c>
      <c r="G2185" s="91" t="s">
        <v>2481</v>
      </c>
      <c r="H2185" s="92">
        <v>7</v>
      </c>
      <c r="I2185" s="4"/>
      <c r="J2185" s="94">
        <f>ROUND(I2185*H2185,2)</f>
        <v>0</v>
      </c>
      <c r="K2185" s="95"/>
      <c r="L2185" s="16"/>
      <c r="M2185" s="96" t="s">
        <v>1</v>
      </c>
      <c r="N2185" s="97" t="s">
        <v>38</v>
      </c>
      <c r="P2185" s="98">
        <f>O2185*H2185</f>
        <v>0</v>
      </c>
      <c r="Q2185" s="98">
        <v>0</v>
      </c>
      <c r="R2185" s="98">
        <f>Q2185*H2185</f>
        <v>0</v>
      </c>
      <c r="S2185" s="98">
        <v>0</v>
      </c>
      <c r="T2185" s="99">
        <f>S2185*H2185</f>
        <v>0</v>
      </c>
      <c r="AR2185" s="100" t="s">
        <v>172</v>
      </c>
      <c r="AT2185" s="100" t="s">
        <v>168</v>
      </c>
      <c r="AU2185" s="100" t="s">
        <v>82</v>
      </c>
      <c r="AY2185" s="9" t="s">
        <v>165</v>
      </c>
      <c r="BE2185" s="101">
        <f>IF(N2185="základní",J2185,0)</f>
        <v>0</v>
      </c>
      <c r="BF2185" s="101">
        <f>IF(N2185="snížená",J2185,0)</f>
        <v>0</v>
      </c>
      <c r="BG2185" s="101">
        <f>IF(N2185="zákl. přenesená",J2185,0)</f>
        <v>0</v>
      </c>
      <c r="BH2185" s="101">
        <f>IF(N2185="sníž. přenesená",J2185,0)</f>
        <v>0</v>
      </c>
      <c r="BI2185" s="101">
        <f>IF(N2185="nulová",J2185,0)</f>
        <v>0</v>
      </c>
      <c r="BJ2185" s="9" t="s">
        <v>80</v>
      </c>
      <c r="BK2185" s="101">
        <f>ROUND(I2185*H2185,2)</f>
        <v>0</v>
      </c>
      <c r="BL2185" s="9" t="s">
        <v>172</v>
      </c>
      <c r="BM2185" s="100" t="s">
        <v>2878</v>
      </c>
    </row>
    <row r="2186" spans="2:65" s="17" customFormat="1" ht="29.25">
      <c r="B2186" s="16"/>
      <c r="D2186" s="102" t="s">
        <v>173</v>
      </c>
      <c r="F2186" s="103" t="s">
        <v>2877</v>
      </c>
      <c r="I2186" s="5"/>
      <c r="L2186" s="16"/>
      <c r="M2186" s="104"/>
      <c r="T2186" s="105"/>
      <c r="AT2186" s="9" t="s">
        <v>173</v>
      </c>
      <c r="AU2186" s="9" t="s">
        <v>82</v>
      </c>
    </row>
    <row r="2187" spans="2:65" s="17" customFormat="1" ht="55.5" customHeight="1">
      <c r="B2187" s="16"/>
      <c r="C2187" s="88" t="s">
        <v>1613</v>
      </c>
      <c r="D2187" s="88" t="s">
        <v>168</v>
      </c>
      <c r="E2187" s="89" t="s">
        <v>2879</v>
      </c>
      <c r="F2187" s="90" t="s">
        <v>2880</v>
      </c>
      <c r="G2187" s="91" t="s">
        <v>2481</v>
      </c>
      <c r="H2187" s="92">
        <v>1</v>
      </c>
      <c r="I2187" s="4"/>
      <c r="J2187" s="94">
        <f>ROUND(I2187*H2187,2)</f>
        <v>0</v>
      </c>
      <c r="K2187" s="95"/>
      <c r="L2187" s="16"/>
      <c r="M2187" s="96" t="s">
        <v>1</v>
      </c>
      <c r="N2187" s="97" t="s">
        <v>38</v>
      </c>
      <c r="P2187" s="98">
        <f>O2187*H2187</f>
        <v>0</v>
      </c>
      <c r="Q2187" s="98">
        <v>0</v>
      </c>
      <c r="R2187" s="98">
        <f>Q2187*H2187</f>
        <v>0</v>
      </c>
      <c r="S2187" s="98">
        <v>0</v>
      </c>
      <c r="T2187" s="99">
        <f>S2187*H2187</f>
        <v>0</v>
      </c>
      <c r="AR2187" s="100" t="s">
        <v>172</v>
      </c>
      <c r="AT2187" s="100" t="s">
        <v>168</v>
      </c>
      <c r="AU2187" s="100" t="s">
        <v>82</v>
      </c>
      <c r="AY2187" s="9" t="s">
        <v>165</v>
      </c>
      <c r="BE2187" s="101">
        <f>IF(N2187="základní",J2187,0)</f>
        <v>0</v>
      </c>
      <c r="BF2187" s="101">
        <f>IF(N2187="snížená",J2187,0)</f>
        <v>0</v>
      </c>
      <c r="BG2187" s="101">
        <f>IF(N2187="zákl. přenesená",J2187,0)</f>
        <v>0</v>
      </c>
      <c r="BH2187" s="101">
        <f>IF(N2187="sníž. přenesená",J2187,0)</f>
        <v>0</v>
      </c>
      <c r="BI2187" s="101">
        <f>IF(N2187="nulová",J2187,0)</f>
        <v>0</v>
      </c>
      <c r="BJ2187" s="9" t="s">
        <v>80</v>
      </c>
      <c r="BK2187" s="101">
        <f>ROUND(I2187*H2187,2)</f>
        <v>0</v>
      </c>
      <c r="BL2187" s="9" t="s">
        <v>172</v>
      </c>
      <c r="BM2187" s="100" t="s">
        <v>2881</v>
      </c>
    </row>
    <row r="2188" spans="2:65" s="17" customFormat="1" ht="39">
      <c r="B2188" s="16"/>
      <c r="D2188" s="102" t="s">
        <v>173</v>
      </c>
      <c r="F2188" s="103" t="s">
        <v>2880</v>
      </c>
      <c r="I2188" s="5"/>
      <c r="L2188" s="16"/>
      <c r="M2188" s="104"/>
      <c r="T2188" s="105"/>
      <c r="AT2188" s="9" t="s">
        <v>173</v>
      </c>
      <c r="AU2188" s="9" t="s">
        <v>82</v>
      </c>
    </row>
    <row r="2189" spans="2:65" s="17" customFormat="1" ht="55.5" customHeight="1">
      <c r="B2189" s="16"/>
      <c r="C2189" s="88" t="s">
        <v>2882</v>
      </c>
      <c r="D2189" s="88" t="s">
        <v>168</v>
      </c>
      <c r="E2189" s="89" t="s">
        <v>2883</v>
      </c>
      <c r="F2189" s="90" t="s">
        <v>2884</v>
      </c>
      <c r="G2189" s="91" t="s">
        <v>2481</v>
      </c>
      <c r="H2189" s="92">
        <v>1</v>
      </c>
      <c r="I2189" s="4"/>
      <c r="J2189" s="94">
        <f>ROUND(I2189*H2189,2)</f>
        <v>0</v>
      </c>
      <c r="K2189" s="95"/>
      <c r="L2189" s="16"/>
      <c r="M2189" s="96" t="s">
        <v>1</v>
      </c>
      <c r="N2189" s="97" t="s">
        <v>38</v>
      </c>
      <c r="P2189" s="98">
        <f>O2189*H2189</f>
        <v>0</v>
      </c>
      <c r="Q2189" s="98">
        <v>0</v>
      </c>
      <c r="R2189" s="98">
        <f>Q2189*H2189</f>
        <v>0</v>
      </c>
      <c r="S2189" s="98">
        <v>0</v>
      </c>
      <c r="T2189" s="99">
        <f>S2189*H2189</f>
        <v>0</v>
      </c>
      <c r="AR2189" s="100" t="s">
        <v>172</v>
      </c>
      <c r="AT2189" s="100" t="s">
        <v>168</v>
      </c>
      <c r="AU2189" s="100" t="s">
        <v>82</v>
      </c>
      <c r="AY2189" s="9" t="s">
        <v>165</v>
      </c>
      <c r="BE2189" s="101">
        <f>IF(N2189="základní",J2189,0)</f>
        <v>0</v>
      </c>
      <c r="BF2189" s="101">
        <f>IF(N2189="snížená",J2189,0)</f>
        <v>0</v>
      </c>
      <c r="BG2189" s="101">
        <f>IF(N2189="zákl. přenesená",J2189,0)</f>
        <v>0</v>
      </c>
      <c r="BH2189" s="101">
        <f>IF(N2189="sníž. přenesená",J2189,0)</f>
        <v>0</v>
      </c>
      <c r="BI2189" s="101">
        <f>IF(N2189="nulová",J2189,0)</f>
        <v>0</v>
      </c>
      <c r="BJ2189" s="9" t="s">
        <v>80</v>
      </c>
      <c r="BK2189" s="101">
        <f>ROUND(I2189*H2189,2)</f>
        <v>0</v>
      </c>
      <c r="BL2189" s="9" t="s">
        <v>172</v>
      </c>
      <c r="BM2189" s="100" t="s">
        <v>2885</v>
      </c>
    </row>
    <row r="2190" spans="2:65" s="17" customFormat="1" ht="29.25">
      <c r="B2190" s="16"/>
      <c r="D2190" s="102" t="s">
        <v>173</v>
      </c>
      <c r="F2190" s="103" t="s">
        <v>2884</v>
      </c>
      <c r="I2190" s="5"/>
      <c r="L2190" s="16"/>
      <c r="M2190" s="104"/>
      <c r="T2190" s="105"/>
      <c r="AT2190" s="9" t="s">
        <v>173</v>
      </c>
      <c r="AU2190" s="9" t="s">
        <v>82</v>
      </c>
    </row>
    <row r="2191" spans="2:65" s="17" customFormat="1" ht="55.5" customHeight="1">
      <c r="B2191" s="16"/>
      <c r="C2191" s="88" t="s">
        <v>1618</v>
      </c>
      <c r="D2191" s="88" t="s">
        <v>168</v>
      </c>
      <c r="E2191" s="89" t="s">
        <v>2886</v>
      </c>
      <c r="F2191" s="90" t="s">
        <v>2887</v>
      </c>
      <c r="G2191" s="91" t="s">
        <v>2481</v>
      </c>
      <c r="H2191" s="92">
        <v>1</v>
      </c>
      <c r="I2191" s="4"/>
      <c r="J2191" s="94">
        <f>ROUND(I2191*H2191,2)</f>
        <v>0</v>
      </c>
      <c r="K2191" s="95"/>
      <c r="L2191" s="16"/>
      <c r="M2191" s="96" t="s">
        <v>1</v>
      </c>
      <c r="N2191" s="97" t="s">
        <v>38</v>
      </c>
      <c r="P2191" s="98">
        <f>O2191*H2191</f>
        <v>0</v>
      </c>
      <c r="Q2191" s="98">
        <v>0</v>
      </c>
      <c r="R2191" s="98">
        <f>Q2191*H2191</f>
        <v>0</v>
      </c>
      <c r="S2191" s="98">
        <v>0</v>
      </c>
      <c r="T2191" s="99">
        <f>S2191*H2191</f>
        <v>0</v>
      </c>
      <c r="AR2191" s="100" t="s">
        <v>172</v>
      </c>
      <c r="AT2191" s="100" t="s">
        <v>168</v>
      </c>
      <c r="AU2191" s="100" t="s">
        <v>82</v>
      </c>
      <c r="AY2191" s="9" t="s">
        <v>165</v>
      </c>
      <c r="BE2191" s="101">
        <f>IF(N2191="základní",J2191,0)</f>
        <v>0</v>
      </c>
      <c r="BF2191" s="101">
        <f>IF(N2191="snížená",J2191,0)</f>
        <v>0</v>
      </c>
      <c r="BG2191" s="101">
        <f>IF(N2191="zákl. přenesená",J2191,0)</f>
        <v>0</v>
      </c>
      <c r="BH2191" s="101">
        <f>IF(N2191="sníž. přenesená",J2191,0)</f>
        <v>0</v>
      </c>
      <c r="BI2191" s="101">
        <f>IF(N2191="nulová",J2191,0)</f>
        <v>0</v>
      </c>
      <c r="BJ2191" s="9" t="s">
        <v>80</v>
      </c>
      <c r="BK2191" s="101">
        <f>ROUND(I2191*H2191,2)</f>
        <v>0</v>
      </c>
      <c r="BL2191" s="9" t="s">
        <v>172</v>
      </c>
      <c r="BM2191" s="100" t="s">
        <v>2888</v>
      </c>
    </row>
    <row r="2192" spans="2:65" s="17" customFormat="1" ht="29.25">
      <c r="B2192" s="16"/>
      <c r="D2192" s="102" t="s">
        <v>173</v>
      </c>
      <c r="F2192" s="103" t="s">
        <v>2887</v>
      </c>
      <c r="I2192" s="5"/>
      <c r="L2192" s="16"/>
      <c r="M2192" s="104"/>
      <c r="T2192" s="105"/>
      <c r="AT2192" s="9" t="s">
        <v>173</v>
      </c>
      <c r="AU2192" s="9" t="s">
        <v>82</v>
      </c>
    </row>
    <row r="2193" spans="2:65" s="17" customFormat="1" ht="62.65" customHeight="1">
      <c r="B2193" s="16"/>
      <c r="C2193" s="88" t="s">
        <v>2889</v>
      </c>
      <c r="D2193" s="88" t="s">
        <v>168</v>
      </c>
      <c r="E2193" s="89" t="s">
        <v>2890</v>
      </c>
      <c r="F2193" s="90" t="s">
        <v>2891</v>
      </c>
      <c r="G2193" s="91" t="s">
        <v>2597</v>
      </c>
      <c r="H2193" s="92">
        <v>1</v>
      </c>
      <c r="I2193" s="4"/>
      <c r="J2193" s="94">
        <f>ROUND(I2193*H2193,2)</f>
        <v>0</v>
      </c>
      <c r="K2193" s="95"/>
      <c r="L2193" s="16"/>
      <c r="M2193" s="96" t="s">
        <v>1</v>
      </c>
      <c r="N2193" s="97" t="s">
        <v>38</v>
      </c>
      <c r="P2193" s="98">
        <f>O2193*H2193</f>
        <v>0</v>
      </c>
      <c r="Q2193" s="98">
        <v>0</v>
      </c>
      <c r="R2193" s="98">
        <f>Q2193*H2193</f>
        <v>0</v>
      </c>
      <c r="S2193" s="98">
        <v>0</v>
      </c>
      <c r="T2193" s="99">
        <f>S2193*H2193</f>
        <v>0</v>
      </c>
      <c r="AR2193" s="100" t="s">
        <v>172</v>
      </c>
      <c r="AT2193" s="100" t="s">
        <v>168</v>
      </c>
      <c r="AU2193" s="100" t="s">
        <v>82</v>
      </c>
      <c r="AY2193" s="9" t="s">
        <v>165</v>
      </c>
      <c r="BE2193" s="101">
        <f>IF(N2193="základní",J2193,0)</f>
        <v>0</v>
      </c>
      <c r="BF2193" s="101">
        <f>IF(N2193="snížená",J2193,0)</f>
        <v>0</v>
      </c>
      <c r="BG2193" s="101">
        <f>IF(N2193="zákl. přenesená",J2193,0)</f>
        <v>0</v>
      </c>
      <c r="BH2193" s="101">
        <f>IF(N2193="sníž. přenesená",J2193,0)</f>
        <v>0</v>
      </c>
      <c r="BI2193" s="101">
        <f>IF(N2193="nulová",J2193,0)</f>
        <v>0</v>
      </c>
      <c r="BJ2193" s="9" t="s">
        <v>80</v>
      </c>
      <c r="BK2193" s="101">
        <f>ROUND(I2193*H2193,2)</f>
        <v>0</v>
      </c>
      <c r="BL2193" s="9" t="s">
        <v>172</v>
      </c>
      <c r="BM2193" s="100" t="s">
        <v>2892</v>
      </c>
    </row>
    <row r="2194" spans="2:65" s="17" customFormat="1" ht="39">
      <c r="B2194" s="16"/>
      <c r="D2194" s="102" t="s">
        <v>173</v>
      </c>
      <c r="F2194" s="103" t="s">
        <v>2891</v>
      </c>
      <c r="I2194" s="5"/>
      <c r="L2194" s="16"/>
      <c r="M2194" s="104"/>
      <c r="T2194" s="105"/>
      <c r="AT2194" s="9" t="s">
        <v>173</v>
      </c>
      <c r="AU2194" s="9" t="s">
        <v>82</v>
      </c>
    </row>
    <row r="2195" spans="2:65" s="17" customFormat="1" ht="78" customHeight="1">
      <c r="B2195" s="16"/>
      <c r="C2195" s="88" t="s">
        <v>1625</v>
      </c>
      <c r="D2195" s="88" t="s">
        <v>168</v>
      </c>
      <c r="E2195" s="89" t="s">
        <v>2893</v>
      </c>
      <c r="F2195" s="90" t="s">
        <v>2894</v>
      </c>
      <c r="G2195" s="91" t="s">
        <v>2481</v>
      </c>
      <c r="H2195" s="92">
        <v>3</v>
      </c>
      <c r="I2195" s="4"/>
      <c r="J2195" s="94">
        <f>ROUND(I2195*H2195,2)</f>
        <v>0</v>
      </c>
      <c r="K2195" s="95"/>
      <c r="L2195" s="16"/>
      <c r="M2195" s="96" t="s">
        <v>1</v>
      </c>
      <c r="N2195" s="97" t="s">
        <v>38</v>
      </c>
      <c r="P2195" s="98">
        <f>O2195*H2195</f>
        <v>0</v>
      </c>
      <c r="Q2195" s="98">
        <v>0</v>
      </c>
      <c r="R2195" s="98">
        <f>Q2195*H2195</f>
        <v>0</v>
      </c>
      <c r="S2195" s="98">
        <v>0</v>
      </c>
      <c r="T2195" s="99">
        <f>S2195*H2195</f>
        <v>0</v>
      </c>
      <c r="AR2195" s="100" t="s">
        <v>172</v>
      </c>
      <c r="AT2195" s="100" t="s">
        <v>168</v>
      </c>
      <c r="AU2195" s="100" t="s">
        <v>82</v>
      </c>
      <c r="AY2195" s="9" t="s">
        <v>165</v>
      </c>
      <c r="BE2195" s="101">
        <f>IF(N2195="základní",J2195,0)</f>
        <v>0</v>
      </c>
      <c r="BF2195" s="101">
        <f>IF(N2195="snížená",J2195,0)</f>
        <v>0</v>
      </c>
      <c r="BG2195" s="101">
        <f>IF(N2195="zákl. přenesená",J2195,0)</f>
        <v>0</v>
      </c>
      <c r="BH2195" s="101">
        <f>IF(N2195="sníž. přenesená",J2195,0)</f>
        <v>0</v>
      </c>
      <c r="BI2195" s="101">
        <f>IF(N2195="nulová",J2195,0)</f>
        <v>0</v>
      </c>
      <c r="BJ2195" s="9" t="s">
        <v>80</v>
      </c>
      <c r="BK2195" s="101">
        <f>ROUND(I2195*H2195,2)</f>
        <v>0</v>
      </c>
      <c r="BL2195" s="9" t="s">
        <v>172</v>
      </c>
      <c r="BM2195" s="100" t="s">
        <v>2895</v>
      </c>
    </row>
    <row r="2196" spans="2:65" s="17" customFormat="1" ht="48.75">
      <c r="B2196" s="16"/>
      <c r="D2196" s="102" t="s">
        <v>173</v>
      </c>
      <c r="F2196" s="103" t="s">
        <v>2894</v>
      </c>
      <c r="I2196" s="5"/>
      <c r="L2196" s="16"/>
      <c r="M2196" s="104"/>
      <c r="T2196" s="105"/>
      <c r="AT2196" s="9" t="s">
        <v>173</v>
      </c>
      <c r="AU2196" s="9" t="s">
        <v>82</v>
      </c>
    </row>
    <row r="2197" spans="2:65" s="17" customFormat="1" ht="76.349999999999994" customHeight="1">
      <c r="B2197" s="16"/>
      <c r="C2197" s="88" t="s">
        <v>2896</v>
      </c>
      <c r="D2197" s="88" t="s">
        <v>168</v>
      </c>
      <c r="E2197" s="89" t="s">
        <v>2897</v>
      </c>
      <c r="F2197" s="90" t="s">
        <v>2692</v>
      </c>
      <c r="G2197" s="91" t="s">
        <v>2481</v>
      </c>
      <c r="H2197" s="92">
        <v>1</v>
      </c>
      <c r="I2197" s="4"/>
      <c r="J2197" s="94">
        <f>ROUND(I2197*H2197,2)</f>
        <v>0</v>
      </c>
      <c r="K2197" s="95"/>
      <c r="L2197" s="16"/>
      <c r="M2197" s="96" t="s">
        <v>1</v>
      </c>
      <c r="N2197" s="97" t="s">
        <v>38</v>
      </c>
      <c r="P2197" s="98">
        <f>O2197*H2197</f>
        <v>0</v>
      </c>
      <c r="Q2197" s="98">
        <v>0</v>
      </c>
      <c r="R2197" s="98">
        <f>Q2197*H2197</f>
        <v>0</v>
      </c>
      <c r="S2197" s="98">
        <v>0</v>
      </c>
      <c r="T2197" s="99">
        <f>S2197*H2197</f>
        <v>0</v>
      </c>
      <c r="AR2197" s="100" t="s">
        <v>172</v>
      </c>
      <c r="AT2197" s="100" t="s">
        <v>168</v>
      </c>
      <c r="AU2197" s="100" t="s">
        <v>82</v>
      </c>
      <c r="AY2197" s="9" t="s">
        <v>165</v>
      </c>
      <c r="BE2197" s="101">
        <f>IF(N2197="základní",J2197,0)</f>
        <v>0</v>
      </c>
      <c r="BF2197" s="101">
        <f>IF(N2197="snížená",J2197,0)</f>
        <v>0</v>
      </c>
      <c r="BG2197" s="101">
        <f>IF(N2197="zákl. přenesená",J2197,0)</f>
        <v>0</v>
      </c>
      <c r="BH2197" s="101">
        <f>IF(N2197="sníž. přenesená",J2197,0)</f>
        <v>0</v>
      </c>
      <c r="BI2197" s="101">
        <f>IF(N2197="nulová",J2197,0)</f>
        <v>0</v>
      </c>
      <c r="BJ2197" s="9" t="s">
        <v>80</v>
      </c>
      <c r="BK2197" s="101">
        <f>ROUND(I2197*H2197,2)</f>
        <v>0</v>
      </c>
      <c r="BL2197" s="9" t="s">
        <v>172</v>
      </c>
      <c r="BM2197" s="100" t="s">
        <v>2898</v>
      </c>
    </row>
    <row r="2198" spans="2:65" s="17" customFormat="1" ht="117">
      <c r="B2198" s="16"/>
      <c r="D2198" s="102" t="s">
        <v>173</v>
      </c>
      <c r="F2198" s="103" t="s">
        <v>2899</v>
      </c>
      <c r="I2198" s="5"/>
      <c r="L2198" s="16"/>
      <c r="M2198" s="104"/>
      <c r="T2198" s="105"/>
      <c r="AT2198" s="9" t="s">
        <v>173</v>
      </c>
      <c r="AU2198" s="9" t="s">
        <v>82</v>
      </c>
    </row>
    <row r="2199" spans="2:65" s="17" customFormat="1" ht="78" customHeight="1">
      <c r="B2199" s="16"/>
      <c r="C2199" s="88" t="s">
        <v>1628</v>
      </c>
      <c r="D2199" s="88" t="s">
        <v>168</v>
      </c>
      <c r="E2199" s="89" t="s">
        <v>2900</v>
      </c>
      <c r="F2199" s="90" t="s">
        <v>2901</v>
      </c>
      <c r="G2199" s="91" t="s">
        <v>2481</v>
      </c>
      <c r="H2199" s="92">
        <v>4</v>
      </c>
      <c r="I2199" s="4"/>
      <c r="J2199" s="94">
        <f>ROUND(I2199*H2199,2)</f>
        <v>0</v>
      </c>
      <c r="K2199" s="95"/>
      <c r="L2199" s="16"/>
      <c r="M2199" s="96" t="s">
        <v>1</v>
      </c>
      <c r="N2199" s="97" t="s">
        <v>38</v>
      </c>
      <c r="P2199" s="98">
        <f>O2199*H2199</f>
        <v>0</v>
      </c>
      <c r="Q2199" s="98">
        <v>0</v>
      </c>
      <c r="R2199" s="98">
        <f>Q2199*H2199</f>
        <v>0</v>
      </c>
      <c r="S2199" s="98">
        <v>0</v>
      </c>
      <c r="T2199" s="99">
        <f>S2199*H2199</f>
        <v>0</v>
      </c>
      <c r="AR2199" s="100" t="s">
        <v>172</v>
      </c>
      <c r="AT2199" s="100" t="s">
        <v>168</v>
      </c>
      <c r="AU2199" s="100" t="s">
        <v>82</v>
      </c>
      <c r="AY2199" s="9" t="s">
        <v>165</v>
      </c>
      <c r="BE2199" s="101">
        <f>IF(N2199="základní",J2199,0)</f>
        <v>0</v>
      </c>
      <c r="BF2199" s="101">
        <f>IF(N2199="snížená",J2199,0)</f>
        <v>0</v>
      </c>
      <c r="BG2199" s="101">
        <f>IF(N2199="zákl. přenesená",J2199,0)</f>
        <v>0</v>
      </c>
      <c r="BH2199" s="101">
        <f>IF(N2199="sníž. přenesená",J2199,0)</f>
        <v>0</v>
      </c>
      <c r="BI2199" s="101">
        <f>IF(N2199="nulová",J2199,0)</f>
        <v>0</v>
      </c>
      <c r="BJ2199" s="9" t="s">
        <v>80</v>
      </c>
      <c r="BK2199" s="101">
        <f>ROUND(I2199*H2199,2)</f>
        <v>0</v>
      </c>
      <c r="BL2199" s="9" t="s">
        <v>172</v>
      </c>
      <c r="BM2199" s="100" t="s">
        <v>2902</v>
      </c>
    </row>
    <row r="2200" spans="2:65" s="17" customFormat="1" ht="48.75">
      <c r="B2200" s="16"/>
      <c r="D2200" s="102" t="s">
        <v>173</v>
      </c>
      <c r="F2200" s="103" t="s">
        <v>2903</v>
      </c>
      <c r="I2200" s="5"/>
      <c r="L2200" s="16"/>
      <c r="M2200" s="104"/>
      <c r="T2200" s="105"/>
      <c r="AT2200" s="9" t="s">
        <v>173</v>
      </c>
      <c r="AU2200" s="9" t="s">
        <v>82</v>
      </c>
    </row>
    <row r="2201" spans="2:65" s="17" customFormat="1" ht="78" customHeight="1">
      <c r="B2201" s="16"/>
      <c r="C2201" s="88" t="s">
        <v>2904</v>
      </c>
      <c r="D2201" s="88" t="s">
        <v>168</v>
      </c>
      <c r="E2201" s="89" t="s">
        <v>2905</v>
      </c>
      <c r="F2201" s="90" t="s">
        <v>2906</v>
      </c>
      <c r="G2201" s="91" t="s">
        <v>2481</v>
      </c>
      <c r="H2201" s="92">
        <v>1</v>
      </c>
      <c r="I2201" s="4"/>
      <c r="J2201" s="94">
        <f>ROUND(I2201*H2201,2)</f>
        <v>0</v>
      </c>
      <c r="K2201" s="95"/>
      <c r="L2201" s="16"/>
      <c r="M2201" s="96" t="s">
        <v>1</v>
      </c>
      <c r="N2201" s="97" t="s">
        <v>38</v>
      </c>
      <c r="P2201" s="98">
        <f>O2201*H2201</f>
        <v>0</v>
      </c>
      <c r="Q2201" s="98">
        <v>0</v>
      </c>
      <c r="R2201" s="98">
        <f>Q2201*H2201</f>
        <v>0</v>
      </c>
      <c r="S2201" s="98">
        <v>0</v>
      </c>
      <c r="T2201" s="99">
        <f>S2201*H2201</f>
        <v>0</v>
      </c>
      <c r="AR2201" s="100" t="s">
        <v>172</v>
      </c>
      <c r="AT2201" s="100" t="s">
        <v>168</v>
      </c>
      <c r="AU2201" s="100" t="s">
        <v>82</v>
      </c>
      <c r="AY2201" s="9" t="s">
        <v>165</v>
      </c>
      <c r="BE2201" s="101">
        <f>IF(N2201="základní",J2201,0)</f>
        <v>0</v>
      </c>
      <c r="BF2201" s="101">
        <f>IF(N2201="snížená",J2201,0)</f>
        <v>0</v>
      </c>
      <c r="BG2201" s="101">
        <f>IF(N2201="zákl. přenesená",J2201,0)</f>
        <v>0</v>
      </c>
      <c r="BH2201" s="101">
        <f>IF(N2201="sníž. přenesená",J2201,0)</f>
        <v>0</v>
      </c>
      <c r="BI2201" s="101">
        <f>IF(N2201="nulová",J2201,0)</f>
        <v>0</v>
      </c>
      <c r="BJ2201" s="9" t="s">
        <v>80</v>
      </c>
      <c r="BK2201" s="101">
        <f>ROUND(I2201*H2201,2)</f>
        <v>0</v>
      </c>
      <c r="BL2201" s="9" t="s">
        <v>172</v>
      </c>
      <c r="BM2201" s="100" t="s">
        <v>2907</v>
      </c>
    </row>
    <row r="2202" spans="2:65" s="17" customFormat="1" ht="48.75">
      <c r="B2202" s="16"/>
      <c r="D2202" s="102" t="s">
        <v>173</v>
      </c>
      <c r="F2202" s="103" t="s">
        <v>2906</v>
      </c>
      <c r="I2202" s="5"/>
      <c r="L2202" s="16"/>
      <c r="M2202" s="104"/>
      <c r="T2202" s="105"/>
      <c r="AT2202" s="9" t="s">
        <v>173</v>
      </c>
      <c r="AU2202" s="9" t="s">
        <v>82</v>
      </c>
    </row>
    <row r="2203" spans="2:65" s="17" customFormat="1" ht="78" customHeight="1">
      <c r="B2203" s="16"/>
      <c r="C2203" s="88" t="s">
        <v>1632</v>
      </c>
      <c r="D2203" s="88" t="s">
        <v>168</v>
      </c>
      <c r="E2203" s="89" t="s">
        <v>2908</v>
      </c>
      <c r="F2203" s="90" t="s">
        <v>2909</v>
      </c>
      <c r="G2203" s="91" t="s">
        <v>2481</v>
      </c>
      <c r="H2203" s="92">
        <v>1</v>
      </c>
      <c r="I2203" s="4"/>
      <c r="J2203" s="94">
        <f>ROUND(I2203*H2203,2)</f>
        <v>0</v>
      </c>
      <c r="K2203" s="95"/>
      <c r="L2203" s="16"/>
      <c r="M2203" s="96" t="s">
        <v>1</v>
      </c>
      <c r="N2203" s="97" t="s">
        <v>38</v>
      </c>
      <c r="P2203" s="98">
        <f>O2203*H2203</f>
        <v>0</v>
      </c>
      <c r="Q2203" s="98">
        <v>0</v>
      </c>
      <c r="R2203" s="98">
        <f>Q2203*H2203</f>
        <v>0</v>
      </c>
      <c r="S2203" s="98">
        <v>0</v>
      </c>
      <c r="T2203" s="99">
        <f>S2203*H2203</f>
        <v>0</v>
      </c>
      <c r="AR2203" s="100" t="s">
        <v>172</v>
      </c>
      <c r="AT2203" s="100" t="s">
        <v>168</v>
      </c>
      <c r="AU2203" s="100" t="s">
        <v>82</v>
      </c>
      <c r="AY2203" s="9" t="s">
        <v>165</v>
      </c>
      <c r="BE2203" s="101">
        <f>IF(N2203="základní",J2203,0)</f>
        <v>0</v>
      </c>
      <c r="BF2203" s="101">
        <f>IF(N2203="snížená",J2203,0)</f>
        <v>0</v>
      </c>
      <c r="BG2203" s="101">
        <f>IF(N2203="zákl. přenesená",J2203,0)</f>
        <v>0</v>
      </c>
      <c r="BH2203" s="101">
        <f>IF(N2203="sníž. přenesená",J2203,0)</f>
        <v>0</v>
      </c>
      <c r="BI2203" s="101">
        <f>IF(N2203="nulová",J2203,0)</f>
        <v>0</v>
      </c>
      <c r="BJ2203" s="9" t="s">
        <v>80</v>
      </c>
      <c r="BK2203" s="101">
        <f>ROUND(I2203*H2203,2)</f>
        <v>0</v>
      </c>
      <c r="BL2203" s="9" t="s">
        <v>172</v>
      </c>
      <c r="BM2203" s="100" t="s">
        <v>2910</v>
      </c>
    </row>
    <row r="2204" spans="2:65" s="17" customFormat="1" ht="48.75">
      <c r="B2204" s="16"/>
      <c r="D2204" s="102" t="s">
        <v>173</v>
      </c>
      <c r="F2204" s="103" t="s">
        <v>2911</v>
      </c>
      <c r="I2204" s="5"/>
      <c r="L2204" s="16"/>
      <c r="M2204" s="104"/>
      <c r="T2204" s="105"/>
      <c r="AT2204" s="9" t="s">
        <v>173</v>
      </c>
      <c r="AU2204" s="9" t="s">
        <v>82</v>
      </c>
    </row>
    <row r="2205" spans="2:65" s="17" customFormat="1" ht="76.349999999999994" customHeight="1">
      <c r="B2205" s="16"/>
      <c r="C2205" s="88" t="s">
        <v>2912</v>
      </c>
      <c r="D2205" s="88" t="s">
        <v>168</v>
      </c>
      <c r="E2205" s="89" t="s">
        <v>2913</v>
      </c>
      <c r="F2205" s="90" t="s">
        <v>2914</v>
      </c>
      <c r="G2205" s="91" t="s">
        <v>2481</v>
      </c>
      <c r="H2205" s="92">
        <v>6</v>
      </c>
      <c r="I2205" s="4"/>
      <c r="J2205" s="94">
        <f>ROUND(I2205*H2205,2)</f>
        <v>0</v>
      </c>
      <c r="K2205" s="95"/>
      <c r="L2205" s="16"/>
      <c r="M2205" s="96" t="s">
        <v>1</v>
      </c>
      <c r="N2205" s="97" t="s">
        <v>38</v>
      </c>
      <c r="P2205" s="98">
        <f>O2205*H2205</f>
        <v>0</v>
      </c>
      <c r="Q2205" s="98">
        <v>0</v>
      </c>
      <c r="R2205" s="98">
        <f>Q2205*H2205</f>
        <v>0</v>
      </c>
      <c r="S2205" s="98">
        <v>0</v>
      </c>
      <c r="T2205" s="99">
        <f>S2205*H2205</f>
        <v>0</v>
      </c>
      <c r="AR2205" s="100" t="s">
        <v>172</v>
      </c>
      <c r="AT2205" s="100" t="s">
        <v>168</v>
      </c>
      <c r="AU2205" s="100" t="s">
        <v>82</v>
      </c>
      <c r="AY2205" s="9" t="s">
        <v>165</v>
      </c>
      <c r="BE2205" s="101">
        <f>IF(N2205="základní",J2205,0)</f>
        <v>0</v>
      </c>
      <c r="BF2205" s="101">
        <f>IF(N2205="snížená",J2205,0)</f>
        <v>0</v>
      </c>
      <c r="BG2205" s="101">
        <f>IF(N2205="zákl. přenesená",J2205,0)</f>
        <v>0</v>
      </c>
      <c r="BH2205" s="101">
        <f>IF(N2205="sníž. přenesená",J2205,0)</f>
        <v>0</v>
      </c>
      <c r="BI2205" s="101">
        <f>IF(N2205="nulová",J2205,0)</f>
        <v>0</v>
      </c>
      <c r="BJ2205" s="9" t="s">
        <v>80</v>
      </c>
      <c r="BK2205" s="101">
        <f>ROUND(I2205*H2205,2)</f>
        <v>0</v>
      </c>
      <c r="BL2205" s="9" t="s">
        <v>172</v>
      </c>
      <c r="BM2205" s="100" t="s">
        <v>2915</v>
      </c>
    </row>
    <row r="2206" spans="2:65" s="17" customFormat="1" ht="58.5">
      <c r="B2206" s="16"/>
      <c r="D2206" s="102" t="s">
        <v>173</v>
      </c>
      <c r="F2206" s="103" t="s">
        <v>2916</v>
      </c>
      <c r="I2206" s="5"/>
      <c r="L2206" s="16"/>
      <c r="M2206" s="104"/>
      <c r="T2206" s="105"/>
      <c r="AT2206" s="9" t="s">
        <v>173</v>
      </c>
      <c r="AU2206" s="9" t="s">
        <v>82</v>
      </c>
    </row>
    <row r="2207" spans="2:65" s="17" customFormat="1" ht="78" customHeight="1">
      <c r="B2207" s="16"/>
      <c r="C2207" s="88" t="s">
        <v>1635</v>
      </c>
      <c r="D2207" s="88" t="s">
        <v>168</v>
      </c>
      <c r="E2207" s="89" t="s">
        <v>2917</v>
      </c>
      <c r="F2207" s="90" t="s">
        <v>2918</v>
      </c>
      <c r="G2207" s="91" t="s">
        <v>2481</v>
      </c>
      <c r="H2207" s="92">
        <v>3</v>
      </c>
      <c r="I2207" s="4"/>
      <c r="J2207" s="94">
        <f>ROUND(I2207*H2207,2)</f>
        <v>0</v>
      </c>
      <c r="K2207" s="95"/>
      <c r="L2207" s="16"/>
      <c r="M2207" s="96" t="s">
        <v>1</v>
      </c>
      <c r="N2207" s="97" t="s">
        <v>38</v>
      </c>
      <c r="P2207" s="98">
        <f>O2207*H2207</f>
        <v>0</v>
      </c>
      <c r="Q2207" s="98">
        <v>0</v>
      </c>
      <c r="R2207" s="98">
        <f>Q2207*H2207</f>
        <v>0</v>
      </c>
      <c r="S2207" s="98">
        <v>0</v>
      </c>
      <c r="T2207" s="99">
        <f>S2207*H2207</f>
        <v>0</v>
      </c>
      <c r="AR2207" s="100" t="s">
        <v>172</v>
      </c>
      <c r="AT2207" s="100" t="s">
        <v>168</v>
      </c>
      <c r="AU2207" s="100" t="s">
        <v>82</v>
      </c>
      <c r="AY2207" s="9" t="s">
        <v>165</v>
      </c>
      <c r="BE2207" s="101">
        <f>IF(N2207="základní",J2207,0)</f>
        <v>0</v>
      </c>
      <c r="BF2207" s="101">
        <f>IF(N2207="snížená",J2207,0)</f>
        <v>0</v>
      </c>
      <c r="BG2207" s="101">
        <f>IF(N2207="zákl. přenesená",J2207,0)</f>
        <v>0</v>
      </c>
      <c r="BH2207" s="101">
        <f>IF(N2207="sníž. přenesená",J2207,0)</f>
        <v>0</v>
      </c>
      <c r="BI2207" s="101">
        <f>IF(N2207="nulová",J2207,0)</f>
        <v>0</v>
      </c>
      <c r="BJ2207" s="9" t="s">
        <v>80</v>
      </c>
      <c r="BK2207" s="101">
        <f>ROUND(I2207*H2207,2)</f>
        <v>0</v>
      </c>
      <c r="BL2207" s="9" t="s">
        <v>172</v>
      </c>
      <c r="BM2207" s="100" t="s">
        <v>2919</v>
      </c>
    </row>
    <row r="2208" spans="2:65" s="17" customFormat="1" ht="48.75">
      <c r="B2208" s="16"/>
      <c r="D2208" s="102" t="s">
        <v>173</v>
      </c>
      <c r="F2208" s="103" t="s">
        <v>2920</v>
      </c>
      <c r="I2208" s="5"/>
      <c r="L2208" s="16"/>
      <c r="M2208" s="104"/>
      <c r="T2208" s="105"/>
      <c r="AT2208" s="9" t="s">
        <v>173</v>
      </c>
      <c r="AU2208" s="9" t="s">
        <v>82</v>
      </c>
    </row>
    <row r="2209" spans="2:65" s="17" customFormat="1" ht="78" customHeight="1">
      <c r="B2209" s="16"/>
      <c r="C2209" s="88" t="s">
        <v>2921</v>
      </c>
      <c r="D2209" s="88" t="s">
        <v>168</v>
      </c>
      <c r="E2209" s="89" t="s">
        <v>2922</v>
      </c>
      <c r="F2209" s="90" t="s">
        <v>2923</v>
      </c>
      <c r="G2209" s="91" t="s">
        <v>2481</v>
      </c>
      <c r="H2209" s="92">
        <v>1</v>
      </c>
      <c r="I2209" s="4"/>
      <c r="J2209" s="94">
        <f>ROUND(I2209*H2209,2)</f>
        <v>0</v>
      </c>
      <c r="K2209" s="95"/>
      <c r="L2209" s="16"/>
      <c r="M2209" s="96" t="s">
        <v>1</v>
      </c>
      <c r="N2209" s="97" t="s">
        <v>38</v>
      </c>
      <c r="P2209" s="98">
        <f>O2209*H2209</f>
        <v>0</v>
      </c>
      <c r="Q2209" s="98">
        <v>0</v>
      </c>
      <c r="R2209" s="98">
        <f>Q2209*H2209</f>
        <v>0</v>
      </c>
      <c r="S2209" s="98">
        <v>0</v>
      </c>
      <c r="T2209" s="99">
        <f>S2209*H2209</f>
        <v>0</v>
      </c>
      <c r="AR2209" s="100" t="s">
        <v>172</v>
      </c>
      <c r="AT2209" s="100" t="s">
        <v>168</v>
      </c>
      <c r="AU2209" s="100" t="s">
        <v>82</v>
      </c>
      <c r="AY2209" s="9" t="s">
        <v>165</v>
      </c>
      <c r="BE2209" s="101">
        <f>IF(N2209="základní",J2209,0)</f>
        <v>0</v>
      </c>
      <c r="BF2209" s="101">
        <f>IF(N2209="snížená",J2209,0)</f>
        <v>0</v>
      </c>
      <c r="BG2209" s="101">
        <f>IF(N2209="zákl. přenesená",J2209,0)</f>
        <v>0</v>
      </c>
      <c r="BH2209" s="101">
        <f>IF(N2209="sníž. přenesená",J2209,0)</f>
        <v>0</v>
      </c>
      <c r="BI2209" s="101">
        <f>IF(N2209="nulová",J2209,0)</f>
        <v>0</v>
      </c>
      <c r="BJ2209" s="9" t="s">
        <v>80</v>
      </c>
      <c r="BK2209" s="101">
        <f>ROUND(I2209*H2209,2)</f>
        <v>0</v>
      </c>
      <c r="BL2209" s="9" t="s">
        <v>172</v>
      </c>
      <c r="BM2209" s="100" t="s">
        <v>2924</v>
      </c>
    </row>
    <row r="2210" spans="2:65" s="17" customFormat="1" ht="48.75">
      <c r="B2210" s="16"/>
      <c r="D2210" s="102" t="s">
        <v>173</v>
      </c>
      <c r="F2210" s="103" t="s">
        <v>2925</v>
      </c>
      <c r="I2210" s="5"/>
      <c r="L2210" s="16"/>
      <c r="M2210" s="104"/>
      <c r="T2210" s="105"/>
      <c r="AT2210" s="9" t="s">
        <v>173</v>
      </c>
      <c r="AU2210" s="9" t="s">
        <v>82</v>
      </c>
    </row>
    <row r="2211" spans="2:65" s="17" customFormat="1" ht="78" customHeight="1">
      <c r="B2211" s="16"/>
      <c r="C2211" s="88" t="s">
        <v>1639</v>
      </c>
      <c r="D2211" s="88" t="s">
        <v>168</v>
      </c>
      <c r="E2211" s="89" t="s">
        <v>2926</v>
      </c>
      <c r="F2211" s="90" t="s">
        <v>2927</v>
      </c>
      <c r="G2211" s="91" t="s">
        <v>2481</v>
      </c>
      <c r="H2211" s="92">
        <v>1</v>
      </c>
      <c r="I2211" s="4"/>
      <c r="J2211" s="94">
        <f>ROUND(I2211*H2211,2)</f>
        <v>0</v>
      </c>
      <c r="K2211" s="95"/>
      <c r="L2211" s="16"/>
      <c r="M2211" s="96" t="s">
        <v>1</v>
      </c>
      <c r="N2211" s="97" t="s">
        <v>38</v>
      </c>
      <c r="P2211" s="98">
        <f>O2211*H2211</f>
        <v>0</v>
      </c>
      <c r="Q2211" s="98">
        <v>0</v>
      </c>
      <c r="R2211" s="98">
        <f>Q2211*H2211</f>
        <v>0</v>
      </c>
      <c r="S2211" s="98">
        <v>0</v>
      </c>
      <c r="T2211" s="99">
        <f>S2211*H2211</f>
        <v>0</v>
      </c>
      <c r="AR2211" s="100" t="s">
        <v>172</v>
      </c>
      <c r="AT2211" s="100" t="s">
        <v>168</v>
      </c>
      <c r="AU2211" s="100" t="s">
        <v>82</v>
      </c>
      <c r="AY2211" s="9" t="s">
        <v>165</v>
      </c>
      <c r="BE2211" s="101">
        <f>IF(N2211="základní",J2211,0)</f>
        <v>0</v>
      </c>
      <c r="BF2211" s="101">
        <f>IF(N2211="snížená",J2211,0)</f>
        <v>0</v>
      </c>
      <c r="BG2211" s="101">
        <f>IF(N2211="zákl. přenesená",J2211,0)</f>
        <v>0</v>
      </c>
      <c r="BH2211" s="101">
        <f>IF(N2211="sníž. přenesená",J2211,0)</f>
        <v>0</v>
      </c>
      <c r="BI2211" s="101">
        <f>IF(N2211="nulová",J2211,0)</f>
        <v>0</v>
      </c>
      <c r="BJ2211" s="9" t="s">
        <v>80</v>
      </c>
      <c r="BK2211" s="101">
        <f>ROUND(I2211*H2211,2)</f>
        <v>0</v>
      </c>
      <c r="BL2211" s="9" t="s">
        <v>172</v>
      </c>
      <c r="BM2211" s="100" t="s">
        <v>2928</v>
      </c>
    </row>
    <row r="2212" spans="2:65" s="17" customFormat="1" ht="48.75">
      <c r="B2212" s="16"/>
      <c r="D2212" s="102" t="s">
        <v>173</v>
      </c>
      <c r="F2212" s="103" t="s">
        <v>2929</v>
      </c>
      <c r="I2212" s="5"/>
      <c r="L2212" s="16"/>
      <c r="M2212" s="104"/>
      <c r="T2212" s="105"/>
      <c r="AT2212" s="9" t="s">
        <v>173</v>
      </c>
      <c r="AU2212" s="9" t="s">
        <v>82</v>
      </c>
    </row>
    <row r="2213" spans="2:65" s="17" customFormat="1" ht="78" customHeight="1">
      <c r="B2213" s="16"/>
      <c r="C2213" s="88" t="s">
        <v>2930</v>
      </c>
      <c r="D2213" s="88" t="s">
        <v>168</v>
      </c>
      <c r="E2213" s="89" t="s">
        <v>2931</v>
      </c>
      <c r="F2213" s="90" t="s">
        <v>2932</v>
      </c>
      <c r="G2213" s="91" t="s">
        <v>2481</v>
      </c>
      <c r="H2213" s="92">
        <v>1</v>
      </c>
      <c r="I2213" s="4"/>
      <c r="J2213" s="94">
        <f>ROUND(I2213*H2213,2)</f>
        <v>0</v>
      </c>
      <c r="K2213" s="95"/>
      <c r="L2213" s="16"/>
      <c r="M2213" s="96" t="s">
        <v>1</v>
      </c>
      <c r="N2213" s="97" t="s">
        <v>38</v>
      </c>
      <c r="P2213" s="98">
        <f>O2213*H2213</f>
        <v>0</v>
      </c>
      <c r="Q2213" s="98">
        <v>0</v>
      </c>
      <c r="R2213" s="98">
        <f>Q2213*H2213</f>
        <v>0</v>
      </c>
      <c r="S2213" s="98">
        <v>0</v>
      </c>
      <c r="T2213" s="99">
        <f>S2213*H2213</f>
        <v>0</v>
      </c>
      <c r="AR2213" s="100" t="s">
        <v>172</v>
      </c>
      <c r="AT2213" s="100" t="s">
        <v>168</v>
      </c>
      <c r="AU2213" s="100" t="s">
        <v>82</v>
      </c>
      <c r="AY2213" s="9" t="s">
        <v>165</v>
      </c>
      <c r="BE2213" s="101">
        <f>IF(N2213="základní",J2213,0)</f>
        <v>0</v>
      </c>
      <c r="BF2213" s="101">
        <f>IF(N2213="snížená",J2213,0)</f>
        <v>0</v>
      </c>
      <c r="BG2213" s="101">
        <f>IF(N2213="zákl. přenesená",J2213,0)</f>
        <v>0</v>
      </c>
      <c r="BH2213" s="101">
        <f>IF(N2213="sníž. přenesená",J2213,0)</f>
        <v>0</v>
      </c>
      <c r="BI2213" s="101">
        <f>IF(N2213="nulová",J2213,0)</f>
        <v>0</v>
      </c>
      <c r="BJ2213" s="9" t="s">
        <v>80</v>
      </c>
      <c r="BK2213" s="101">
        <f>ROUND(I2213*H2213,2)</f>
        <v>0</v>
      </c>
      <c r="BL2213" s="9" t="s">
        <v>172</v>
      </c>
      <c r="BM2213" s="100" t="s">
        <v>2933</v>
      </c>
    </row>
    <row r="2214" spans="2:65" s="17" customFormat="1" ht="48.75">
      <c r="B2214" s="16"/>
      <c r="D2214" s="102" t="s">
        <v>173</v>
      </c>
      <c r="F2214" s="103" t="s">
        <v>2934</v>
      </c>
      <c r="I2214" s="5"/>
      <c r="L2214" s="16"/>
      <c r="M2214" s="104"/>
      <c r="T2214" s="105"/>
      <c r="AT2214" s="9" t="s">
        <v>173</v>
      </c>
      <c r="AU2214" s="9" t="s">
        <v>82</v>
      </c>
    </row>
    <row r="2215" spans="2:65" s="17" customFormat="1" ht="78" customHeight="1">
      <c r="B2215" s="16"/>
      <c r="C2215" s="88" t="s">
        <v>1642</v>
      </c>
      <c r="D2215" s="88" t="s">
        <v>168</v>
      </c>
      <c r="E2215" s="89" t="s">
        <v>2935</v>
      </c>
      <c r="F2215" s="90" t="s">
        <v>2936</v>
      </c>
      <c r="G2215" s="91" t="s">
        <v>2481</v>
      </c>
      <c r="H2215" s="92">
        <v>1</v>
      </c>
      <c r="I2215" s="4"/>
      <c r="J2215" s="94">
        <f>ROUND(I2215*H2215,2)</f>
        <v>0</v>
      </c>
      <c r="K2215" s="95"/>
      <c r="L2215" s="16"/>
      <c r="M2215" s="96" t="s">
        <v>1</v>
      </c>
      <c r="N2215" s="97" t="s">
        <v>38</v>
      </c>
      <c r="P2215" s="98">
        <f>O2215*H2215</f>
        <v>0</v>
      </c>
      <c r="Q2215" s="98">
        <v>0</v>
      </c>
      <c r="R2215" s="98">
        <f>Q2215*H2215</f>
        <v>0</v>
      </c>
      <c r="S2215" s="98">
        <v>0</v>
      </c>
      <c r="T2215" s="99">
        <f>S2215*H2215</f>
        <v>0</v>
      </c>
      <c r="AR2215" s="100" t="s">
        <v>172</v>
      </c>
      <c r="AT2215" s="100" t="s">
        <v>168</v>
      </c>
      <c r="AU2215" s="100" t="s">
        <v>82</v>
      </c>
      <c r="AY2215" s="9" t="s">
        <v>165</v>
      </c>
      <c r="BE2215" s="101">
        <f>IF(N2215="základní",J2215,0)</f>
        <v>0</v>
      </c>
      <c r="BF2215" s="101">
        <f>IF(N2215="snížená",J2215,0)</f>
        <v>0</v>
      </c>
      <c r="BG2215" s="101">
        <f>IF(N2215="zákl. přenesená",J2215,0)</f>
        <v>0</v>
      </c>
      <c r="BH2215" s="101">
        <f>IF(N2215="sníž. přenesená",J2215,0)</f>
        <v>0</v>
      </c>
      <c r="BI2215" s="101">
        <f>IF(N2215="nulová",J2215,0)</f>
        <v>0</v>
      </c>
      <c r="BJ2215" s="9" t="s">
        <v>80</v>
      </c>
      <c r="BK2215" s="101">
        <f>ROUND(I2215*H2215,2)</f>
        <v>0</v>
      </c>
      <c r="BL2215" s="9" t="s">
        <v>172</v>
      </c>
      <c r="BM2215" s="100" t="s">
        <v>2937</v>
      </c>
    </row>
    <row r="2216" spans="2:65" s="17" customFormat="1" ht="48.75">
      <c r="B2216" s="16"/>
      <c r="D2216" s="102" t="s">
        <v>173</v>
      </c>
      <c r="F2216" s="103" t="s">
        <v>2938</v>
      </c>
      <c r="I2216" s="5"/>
      <c r="L2216" s="16"/>
      <c r="M2216" s="104"/>
      <c r="T2216" s="105"/>
      <c r="AT2216" s="9" t="s">
        <v>173</v>
      </c>
      <c r="AU2216" s="9" t="s">
        <v>82</v>
      </c>
    </row>
    <row r="2217" spans="2:65" s="17" customFormat="1" ht="55.5" customHeight="1">
      <c r="B2217" s="16"/>
      <c r="C2217" s="88" t="s">
        <v>2939</v>
      </c>
      <c r="D2217" s="88" t="s">
        <v>168</v>
      </c>
      <c r="E2217" s="89" t="s">
        <v>2940</v>
      </c>
      <c r="F2217" s="90" t="s">
        <v>2941</v>
      </c>
      <c r="G2217" s="91" t="s">
        <v>254</v>
      </c>
      <c r="H2217" s="92">
        <v>170</v>
      </c>
      <c r="I2217" s="4"/>
      <c r="J2217" s="94">
        <f>ROUND(I2217*H2217,2)</f>
        <v>0</v>
      </c>
      <c r="K2217" s="95"/>
      <c r="L2217" s="16"/>
      <c r="M2217" s="96" t="s">
        <v>1</v>
      </c>
      <c r="N2217" s="97" t="s">
        <v>38</v>
      </c>
      <c r="P2217" s="98">
        <f>O2217*H2217</f>
        <v>0</v>
      </c>
      <c r="Q2217" s="98">
        <v>0</v>
      </c>
      <c r="R2217" s="98">
        <f>Q2217*H2217</f>
        <v>0</v>
      </c>
      <c r="S2217" s="98">
        <v>0</v>
      </c>
      <c r="T2217" s="99">
        <f>S2217*H2217</f>
        <v>0</v>
      </c>
      <c r="AR2217" s="100" t="s">
        <v>172</v>
      </c>
      <c r="AT2217" s="100" t="s">
        <v>168</v>
      </c>
      <c r="AU2217" s="100" t="s">
        <v>82</v>
      </c>
      <c r="AY2217" s="9" t="s">
        <v>165</v>
      </c>
      <c r="BE2217" s="101">
        <f>IF(N2217="základní",J2217,0)</f>
        <v>0</v>
      </c>
      <c r="BF2217" s="101">
        <f>IF(N2217="snížená",J2217,0)</f>
        <v>0</v>
      </c>
      <c r="BG2217" s="101">
        <f>IF(N2217="zákl. přenesená",J2217,0)</f>
        <v>0</v>
      </c>
      <c r="BH2217" s="101">
        <f>IF(N2217="sníž. přenesená",J2217,0)</f>
        <v>0</v>
      </c>
      <c r="BI2217" s="101">
        <f>IF(N2217="nulová",J2217,0)</f>
        <v>0</v>
      </c>
      <c r="BJ2217" s="9" t="s">
        <v>80</v>
      </c>
      <c r="BK2217" s="101">
        <f>ROUND(I2217*H2217,2)</f>
        <v>0</v>
      </c>
      <c r="BL2217" s="9" t="s">
        <v>172</v>
      </c>
      <c r="BM2217" s="100" t="s">
        <v>2942</v>
      </c>
    </row>
    <row r="2218" spans="2:65" s="17" customFormat="1" ht="29.25">
      <c r="B2218" s="16"/>
      <c r="D2218" s="102" t="s">
        <v>173</v>
      </c>
      <c r="F2218" s="103" t="s">
        <v>2941</v>
      </c>
      <c r="I2218" s="5"/>
      <c r="L2218" s="16"/>
      <c r="M2218" s="104"/>
      <c r="T2218" s="105"/>
      <c r="AT2218" s="9" t="s">
        <v>173</v>
      </c>
      <c r="AU2218" s="9" t="s">
        <v>82</v>
      </c>
    </row>
    <row r="2219" spans="2:65" s="17" customFormat="1" ht="78" customHeight="1">
      <c r="B2219" s="16"/>
      <c r="C2219" s="88" t="s">
        <v>1646</v>
      </c>
      <c r="D2219" s="88" t="s">
        <v>168</v>
      </c>
      <c r="E2219" s="89" t="s">
        <v>2943</v>
      </c>
      <c r="F2219" s="90" t="s">
        <v>2944</v>
      </c>
      <c r="G2219" s="91" t="s">
        <v>2481</v>
      </c>
      <c r="H2219" s="92">
        <v>1</v>
      </c>
      <c r="I2219" s="4"/>
      <c r="J2219" s="94">
        <f>ROUND(I2219*H2219,2)</f>
        <v>0</v>
      </c>
      <c r="K2219" s="95"/>
      <c r="L2219" s="16"/>
      <c r="M2219" s="96" t="s">
        <v>1</v>
      </c>
      <c r="N2219" s="97" t="s">
        <v>38</v>
      </c>
      <c r="P2219" s="98">
        <f>O2219*H2219</f>
        <v>0</v>
      </c>
      <c r="Q2219" s="98">
        <v>0</v>
      </c>
      <c r="R2219" s="98">
        <f>Q2219*H2219</f>
        <v>0</v>
      </c>
      <c r="S2219" s="98">
        <v>0</v>
      </c>
      <c r="T2219" s="99">
        <f>S2219*H2219</f>
        <v>0</v>
      </c>
      <c r="AR2219" s="100" t="s">
        <v>172</v>
      </c>
      <c r="AT2219" s="100" t="s">
        <v>168</v>
      </c>
      <c r="AU2219" s="100" t="s">
        <v>82</v>
      </c>
      <c r="AY2219" s="9" t="s">
        <v>165</v>
      </c>
      <c r="BE2219" s="101">
        <f>IF(N2219="základní",J2219,0)</f>
        <v>0</v>
      </c>
      <c r="BF2219" s="101">
        <f>IF(N2219="snížená",J2219,0)</f>
        <v>0</v>
      </c>
      <c r="BG2219" s="101">
        <f>IF(N2219="zákl. přenesená",J2219,0)</f>
        <v>0</v>
      </c>
      <c r="BH2219" s="101">
        <f>IF(N2219="sníž. přenesená",J2219,0)</f>
        <v>0</v>
      </c>
      <c r="BI2219" s="101">
        <f>IF(N2219="nulová",J2219,0)</f>
        <v>0</v>
      </c>
      <c r="BJ2219" s="9" t="s">
        <v>80</v>
      </c>
      <c r="BK2219" s="101">
        <f>ROUND(I2219*H2219,2)</f>
        <v>0</v>
      </c>
      <c r="BL2219" s="9" t="s">
        <v>172</v>
      </c>
      <c r="BM2219" s="100" t="s">
        <v>2945</v>
      </c>
    </row>
    <row r="2220" spans="2:65" s="17" customFormat="1" ht="48.75">
      <c r="B2220" s="16"/>
      <c r="D2220" s="102" t="s">
        <v>173</v>
      </c>
      <c r="F2220" s="103" t="s">
        <v>2946</v>
      </c>
      <c r="I2220" s="5"/>
      <c r="L2220" s="16"/>
      <c r="M2220" s="104"/>
      <c r="T2220" s="105"/>
      <c r="AT2220" s="9" t="s">
        <v>173</v>
      </c>
      <c r="AU2220" s="9" t="s">
        <v>82</v>
      </c>
    </row>
    <row r="2221" spans="2:65" s="17" customFormat="1" ht="76.349999999999994" customHeight="1">
      <c r="B2221" s="16"/>
      <c r="C2221" s="88" t="s">
        <v>2947</v>
      </c>
      <c r="D2221" s="88" t="s">
        <v>168</v>
      </c>
      <c r="E2221" s="89" t="s">
        <v>2948</v>
      </c>
      <c r="F2221" s="90" t="s">
        <v>2949</v>
      </c>
      <c r="G2221" s="91" t="s">
        <v>2481</v>
      </c>
      <c r="H2221" s="92">
        <v>1</v>
      </c>
      <c r="I2221" s="4"/>
      <c r="J2221" s="94">
        <f>ROUND(I2221*H2221,2)</f>
        <v>0</v>
      </c>
      <c r="K2221" s="95"/>
      <c r="L2221" s="16"/>
      <c r="M2221" s="96" t="s">
        <v>1</v>
      </c>
      <c r="N2221" s="97" t="s">
        <v>38</v>
      </c>
      <c r="P2221" s="98">
        <f>O2221*H2221</f>
        <v>0</v>
      </c>
      <c r="Q2221" s="98">
        <v>0</v>
      </c>
      <c r="R2221" s="98">
        <f>Q2221*H2221</f>
        <v>0</v>
      </c>
      <c r="S2221" s="98">
        <v>0</v>
      </c>
      <c r="T2221" s="99">
        <f>S2221*H2221</f>
        <v>0</v>
      </c>
      <c r="AR2221" s="100" t="s">
        <v>172</v>
      </c>
      <c r="AT2221" s="100" t="s">
        <v>168</v>
      </c>
      <c r="AU2221" s="100" t="s">
        <v>82</v>
      </c>
      <c r="AY2221" s="9" t="s">
        <v>165</v>
      </c>
      <c r="BE2221" s="101">
        <f>IF(N2221="základní",J2221,0)</f>
        <v>0</v>
      </c>
      <c r="BF2221" s="101">
        <f>IF(N2221="snížená",J2221,0)</f>
        <v>0</v>
      </c>
      <c r="BG2221" s="101">
        <f>IF(N2221="zákl. přenesená",J2221,0)</f>
        <v>0</v>
      </c>
      <c r="BH2221" s="101">
        <f>IF(N2221="sníž. přenesená",J2221,0)</f>
        <v>0</v>
      </c>
      <c r="BI2221" s="101">
        <f>IF(N2221="nulová",J2221,0)</f>
        <v>0</v>
      </c>
      <c r="BJ2221" s="9" t="s">
        <v>80</v>
      </c>
      <c r="BK2221" s="101">
        <f>ROUND(I2221*H2221,2)</f>
        <v>0</v>
      </c>
      <c r="BL2221" s="9" t="s">
        <v>172</v>
      </c>
      <c r="BM2221" s="100" t="s">
        <v>2950</v>
      </c>
    </row>
    <row r="2222" spans="2:65" s="17" customFormat="1" ht="146.25">
      <c r="B2222" s="16"/>
      <c r="D2222" s="102" t="s">
        <v>173</v>
      </c>
      <c r="F2222" s="103" t="s">
        <v>2951</v>
      </c>
      <c r="I2222" s="5"/>
      <c r="L2222" s="16"/>
      <c r="M2222" s="104"/>
      <c r="T2222" s="105"/>
      <c r="AT2222" s="9" t="s">
        <v>173</v>
      </c>
      <c r="AU2222" s="9" t="s">
        <v>82</v>
      </c>
    </row>
    <row r="2223" spans="2:65" s="17" customFormat="1" ht="76.349999999999994" customHeight="1">
      <c r="B2223" s="16"/>
      <c r="C2223" s="88" t="s">
        <v>1650</v>
      </c>
      <c r="D2223" s="88" t="s">
        <v>168</v>
      </c>
      <c r="E2223" s="89" t="s">
        <v>2952</v>
      </c>
      <c r="F2223" s="90" t="s">
        <v>2949</v>
      </c>
      <c r="G2223" s="91" t="s">
        <v>2481</v>
      </c>
      <c r="H2223" s="92">
        <v>1</v>
      </c>
      <c r="I2223" s="4"/>
      <c r="J2223" s="94">
        <f>ROUND(I2223*H2223,2)</f>
        <v>0</v>
      </c>
      <c r="K2223" s="95"/>
      <c r="L2223" s="16"/>
      <c r="M2223" s="96" t="s">
        <v>1</v>
      </c>
      <c r="N2223" s="97" t="s">
        <v>38</v>
      </c>
      <c r="P2223" s="98">
        <f>O2223*H2223</f>
        <v>0</v>
      </c>
      <c r="Q2223" s="98">
        <v>0</v>
      </c>
      <c r="R2223" s="98">
        <f>Q2223*H2223</f>
        <v>0</v>
      </c>
      <c r="S2223" s="98">
        <v>0</v>
      </c>
      <c r="T2223" s="99">
        <f>S2223*H2223</f>
        <v>0</v>
      </c>
      <c r="AR2223" s="100" t="s">
        <v>172</v>
      </c>
      <c r="AT2223" s="100" t="s">
        <v>168</v>
      </c>
      <c r="AU2223" s="100" t="s">
        <v>82</v>
      </c>
      <c r="AY2223" s="9" t="s">
        <v>165</v>
      </c>
      <c r="BE2223" s="101">
        <f>IF(N2223="základní",J2223,0)</f>
        <v>0</v>
      </c>
      <c r="BF2223" s="101">
        <f>IF(N2223="snížená",J2223,0)</f>
        <v>0</v>
      </c>
      <c r="BG2223" s="101">
        <f>IF(N2223="zákl. přenesená",J2223,0)</f>
        <v>0</v>
      </c>
      <c r="BH2223" s="101">
        <f>IF(N2223="sníž. přenesená",J2223,0)</f>
        <v>0</v>
      </c>
      <c r="BI2223" s="101">
        <f>IF(N2223="nulová",J2223,0)</f>
        <v>0</v>
      </c>
      <c r="BJ2223" s="9" t="s">
        <v>80</v>
      </c>
      <c r="BK2223" s="101">
        <f>ROUND(I2223*H2223,2)</f>
        <v>0</v>
      </c>
      <c r="BL2223" s="9" t="s">
        <v>172</v>
      </c>
      <c r="BM2223" s="100" t="s">
        <v>2953</v>
      </c>
    </row>
    <row r="2224" spans="2:65" s="17" customFormat="1" ht="146.25">
      <c r="B2224" s="16"/>
      <c r="D2224" s="102" t="s">
        <v>173</v>
      </c>
      <c r="F2224" s="103" t="s">
        <v>2954</v>
      </c>
      <c r="I2224" s="5"/>
      <c r="L2224" s="16"/>
      <c r="M2224" s="104"/>
      <c r="T2224" s="105"/>
      <c r="AT2224" s="9" t="s">
        <v>173</v>
      </c>
      <c r="AU2224" s="9" t="s">
        <v>82</v>
      </c>
    </row>
    <row r="2225" spans="2:65" s="17" customFormat="1" ht="33" customHeight="1">
      <c r="B2225" s="16"/>
      <c r="C2225" s="88" t="s">
        <v>2955</v>
      </c>
      <c r="D2225" s="88" t="s">
        <v>168</v>
      </c>
      <c r="E2225" s="89" t="s">
        <v>2956</v>
      </c>
      <c r="F2225" s="90" t="s">
        <v>2957</v>
      </c>
      <c r="G2225" s="91" t="s">
        <v>2481</v>
      </c>
      <c r="H2225" s="92">
        <v>3</v>
      </c>
      <c r="I2225" s="4"/>
      <c r="J2225" s="94">
        <f>ROUND(I2225*H2225,2)</f>
        <v>0</v>
      </c>
      <c r="K2225" s="95"/>
      <c r="L2225" s="16"/>
      <c r="M2225" s="96" t="s">
        <v>1</v>
      </c>
      <c r="N2225" s="97" t="s">
        <v>38</v>
      </c>
      <c r="P2225" s="98">
        <f>O2225*H2225</f>
        <v>0</v>
      </c>
      <c r="Q2225" s="98">
        <v>0</v>
      </c>
      <c r="R2225" s="98">
        <f>Q2225*H2225</f>
        <v>0</v>
      </c>
      <c r="S2225" s="98">
        <v>0</v>
      </c>
      <c r="T2225" s="99">
        <f>S2225*H2225</f>
        <v>0</v>
      </c>
      <c r="AR2225" s="100" t="s">
        <v>172</v>
      </c>
      <c r="AT2225" s="100" t="s">
        <v>168</v>
      </c>
      <c r="AU2225" s="100" t="s">
        <v>82</v>
      </c>
      <c r="AY2225" s="9" t="s">
        <v>165</v>
      </c>
      <c r="BE2225" s="101">
        <f>IF(N2225="základní",J2225,0)</f>
        <v>0</v>
      </c>
      <c r="BF2225" s="101">
        <f>IF(N2225="snížená",J2225,0)</f>
        <v>0</v>
      </c>
      <c r="BG2225" s="101">
        <f>IF(N2225="zákl. přenesená",J2225,0)</f>
        <v>0</v>
      </c>
      <c r="BH2225" s="101">
        <f>IF(N2225="sníž. přenesená",J2225,0)</f>
        <v>0</v>
      </c>
      <c r="BI2225" s="101">
        <f>IF(N2225="nulová",J2225,0)</f>
        <v>0</v>
      </c>
      <c r="BJ2225" s="9" t="s">
        <v>80</v>
      </c>
      <c r="BK2225" s="101">
        <f>ROUND(I2225*H2225,2)</f>
        <v>0</v>
      </c>
      <c r="BL2225" s="9" t="s">
        <v>172</v>
      </c>
      <c r="BM2225" s="100" t="s">
        <v>2958</v>
      </c>
    </row>
    <row r="2226" spans="2:65" s="17" customFormat="1" ht="19.5">
      <c r="B2226" s="16"/>
      <c r="D2226" s="102" t="s">
        <v>173</v>
      </c>
      <c r="F2226" s="103" t="s">
        <v>2957</v>
      </c>
      <c r="I2226" s="5"/>
      <c r="L2226" s="16"/>
      <c r="M2226" s="104"/>
      <c r="T2226" s="105"/>
      <c r="AT2226" s="9" t="s">
        <v>173</v>
      </c>
      <c r="AU2226" s="9" t="s">
        <v>82</v>
      </c>
    </row>
    <row r="2227" spans="2:65" s="17" customFormat="1" ht="49.15" customHeight="1">
      <c r="B2227" s="16"/>
      <c r="C2227" s="88" t="s">
        <v>1657</v>
      </c>
      <c r="D2227" s="88" t="s">
        <v>168</v>
      </c>
      <c r="E2227" s="89" t="s">
        <v>2959</v>
      </c>
      <c r="F2227" s="90" t="s">
        <v>2960</v>
      </c>
      <c r="G2227" s="91" t="s">
        <v>2481</v>
      </c>
      <c r="H2227" s="92">
        <v>2</v>
      </c>
      <c r="I2227" s="4"/>
      <c r="J2227" s="94">
        <f>ROUND(I2227*H2227,2)</f>
        <v>0</v>
      </c>
      <c r="K2227" s="95"/>
      <c r="L2227" s="16"/>
      <c r="M2227" s="96" t="s">
        <v>1</v>
      </c>
      <c r="N2227" s="97" t="s">
        <v>38</v>
      </c>
      <c r="P2227" s="98">
        <f>O2227*H2227</f>
        <v>0</v>
      </c>
      <c r="Q2227" s="98">
        <v>0</v>
      </c>
      <c r="R2227" s="98">
        <f>Q2227*H2227</f>
        <v>0</v>
      </c>
      <c r="S2227" s="98">
        <v>0</v>
      </c>
      <c r="T2227" s="99">
        <f>S2227*H2227</f>
        <v>0</v>
      </c>
      <c r="AR2227" s="100" t="s">
        <v>172</v>
      </c>
      <c r="AT2227" s="100" t="s">
        <v>168</v>
      </c>
      <c r="AU2227" s="100" t="s">
        <v>82</v>
      </c>
      <c r="AY2227" s="9" t="s">
        <v>165</v>
      </c>
      <c r="BE2227" s="101">
        <f>IF(N2227="základní",J2227,0)</f>
        <v>0</v>
      </c>
      <c r="BF2227" s="101">
        <f>IF(N2227="snížená",J2227,0)</f>
        <v>0</v>
      </c>
      <c r="BG2227" s="101">
        <f>IF(N2227="zákl. přenesená",J2227,0)</f>
        <v>0</v>
      </c>
      <c r="BH2227" s="101">
        <f>IF(N2227="sníž. přenesená",J2227,0)</f>
        <v>0</v>
      </c>
      <c r="BI2227" s="101">
        <f>IF(N2227="nulová",J2227,0)</f>
        <v>0</v>
      </c>
      <c r="BJ2227" s="9" t="s">
        <v>80</v>
      </c>
      <c r="BK2227" s="101">
        <f>ROUND(I2227*H2227,2)</f>
        <v>0</v>
      </c>
      <c r="BL2227" s="9" t="s">
        <v>172</v>
      </c>
      <c r="BM2227" s="100" t="s">
        <v>2961</v>
      </c>
    </row>
    <row r="2228" spans="2:65" s="17" customFormat="1" ht="29.25">
      <c r="B2228" s="16"/>
      <c r="D2228" s="102" t="s">
        <v>173</v>
      </c>
      <c r="F2228" s="103" t="s">
        <v>2960</v>
      </c>
      <c r="I2228" s="5"/>
      <c r="L2228" s="16"/>
      <c r="M2228" s="104"/>
      <c r="T2228" s="105"/>
      <c r="AT2228" s="9" t="s">
        <v>173</v>
      </c>
      <c r="AU2228" s="9" t="s">
        <v>82</v>
      </c>
    </row>
    <row r="2229" spans="2:65" s="17" customFormat="1" ht="55.5" customHeight="1">
      <c r="B2229" s="16"/>
      <c r="C2229" s="88" t="s">
        <v>2962</v>
      </c>
      <c r="D2229" s="88" t="s">
        <v>168</v>
      </c>
      <c r="E2229" s="89" t="s">
        <v>2963</v>
      </c>
      <c r="F2229" s="90" t="s">
        <v>2964</v>
      </c>
      <c r="G2229" s="91" t="s">
        <v>2481</v>
      </c>
      <c r="H2229" s="92">
        <v>2</v>
      </c>
      <c r="I2229" s="4"/>
      <c r="J2229" s="94">
        <f>ROUND(I2229*H2229,2)</f>
        <v>0</v>
      </c>
      <c r="K2229" s="95"/>
      <c r="L2229" s="16"/>
      <c r="M2229" s="96" t="s">
        <v>1</v>
      </c>
      <c r="N2229" s="97" t="s">
        <v>38</v>
      </c>
      <c r="P2229" s="98">
        <f>O2229*H2229</f>
        <v>0</v>
      </c>
      <c r="Q2229" s="98">
        <v>0</v>
      </c>
      <c r="R2229" s="98">
        <f>Q2229*H2229</f>
        <v>0</v>
      </c>
      <c r="S2229" s="98">
        <v>0</v>
      </c>
      <c r="T2229" s="99">
        <f>S2229*H2229</f>
        <v>0</v>
      </c>
      <c r="AR2229" s="100" t="s">
        <v>172</v>
      </c>
      <c r="AT2229" s="100" t="s">
        <v>168</v>
      </c>
      <c r="AU2229" s="100" t="s">
        <v>82</v>
      </c>
      <c r="AY2229" s="9" t="s">
        <v>165</v>
      </c>
      <c r="BE2229" s="101">
        <f>IF(N2229="základní",J2229,0)</f>
        <v>0</v>
      </c>
      <c r="BF2229" s="101">
        <f>IF(N2229="snížená",J2229,0)</f>
        <v>0</v>
      </c>
      <c r="BG2229" s="101">
        <f>IF(N2229="zákl. přenesená",J2229,0)</f>
        <v>0</v>
      </c>
      <c r="BH2229" s="101">
        <f>IF(N2229="sníž. přenesená",J2229,0)</f>
        <v>0</v>
      </c>
      <c r="BI2229" s="101">
        <f>IF(N2229="nulová",J2229,0)</f>
        <v>0</v>
      </c>
      <c r="BJ2229" s="9" t="s">
        <v>80</v>
      </c>
      <c r="BK2229" s="101">
        <f>ROUND(I2229*H2229,2)</f>
        <v>0</v>
      </c>
      <c r="BL2229" s="9" t="s">
        <v>172</v>
      </c>
      <c r="BM2229" s="100" t="s">
        <v>2965</v>
      </c>
    </row>
    <row r="2230" spans="2:65" s="17" customFormat="1" ht="29.25">
      <c r="B2230" s="16"/>
      <c r="D2230" s="102" t="s">
        <v>173</v>
      </c>
      <c r="F2230" s="103" t="s">
        <v>2964</v>
      </c>
      <c r="I2230" s="5"/>
      <c r="L2230" s="16"/>
      <c r="M2230" s="104"/>
      <c r="T2230" s="105"/>
      <c r="AT2230" s="9" t="s">
        <v>173</v>
      </c>
      <c r="AU2230" s="9" t="s">
        <v>82</v>
      </c>
    </row>
    <row r="2231" spans="2:65" s="17" customFormat="1" ht="76.349999999999994" customHeight="1">
      <c r="B2231" s="16"/>
      <c r="C2231" s="88" t="s">
        <v>1668</v>
      </c>
      <c r="D2231" s="88" t="s">
        <v>168</v>
      </c>
      <c r="E2231" s="89" t="s">
        <v>2966</v>
      </c>
      <c r="F2231" s="90" t="s">
        <v>2967</v>
      </c>
      <c r="G2231" s="91" t="s">
        <v>2481</v>
      </c>
      <c r="H2231" s="92">
        <v>2</v>
      </c>
      <c r="I2231" s="4"/>
      <c r="J2231" s="94">
        <f>ROUND(I2231*H2231,2)</f>
        <v>0</v>
      </c>
      <c r="K2231" s="95"/>
      <c r="L2231" s="16"/>
      <c r="M2231" s="96" t="s">
        <v>1</v>
      </c>
      <c r="N2231" s="97" t="s">
        <v>38</v>
      </c>
      <c r="P2231" s="98">
        <f>O2231*H2231</f>
        <v>0</v>
      </c>
      <c r="Q2231" s="98">
        <v>0</v>
      </c>
      <c r="R2231" s="98">
        <f>Q2231*H2231</f>
        <v>0</v>
      </c>
      <c r="S2231" s="98">
        <v>0</v>
      </c>
      <c r="T2231" s="99">
        <f>S2231*H2231</f>
        <v>0</v>
      </c>
      <c r="AR2231" s="100" t="s">
        <v>172</v>
      </c>
      <c r="AT2231" s="100" t="s">
        <v>168</v>
      </c>
      <c r="AU2231" s="100" t="s">
        <v>82</v>
      </c>
      <c r="AY2231" s="9" t="s">
        <v>165</v>
      </c>
      <c r="BE2231" s="101">
        <f>IF(N2231="základní",J2231,0)</f>
        <v>0</v>
      </c>
      <c r="BF2231" s="101">
        <f>IF(N2231="snížená",J2231,0)</f>
        <v>0</v>
      </c>
      <c r="BG2231" s="101">
        <f>IF(N2231="zákl. přenesená",J2231,0)</f>
        <v>0</v>
      </c>
      <c r="BH2231" s="101">
        <f>IF(N2231="sníž. přenesená",J2231,0)</f>
        <v>0</v>
      </c>
      <c r="BI2231" s="101">
        <f>IF(N2231="nulová",J2231,0)</f>
        <v>0</v>
      </c>
      <c r="BJ2231" s="9" t="s">
        <v>80</v>
      </c>
      <c r="BK2231" s="101">
        <f>ROUND(I2231*H2231,2)</f>
        <v>0</v>
      </c>
      <c r="BL2231" s="9" t="s">
        <v>172</v>
      </c>
      <c r="BM2231" s="100" t="s">
        <v>2968</v>
      </c>
    </row>
    <row r="2232" spans="2:65" s="17" customFormat="1" ht="156">
      <c r="B2232" s="16"/>
      <c r="D2232" s="102" t="s">
        <v>173</v>
      </c>
      <c r="F2232" s="103" t="s">
        <v>2969</v>
      </c>
      <c r="I2232" s="5"/>
      <c r="L2232" s="16"/>
      <c r="M2232" s="104"/>
      <c r="T2232" s="105"/>
      <c r="AT2232" s="9" t="s">
        <v>173</v>
      </c>
      <c r="AU2232" s="9" t="s">
        <v>82</v>
      </c>
    </row>
    <row r="2233" spans="2:65" s="17" customFormat="1" ht="49.15" customHeight="1">
      <c r="B2233" s="16"/>
      <c r="C2233" s="88" t="s">
        <v>2970</v>
      </c>
      <c r="D2233" s="88" t="s">
        <v>168</v>
      </c>
      <c r="E2233" s="89" t="s">
        <v>2971</v>
      </c>
      <c r="F2233" s="90" t="s">
        <v>2972</v>
      </c>
      <c r="G2233" s="91" t="s">
        <v>2481</v>
      </c>
      <c r="H2233" s="92">
        <v>1</v>
      </c>
      <c r="I2233" s="4"/>
      <c r="J2233" s="94">
        <f>ROUND(I2233*H2233,2)</f>
        <v>0</v>
      </c>
      <c r="K2233" s="95"/>
      <c r="L2233" s="16"/>
      <c r="M2233" s="96" t="s">
        <v>1</v>
      </c>
      <c r="N2233" s="97" t="s">
        <v>38</v>
      </c>
      <c r="P2233" s="98">
        <f>O2233*H2233</f>
        <v>0</v>
      </c>
      <c r="Q2233" s="98">
        <v>0</v>
      </c>
      <c r="R2233" s="98">
        <f>Q2233*H2233</f>
        <v>0</v>
      </c>
      <c r="S2233" s="98">
        <v>0</v>
      </c>
      <c r="T2233" s="99">
        <f>S2233*H2233</f>
        <v>0</v>
      </c>
      <c r="AR2233" s="100" t="s">
        <v>172</v>
      </c>
      <c r="AT2233" s="100" t="s">
        <v>168</v>
      </c>
      <c r="AU2233" s="100" t="s">
        <v>82</v>
      </c>
      <c r="AY2233" s="9" t="s">
        <v>165</v>
      </c>
      <c r="BE2233" s="101">
        <f>IF(N2233="základní",J2233,0)</f>
        <v>0</v>
      </c>
      <c r="BF2233" s="101">
        <f>IF(N2233="snížená",J2233,0)</f>
        <v>0</v>
      </c>
      <c r="BG2233" s="101">
        <f>IF(N2233="zákl. přenesená",J2233,0)</f>
        <v>0</v>
      </c>
      <c r="BH2233" s="101">
        <f>IF(N2233="sníž. přenesená",J2233,0)</f>
        <v>0</v>
      </c>
      <c r="BI2233" s="101">
        <f>IF(N2233="nulová",J2233,0)</f>
        <v>0</v>
      </c>
      <c r="BJ2233" s="9" t="s">
        <v>80</v>
      </c>
      <c r="BK2233" s="101">
        <f>ROUND(I2233*H2233,2)</f>
        <v>0</v>
      </c>
      <c r="BL2233" s="9" t="s">
        <v>172</v>
      </c>
      <c r="BM2233" s="100" t="s">
        <v>2973</v>
      </c>
    </row>
    <row r="2234" spans="2:65" s="17" customFormat="1" ht="29.25">
      <c r="B2234" s="16"/>
      <c r="D2234" s="102" t="s">
        <v>173</v>
      </c>
      <c r="F2234" s="103" t="s">
        <v>2972</v>
      </c>
      <c r="I2234" s="5"/>
      <c r="L2234" s="16"/>
      <c r="M2234" s="104"/>
      <c r="T2234" s="105"/>
      <c r="AT2234" s="9" t="s">
        <v>173</v>
      </c>
      <c r="AU2234" s="9" t="s">
        <v>82</v>
      </c>
    </row>
    <row r="2235" spans="2:65" s="17" customFormat="1" ht="76.349999999999994" customHeight="1">
      <c r="B2235" s="16"/>
      <c r="C2235" s="88" t="s">
        <v>1673</v>
      </c>
      <c r="D2235" s="88" t="s">
        <v>168</v>
      </c>
      <c r="E2235" s="89" t="s">
        <v>2974</v>
      </c>
      <c r="F2235" s="90" t="s">
        <v>2967</v>
      </c>
      <c r="G2235" s="91" t="s">
        <v>2481</v>
      </c>
      <c r="H2235" s="92">
        <v>1</v>
      </c>
      <c r="I2235" s="4"/>
      <c r="J2235" s="94">
        <f>ROUND(I2235*H2235,2)</f>
        <v>0</v>
      </c>
      <c r="K2235" s="95"/>
      <c r="L2235" s="16"/>
      <c r="M2235" s="96" t="s">
        <v>1</v>
      </c>
      <c r="N2235" s="97" t="s">
        <v>38</v>
      </c>
      <c r="P2235" s="98">
        <f>O2235*H2235</f>
        <v>0</v>
      </c>
      <c r="Q2235" s="98">
        <v>0</v>
      </c>
      <c r="R2235" s="98">
        <f>Q2235*H2235</f>
        <v>0</v>
      </c>
      <c r="S2235" s="98">
        <v>0</v>
      </c>
      <c r="T2235" s="99">
        <f>S2235*H2235</f>
        <v>0</v>
      </c>
      <c r="AR2235" s="100" t="s">
        <v>172</v>
      </c>
      <c r="AT2235" s="100" t="s">
        <v>168</v>
      </c>
      <c r="AU2235" s="100" t="s">
        <v>82</v>
      </c>
      <c r="AY2235" s="9" t="s">
        <v>165</v>
      </c>
      <c r="BE2235" s="101">
        <f>IF(N2235="základní",J2235,0)</f>
        <v>0</v>
      </c>
      <c r="BF2235" s="101">
        <f>IF(N2235="snížená",J2235,0)</f>
        <v>0</v>
      </c>
      <c r="BG2235" s="101">
        <f>IF(N2235="zákl. přenesená",J2235,0)</f>
        <v>0</v>
      </c>
      <c r="BH2235" s="101">
        <f>IF(N2235="sníž. přenesená",J2235,0)</f>
        <v>0</v>
      </c>
      <c r="BI2235" s="101">
        <f>IF(N2235="nulová",J2235,0)</f>
        <v>0</v>
      </c>
      <c r="BJ2235" s="9" t="s">
        <v>80</v>
      </c>
      <c r="BK2235" s="101">
        <f>ROUND(I2235*H2235,2)</f>
        <v>0</v>
      </c>
      <c r="BL2235" s="9" t="s">
        <v>172</v>
      </c>
      <c r="BM2235" s="100" t="s">
        <v>2975</v>
      </c>
    </row>
    <row r="2236" spans="2:65" s="17" customFormat="1" ht="156">
      <c r="B2236" s="16"/>
      <c r="D2236" s="102" t="s">
        <v>173</v>
      </c>
      <c r="F2236" s="103" t="s">
        <v>2976</v>
      </c>
      <c r="I2236" s="5"/>
      <c r="L2236" s="16"/>
      <c r="M2236" s="104"/>
      <c r="T2236" s="105"/>
      <c r="AT2236" s="9" t="s">
        <v>173</v>
      </c>
      <c r="AU2236" s="9" t="s">
        <v>82</v>
      </c>
    </row>
    <row r="2237" spans="2:65" s="17" customFormat="1" ht="44.25" customHeight="1">
      <c r="B2237" s="16"/>
      <c r="C2237" s="88" t="s">
        <v>2977</v>
      </c>
      <c r="D2237" s="88" t="s">
        <v>168</v>
      </c>
      <c r="E2237" s="89" t="s">
        <v>2978</v>
      </c>
      <c r="F2237" s="90" t="s">
        <v>2979</v>
      </c>
      <c r="G2237" s="91" t="s">
        <v>2481</v>
      </c>
      <c r="H2237" s="92">
        <v>1</v>
      </c>
      <c r="I2237" s="4"/>
      <c r="J2237" s="94">
        <f>ROUND(I2237*H2237,2)</f>
        <v>0</v>
      </c>
      <c r="K2237" s="95"/>
      <c r="L2237" s="16"/>
      <c r="M2237" s="96" t="s">
        <v>1</v>
      </c>
      <c r="N2237" s="97" t="s">
        <v>38</v>
      </c>
      <c r="P2237" s="98">
        <f>O2237*H2237</f>
        <v>0</v>
      </c>
      <c r="Q2237" s="98">
        <v>0</v>
      </c>
      <c r="R2237" s="98">
        <f>Q2237*H2237</f>
        <v>0</v>
      </c>
      <c r="S2237" s="98">
        <v>0</v>
      </c>
      <c r="T2237" s="99">
        <f>S2237*H2237</f>
        <v>0</v>
      </c>
      <c r="AR2237" s="100" t="s">
        <v>172</v>
      </c>
      <c r="AT2237" s="100" t="s">
        <v>168</v>
      </c>
      <c r="AU2237" s="100" t="s">
        <v>82</v>
      </c>
      <c r="AY2237" s="9" t="s">
        <v>165</v>
      </c>
      <c r="BE2237" s="101">
        <f>IF(N2237="základní",J2237,0)</f>
        <v>0</v>
      </c>
      <c r="BF2237" s="101">
        <f>IF(N2237="snížená",J2237,0)</f>
        <v>0</v>
      </c>
      <c r="BG2237" s="101">
        <f>IF(N2237="zákl. přenesená",J2237,0)</f>
        <v>0</v>
      </c>
      <c r="BH2237" s="101">
        <f>IF(N2237="sníž. přenesená",J2237,0)</f>
        <v>0</v>
      </c>
      <c r="BI2237" s="101">
        <f>IF(N2237="nulová",J2237,0)</f>
        <v>0</v>
      </c>
      <c r="BJ2237" s="9" t="s">
        <v>80</v>
      </c>
      <c r="BK2237" s="101">
        <f>ROUND(I2237*H2237,2)</f>
        <v>0</v>
      </c>
      <c r="BL2237" s="9" t="s">
        <v>172</v>
      </c>
      <c r="BM2237" s="100" t="s">
        <v>2980</v>
      </c>
    </row>
    <row r="2238" spans="2:65" s="17" customFormat="1" ht="29.25">
      <c r="B2238" s="16"/>
      <c r="D2238" s="102" t="s">
        <v>173</v>
      </c>
      <c r="F2238" s="103" t="s">
        <v>2979</v>
      </c>
      <c r="I2238" s="5"/>
      <c r="L2238" s="16"/>
      <c r="M2238" s="104"/>
      <c r="T2238" s="105"/>
      <c r="AT2238" s="9" t="s">
        <v>173</v>
      </c>
      <c r="AU2238" s="9" t="s">
        <v>82</v>
      </c>
    </row>
    <row r="2239" spans="2:65" s="17" customFormat="1" ht="24.2" customHeight="1">
      <c r="B2239" s="16"/>
      <c r="C2239" s="88" t="s">
        <v>1677</v>
      </c>
      <c r="D2239" s="88" t="s">
        <v>168</v>
      </c>
      <c r="E2239" s="89" t="s">
        <v>2981</v>
      </c>
      <c r="F2239" s="90" t="s">
        <v>2982</v>
      </c>
      <c r="G2239" s="91" t="s">
        <v>2481</v>
      </c>
      <c r="H2239" s="92">
        <v>1</v>
      </c>
      <c r="I2239" s="4"/>
      <c r="J2239" s="94">
        <f>ROUND(I2239*H2239,2)</f>
        <v>0</v>
      </c>
      <c r="K2239" s="95"/>
      <c r="L2239" s="16"/>
      <c r="M2239" s="96" t="s">
        <v>1</v>
      </c>
      <c r="N2239" s="97" t="s">
        <v>38</v>
      </c>
      <c r="P2239" s="98">
        <f>O2239*H2239</f>
        <v>0</v>
      </c>
      <c r="Q2239" s="98">
        <v>0</v>
      </c>
      <c r="R2239" s="98">
        <f>Q2239*H2239</f>
        <v>0</v>
      </c>
      <c r="S2239" s="98">
        <v>0</v>
      </c>
      <c r="T2239" s="99">
        <f>S2239*H2239</f>
        <v>0</v>
      </c>
      <c r="AR2239" s="100" t="s">
        <v>172</v>
      </c>
      <c r="AT2239" s="100" t="s">
        <v>168</v>
      </c>
      <c r="AU2239" s="100" t="s">
        <v>82</v>
      </c>
      <c r="AY2239" s="9" t="s">
        <v>165</v>
      </c>
      <c r="BE2239" s="101">
        <f>IF(N2239="základní",J2239,0)</f>
        <v>0</v>
      </c>
      <c r="BF2239" s="101">
        <f>IF(N2239="snížená",J2239,0)</f>
        <v>0</v>
      </c>
      <c r="BG2239" s="101">
        <f>IF(N2239="zákl. přenesená",J2239,0)</f>
        <v>0</v>
      </c>
      <c r="BH2239" s="101">
        <f>IF(N2239="sníž. přenesená",J2239,0)</f>
        <v>0</v>
      </c>
      <c r="BI2239" s="101">
        <f>IF(N2239="nulová",J2239,0)</f>
        <v>0</v>
      </c>
      <c r="BJ2239" s="9" t="s">
        <v>80</v>
      </c>
      <c r="BK2239" s="101">
        <f>ROUND(I2239*H2239,2)</f>
        <v>0</v>
      </c>
      <c r="BL2239" s="9" t="s">
        <v>172</v>
      </c>
      <c r="BM2239" s="100" t="s">
        <v>2983</v>
      </c>
    </row>
    <row r="2240" spans="2:65" s="17" customFormat="1">
      <c r="B2240" s="16"/>
      <c r="D2240" s="102" t="s">
        <v>173</v>
      </c>
      <c r="F2240" s="103" t="s">
        <v>2982</v>
      </c>
      <c r="I2240" s="5"/>
      <c r="L2240" s="16"/>
      <c r="M2240" s="104"/>
      <c r="T2240" s="105"/>
      <c r="AT2240" s="9" t="s">
        <v>173</v>
      </c>
      <c r="AU2240" s="9" t="s">
        <v>82</v>
      </c>
    </row>
    <row r="2241" spans="2:65" s="17" customFormat="1" ht="62.65" customHeight="1">
      <c r="B2241" s="16"/>
      <c r="C2241" s="88" t="s">
        <v>2984</v>
      </c>
      <c r="D2241" s="88" t="s">
        <v>168</v>
      </c>
      <c r="E2241" s="89" t="s">
        <v>2985</v>
      </c>
      <c r="F2241" s="90" t="s">
        <v>2986</v>
      </c>
      <c r="G2241" s="91" t="s">
        <v>2481</v>
      </c>
      <c r="H2241" s="92">
        <v>5</v>
      </c>
      <c r="I2241" s="4"/>
      <c r="J2241" s="94">
        <f>ROUND(I2241*H2241,2)</f>
        <v>0</v>
      </c>
      <c r="K2241" s="95"/>
      <c r="L2241" s="16"/>
      <c r="M2241" s="96" t="s">
        <v>1</v>
      </c>
      <c r="N2241" s="97" t="s">
        <v>38</v>
      </c>
      <c r="P2241" s="98">
        <f>O2241*H2241</f>
        <v>0</v>
      </c>
      <c r="Q2241" s="98">
        <v>0</v>
      </c>
      <c r="R2241" s="98">
        <f>Q2241*H2241</f>
        <v>0</v>
      </c>
      <c r="S2241" s="98">
        <v>0</v>
      </c>
      <c r="T2241" s="99">
        <f>S2241*H2241</f>
        <v>0</v>
      </c>
      <c r="AR2241" s="100" t="s">
        <v>172</v>
      </c>
      <c r="AT2241" s="100" t="s">
        <v>168</v>
      </c>
      <c r="AU2241" s="100" t="s">
        <v>82</v>
      </c>
      <c r="AY2241" s="9" t="s">
        <v>165</v>
      </c>
      <c r="BE2241" s="101">
        <f>IF(N2241="základní",J2241,0)</f>
        <v>0</v>
      </c>
      <c r="BF2241" s="101">
        <f>IF(N2241="snížená",J2241,0)</f>
        <v>0</v>
      </c>
      <c r="BG2241" s="101">
        <f>IF(N2241="zákl. přenesená",J2241,0)</f>
        <v>0</v>
      </c>
      <c r="BH2241" s="101">
        <f>IF(N2241="sníž. přenesená",J2241,0)</f>
        <v>0</v>
      </c>
      <c r="BI2241" s="101">
        <f>IF(N2241="nulová",J2241,0)</f>
        <v>0</v>
      </c>
      <c r="BJ2241" s="9" t="s">
        <v>80</v>
      </c>
      <c r="BK2241" s="101">
        <f>ROUND(I2241*H2241,2)</f>
        <v>0</v>
      </c>
      <c r="BL2241" s="9" t="s">
        <v>172</v>
      </c>
      <c r="BM2241" s="100" t="s">
        <v>2987</v>
      </c>
    </row>
    <row r="2242" spans="2:65" s="17" customFormat="1" ht="39">
      <c r="B2242" s="16"/>
      <c r="D2242" s="102" t="s">
        <v>173</v>
      </c>
      <c r="F2242" s="103" t="s">
        <v>2986</v>
      </c>
      <c r="I2242" s="5"/>
      <c r="L2242" s="16"/>
      <c r="M2242" s="104"/>
      <c r="T2242" s="105"/>
      <c r="AT2242" s="9" t="s">
        <v>173</v>
      </c>
      <c r="AU2242" s="9" t="s">
        <v>82</v>
      </c>
    </row>
    <row r="2243" spans="2:65" s="17" customFormat="1" ht="62.65" customHeight="1">
      <c r="B2243" s="16"/>
      <c r="C2243" s="88" t="s">
        <v>1682</v>
      </c>
      <c r="D2243" s="88" t="s">
        <v>168</v>
      </c>
      <c r="E2243" s="89" t="s">
        <v>2988</v>
      </c>
      <c r="F2243" s="90" t="s">
        <v>2989</v>
      </c>
      <c r="G2243" s="91" t="s">
        <v>2481</v>
      </c>
      <c r="H2243" s="92">
        <v>2</v>
      </c>
      <c r="I2243" s="4"/>
      <c r="J2243" s="94">
        <f>ROUND(I2243*H2243,2)</f>
        <v>0</v>
      </c>
      <c r="K2243" s="95"/>
      <c r="L2243" s="16"/>
      <c r="M2243" s="96" t="s">
        <v>1</v>
      </c>
      <c r="N2243" s="97" t="s">
        <v>38</v>
      </c>
      <c r="P2243" s="98">
        <f>O2243*H2243</f>
        <v>0</v>
      </c>
      <c r="Q2243" s="98">
        <v>0</v>
      </c>
      <c r="R2243" s="98">
        <f>Q2243*H2243</f>
        <v>0</v>
      </c>
      <c r="S2243" s="98">
        <v>0</v>
      </c>
      <c r="T2243" s="99">
        <f>S2243*H2243</f>
        <v>0</v>
      </c>
      <c r="AR2243" s="100" t="s">
        <v>172</v>
      </c>
      <c r="AT2243" s="100" t="s">
        <v>168</v>
      </c>
      <c r="AU2243" s="100" t="s">
        <v>82</v>
      </c>
      <c r="AY2243" s="9" t="s">
        <v>165</v>
      </c>
      <c r="BE2243" s="101">
        <f>IF(N2243="základní",J2243,0)</f>
        <v>0</v>
      </c>
      <c r="BF2243" s="101">
        <f>IF(N2243="snížená",J2243,0)</f>
        <v>0</v>
      </c>
      <c r="BG2243" s="101">
        <f>IF(N2243="zákl. přenesená",J2243,0)</f>
        <v>0</v>
      </c>
      <c r="BH2243" s="101">
        <f>IF(N2243="sníž. přenesená",J2243,0)</f>
        <v>0</v>
      </c>
      <c r="BI2243" s="101">
        <f>IF(N2243="nulová",J2243,0)</f>
        <v>0</v>
      </c>
      <c r="BJ2243" s="9" t="s">
        <v>80</v>
      </c>
      <c r="BK2243" s="101">
        <f>ROUND(I2243*H2243,2)</f>
        <v>0</v>
      </c>
      <c r="BL2243" s="9" t="s">
        <v>172</v>
      </c>
      <c r="BM2243" s="100" t="s">
        <v>2990</v>
      </c>
    </row>
    <row r="2244" spans="2:65" s="17" customFormat="1" ht="39">
      <c r="B2244" s="16"/>
      <c r="D2244" s="102" t="s">
        <v>173</v>
      </c>
      <c r="F2244" s="103" t="s">
        <v>2989</v>
      </c>
      <c r="I2244" s="5"/>
      <c r="L2244" s="16"/>
      <c r="M2244" s="104"/>
      <c r="T2244" s="105"/>
      <c r="AT2244" s="9" t="s">
        <v>173</v>
      </c>
      <c r="AU2244" s="9" t="s">
        <v>82</v>
      </c>
    </row>
    <row r="2245" spans="2:65" s="17" customFormat="1" ht="33" customHeight="1">
      <c r="B2245" s="16"/>
      <c r="C2245" s="88" t="s">
        <v>2991</v>
      </c>
      <c r="D2245" s="88" t="s">
        <v>168</v>
      </c>
      <c r="E2245" s="89" t="s">
        <v>2992</v>
      </c>
      <c r="F2245" s="90" t="s">
        <v>2993</v>
      </c>
      <c r="G2245" s="91" t="s">
        <v>2481</v>
      </c>
      <c r="H2245" s="92">
        <v>2</v>
      </c>
      <c r="I2245" s="4"/>
      <c r="J2245" s="94">
        <f>ROUND(I2245*H2245,2)</f>
        <v>0</v>
      </c>
      <c r="K2245" s="95"/>
      <c r="L2245" s="16"/>
      <c r="M2245" s="96" t="s">
        <v>1</v>
      </c>
      <c r="N2245" s="97" t="s">
        <v>38</v>
      </c>
      <c r="P2245" s="98">
        <f>O2245*H2245</f>
        <v>0</v>
      </c>
      <c r="Q2245" s="98">
        <v>0</v>
      </c>
      <c r="R2245" s="98">
        <f>Q2245*H2245</f>
        <v>0</v>
      </c>
      <c r="S2245" s="98">
        <v>0</v>
      </c>
      <c r="T2245" s="99">
        <f>S2245*H2245</f>
        <v>0</v>
      </c>
      <c r="AR2245" s="100" t="s">
        <v>172</v>
      </c>
      <c r="AT2245" s="100" t="s">
        <v>168</v>
      </c>
      <c r="AU2245" s="100" t="s">
        <v>82</v>
      </c>
      <c r="AY2245" s="9" t="s">
        <v>165</v>
      </c>
      <c r="BE2245" s="101">
        <f>IF(N2245="základní",J2245,0)</f>
        <v>0</v>
      </c>
      <c r="BF2245" s="101">
        <f>IF(N2245="snížená",J2245,0)</f>
        <v>0</v>
      </c>
      <c r="BG2245" s="101">
        <f>IF(N2245="zákl. přenesená",J2245,0)</f>
        <v>0</v>
      </c>
      <c r="BH2245" s="101">
        <f>IF(N2245="sníž. přenesená",J2245,0)</f>
        <v>0</v>
      </c>
      <c r="BI2245" s="101">
        <f>IF(N2245="nulová",J2245,0)</f>
        <v>0</v>
      </c>
      <c r="BJ2245" s="9" t="s">
        <v>80</v>
      </c>
      <c r="BK2245" s="101">
        <f>ROUND(I2245*H2245,2)</f>
        <v>0</v>
      </c>
      <c r="BL2245" s="9" t="s">
        <v>172</v>
      </c>
      <c r="BM2245" s="100" t="s">
        <v>2994</v>
      </c>
    </row>
    <row r="2246" spans="2:65" s="17" customFormat="1" ht="19.5">
      <c r="B2246" s="16"/>
      <c r="D2246" s="102" t="s">
        <v>173</v>
      </c>
      <c r="F2246" s="103" t="s">
        <v>2993</v>
      </c>
      <c r="I2246" s="5"/>
      <c r="L2246" s="16"/>
      <c r="M2246" s="104"/>
      <c r="T2246" s="105"/>
      <c r="AT2246" s="9" t="s">
        <v>173</v>
      </c>
      <c r="AU2246" s="9" t="s">
        <v>82</v>
      </c>
    </row>
    <row r="2247" spans="2:65" s="17" customFormat="1" ht="33" customHeight="1">
      <c r="B2247" s="16"/>
      <c r="C2247" s="88" t="s">
        <v>1686</v>
      </c>
      <c r="D2247" s="88" t="s">
        <v>168</v>
      </c>
      <c r="E2247" s="89" t="s">
        <v>2995</v>
      </c>
      <c r="F2247" s="90" t="s">
        <v>2996</v>
      </c>
      <c r="G2247" s="91" t="s">
        <v>2481</v>
      </c>
      <c r="H2247" s="92">
        <v>1</v>
      </c>
      <c r="I2247" s="4"/>
      <c r="J2247" s="94">
        <f>ROUND(I2247*H2247,2)</f>
        <v>0</v>
      </c>
      <c r="K2247" s="95"/>
      <c r="L2247" s="16"/>
      <c r="M2247" s="96" t="s">
        <v>1</v>
      </c>
      <c r="N2247" s="97" t="s">
        <v>38</v>
      </c>
      <c r="P2247" s="98">
        <f>O2247*H2247</f>
        <v>0</v>
      </c>
      <c r="Q2247" s="98">
        <v>0</v>
      </c>
      <c r="R2247" s="98">
        <f>Q2247*H2247</f>
        <v>0</v>
      </c>
      <c r="S2247" s="98">
        <v>0</v>
      </c>
      <c r="T2247" s="99">
        <f>S2247*H2247</f>
        <v>0</v>
      </c>
      <c r="AR2247" s="100" t="s">
        <v>172</v>
      </c>
      <c r="AT2247" s="100" t="s">
        <v>168</v>
      </c>
      <c r="AU2247" s="100" t="s">
        <v>82</v>
      </c>
      <c r="AY2247" s="9" t="s">
        <v>165</v>
      </c>
      <c r="BE2247" s="101">
        <f>IF(N2247="základní",J2247,0)</f>
        <v>0</v>
      </c>
      <c r="BF2247" s="101">
        <f>IF(N2247="snížená",J2247,0)</f>
        <v>0</v>
      </c>
      <c r="BG2247" s="101">
        <f>IF(N2247="zákl. přenesená",J2247,0)</f>
        <v>0</v>
      </c>
      <c r="BH2247" s="101">
        <f>IF(N2247="sníž. přenesená",J2247,0)</f>
        <v>0</v>
      </c>
      <c r="BI2247" s="101">
        <f>IF(N2247="nulová",J2247,0)</f>
        <v>0</v>
      </c>
      <c r="BJ2247" s="9" t="s">
        <v>80</v>
      </c>
      <c r="BK2247" s="101">
        <f>ROUND(I2247*H2247,2)</f>
        <v>0</v>
      </c>
      <c r="BL2247" s="9" t="s">
        <v>172</v>
      </c>
      <c r="BM2247" s="100" t="s">
        <v>2997</v>
      </c>
    </row>
    <row r="2248" spans="2:65" s="17" customFormat="1" ht="19.5">
      <c r="B2248" s="16"/>
      <c r="D2248" s="102" t="s">
        <v>173</v>
      </c>
      <c r="F2248" s="103" t="s">
        <v>2996</v>
      </c>
      <c r="I2248" s="5"/>
      <c r="L2248" s="16"/>
      <c r="M2248" s="104"/>
      <c r="T2248" s="105"/>
      <c r="AT2248" s="9" t="s">
        <v>173</v>
      </c>
      <c r="AU2248" s="9" t="s">
        <v>82</v>
      </c>
    </row>
    <row r="2249" spans="2:65" s="17" customFormat="1" ht="62.65" customHeight="1">
      <c r="B2249" s="16"/>
      <c r="C2249" s="88" t="s">
        <v>2998</v>
      </c>
      <c r="D2249" s="88" t="s">
        <v>168</v>
      </c>
      <c r="E2249" s="89" t="s">
        <v>2999</v>
      </c>
      <c r="F2249" s="90" t="s">
        <v>3000</v>
      </c>
      <c r="G2249" s="91" t="s">
        <v>2481</v>
      </c>
      <c r="H2249" s="92">
        <v>16</v>
      </c>
      <c r="I2249" s="4"/>
      <c r="J2249" s="94">
        <f>ROUND(I2249*H2249,2)</f>
        <v>0</v>
      </c>
      <c r="K2249" s="95"/>
      <c r="L2249" s="16"/>
      <c r="M2249" s="96" t="s">
        <v>1</v>
      </c>
      <c r="N2249" s="97" t="s">
        <v>38</v>
      </c>
      <c r="P2249" s="98">
        <f>O2249*H2249</f>
        <v>0</v>
      </c>
      <c r="Q2249" s="98">
        <v>0</v>
      </c>
      <c r="R2249" s="98">
        <f>Q2249*H2249</f>
        <v>0</v>
      </c>
      <c r="S2249" s="98">
        <v>0</v>
      </c>
      <c r="T2249" s="99">
        <f>S2249*H2249</f>
        <v>0</v>
      </c>
      <c r="AR2249" s="100" t="s">
        <v>172</v>
      </c>
      <c r="AT2249" s="100" t="s">
        <v>168</v>
      </c>
      <c r="AU2249" s="100" t="s">
        <v>82</v>
      </c>
      <c r="AY2249" s="9" t="s">
        <v>165</v>
      </c>
      <c r="BE2249" s="101">
        <f>IF(N2249="základní",J2249,0)</f>
        <v>0</v>
      </c>
      <c r="BF2249" s="101">
        <f>IF(N2249="snížená",J2249,0)</f>
        <v>0</v>
      </c>
      <c r="BG2249" s="101">
        <f>IF(N2249="zákl. přenesená",J2249,0)</f>
        <v>0</v>
      </c>
      <c r="BH2249" s="101">
        <f>IF(N2249="sníž. přenesená",J2249,0)</f>
        <v>0</v>
      </c>
      <c r="BI2249" s="101">
        <f>IF(N2249="nulová",J2249,0)</f>
        <v>0</v>
      </c>
      <c r="BJ2249" s="9" t="s">
        <v>80</v>
      </c>
      <c r="BK2249" s="101">
        <f>ROUND(I2249*H2249,2)</f>
        <v>0</v>
      </c>
      <c r="BL2249" s="9" t="s">
        <v>172</v>
      </c>
      <c r="BM2249" s="100" t="s">
        <v>3001</v>
      </c>
    </row>
    <row r="2250" spans="2:65" s="17" customFormat="1" ht="39">
      <c r="B2250" s="16"/>
      <c r="D2250" s="102" t="s">
        <v>173</v>
      </c>
      <c r="F2250" s="103" t="s">
        <v>3000</v>
      </c>
      <c r="I2250" s="5"/>
      <c r="L2250" s="16"/>
      <c r="M2250" s="104"/>
      <c r="T2250" s="105"/>
      <c r="AT2250" s="9" t="s">
        <v>173</v>
      </c>
      <c r="AU2250" s="9" t="s">
        <v>82</v>
      </c>
    </row>
    <row r="2251" spans="2:65" s="17" customFormat="1" ht="76.349999999999994" customHeight="1">
      <c r="B2251" s="16"/>
      <c r="C2251" s="88" t="s">
        <v>1691</v>
      </c>
      <c r="D2251" s="88" t="s">
        <v>168</v>
      </c>
      <c r="E2251" s="89" t="s">
        <v>3002</v>
      </c>
      <c r="F2251" s="90" t="s">
        <v>2949</v>
      </c>
      <c r="G2251" s="91" t="s">
        <v>2481</v>
      </c>
      <c r="H2251" s="92">
        <v>1</v>
      </c>
      <c r="I2251" s="4"/>
      <c r="J2251" s="94">
        <f>ROUND(I2251*H2251,2)</f>
        <v>0</v>
      </c>
      <c r="K2251" s="95"/>
      <c r="L2251" s="16"/>
      <c r="M2251" s="96" t="s">
        <v>1</v>
      </c>
      <c r="N2251" s="97" t="s">
        <v>38</v>
      </c>
      <c r="P2251" s="98">
        <f>O2251*H2251</f>
        <v>0</v>
      </c>
      <c r="Q2251" s="98">
        <v>0</v>
      </c>
      <c r="R2251" s="98">
        <f>Q2251*H2251</f>
        <v>0</v>
      </c>
      <c r="S2251" s="98">
        <v>0</v>
      </c>
      <c r="T2251" s="99">
        <f>S2251*H2251</f>
        <v>0</v>
      </c>
      <c r="AR2251" s="100" t="s">
        <v>172</v>
      </c>
      <c r="AT2251" s="100" t="s">
        <v>168</v>
      </c>
      <c r="AU2251" s="100" t="s">
        <v>82</v>
      </c>
      <c r="AY2251" s="9" t="s">
        <v>165</v>
      </c>
      <c r="BE2251" s="101">
        <f>IF(N2251="základní",J2251,0)</f>
        <v>0</v>
      </c>
      <c r="BF2251" s="101">
        <f>IF(N2251="snížená",J2251,0)</f>
        <v>0</v>
      </c>
      <c r="BG2251" s="101">
        <f>IF(N2251="zákl. přenesená",J2251,0)</f>
        <v>0</v>
      </c>
      <c r="BH2251" s="101">
        <f>IF(N2251="sníž. přenesená",J2251,0)</f>
        <v>0</v>
      </c>
      <c r="BI2251" s="101">
        <f>IF(N2251="nulová",J2251,0)</f>
        <v>0</v>
      </c>
      <c r="BJ2251" s="9" t="s">
        <v>80</v>
      </c>
      <c r="BK2251" s="101">
        <f>ROUND(I2251*H2251,2)</f>
        <v>0</v>
      </c>
      <c r="BL2251" s="9" t="s">
        <v>172</v>
      </c>
      <c r="BM2251" s="100" t="s">
        <v>3003</v>
      </c>
    </row>
    <row r="2252" spans="2:65" s="17" customFormat="1" ht="146.25">
      <c r="B2252" s="16"/>
      <c r="D2252" s="102" t="s">
        <v>173</v>
      </c>
      <c r="F2252" s="103" t="s">
        <v>2954</v>
      </c>
      <c r="I2252" s="5"/>
      <c r="L2252" s="16"/>
      <c r="M2252" s="104"/>
      <c r="T2252" s="105"/>
      <c r="AT2252" s="9" t="s">
        <v>173</v>
      </c>
      <c r="AU2252" s="9" t="s">
        <v>82</v>
      </c>
    </row>
    <row r="2253" spans="2:65" s="17" customFormat="1" ht="76.349999999999994" customHeight="1">
      <c r="B2253" s="16"/>
      <c r="C2253" s="88" t="s">
        <v>3004</v>
      </c>
      <c r="D2253" s="88" t="s">
        <v>168</v>
      </c>
      <c r="E2253" s="89" t="s">
        <v>3005</v>
      </c>
      <c r="F2253" s="90" t="s">
        <v>2777</v>
      </c>
      <c r="G2253" s="91" t="s">
        <v>2481</v>
      </c>
      <c r="H2253" s="92">
        <v>1</v>
      </c>
      <c r="I2253" s="4"/>
      <c r="J2253" s="94">
        <f>ROUND(I2253*H2253,2)</f>
        <v>0</v>
      </c>
      <c r="K2253" s="95"/>
      <c r="L2253" s="16"/>
      <c r="M2253" s="96" t="s">
        <v>1</v>
      </c>
      <c r="N2253" s="97" t="s">
        <v>38</v>
      </c>
      <c r="P2253" s="98">
        <f>O2253*H2253</f>
        <v>0</v>
      </c>
      <c r="Q2253" s="98">
        <v>0</v>
      </c>
      <c r="R2253" s="98">
        <f>Q2253*H2253</f>
        <v>0</v>
      </c>
      <c r="S2253" s="98">
        <v>0</v>
      </c>
      <c r="T2253" s="99">
        <f>S2253*H2253</f>
        <v>0</v>
      </c>
      <c r="AR2253" s="100" t="s">
        <v>172</v>
      </c>
      <c r="AT2253" s="100" t="s">
        <v>168</v>
      </c>
      <c r="AU2253" s="100" t="s">
        <v>82</v>
      </c>
      <c r="AY2253" s="9" t="s">
        <v>165</v>
      </c>
      <c r="BE2253" s="101">
        <f>IF(N2253="základní",J2253,0)</f>
        <v>0</v>
      </c>
      <c r="BF2253" s="101">
        <f>IF(N2253="snížená",J2253,0)</f>
        <v>0</v>
      </c>
      <c r="BG2253" s="101">
        <f>IF(N2253="zákl. přenesená",J2253,0)</f>
        <v>0</v>
      </c>
      <c r="BH2253" s="101">
        <f>IF(N2253="sníž. přenesená",J2253,0)</f>
        <v>0</v>
      </c>
      <c r="BI2253" s="101">
        <f>IF(N2253="nulová",J2253,0)</f>
        <v>0</v>
      </c>
      <c r="BJ2253" s="9" t="s">
        <v>80</v>
      </c>
      <c r="BK2253" s="101">
        <f>ROUND(I2253*H2253,2)</f>
        <v>0</v>
      </c>
      <c r="BL2253" s="9" t="s">
        <v>172</v>
      </c>
      <c r="BM2253" s="100" t="s">
        <v>3006</v>
      </c>
    </row>
    <row r="2254" spans="2:65" s="17" customFormat="1" ht="156">
      <c r="B2254" s="16"/>
      <c r="D2254" s="102" t="s">
        <v>173</v>
      </c>
      <c r="F2254" s="103" t="s">
        <v>3007</v>
      </c>
      <c r="I2254" s="5"/>
      <c r="L2254" s="16"/>
      <c r="M2254" s="104"/>
      <c r="T2254" s="105"/>
      <c r="AT2254" s="9" t="s">
        <v>173</v>
      </c>
      <c r="AU2254" s="9" t="s">
        <v>82</v>
      </c>
    </row>
    <row r="2255" spans="2:65" s="17" customFormat="1" ht="76.349999999999994" customHeight="1">
      <c r="B2255" s="16"/>
      <c r="C2255" s="88" t="s">
        <v>1700</v>
      </c>
      <c r="D2255" s="88" t="s">
        <v>168</v>
      </c>
      <c r="E2255" s="89" t="s">
        <v>3008</v>
      </c>
      <c r="F2255" s="90" t="s">
        <v>3009</v>
      </c>
      <c r="G2255" s="91" t="s">
        <v>2597</v>
      </c>
      <c r="H2255" s="92">
        <v>1</v>
      </c>
      <c r="I2255" s="4"/>
      <c r="J2255" s="94">
        <f>ROUND(I2255*H2255,2)</f>
        <v>0</v>
      </c>
      <c r="K2255" s="95"/>
      <c r="L2255" s="16"/>
      <c r="M2255" s="96" t="s">
        <v>1</v>
      </c>
      <c r="N2255" s="97" t="s">
        <v>38</v>
      </c>
      <c r="P2255" s="98">
        <f>O2255*H2255</f>
        <v>0</v>
      </c>
      <c r="Q2255" s="98">
        <v>0</v>
      </c>
      <c r="R2255" s="98">
        <f>Q2255*H2255</f>
        <v>0</v>
      </c>
      <c r="S2255" s="98">
        <v>0</v>
      </c>
      <c r="T2255" s="99">
        <f>S2255*H2255</f>
        <v>0</v>
      </c>
      <c r="AR2255" s="100" t="s">
        <v>172</v>
      </c>
      <c r="AT2255" s="100" t="s">
        <v>168</v>
      </c>
      <c r="AU2255" s="100" t="s">
        <v>82</v>
      </c>
      <c r="AY2255" s="9" t="s">
        <v>165</v>
      </c>
      <c r="BE2255" s="101">
        <f>IF(N2255="základní",J2255,0)</f>
        <v>0</v>
      </c>
      <c r="BF2255" s="101">
        <f>IF(N2255="snížená",J2255,0)</f>
        <v>0</v>
      </c>
      <c r="BG2255" s="101">
        <f>IF(N2255="zákl. přenesená",J2255,0)</f>
        <v>0</v>
      </c>
      <c r="BH2255" s="101">
        <f>IF(N2255="sníž. přenesená",J2255,0)</f>
        <v>0</v>
      </c>
      <c r="BI2255" s="101">
        <f>IF(N2255="nulová",J2255,0)</f>
        <v>0</v>
      </c>
      <c r="BJ2255" s="9" t="s">
        <v>80</v>
      </c>
      <c r="BK2255" s="101">
        <f>ROUND(I2255*H2255,2)</f>
        <v>0</v>
      </c>
      <c r="BL2255" s="9" t="s">
        <v>172</v>
      </c>
      <c r="BM2255" s="100" t="s">
        <v>3010</v>
      </c>
    </row>
    <row r="2256" spans="2:65" s="17" customFormat="1" ht="58.5">
      <c r="B2256" s="16"/>
      <c r="D2256" s="102" t="s">
        <v>173</v>
      </c>
      <c r="F2256" s="103" t="s">
        <v>3011</v>
      </c>
      <c r="I2256" s="5"/>
      <c r="L2256" s="16"/>
      <c r="M2256" s="104"/>
      <c r="T2256" s="105"/>
      <c r="AT2256" s="9" t="s">
        <v>173</v>
      </c>
      <c r="AU2256" s="9" t="s">
        <v>82</v>
      </c>
    </row>
    <row r="2257" spans="2:65" s="17" customFormat="1" ht="76.349999999999994" customHeight="1">
      <c r="B2257" s="16"/>
      <c r="C2257" s="88" t="s">
        <v>3012</v>
      </c>
      <c r="D2257" s="88" t="s">
        <v>168</v>
      </c>
      <c r="E2257" s="89" t="s">
        <v>3013</v>
      </c>
      <c r="F2257" s="90" t="s">
        <v>3014</v>
      </c>
      <c r="G2257" s="91" t="s">
        <v>2597</v>
      </c>
      <c r="H2257" s="92">
        <v>1</v>
      </c>
      <c r="I2257" s="4"/>
      <c r="J2257" s="94">
        <f>ROUND(I2257*H2257,2)</f>
        <v>0</v>
      </c>
      <c r="K2257" s="95"/>
      <c r="L2257" s="16"/>
      <c r="M2257" s="96" t="s">
        <v>1</v>
      </c>
      <c r="N2257" s="97" t="s">
        <v>38</v>
      </c>
      <c r="P2257" s="98">
        <f>O2257*H2257</f>
        <v>0</v>
      </c>
      <c r="Q2257" s="98">
        <v>0</v>
      </c>
      <c r="R2257" s="98">
        <f>Q2257*H2257</f>
        <v>0</v>
      </c>
      <c r="S2257" s="98">
        <v>0</v>
      </c>
      <c r="T2257" s="99">
        <f>S2257*H2257</f>
        <v>0</v>
      </c>
      <c r="AR2257" s="100" t="s">
        <v>172</v>
      </c>
      <c r="AT2257" s="100" t="s">
        <v>168</v>
      </c>
      <c r="AU2257" s="100" t="s">
        <v>82</v>
      </c>
      <c r="AY2257" s="9" t="s">
        <v>165</v>
      </c>
      <c r="BE2257" s="101">
        <f>IF(N2257="základní",J2257,0)</f>
        <v>0</v>
      </c>
      <c r="BF2257" s="101">
        <f>IF(N2257="snížená",J2257,0)</f>
        <v>0</v>
      </c>
      <c r="BG2257" s="101">
        <f>IF(N2257="zákl. přenesená",J2257,0)</f>
        <v>0</v>
      </c>
      <c r="BH2257" s="101">
        <f>IF(N2257="sníž. přenesená",J2257,0)</f>
        <v>0</v>
      </c>
      <c r="BI2257" s="101">
        <f>IF(N2257="nulová",J2257,0)</f>
        <v>0</v>
      </c>
      <c r="BJ2257" s="9" t="s">
        <v>80</v>
      </c>
      <c r="BK2257" s="101">
        <f>ROUND(I2257*H2257,2)</f>
        <v>0</v>
      </c>
      <c r="BL2257" s="9" t="s">
        <v>172</v>
      </c>
      <c r="BM2257" s="100" t="s">
        <v>3015</v>
      </c>
    </row>
    <row r="2258" spans="2:65" s="17" customFormat="1" ht="165.75">
      <c r="B2258" s="16"/>
      <c r="D2258" s="102" t="s">
        <v>173</v>
      </c>
      <c r="F2258" s="103" t="s">
        <v>3016</v>
      </c>
      <c r="I2258" s="5"/>
      <c r="L2258" s="16"/>
      <c r="M2258" s="104"/>
      <c r="T2258" s="105"/>
      <c r="AT2258" s="9" t="s">
        <v>173</v>
      </c>
      <c r="AU2258" s="9" t="s">
        <v>82</v>
      </c>
    </row>
    <row r="2259" spans="2:65" s="17" customFormat="1" ht="55.5" customHeight="1">
      <c r="B2259" s="16"/>
      <c r="C2259" s="88" t="s">
        <v>1705</v>
      </c>
      <c r="D2259" s="88" t="s">
        <v>168</v>
      </c>
      <c r="E2259" s="89" t="s">
        <v>3017</v>
      </c>
      <c r="F2259" s="90" t="s">
        <v>3018</v>
      </c>
      <c r="G2259" s="91" t="s">
        <v>2481</v>
      </c>
      <c r="H2259" s="92">
        <v>1</v>
      </c>
      <c r="I2259" s="4"/>
      <c r="J2259" s="94">
        <f>ROUND(I2259*H2259,2)</f>
        <v>0</v>
      </c>
      <c r="K2259" s="95"/>
      <c r="L2259" s="16"/>
      <c r="M2259" s="96" t="s">
        <v>1</v>
      </c>
      <c r="N2259" s="97" t="s">
        <v>38</v>
      </c>
      <c r="P2259" s="98">
        <f>O2259*H2259</f>
        <v>0</v>
      </c>
      <c r="Q2259" s="98">
        <v>0</v>
      </c>
      <c r="R2259" s="98">
        <f>Q2259*H2259</f>
        <v>0</v>
      </c>
      <c r="S2259" s="98">
        <v>0</v>
      </c>
      <c r="T2259" s="99">
        <f>S2259*H2259</f>
        <v>0</v>
      </c>
      <c r="AR2259" s="100" t="s">
        <v>172</v>
      </c>
      <c r="AT2259" s="100" t="s">
        <v>168</v>
      </c>
      <c r="AU2259" s="100" t="s">
        <v>82</v>
      </c>
      <c r="AY2259" s="9" t="s">
        <v>165</v>
      </c>
      <c r="BE2259" s="101">
        <f>IF(N2259="základní",J2259,0)</f>
        <v>0</v>
      </c>
      <c r="BF2259" s="101">
        <f>IF(N2259="snížená",J2259,0)</f>
        <v>0</v>
      </c>
      <c r="BG2259" s="101">
        <f>IF(N2259="zákl. přenesená",J2259,0)</f>
        <v>0</v>
      </c>
      <c r="BH2259" s="101">
        <f>IF(N2259="sníž. přenesená",J2259,0)</f>
        <v>0</v>
      </c>
      <c r="BI2259" s="101">
        <f>IF(N2259="nulová",J2259,0)</f>
        <v>0</v>
      </c>
      <c r="BJ2259" s="9" t="s">
        <v>80</v>
      </c>
      <c r="BK2259" s="101">
        <f>ROUND(I2259*H2259,2)</f>
        <v>0</v>
      </c>
      <c r="BL2259" s="9" t="s">
        <v>172</v>
      </c>
      <c r="BM2259" s="100" t="s">
        <v>3019</v>
      </c>
    </row>
    <row r="2260" spans="2:65" s="17" customFormat="1" ht="39">
      <c r="B2260" s="16"/>
      <c r="D2260" s="102" t="s">
        <v>173</v>
      </c>
      <c r="F2260" s="103" t="s">
        <v>3018</v>
      </c>
      <c r="I2260" s="5"/>
      <c r="L2260" s="16"/>
      <c r="M2260" s="104"/>
      <c r="T2260" s="105"/>
      <c r="AT2260" s="9" t="s">
        <v>173</v>
      </c>
      <c r="AU2260" s="9" t="s">
        <v>82</v>
      </c>
    </row>
    <row r="2261" spans="2:65" s="17" customFormat="1" ht="49.15" customHeight="1">
      <c r="B2261" s="16"/>
      <c r="C2261" s="88" t="s">
        <v>3020</v>
      </c>
      <c r="D2261" s="88" t="s">
        <v>168</v>
      </c>
      <c r="E2261" s="89" t="s">
        <v>3021</v>
      </c>
      <c r="F2261" s="90" t="s">
        <v>3022</v>
      </c>
      <c r="G2261" s="91" t="s">
        <v>2481</v>
      </c>
      <c r="H2261" s="92">
        <v>1</v>
      </c>
      <c r="I2261" s="4"/>
      <c r="J2261" s="94">
        <f>ROUND(I2261*H2261,2)</f>
        <v>0</v>
      </c>
      <c r="K2261" s="95"/>
      <c r="L2261" s="16"/>
      <c r="M2261" s="96" t="s">
        <v>1</v>
      </c>
      <c r="N2261" s="97" t="s">
        <v>38</v>
      </c>
      <c r="P2261" s="98">
        <f>O2261*H2261</f>
        <v>0</v>
      </c>
      <c r="Q2261" s="98">
        <v>0</v>
      </c>
      <c r="R2261" s="98">
        <f>Q2261*H2261</f>
        <v>0</v>
      </c>
      <c r="S2261" s="98">
        <v>0</v>
      </c>
      <c r="T2261" s="99">
        <f>S2261*H2261</f>
        <v>0</v>
      </c>
      <c r="AR2261" s="100" t="s">
        <v>172</v>
      </c>
      <c r="AT2261" s="100" t="s">
        <v>168</v>
      </c>
      <c r="AU2261" s="100" t="s">
        <v>82</v>
      </c>
      <c r="AY2261" s="9" t="s">
        <v>165</v>
      </c>
      <c r="BE2261" s="101">
        <f>IF(N2261="základní",J2261,0)</f>
        <v>0</v>
      </c>
      <c r="BF2261" s="101">
        <f>IF(N2261="snížená",J2261,0)</f>
        <v>0</v>
      </c>
      <c r="BG2261" s="101">
        <f>IF(N2261="zákl. přenesená",J2261,0)</f>
        <v>0</v>
      </c>
      <c r="BH2261" s="101">
        <f>IF(N2261="sníž. přenesená",J2261,0)</f>
        <v>0</v>
      </c>
      <c r="BI2261" s="101">
        <f>IF(N2261="nulová",J2261,0)</f>
        <v>0</v>
      </c>
      <c r="BJ2261" s="9" t="s">
        <v>80</v>
      </c>
      <c r="BK2261" s="101">
        <f>ROUND(I2261*H2261,2)</f>
        <v>0</v>
      </c>
      <c r="BL2261" s="9" t="s">
        <v>172</v>
      </c>
      <c r="BM2261" s="100" t="s">
        <v>3023</v>
      </c>
    </row>
    <row r="2262" spans="2:65" s="17" customFormat="1" ht="29.25">
      <c r="B2262" s="16"/>
      <c r="D2262" s="102" t="s">
        <v>173</v>
      </c>
      <c r="F2262" s="103" t="s">
        <v>3022</v>
      </c>
      <c r="I2262" s="5"/>
      <c r="L2262" s="16"/>
      <c r="M2262" s="104"/>
      <c r="T2262" s="105"/>
      <c r="AT2262" s="9" t="s">
        <v>173</v>
      </c>
      <c r="AU2262" s="9" t="s">
        <v>82</v>
      </c>
    </row>
    <row r="2263" spans="2:65" s="17" customFormat="1" ht="66.75" customHeight="1">
      <c r="B2263" s="16"/>
      <c r="C2263" s="88" t="s">
        <v>1709</v>
      </c>
      <c r="D2263" s="88" t="s">
        <v>168</v>
      </c>
      <c r="E2263" s="89" t="s">
        <v>3024</v>
      </c>
      <c r="F2263" s="90" t="s">
        <v>3025</v>
      </c>
      <c r="G2263" s="91" t="s">
        <v>2481</v>
      </c>
      <c r="H2263" s="92">
        <v>60</v>
      </c>
      <c r="I2263" s="4"/>
      <c r="J2263" s="94">
        <f>ROUND(I2263*H2263,2)</f>
        <v>0</v>
      </c>
      <c r="K2263" s="95"/>
      <c r="L2263" s="16"/>
      <c r="M2263" s="96" t="s">
        <v>1</v>
      </c>
      <c r="N2263" s="97" t="s">
        <v>38</v>
      </c>
      <c r="P2263" s="98">
        <f>O2263*H2263</f>
        <v>0</v>
      </c>
      <c r="Q2263" s="98">
        <v>0</v>
      </c>
      <c r="R2263" s="98">
        <f>Q2263*H2263</f>
        <v>0</v>
      </c>
      <c r="S2263" s="98">
        <v>0</v>
      </c>
      <c r="T2263" s="99">
        <f>S2263*H2263</f>
        <v>0</v>
      </c>
      <c r="AR2263" s="100" t="s">
        <v>172</v>
      </c>
      <c r="AT2263" s="100" t="s">
        <v>168</v>
      </c>
      <c r="AU2263" s="100" t="s">
        <v>82</v>
      </c>
      <c r="AY2263" s="9" t="s">
        <v>165</v>
      </c>
      <c r="BE2263" s="101">
        <f>IF(N2263="základní",J2263,0)</f>
        <v>0</v>
      </c>
      <c r="BF2263" s="101">
        <f>IF(N2263="snížená",J2263,0)</f>
        <v>0</v>
      </c>
      <c r="BG2263" s="101">
        <f>IF(N2263="zákl. přenesená",J2263,0)</f>
        <v>0</v>
      </c>
      <c r="BH2263" s="101">
        <f>IF(N2263="sníž. přenesená",J2263,0)</f>
        <v>0</v>
      </c>
      <c r="BI2263" s="101">
        <f>IF(N2263="nulová",J2263,0)</f>
        <v>0</v>
      </c>
      <c r="BJ2263" s="9" t="s">
        <v>80</v>
      </c>
      <c r="BK2263" s="101">
        <f>ROUND(I2263*H2263,2)</f>
        <v>0</v>
      </c>
      <c r="BL2263" s="9" t="s">
        <v>172</v>
      </c>
      <c r="BM2263" s="100" t="s">
        <v>3026</v>
      </c>
    </row>
    <row r="2264" spans="2:65" s="17" customFormat="1" ht="165.75">
      <c r="B2264" s="16"/>
      <c r="D2264" s="102" t="s">
        <v>173</v>
      </c>
      <c r="F2264" s="103" t="s">
        <v>3027</v>
      </c>
      <c r="I2264" s="5"/>
      <c r="L2264" s="16"/>
      <c r="M2264" s="104"/>
      <c r="T2264" s="105"/>
      <c r="AT2264" s="9" t="s">
        <v>173</v>
      </c>
      <c r="AU2264" s="9" t="s">
        <v>82</v>
      </c>
    </row>
    <row r="2265" spans="2:65" s="17" customFormat="1" ht="76.349999999999994" customHeight="1">
      <c r="B2265" s="16"/>
      <c r="C2265" s="88" t="s">
        <v>3028</v>
      </c>
      <c r="D2265" s="88" t="s">
        <v>168</v>
      </c>
      <c r="E2265" s="89" t="s">
        <v>3029</v>
      </c>
      <c r="F2265" s="90" t="s">
        <v>3030</v>
      </c>
      <c r="G2265" s="91" t="s">
        <v>2597</v>
      </c>
      <c r="H2265" s="92">
        <v>1</v>
      </c>
      <c r="I2265" s="4"/>
      <c r="J2265" s="94">
        <f>ROUND(I2265*H2265,2)</f>
        <v>0</v>
      </c>
      <c r="K2265" s="95"/>
      <c r="L2265" s="16"/>
      <c r="M2265" s="96" t="s">
        <v>1</v>
      </c>
      <c r="N2265" s="97" t="s">
        <v>38</v>
      </c>
      <c r="P2265" s="98">
        <f>O2265*H2265</f>
        <v>0</v>
      </c>
      <c r="Q2265" s="98">
        <v>0</v>
      </c>
      <c r="R2265" s="98">
        <f>Q2265*H2265</f>
        <v>0</v>
      </c>
      <c r="S2265" s="98">
        <v>0</v>
      </c>
      <c r="T2265" s="99">
        <f>S2265*H2265</f>
        <v>0</v>
      </c>
      <c r="AR2265" s="100" t="s">
        <v>172</v>
      </c>
      <c r="AT2265" s="100" t="s">
        <v>168</v>
      </c>
      <c r="AU2265" s="100" t="s">
        <v>82</v>
      </c>
      <c r="AY2265" s="9" t="s">
        <v>165</v>
      </c>
      <c r="BE2265" s="101">
        <f>IF(N2265="základní",J2265,0)</f>
        <v>0</v>
      </c>
      <c r="BF2265" s="101">
        <f>IF(N2265="snížená",J2265,0)</f>
        <v>0</v>
      </c>
      <c r="BG2265" s="101">
        <f>IF(N2265="zákl. přenesená",J2265,0)</f>
        <v>0</v>
      </c>
      <c r="BH2265" s="101">
        <f>IF(N2265="sníž. přenesená",J2265,0)</f>
        <v>0</v>
      </c>
      <c r="BI2265" s="101">
        <f>IF(N2265="nulová",J2265,0)</f>
        <v>0</v>
      </c>
      <c r="BJ2265" s="9" t="s">
        <v>80</v>
      </c>
      <c r="BK2265" s="101">
        <f>ROUND(I2265*H2265,2)</f>
        <v>0</v>
      </c>
      <c r="BL2265" s="9" t="s">
        <v>172</v>
      </c>
      <c r="BM2265" s="100" t="s">
        <v>3031</v>
      </c>
    </row>
    <row r="2266" spans="2:65" s="17" customFormat="1" ht="48.75">
      <c r="B2266" s="16"/>
      <c r="D2266" s="102" t="s">
        <v>173</v>
      </c>
      <c r="F2266" s="103" t="s">
        <v>3030</v>
      </c>
      <c r="I2266" s="5"/>
      <c r="L2266" s="16"/>
      <c r="M2266" s="104"/>
      <c r="T2266" s="105"/>
      <c r="AT2266" s="9" t="s">
        <v>173</v>
      </c>
      <c r="AU2266" s="9" t="s">
        <v>82</v>
      </c>
    </row>
    <row r="2267" spans="2:65" s="17" customFormat="1" ht="44.25" customHeight="1">
      <c r="B2267" s="16"/>
      <c r="C2267" s="88" t="s">
        <v>1716</v>
      </c>
      <c r="D2267" s="88" t="s">
        <v>168</v>
      </c>
      <c r="E2267" s="89" t="s">
        <v>3032</v>
      </c>
      <c r="F2267" s="90" t="s">
        <v>3033</v>
      </c>
      <c r="G2267" s="91" t="s">
        <v>2481</v>
      </c>
      <c r="H2267" s="92">
        <v>2</v>
      </c>
      <c r="I2267" s="4"/>
      <c r="J2267" s="94">
        <f>ROUND(I2267*H2267,2)</f>
        <v>0</v>
      </c>
      <c r="K2267" s="95"/>
      <c r="L2267" s="16"/>
      <c r="M2267" s="96" t="s">
        <v>1</v>
      </c>
      <c r="N2267" s="97" t="s">
        <v>38</v>
      </c>
      <c r="P2267" s="98">
        <f>O2267*H2267</f>
        <v>0</v>
      </c>
      <c r="Q2267" s="98">
        <v>0</v>
      </c>
      <c r="R2267" s="98">
        <f>Q2267*H2267</f>
        <v>0</v>
      </c>
      <c r="S2267" s="98">
        <v>0</v>
      </c>
      <c r="T2267" s="99">
        <f>S2267*H2267</f>
        <v>0</v>
      </c>
      <c r="AR2267" s="100" t="s">
        <v>172</v>
      </c>
      <c r="AT2267" s="100" t="s">
        <v>168</v>
      </c>
      <c r="AU2267" s="100" t="s">
        <v>82</v>
      </c>
      <c r="AY2267" s="9" t="s">
        <v>165</v>
      </c>
      <c r="BE2267" s="101">
        <f>IF(N2267="základní",J2267,0)</f>
        <v>0</v>
      </c>
      <c r="BF2267" s="101">
        <f>IF(N2267="snížená",J2267,0)</f>
        <v>0</v>
      </c>
      <c r="BG2267" s="101">
        <f>IF(N2267="zákl. přenesená",J2267,0)</f>
        <v>0</v>
      </c>
      <c r="BH2267" s="101">
        <f>IF(N2267="sníž. přenesená",J2267,0)</f>
        <v>0</v>
      </c>
      <c r="BI2267" s="101">
        <f>IF(N2267="nulová",J2267,0)</f>
        <v>0</v>
      </c>
      <c r="BJ2267" s="9" t="s">
        <v>80</v>
      </c>
      <c r="BK2267" s="101">
        <f>ROUND(I2267*H2267,2)</f>
        <v>0</v>
      </c>
      <c r="BL2267" s="9" t="s">
        <v>172</v>
      </c>
      <c r="BM2267" s="100" t="s">
        <v>3034</v>
      </c>
    </row>
    <row r="2268" spans="2:65" s="17" customFormat="1" ht="29.25">
      <c r="B2268" s="16"/>
      <c r="D2268" s="102" t="s">
        <v>173</v>
      </c>
      <c r="F2268" s="103" t="s">
        <v>3033</v>
      </c>
      <c r="I2268" s="5"/>
      <c r="L2268" s="16"/>
      <c r="M2268" s="104"/>
      <c r="T2268" s="105"/>
      <c r="AT2268" s="9" t="s">
        <v>173</v>
      </c>
      <c r="AU2268" s="9" t="s">
        <v>82</v>
      </c>
    </row>
    <row r="2269" spans="2:65" s="17" customFormat="1" ht="76.349999999999994" customHeight="1">
      <c r="B2269" s="16"/>
      <c r="C2269" s="88" t="s">
        <v>3035</v>
      </c>
      <c r="D2269" s="88" t="s">
        <v>168</v>
      </c>
      <c r="E2269" s="89" t="s">
        <v>3036</v>
      </c>
      <c r="F2269" s="90" t="s">
        <v>3037</v>
      </c>
      <c r="G2269" s="91" t="s">
        <v>2597</v>
      </c>
      <c r="H2269" s="92">
        <v>1</v>
      </c>
      <c r="I2269" s="4"/>
      <c r="J2269" s="94">
        <f>ROUND(I2269*H2269,2)</f>
        <v>0</v>
      </c>
      <c r="K2269" s="95"/>
      <c r="L2269" s="16"/>
      <c r="M2269" s="96" t="s">
        <v>1</v>
      </c>
      <c r="N2269" s="97" t="s">
        <v>38</v>
      </c>
      <c r="P2269" s="98">
        <f>O2269*H2269</f>
        <v>0</v>
      </c>
      <c r="Q2269" s="98">
        <v>0</v>
      </c>
      <c r="R2269" s="98">
        <f>Q2269*H2269</f>
        <v>0</v>
      </c>
      <c r="S2269" s="98">
        <v>0</v>
      </c>
      <c r="T2269" s="99">
        <f>S2269*H2269</f>
        <v>0</v>
      </c>
      <c r="AR2269" s="100" t="s">
        <v>172</v>
      </c>
      <c r="AT2269" s="100" t="s">
        <v>168</v>
      </c>
      <c r="AU2269" s="100" t="s">
        <v>82</v>
      </c>
      <c r="AY2269" s="9" t="s">
        <v>165</v>
      </c>
      <c r="BE2269" s="101">
        <f>IF(N2269="základní",J2269,0)</f>
        <v>0</v>
      </c>
      <c r="BF2269" s="101">
        <f>IF(N2269="snížená",J2269,0)</f>
        <v>0</v>
      </c>
      <c r="BG2269" s="101">
        <f>IF(N2269="zákl. přenesená",J2269,0)</f>
        <v>0</v>
      </c>
      <c r="BH2269" s="101">
        <f>IF(N2269="sníž. přenesená",J2269,0)</f>
        <v>0</v>
      </c>
      <c r="BI2269" s="101">
        <f>IF(N2269="nulová",J2269,0)</f>
        <v>0</v>
      </c>
      <c r="BJ2269" s="9" t="s">
        <v>80</v>
      </c>
      <c r="BK2269" s="101">
        <f>ROUND(I2269*H2269,2)</f>
        <v>0</v>
      </c>
      <c r="BL2269" s="9" t="s">
        <v>172</v>
      </c>
      <c r="BM2269" s="100" t="s">
        <v>3038</v>
      </c>
    </row>
    <row r="2270" spans="2:65" s="17" customFormat="1" ht="48.75">
      <c r="B2270" s="16"/>
      <c r="D2270" s="102" t="s">
        <v>173</v>
      </c>
      <c r="F2270" s="103" t="s">
        <v>3037</v>
      </c>
      <c r="I2270" s="5"/>
      <c r="L2270" s="16"/>
      <c r="M2270" s="104"/>
      <c r="T2270" s="105"/>
      <c r="AT2270" s="9" t="s">
        <v>173</v>
      </c>
      <c r="AU2270" s="9" t="s">
        <v>82</v>
      </c>
    </row>
    <row r="2271" spans="2:65" s="17" customFormat="1" ht="33" customHeight="1">
      <c r="B2271" s="16"/>
      <c r="C2271" s="88" t="s">
        <v>1720</v>
      </c>
      <c r="D2271" s="88" t="s">
        <v>168</v>
      </c>
      <c r="E2271" s="89" t="s">
        <v>3039</v>
      </c>
      <c r="F2271" s="90" t="s">
        <v>3040</v>
      </c>
      <c r="G2271" s="91" t="s">
        <v>2481</v>
      </c>
      <c r="H2271" s="92">
        <v>3</v>
      </c>
      <c r="I2271" s="4"/>
      <c r="J2271" s="94">
        <f>ROUND(I2271*H2271,2)</f>
        <v>0</v>
      </c>
      <c r="K2271" s="95"/>
      <c r="L2271" s="16"/>
      <c r="M2271" s="96" t="s">
        <v>1</v>
      </c>
      <c r="N2271" s="97" t="s">
        <v>38</v>
      </c>
      <c r="P2271" s="98">
        <f>O2271*H2271</f>
        <v>0</v>
      </c>
      <c r="Q2271" s="98">
        <v>0</v>
      </c>
      <c r="R2271" s="98">
        <f>Q2271*H2271</f>
        <v>0</v>
      </c>
      <c r="S2271" s="98">
        <v>0</v>
      </c>
      <c r="T2271" s="99">
        <f>S2271*H2271</f>
        <v>0</v>
      </c>
      <c r="AR2271" s="100" t="s">
        <v>172</v>
      </c>
      <c r="AT2271" s="100" t="s">
        <v>168</v>
      </c>
      <c r="AU2271" s="100" t="s">
        <v>82</v>
      </c>
      <c r="AY2271" s="9" t="s">
        <v>165</v>
      </c>
      <c r="BE2271" s="101">
        <f>IF(N2271="základní",J2271,0)</f>
        <v>0</v>
      </c>
      <c r="BF2271" s="101">
        <f>IF(N2271="snížená",J2271,0)</f>
        <v>0</v>
      </c>
      <c r="BG2271" s="101">
        <f>IF(N2271="zákl. přenesená",J2271,0)</f>
        <v>0</v>
      </c>
      <c r="BH2271" s="101">
        <f>IF(N2271="sníž. přenesená",J2271,0)</f>
        <v>0</v>
      </c>
      <c r="BI2271" s="101">
        <f>IF(N2271="nulová",J2271,0)</f>
        <v>0</v>
      </c>
      <c r="BJ2271" s="9" t="s">
        <v>80</v>
      </c>
      <c r="BK2271" s="101">
        <f>ROUND(I2271*H2271,2)</f>
        <v>0</v>
      </c>
      <c r="BL2271" s="9" t="s">
        <v>172</v>
      </c>
      <c r="BM2271" s="100" t="s">
        <v>3041</v>
      </c>
    </row>
    <row r="2272" spans="2:65" s="17" customFormat="1" ht="19.5">
      <c r="B2272" s="16"/>
      <c r="D2272" s="102" t="s">
        <v>173</v>
      </c>
      <c r="F2272" s="103" t="s">
        <v>3040</v>
      </c>
      <c r="I2272" s="5"/>
      <c r="L2272" s="16"/>
      <c r="M2272" s="104"/>
      <c r="T2272" s="105"/>
      <c r="AT2272" s="9" t="s">
        <v>173</v>
      </c>
      <c r="AU2272" s="9" t="s">
        <v>82</v>
      </c>
    </row>
    <row r="2273" spans="2:65" s="17" customFormat="1" ht="44.25" customHeight="1">
      <c r="B2273" s="16"/>
      <c r="C2273" s="88" t="s">
        <v>3042</v>
      </c>
      <c r="D2273" s="88" t="s">
        <v>168</v>
      </c>
      <c r="E2273" s="89" t="s">
        <v>3043</v>
      </c>
      <c r="F2273" s="90" t="s">
        <v>3044</v>
      </c>
      <c r="G2273" s="91" t="s">
        <v>2481</v>
      </c>
      <c r="H2273" s="92">
        <v>16</v>
      </c>
      <c r="I2273" s="4"/>
      <c r="J2273" s="94">
        <f>ROUND(I2273*H2273,2)</f>
        <v>0</v>
      </c>
      <c r="K2273" s="95"/>
      <c r="L2273" s="16"/>
      <c r="M2273" s="96" t="s">
        <v>1</v>
      </c>
      <c r="N2273" s="97" t="s">
        <v>38</v>
      </c>
      <c r="P2273" s="98">
        <f>O2273*H2273</f>
        <v>0</v>
      </c>
      <c r="Q2273" s="98">
        <v>0</v>
      </c>
      <c r="R2273" s="98">
        <f>Q2273*H2273</f>
        <v>0</v>
      </c>
      <c r="S2273" s="98">
        <v>0</v>
      </c>
      <c r="T2273" s="99">
        <f>S2273*H2273</f>
        <v>0</v>
      </c>
      <c r="AR2273" s="100" t="s">
        <v>172</v>
      </c>
      <c r="AT2273" s="100" t="s">
        <v>168</v>
      </c>
      <c r="AU2273" s="100" t="s">
        <v>82</v>
      </c>
      <c r="AY2273" s="9" t="s">
        <v>165</v>
      </c>
      <c r="BE2273" s="101">
        <f>IF(N2273="základní",J2273,0)</f>
        <v>0</v>
      </c>
      <c r="BF2273" s="101">
        <f>IF(N2273="snížená",J2273,0)</f>
        <v>0</v>
      </c>
      <c r="BG2273" s="101">
        <f>IF(N2273="zákl. přenesená",J2273,0)</f>
        <v>0</v>
      </c>
      <c r="BH2273" s="101">
        <f>IF(N2273="sníž. přenesená",J2273,0)</f>
        <v>0</v>
      </c>
      <c r="BI2273" s="101">
        <f>IF(N2273="nulová",J2273,0)</f>
        <v>0</v>
      </c>
      <c r="BJ2273" s="9" t="s">
        <v>80</v>
      </c>
      <c r="BK2273" s="101">
        <f>ROUND(I2273*H2273,2)</f>
        <v>0</v>
      </c>
      <c r="BL2273" s="9" t="s">
        <v>172</v>
      </c>
      <c r="BM2273" s="100" t="s">
        <v>3045</v>
      </c>
    </row>
    <row r="2274" spans="2:65" s="17" customFormat="1" ht="29.25">
      <c r="B2274" s="16"/>
      <c r="D2274" s="102" t="s">
        <v>173</v>
      </c>
      <c r="F2274" s="103" t="s">
        <v>3044</v>
      </c>
      <c r="I2274" s="5"/>
      <c r="L2274" s="16"/>
      <c r="M2274" s="104"/>
      <c r="T2274" s="105"/>
      <c r="AT2274" s="9" t="s">
        <v>173</v>
      </c>
      <c r="AU2274" s="9" t="s">
        <v>82</v>
      </c>
    </row>
    <row r="2275" spans="2:65" s="17" customFormat="1" ht="16.5" customHeight="1">
      <c r="B2275" s="16"/>
      <c r="C2275" s="88" t="s">
        <v>1725</v>
      </c>
      <c r="D2275" s="88" t="s">
        <v>168</v>
      </c>
      <c r="E2275" s="89" t="s">
        <v>3046</v>
      </c>
      <c r="F2275" s="90" t="s">
        <v>3047</v>
      </c>
      <c r="G2275" s="91" t="s">
        <v>2481</v>
      </c>
      <c r="H2275" s="92">
        <v>15</v>
      </c>
      <c r="I2275" s="4"/>
      <c r="J2275" s="94">
        <f>ROUND(I2275*H2275,2)</f>
        <v>0</v>
      </c>
      <c r="K2275" s="95"/>
      <c r="L2275" s="16"/>
      <c r="M2275" s="96" t="s">
        <v>1</v>
      </c>
      <c r="N2275" s="97" t="s">
        <v>38</v>
      </c>
      <c r="P2275" s="98">
        <f>O2275*H2275</f>
        <v>0</v>
      </c>
      <c r="Q2275" s="98">
        <v>0</v>
      </c>
      <c r="R2275" s="98">
        <f>Q2275*H2275</f>
        <v>0</v>
      </c>
      <c r="S2275" s="98">
        <v>0</v>
      </c>
      <c r="T2275" s="99">
        <f>S2275*H2275</f>
        <v>0</v>
      </c>
      <c r="AR2275" s="100" t="s">
        <v>172</v>
      </c>
      <c r="AT2275" s="100" t="s">
        <v>168</v>
      </c>
      <c r="AU2275" s="100" t="s">
        <v>82</v>
      </c>
      <c r="AY2275" s="9" t="s">
        <v>165</v>
      </c>
      <c r="BE2275" s="101">
        <f>IF(N2275="základní",J2275,0)</f>
        <v>0</v>
      </c>
      <c r="BF2275" s="101">
        <f>IF(N2275="snížená",J2275,0)</f>
        <v>0</v>
      </c>
      <c r="BG2275" s="101">
        <f>IF(N2275="zákl. přenesená",J2275,0)</f>
        <v>0</v>
      </c>
      <c r="BH2275" s="101">
        <f>IF(N2275="sníž. přenesená",J2275,0)</f>
        <v>0</v>
      </c>
      <c r="BI2275" s="101">
        <f>IF(N2275="nulová",J2275,0)</f>
        <v>0</v>
      </c>
      <c r="BJ2275" s="9" t="s">
        <v>80</v>
      </c>
      <c r="BK2275" s="101">
        <f>ROUND(I2275*H2275,2)</f>
        <v>0</v>
      </c>
      <c r="BL2275" s="9" t="s">
        <v>172</v>
      </c>
      <c r="BM2275" s="100" t="s">
        <v>3048</v>
      </c>
    </row>
    <row r="2276" spans="2:65" s="17" customFormat="1">
      <c r="B2276" s="16"/>
      <c r="D2276" s="102" t="s">
        <v>173</v>
      </c>
      <c r="F2276" s="103" t="s">
        <v>3047</v>
      </c>
      <c r="I2276" s="5"/>
      <c r="L2276" s="16"/>
      <c r="M2276" s="104"/>
      <c r="T2276" s="105"/>
      <c r="AT2276" s="9" t="s">
        <v>173</v>
      </c>
      <c r="AU2276" s="9" t="s">
        <v>82</v>
      </c>
    </row>
    <row r="2277" spans="2:65" s="17" customFormat="1" ht="16.5" customHeight="1">
      <c r="B2277" s="16"/>
      <c r="C2277" s="88" t="s">
        <v>3049</v>
      </c>
      <c r="D2277" s="88" t="s">
        <v>168</v>
      </c>
      <c r="E2277" s="89" t="s">
        <v>3050</v>
      </c>
      <c r="F2277" s="90" t="s">
        <v>3051</v>
      </c>
      <c r="G2277" s="91" t="s">
        <v>2481</v>
      </c>
      <c r="H2277" s="92">
        <v>233</v>
      </c>
      <c r="I2277" s="4"/>
      <c r="J2277" s="94">
        <f>ROUND(I2277*H2277,2)</f>
        <v>0</v>
      </c>
      <c r="K2277" s="95"/>
      <c r="L2277" s="16"/>
      <c r="M2277" s="96" t="s">
        <v>1</v>
      </c>
      <c r="N2277" s="97" t="s">
        <v>38</v>
      </c>
      <c r="P2277" s="98">
        <f>O2277*H2277</f>
        <v>0</v>
      </c>
      <c r="Q2277" s="98">
        <v>0</v>
      </c>
      <c r="R2277" s="98">
        <f>Q2277*H2277</f>
        <v>0</v>
      </c>
      <c r="S2277" s="98">
        <v>0</v>
      </c>
      <c r="T2277" s="99">
        <f>S2277*H2277</f>
        <v>0</v>
      </c>
      <c r="AR2277" s="100" t="s">
        <v>172</v>
      </c>
      <c r="AT2277" s="100" t="s">
        <v>168</v>
      </c>
      <c r="AU2277" s="100" t="s">
        <v>82</v>
      </c>
      <c r="AY2277" s="9" t="s">
        <v>165</v>
      </c>
      <c r="BE2277" s="101">
        <f>IF(N2277="základní",J2277,0)</f>
        <v>0</v>
      </c>
      <c r="BF2277" s="101">
        <f>IF(N2277="snížená",J2277,0)</f>
        <v>0</v>
      </c>
      <c r="BG2277" s="101">
        <f>IF(N2277="zákl. přenesená",J2277,0)</f>
        <v>0</v>
      </c>
      <c r="BH2277" s="101">
        <f>IF(N2277="sníž. přenesená",J2277,0)</f>
        <v>0</v>
      </c>
      <c r="BI2277" s="101">
        <f>IF(N2277="nulová",J2277,0)</f>
        <v>0</v>
      </c>
      <c r="BJ2277" s="9" t="s">
        <v>80</v>
      </c>
      <c r="BK2277" s="101">
        <f>ROUND(I2277*H2277,2)</f>
        <v>0</v>
      </c>
      <c r="BL2277" s="9" t="s">
        <v>172</v>
      </c>
      <c r="BM2277" s="100" t="s">
        <v>3052</v>
      </c>
    </row>
    <row r="2278" spans="2:65" s="17" customFormat="1">
      <c r="B2278" s="16"/>
      <c r="D2278" s="102" t="s">
        <v>173</v>
      </c>
      <c r="F2278" s="103" t="s">
        <v>3051</v>
      </c>
      <c r="I2278" s="5"/>
      <c r="L2278" s="16"/>
      <c r="M2278" s="104"/>
      <c r="T2278" s="105"/>
      <c r="AT2278" s="9" t="s">
        <v>173</v>
      </c>
      <c r="AU2278" s="9" t="s">
        <v>82</v>
      </c>
    </row>
    <row r="2279" spans="2:65" s="17" customFormat="1" ht="16.5" customHeight="1">
      <c r="B2279" s="16"/>
      <c r="C2279" s="88" t="s">
        <v>1729</v>
      </c>
      <c r="D2279" s="88" t="s">
        <v>168</v>
      </c>
      <c r="E2279" s="89" t="s">
        <v>3053</v>
      </c>
      <c r="F2279" s="90" t="s">
        <v>3054</v>
      </c>
      <c r="G2279" s="91" t="s">
        <v>2481</v>
      </c>
      <c r="H2279" s="92">
        <v>270</v>
      </c>
      <c r="I2279" s="4"/>
      <c r="J2279" s="94">
        <f>ROUND(I2279*H2279,2)</f>
        <v>0</v>
      </c>
      <c r="K2279" s="95"/>
      <c r="L2279" s="16"/>
      <c r="M2279" s="96" t="s">
        <v>1</v>
      </c>
      <c r="N2279" s="97" t="s">
        <v>38</v>
      </c>
      <c r="P2279" s="98">
        <f>O2279*H2279</f>
        <v>0</v>
      </c>
      <c r="Q2279" s="98">
        <v>0</v>
      </c>
      <c r="R2279" s="98">
        <f>Q2279*H2279</f>
        <v>0</v>
      </c>
      <c r="S2279" s="98">
        <v>0</v>
      </c>
      <c r="T2279" s="99">
        <f>S2279*H2279</f>
        <v>0</v>
      </c>
      <c r="AR2279" s="100" t="s">
        <v>172</v>
      </c>
      <c r="AT2279" s="100" t="s">
        <v>168</v>
      </c>
      <c r="AU2279" s="100" t="s">
        <v>82</v>
      </c>
      <c r="AY2279" s="9" t="s">
        <v>165</v>
      </c>
      <c r="BE2279" s="101">
        <f>IF(N2279="základní",J2279,0)</f>
        <v>0</v>
      </c>
      <c r="BF2279" s="101">
        <f>IF(N2279="snížená",J2279,0)</f>
        <v>0</v>
      </c>
      <c r="BG2279" s="101">
        <f>IF(N2279="zákl. přenesená",J2279,0)</f>
        <v>0</v>
      </c>
      <c r="BH2279" s="101">
        <f>IF(N2279="sníž. přenesená",J2279,0)</f>
        <v>0</v>
      </c>
      <c r="BI2279" s="101">
        <f>IF(N2279="nulová",J2279,0)</f>
        <v>0</v>
      </c>
      <c r="BJ2279" s="9" t="s">
        <v>80</v>
      </c>
      <c r="BK2279" s="101">
        <f>ROUND(I2279*H2279,2)</f>
        <v>0</v>
      </c>
      <c r="BL2279" s="9" t="s">
        <v>172</v>
      </c>
      <c r="BM2279" s="100" t="s">
        <v>3055</v>
      </c>
    </row>
    <row r="2280" spans="2:65" s="17" customFormat="1">
      <c r="B2280" s="16"/>
      <c r="D2280" s="102" t="s">
        <v>173</v>
      </c>
      <c r="F2280" s="103" t="s">
        <v>3054</v>
      </c>
      <c r="I2280" s="5"/>
      <c r="L2280" s="16"/>
      <c r="M2280" s="104"/>
      <c r="T2280" s="105"/>
      <c r="AT2280" s="9" t="s">
        <v>173</v>
      </c>
      <c r="AU2280" s="9" t="s">
        <v>82</v>
      </c>
    </row>
    <row r="2281" spans="2:65" s="17" customFormat="1" ht="16.5" customHeight="1">
      <c r="B2281" s="16"/>
      <c r="C2281" s="88" t="s">
        <v>3056</v>
      </c>
      <c r="D2281" s="88" t="s">
        <v>168</v>
      </c>
      <c r="E2281" s="89" t="s">
        <v>3057</v>
      </c>
      <c r="F2281" s="90" t="s">
        <v>3058</v>
      </c>
      <c r="G2281" s="91" t="s">
        <v>2481</v>
      </c>
      <c r="H2281" s="92">
        <v>15</v>
      </c>
      <c r="I2281" s="4"/>
      <c r="J2281" s="94">
        <f>ROUND(I2281*H2281,2)</f>
        <v>0</v>
      </c>
      <c r="K2281" s="95"/>
      <c r="L2281" s="16"/>
      <c r="M2281" s="96" t="s">
        <v>1</v>
      </c>
      <c r="N2281" s="97" t="s">
        <v>38</v>
      </c>
      <c r="P2281" s="98">
        <f>O2281*H2281</f>
        <v>0</v>
      </c>
      <c r="Q2281" s="98">
        <v>0</v>
      </c>
      <c r="R2281" s="98">
        <f>Q2281*H2281</f>
        <v>0</v>
      </c>
      <c r="S2281" s="98">
        <v>0</v>
      </c>
      <c r="T2281" s="99">
        <f>S2281*H2281</f>
        <v>0</v>
      </c>
      <c r="AR2281" s="100" t="s">
        <v>172</v>
      </c>
      <c r="AT2281" s="100" t="s">
        <v>168</v>
      </c>
      <c r="AU2281" s="100" t="s">
        <v>82</v>
      </c>
      <c r="AY2281" s="9" t="s">
        <v>165</v>
      </c>
      <c r="BE2281" s="101">
        <f>IF(N2281="základní",J2281,0)</f>
        <v>0</v>
      </c>
      <c r="BF2281" s="101">
        <f>IF(N2281="snížená",J2281,0)</f>
        <v>0</v>
      </c>
      <c r="BG2281" s="101">
        <f>IF(N2281="zákl. přenesená",J2281,0)</f>
        <v>0</v>
      </c>
      <c r="BH2281" s="101">
        <f>IF(N2281="sníž. přenesená",J2281,0)</f>
        <v>0</v>
      </c>
      <c r="BI2281" s="101">
        <f>IF(N2281="nulová",J2281,0)</f>
        <v>0</v>
      </c>
      <c r="BJ2281" s="9" t="s">
        <v>80</v>
      </c>
      <c r="BK2281" s="101">
        <f>ROUND(I2281*H2281,2)</f>
        <v>0</v>
      </c>
      <c r="BL2281" s="9" t="s">
        <v>172</v>
      </c>
      <c r="BM2281" s="100" t="s">
        <v>3059</v>
      </c>
    </row>
    <row r="2282" spans="2:65" s="17" customFormat="1">
      <c r="B2282" s="16"/>
      <c r="D2282" s="102" t="s">
        <v>173</v>
      </c>
      <c r="F2282" s="103" t="s">
        <v>3058</v>
      </c>
      <c r="I2282" s="5"/>
      <c r="L2282" s="16"/>
      <c r="M2282" s="104"/>
      <c r="T2282" s="105"/>
      <c r="AT2282" s="9" t="s">
        <v>173</v>
      </c>
      <c r="AU2282" s="9" t="s">
        <v>82</v>
      </c>
    </row>
    <row r="2283" spans="2:65" s="17" customFormat="1" ht="16.5" customHeight="1">
      <c r="B2283" s="16"/>
      <c r="C2283" s="88" t="s">
        <v>1736</v>
      </c>
      <c r="D2283" s="88" t="s">
        <v>168</v>
      </c>
      <c r="E2283" s="89" t="s">
        <v>3060</v>
      </c>
      <c r="F2283" s="90" t="s">
        <v>3061</v>
      </c>
      <c r="G2283" s="91" t="s">
        <v>2481</v>
      </c>
      <c r="H2283" s="92">
        <v>16</v>
      </c>
      <c r="I2283" s="4"/>
      <c r="J2283" s="94">
        <f>ROUND(I2283*H2283,2)</f>
        <v>0</v>
      </c>
      <c r="K2283" s="95"/>
      <c r="L2283" s="16"/>
      <c r="M2283" s="96" t="s">
        <v>1</v>
      </c>
      <c r="N2283" s="97" t="s">
        <v>38</v>
      </c>
      <c r="P2283" s="98">
        <f>O2283*H2283</f>
        <v>0</v>
      </c>
      <c r="Q2283" s="98">
        <v>0</v>
      </c>
      <c r="R2283" s="98">
        <f>Q2283*H2283</f>
        <v>0</v>
      </c>
      <c r="S2283" s="98">
        <v>0</v>
      </c>
      <c r="T2283" s="99">
        <f>S2283*H2283</f>
        <v>0</v>
      </c>
      <c r="AR2283" s="100" t="s">
        <v>172</v>
      </c>
      <c r="AT2283" s="100" t="s">
        <v>168</v>
      </c>
      <c r="AU2283" s="100" t="s">
        <v>82</v>
      </c>
      <c r="AY2283" s="9" t="s">
        <v>165</v>
      </c>
      <c r="BE2283" s="101">
        <f>IF(N2283="základní",J2283,0)</f>
        <v>0</v>
      </c>
      <c r="BF2283" s="101">
        <f>IF(N2283="snížená",J2283,0)</f>
        <v>0</v>
      </c>
      <c r="BG2283" s="101">
        <f>IF(N2283="zákl. přenesená",J2283,0)</f>
        <v>0</v>
      </c>
      <c r="BH2283" s="101">
        <f>IF(N2283="sníž. přenesená",J2283,0)</f>
        <v>0</v>
      </c>
      <c r="BI2283" s="101">
        <f>IF(N2283="nulová",J2283,0)</f>
        <v>0</v>
      </c>
      <c r="BJ2283" s="9" t="s">
        <v>80</v>
      </c>
      <c r="BK2283" s="101">
        <f>ROUND(I2283*H2283,2)</f>
        <v>0</v>
      </c>
      <c r="BL2283" s="9" t="s">
        <v>172</v>
      </c>
      <c r="BM2283" s="100" t="s">
        <v>3062</v>
      </c>
    </row>
    <row r="2284" spans="2:65" s="17" customFormat="1">
      <c r="B2284" s="16"/>
      <c r="D2284" s="102" t="s">
        <v>173</v>
      </c>
      <c r="F2284" s="103" t="s">
        <v>3061</v>
      </c>
      <c r="I2284" s="5"/>
      <c r="L2284" s="16"/>
      <c r="M2284" s="104"/>
      <c r="T2284" s="105"/>
      <c r="AT2284" s="9" t="s">
        <v>173</v>
      </c>
      <c r="AU2284" s="9" t="s">
        <v>82</v>
      </c>
    </row>
    <row r="2285" spans="2:65" s="17" customFormat="1" ht="16.5" customHeight="1">
      <c r="B2285" s="16"/>
      <c r="C2285" s="88" t="s">
        <v>3063</v>
      </c>
      <c r="D2285" s="88" t="s">
        <v>168</v>
      </c>
      <c r="E2285" s="89" t="s">
        <v>3064</v>
      </c>
      <c r="F2285" s="90" t="s">
        <v>3065</v>
      </c>
      <c r="G2285" s="91" t="s">
        <v>2481</v>
      </c>
      <c r="H2285" s="92">
        <v>1</v>
      </c>
      <c r="I2285" s="4"/>
      <c r="J2285" s="94">
        <f>ROUND(I2285*H2285,2)</f>
        <v>0</v>
      </c>
      <c r="K2285" s="95"/>
      <c r="L2285" s="16"/>
      <c r="M2285" s="96" t="s">
        <v>1</v>
      </c>
      <c r="N2285" s="97" t="s">
        <v>38</v>
      </c>
      <c r="P2285" s="98">
        <f>O2285*H2285</f>
        <v>0</v>
      </c>
      <c r="Q2285" s="98">
        <v>0</v>
      </c>
      <c r="R2285" s="98">
        <f>Q2285*H2285</f>
        <v>0</v>
      </c>
      <c r="S2285" s="98">
        <v>0</v>
      </c>
      <c r="T2285" s="99">
        <f>S2285*H2285</f>
        <v>0</v>
      </c>
      <c r="AR2285" s="100" t="s">
        <v>172</v>
      </c>
      <c r="AT2285" s="100" t="s">
        <v>168</v>
      </c>
      <c r="AU2285" s="100" t="s">
        <v>82</v>
      </c>
      <c r="AY2285" s="9" t="s">
        <v>165</v>
      </c>
      <c r="BE2285" s="101">
        <f>IF(N2285="základní",J2285,0)</f>
        <v>0</v>
      </c>
      <c r="BF2285" s="101">
        <f>IF(N2285="snížená",J2285,0)</f>
        <v>0</v>
      </c>
      <c r="BG2285" s="101">
        <f>IF(N2285="zákl. přenesená",J2285,0)</f>
        <v>0</v>
      </c>
      <c r="BH2285" s="101">
        <f>IF(N2285="sníž. přenesená",J2285,0)</f>
        <v>0</v>
      </c>
      <c r="BI2285" s="101">
        <f>IF(N2285="nulová",J2285,0)</f>
        <v>0</v>
      </c>
      <c r="BJ2285" s="9" t="s">
        <v>80</v>
      </c>
      <c r="BK2285" s="101">
        <f>ROUND(I2285*H2285,2)</f>
        <v>0</v>
      </c>
      <c r="BL2285" s="9" t="s">
        <v>172</v>
      </c>
      <c r="BM2285" s="100" t="s">
        <v>3066</v>
      </c>
    </row>
    <row r="2286" spans="2:65" s="17" customFormat="1">
      <c r="B2286" s="16"/>
      <c r="D2286" s="102" t="s">
        <v>173</v>
      </c>
      <c r="F2286" s="103" t="s">
        <v>3065</v>
      </c>
      <c r="I2286" s="5"/>
      <c r="L2286" s="16"/>
      <c r="M2286" s="104"/>
      <c r="T2286" s="105"/>
      <c r="AT2286" s="9" t="s">
        <v>173</v>
      </c>
      <c r="AU2286" s="9" t="s">
        <v>82</v>
      </c>
    </row>
    <row r="2287" spans="2:65" s="17" customFormat="1" ht="44.25" customHeight="1">
      <c r="B2287" s="16"/>
      <c r="C2287" s="88" t="s">
        <v>1741</v>
      </c>
      <c r="D2287" s="88" t="s">
        <v>168</v>
      </c>
      <c r="E2287" s="89" t="s">
        <v>3067</v>
      </c>
      <c r="F2287" s="90" t="s">
        <v>3068</v>
      </c>
      <c r="G2287" s="91" t="s">
        <v>2481</v>
      </c>
      <c r="H2287" s="92">
        <v>1</v>
      </c>
      <c r="I2287" s="4"/>
      <c r="J2287" s="94">
        <f>ROUND(I2287*H2287,2)</f>
        <v>0</v>
      </c>
      <c r="K2287" s="95"/>
      <c r="L2287" s="16"/>
      <c r="M2287" s="96" t="s">
        <v>1</v>
      </c>
      <c r="N2287" s="97" t="s">
        <v>38</v>
      </c>
      <c r="P2287" s="98">
        <f>O2287*H2287</f>
        <v>0</v>
      </c>
      <c r="Q2287" s="98">
        <v>0</v>
      </c>
      <c r="R2287" s="98">
        <f>Q2287*H2287</f>
        <v>0</v>
      </c>
      <c r="S2287" s="98">
        <v>0</v>
      </c>
      <c r="T2287" s="99">
        <f>S2287*H2287</f>
        <v>0</v>
      </c>
      <c r="AR2287" s="100" t="s">
        <v>172</v>
      </c>
      <c r="AT2287" s="100" t="s">
        <v>168</v>
      </c>
      <c r="AU2287" s="100" t="s">
        <v>82</v>
      </c>
      <c r="AY2287" s="9" t="s">
        <v>165</v>
      </c>
      <c r="BE2287" s="101">
        <f>IF(N2287="základní",J2287,0)</f>
        <v>0</v>
      </c>
      <c r="BF2287" s="101">
        <f>IF(N2287="snížená",J2287,0)</f>
        <v>0</v>
      </c>
      <c r="BG2287" s="101">
        <f>IF(N2287="zákl. přenesená",J2287,0)</f>
        <v>0</v>
      </c>
      <c r="BH2287" s="101">
        <f>IF(N2287="sníž. přenesená",J2287,0)</f>
        <v>0</v>
      </c>
      <c r="BI2287" s="101">
        <f>IF(N2287="nulová",J2287,0)</f>
        <v>0</v>
      </c>
      <c r="BJ2287" s="9" t="s">
        <v>80</v>
      </c>
      <c r="BK2287" s="101">
        <f>ROUND(I2287*H2287,2)</f>
        <v>0</v>
      </c>
      <c r="BL2287" s="9" t="s">
        <v>172</v>
      </c>
      <c r="BM2287" s="100" t="s">
        <v>3069</v>
      </c>
    </row>
    <row r="2288" spans="2:65" s="17" customFormat="1" ht="29.25">
      <c r="B2288" s="16"/>
      <c r="D2288" s="102" t="s">
        <v>173</v>
      </c>
      <c r="F2288" s="103" t="s">
        <v>3068</v>
      </c>
      <c r="I2288" s="5"/>
      <c r="L2288" s="16"/>
      <c r="M2288" s="104"/>
      <c r="T2288" s="105"/>
      <c r="AT2288" s="9" t="s">
        <v>173</v>
      </c>
      <c r="AU2288" s="9" t="s">
        <v>82</v>
      </c>
    </row>
    <row r="2289" spans="2:65" s="17" customFormat="1" ht="66.75" customHeight="1">
      <c r="B2289" s="16"/>
      <c r="C2289" s="88" t="s">
        <v>3070</v>
      </c>
      <c r="D2289" s="88" t="s">
        <v>168</v>
      </c>
      <c r="E2289" s="89" t="s">
        <v>3071</v>
      </c>
      <c r="F2289" s="90" t="s">
        <v>3072</v>
      </c>
      <c r="G2289" s="91" t="s">
        <v>2481</v>
      </c>
      <c r="H2289" s="92">
        <v>5</v>
      </c>
      <c r="I2289" s="4"/>
      <c r="J2289" s="94">
        <f>ROUND(I2289*H2289,2)</f>
        <v>0</v>
      </c>
      <c r="K2289" s="95"/>
      <c r="L2289" s="16"/>
      <c r="M2289" s="96" t="s">
        <v>1</v>
      </c>
      <c r="N2289" s="97" t="s">
        <v>38</v>
      </c>
      <c r="P2289" s="98">
        <f>O2289*H2289</f>
        <v>0</v>
      </c>
      <c r="Q2289" s="98">
        <v>0</v>
      </c>
      <c r="R2289" s="98">
        <f>Q2289*H2289</f>
        <v>0</v>
      </c>
      <c r="S2289" s="98">
        <v>0</v>
      </c>
      <c r="T2289" s="99">
        <f>S2289*H2289</f>
        <v>0</v>
      </c>
      <c r="AR2289" s="100" t="s">
        <v>172</v>
      </c>
      <c r="AT2289" s="100" t="s">
        <v>168</v>
      </c>
      <c r="AU2289" s="100" t="s">
        <v>82</v>
      </c>
      <c r="AY2289" s="9" t="s">
        <v>165</v>
      </c>
      <c r="BE2289" s="101">
        <f>IF(N2289="základní",J2289,0)</f>
        <v>0</v>
      </c>
      <c r="BF2289" s="101">
        <f>IF(N2289="snížená",J2289,0)</f>
        <v>0</v>
      </c>
      <c r="BG2289" s="101">
        <f>IF(N2289="zákl. přenesená",J2289,0)</f>
        <v>0</v>
      </c>
      <c r="BH2289" s="101">
        <f>IF(N2289="sníž. přenesená",J2289,0)</f>
        <v>0</v>
      </c>
      <c r="BI2289" s="101">
        <f>IF(N2289="nulová",J2289,0)</f>
        <v>0</v>
      </c>
      <c r="BJ2289" s="9" t="s">
        <v>80</v>
      </c>
      <c r="BK2289" s="101">
        <f>ROUND(I2289*H2289,2)</f>
        <v>0</v>
      </c>
      <c r="BL2289" s="9" t="s">
        <v>172</v>
      </c>
      <c r="BM2289" s="100" t="s">
        <v>3073</v>
      </c>
    </row>
    <row r="2290" spans="2:65" s="17" customFormat="1" ht="48.75">
      <c r="B2290" s="16"/>
      <c r="D2290" s="102" t="s">
        <v>173</v>
      </c>
      <c r="F2290" s="103" t="s">
        <v>3074</v>
      </c>
      <c r="I2290" s="5"/>
      <c r="L2290" s="16"/>
      <c r="M2290" s="104"/>
      <c r="T2290" s="105"/>
      <c r="AT2290" s="9" t="s">
        <v>173</v>
      </c>
      <c r="AU2290" s="9" t="s">
        <v>82</v>
      </c>
    </row>
    <row r="2291" spans="2:65" s="17" customFormat="1" ht="66.75" customHeight="1">
      <c r="B2291" s="16"/>
      <c r="C2291" s="88" t="s">
        <v>1747</v>
      </c>
      <c r="D2291" s="88" t="s">
        <v>168</v>
      </c>
      <c r="E2291" s="89" t="s">
        <v>3075</v>
      </c>
      <c r="F2291" s="90" t="s">
        <v>3072</v>
      </c>
      <c r="G2291" s="91" t="s">
        <v>2481</v>
      </c>
      <c r="H2291" s="92">
        <v>1</v>
      </c>
      <c r="I2291" s="4"/>
      <c r="J2291" s="94">
        <f>ROUND(I2291*H2291,2)</f>
        <v>0</v>
      </c>
      <c r="K2291" s="95"/>
      <c r="L2291" s="16"/>
      <c r="M2291" s="96" t="s">
        <v>1</v>
      </c>
      <c r="N2291" s="97" t="s">
        <v>38</v>
      </c>
      <c r="P2291" s="98">
        <f>O2291*H2291</f>
        <v>0</v>
      </c>
      <c r="Q2291" s="98">
        <v>0</v>
      </c>
      <c r="R2291" s="98">
        <f>Q2291*H2291</f>
        <v>0</v>
      </c>
      <c r="S2291" s="98">
        <v>0</v>
      </c>
      <c r="T2291" s="99">
        <f>S2291*H2291</f>
        <v>0</v>
      </c>
      <c r="AR2291" s="100" t="s">
        <v>172</v>
      </c>
      <c r="AT2291" s="100" t="s">
        <v>168</v>
      </c>
      <c r="AU2291" s="100" t="s">
        <v>82</v>
      </c>
      <c r="AY2291" s="9" t="s">
        <v>165</v>
      </c>
      <c r="BE2291" s="101">
        <f>IF(N2291="základní",J2291,0)</f>
        <v>0</v>
      </c>
      <c r="BF2291" s="101">
        <f>IF(N2291="snížená",J2291,0)</f>
        <v>0</v>
      </c>
      <c r="BG2291" s="101">
        <f>IF(N2291="zákl. přenesená",J2291,0)</f>
        <v>0</v>
      </c>
      <c r="BH2291" s="101">
        <f>IF(N2291="sníž. přenesená",J2291,0)</f>
        <v>0</v>
      </c>
      <c r="BI2291" s="101">
        <f>IF(N2291="nulová",J2291,0)</f>
        <v>0</v>
      </c>
      <c r="BJ2291" s="9" t="s">
        <v>80</v>
      </c>
      <c r="BK2291" s="101">
        <f>ROUND(I2291*H2291,2)</f>
        <v>0</v>
      </c>
      <c r="BL2291" s="9" t="s">
        <v>172</v>
      </c>
      <c r="BM2291" s="100" t="s">
        <v>3076</v>
      </c>
    </row>
    <row r="2292" spans="2:65" s="17" customFormat="1" ht="48.75">
      <c r="B2292" s="16"/>
      <c r="D2292" s="102" t="s">
        <v>173</v>
      </c>
      <c r="F2292" s="103" t="s">
        <v>3077</v>
      </c>
      <c r="I2292" s="5"/>
      <c r="L2292" s="16"/>
      <c r="M2292" s="104"/>
      <c r="T2292" s="105"/>
      <c r="AT2292" s="9" t="s">
        <v>173</v>
      </c>
      <c r="AU2292" s="9" t="s">
        <v>82</v>
      </c>
    </row>
    <row r="2293" spans="2:65" s="17" customFormat="1" ht="55.5" customHeight="1">
      <c r="B2293" s="16"/>
      <c r="C2293" s="88" t="s">
        <v>3078</v>
      </c>
      <c r="D2293" s="88" t="s">
        <v>168</v>
      </c>
      <c r="E2293" s="89" t="s">
        <v>3079</v>
      </c>
      <c r="F2293" s="90" t="s">
        <v>3080</v>
      </c>
      <c r="G2293" s="91" t="s">
        <v>2481</v>
      </c>
      <c r="H2293" s="92">
        <v>1</v>
      </c>
      <c r="I2293" s="4"/>
      <c r="J2293" s="94">
        <f>ROUND(I2293*H2293,2)</f>
        <v>0</v>
      </c>
      <c r="K2293" s="95"/>
      <c r="L2293" s="16"/>
      <c r="M2293" s="96" t="s">
        <v>1</v>
      </c>
      <c r="N2293" s="97" t="s">
        <v>38</v>
      </c>
      <c r="P2293" s="98">
        <f>O2293*H2293</f>
        <v>0</v>
      </c>
      <c r="Q2293" s="98">
        <v>0</v>
      </c>
      <c r="R2293" s="98">
        <f>Q2293*H2293</f>
        <v>0</v>
      </c>
      <c r="S2293" s="98">
        <v>0</v>
      </c>
      <c r="T2293" s="99">
        <f>S2293*H2293</f>
        <v>0</v>
      </c>
      <c r="AR2293" s="100" t="s">
        <v>172</v>
      </c>
      <c r="AT2293" s="100" t="s">
        <v>168</v>
      </c>
      <c r="AU2293" s="100" t="s">
        <v>82</v>
      </c>
      <c r="AY2293" s="9" t="s">
        <v>165</v>
      </c>
      <c r="BE2293" s="101">
        <f>IF(N2293="základní",J2293,0)</f>
        <v>0</v>
      </c>
      <c r="BF2293" s="101">
        <f>IF(N2293="snížená",J2293,0)</f>
        <v>0</v>
      </c>
      <c r="BG2293" s="101">
        <f>IF(N2293="zákl. přenesená",J2293,0)</f>
        <v>0</v>
      </c>
      <c r="BH2293" s="101">
        <f>IF(N2293="sníž. přenesená",J2293,0)</f>
        <v>0</v>
      </c>
      <c r="BI2293" s="101">
        <f>IF(N2293="nulová",J2293,0)</f>
        <v>0</v>
      </c>
      <c r="BJ2293" s="9" t="s">
        <v>80</v>
      </c>
      <c r="BK2293" s="101">
        <f>ROUND(I2293*H2293,2)</f>
        <v>0</v>
      </c>
      <c r="BL2293" s="9" t="s">
        <v>172</v>
      </c>
      <c r="BM2293" s="100" t="s">
        <v>3081</v>
      </c>
    </row>
    <row r="2294" spans="2:65" s="17" customFormat="1" ht="39">
      <c r="B2294" s="16"/>
      <c r="D2294" s="102" t="s">
        <v>173</v>
      </c>
      <c r="F2294" s="103" t="s">
        <v>3080</v>
      </c>
      <c r="I2294" s="5"/>
      <c r="L2294" s="16"/>
      <c r="M2294" s="104"/>
      <c r="T2294" s="105"/>
      <c r="AT2294" s="9" t="s">
        <v>173</v>
      </c>
      <c r="AU2294" s="9" t="s">
        <v>82</v>
      </c>
    </row>
    <row r="2295" spans="2:65" s="17" customFormat="1" ht="16.5" customHeight="1">
      <c r="B2295" s="16"/>
      <c r="C2295" s="88" t="s">
        <v>1751</v>
      </c>
      <c r="D2295" s="88" t="s">
        <v>168</v>
      </c>
      <c r="E2295" s="89" t="s">
        <v>3082</v>
      </c>
      <c r="F2295" s="90" t="s">
        <v>3083</v>
      </c>
      <c r="G2295" s="91" t="s">
        <v>1</v>
      </c>
      <c r="H2295" s="92">
        <v>0</v>
      </c>
      <c r="I2295" s="4"/>
      <c r="J2295" s="94">
        <f>ROUND(I2295*H2295,2)</f>
        <v>0</v>
      </c>
      <c r="K2295" s="95"/>
      <c r="L2295" s="16"/>
      <c r="M2295" s="96" t="s">
        <v>1</v>
      </c>
      <c r="N2295" s="97" t="s">
        <v>38</v>
      </c>
      <c r="P2295" s="98">
        <f>O2295*H2295</f>
        <v>0</v>
      </c>
      <c r="Q2295" s="98">
        <v>0</v>
      </c>
      <c r="R2295" s="98">
        <f>Q2295*H2295</f>
        <v>0</v>
      </c>
      <c r="S2295" s="98">
        <v>0</v>
      </c>
      <c r="T2295" s="99">
        <f>S2295*H2295</f>
        <v>0</v>
      </c>
      <c r="AR2295" s="100" t="s">
        <v>172</v>
      </c>
      <c r="AT2295" s="100" t="s">
        <v>168</v>
      </c>
      <c r="AU2295" s="100" t="s">
        <v>82</v>
      </c>
      <c r="AY2295" s="9" t="s">
        <v>165</v>
      </c>
      <c r="BE2295" s="101">
        <f>IF(N2295="základní",J2295,0)</f>
        <v>0</v>
      </c>
      <c r="BF2295" s="101">
        <f>IF(N2295="snížená",J2295,0)</f>
        <v>0</v>
      </c>
      <c r="BG2295" s="101">
        <f>IF(N2295="zákl. přenesená",J2295,0)</f>
        <v>0</v>
      </c>
      <c r="BH2295" s="101">
        <f>IF(N2295="sníž. přenesená",J2295,0)</f>
        <v>0</v>
      </c>
      <c r="BI2295" s="101">
        <f>IF(N2295="nulová",J2295,0)</f>
        <v>0</v>
      </c>
      <c r="BJ2295" s="9" t="s">
        <v>80</v>
      </c>
      <c r="BK2295" s="101">
        <f>ROUND(I2295*H2295,2)</f>
        <v>0</v>
      </c>
      <c r="BL2295" s="9" t="s">
        <v>172</v>
      </c>
      <c r="BM2295" s="100" t="s">
        <v>3084</v>
      </c>
    </row>
    <row r="2296" spans="2:65" s="17" customFormat="1">
      <c r="B2296" s="16"/>
      <c r="D2296" s="102" t="s">
        <v>173</v>
      </c>
      <c r="F2296" s="103" t="s">
        <v>3083</v>
      </c>
      <c r="I2296" s="5"/>
      <c r="L2296" s="16"/>
      <c r="M2296" s="104"/>
      <c r="T2296" s="105"/>
      <c r="AT2296" s="9" t="s">
        <v>173</v>
      </c>
      <c r="AU2296" s="9" t="s">
        <v>82</v>
      </c>
    </row>
    <row r="2297" spans="2:65" s="17" customFormat="1" ht="44.25" customHeight="1">
      <c r="B2297" s="16"/>
      <c r="C2297" s="88" t="s">
        <v>3085</v>
      </c>
      <c r="D2297" s="88" t="s">
        <v>168</v>
      </c>
      <c r="E2297" s="89" t="s">
        <v>3086</v>
      </c>
      <c r="F2297" s="90" t="s">
        <v>3087</v>
      </c>
      <c r="G2297" s="91" t="s">
        <v>2481</v>
      </c>
      <c r="H2297" s="92">
        <v>1</v>
      </c>
      <c r="I2297" s="4"/>
      <c r="J2297" s="94">
        <f>ROUND(I2297*H2297,2)</f>
        <v>0</v>
      </c>
      <c r="K2297" s="95"/>
      <c r="L2297" s="16"/>
      <c r="M2297" s="96" t="s">
        <v>1</v>
      </c>
      <c r="N2297" s="97" t="s">
        <v>38</v>
      </c>
      <c r="P2297" s="98">
        <f>O2297*H2297</f>
        <v>0</v>
      </c>
      <c r="Q2297" s="98">
        <v>0</v>
      </c>
      <c r="R2297" s="98">
        <f>Q2297*H2297</f>
        <v>0</v>
      </c>
      <c r="S2297" s="98">
        <v>0</v>
      </c>
      <c r="T2297" s="99">
        <f>S2297*H2297</f>
        <v>0</v>
      </c>
      <c r="AR2297" s="100" t="s">
        <v>172</v>
      </c>
      <c r="AT2297" s="100" t="s">
        <v>168</v>
      </c>
      <c r="AU2297" s="100" t="s">
        <v>82</v>
      </c>
      <c r="AY2297" s="9" t="s">
        <v>165</v>
      </c>
      <c r="BE2297" s="101">
        <f>IF(N2297="základní",J2297,0)</f>
        <v>0</v>
      </c>
      <c r="BF2297" s="101">
        <f>IF(N2297="snížená",J2297,0)</f>
        <v>0</v>
      </c>
      <c r="BG2297" s="101">
        <f>IF(N2297="zákl. přenesená",J2297,0)</f>
        <v>0</v>
      </c>
      <c r="BH2297" s="101">
        <f>IF(N2297="sníž. přenesená",J2297,0)</f>
        <v>0</v>
      </c>
      <c r="BI2297" s="101">
        <f>IF(N2297="nulová",J2297,0)</f>
        <v>0</v>
      </c>
      <c r="BJ2297" s="9" t="s">
        <v>80</v>
      </c>
      <c r="BK2297" s="101">
        <f>ROUND(I2297*H2297,2)</f>
        <v>0</v>
      </c>
      <c r="BL2297" s="9" t="s">
        <v>172</v>
      </c>
      <c r="BM2297" s="100" t="s">
        <v>3088</v>
      </c>
    </row>
    <row r="2298" spans="2:65" s="17" customFormat="1" ht="29.25">
      <c r="B2298" s="16"/>
      <c r="D2298" s="102" t="s">
        <v>173</v>
      </c>
      <c r="F2298" s="103" t="s">
        <v>3087</v>
      </c>
      <c r="I2298" s="5"/>
      <c r="L2298" s="16"/>
      <c r="M2298" s="104"/>
      <c r="T2298" s="105"/>
      <c r="AT2298" s="9" t="s">
        <v>173</v>
      </c>
      <c r="AU2298" s="9" t="s">
        <v>82</v>
      </c>
    </row>
    <row r="2299" spans="2:65" s="17" customFormat="1" ht="55.5" customHeight="1">
      <c r="B2299" s="16"/>
      <c r="C2299" s="88" t="s">
        <v>1757</v>
      </c>
      <c r="D2299" s="88" t="s">
        <v>168</v>
      </c>
      <c r="E2299" s="89" t="s">
        <v>3089</v>
      </c>
      <c r="F2299" s="90" t="s">
        <v>3090</v>
      </c>
      <c r="G2299" s="91" t="s">
        <v>2481</v>
      </c>
      <c r="H2299" s="92">
        <v>1</v>
      </c>
      <c r="I2299" s="4"/>
      <c r="J2299" s="94">
        <f>ROUND(I2299*H2299,2)</f>
        <v>0</v>
      </c>
      <c r="K2299" s="95"/>
      <c r="L2299" s="16"/>
      <c r="M2299" s="96" t="s">
        <v>1</v>
      </c>
      <c r="N2299" s="97" t="s">
        <v>38</v>
      </c>
      <c r="P2299" s="98">
        <f>O2299*H2299</f>
        <v>0</v>
      </c>
      <c r="Q2299" s="98">
        <v>0</v>
      </c>
      <c r="R2299" s="98">
        <f>Q2299*H2299</f>
        <v>0</v>
      </c>
      <c r="S2299" s="98">
        <v>0</v>
      </c>
      <c r="T2299" s="99">
        <f>S2299*H2299</f>
        <v>0</v>
      </c>
      <c r="AR2299" s="100" t="s">
        <v>172</v>
      </c>
      <c r="AT2299" s="100" t="s">
        <v>168</v>
      </c>
      <c r="AU2299" s="100" t="s">
        <v>82</v>
      </c>
      <c r="AY2299" s="9" t="s">
        <v>165</v>
      </c>
      <c r="BE2299" s="101">
        <f>IF(N2299="základní",J2299,0)</f>
        <v>0</v>
      </c>
      <c r="BF2299" s="101">
        <f>IF(N2299="snížená",J2299,0)</f>
        <v>0</v>
      </c>
      <c r="BG2299" s="101">
        <f>IF(N2299="zákl. přenesená",J2299,0)</f>
        <v>0</v>
      </c>
      <c r="BH2299" s="101">
        <f>IF(N2299="sníž. přenesená",J2299,0)</f>
        <v>0</v>
      </c>
      <c r="BI2299" s="101">
        <f>IF(N2299="nulová",J2299,0)</f>
        <v>0</v>
      </c>
      <c r="BJ2299" s="9" t="s">
        <v>80</v>
      </c>
      <c r="BK2299" s="101">
        <f>ROUND(I2299*H2299,2)</f>
        <v>0</v>
      </c>
      <c r="BL2299" s="9" t="s">
        <v>172</v>
      </c>
      <c r="BM2299" s="100" t="s">
        <v>3091</v>
      </c>
    </row>
    <row r="2300" spans="2:65" s="17" customFormat="1" ht="29.25">
      <c r="B2300" s="16"/>
      <c r="D2300" s="102" t="s">
        <v>173</v>
      </c>
      <c r="F2300" s="103" t="s">
        <v>3090</v>
      </c>
      <c r="I2300" s="5"/>
      <c r="L2300" s="16"/>
      <c r="M2300" s="104"/>
      <c r="T2300" s="105"/>
      <c r="AT2300" s="9" t="s">
        <v>173</v>
      </c>
      <c r="AU2300" s="9" t="s">
        <v>82</v>
      </c>
    </row>
    <row r="2301" spans="2:65" s="17" customFormat="1" ht="55.5" customHeight="1">
      <c r="B2301" s="16"/>
      <c r="C2301" s="88" t="s">
        <v>3092</v>
      </c>
      <c r="D2301" s="88" t="s">
        <v>168</v>
      </c>
      <c r="E2301" s="89" t="s">
        <v>3093</v>
      </c>
      <c r="F2301" s="90" t="s">
        <v>3094</v>
      </c>
      <c r="G2301" s="91" t="s">
        <v>2481</v>
      </c>
      <c r="H2301" s="92">
        <v>1</v>
      </c>
      <c r="I2301" s="4"/>
      <c r="J2301" s="94">
        <f>ROUND(I2301*H2301,2)</f>
        <v>0</v>
      </c>
      <c r="K2301" s="95"/>
      <c r="L2301" s="16"/>
      <c r="M2301" s="96" t="s">
        <v>1</v>
      </c>
      <c r="N2301" s="97" t="s">
        <v>38</v>
      </c>
      <c r="P2301" s="98">
        <f>O2301*H2301</f>
        <v>0</v>
      </c>
      <c r="Q2301" s="98">
        <v>0</v>
      </c>
      <c r="R2301" s="98">
        <f>Q2301*H2301</f>
        <v>0</v>
      </c>
      <c r="S2301" s="98">
        <v>0</v>
      </c>
      <c r="T2301" s="99">
        <f>S2301*H2301</f>
        <v>0</v>
      </c>
      <c r="AR2301" s="100" t="s">
        <v>172</v>
      </c>
      <c r="AT2301" s="100" t="s">
        <v>168</v>
      </c>
      <c r="AU2301" s="100" t="s">
        <v>82</v>
      </c>
      <c r="AY2301" s="9" t="s">
        <v>165</v>
      </c>
      <c r="BE2301" s="101">
        <f>IF(N2301="základní",J2301,0)</f>
        <v>0</v>
      </c>
      <c r="BF2301" s="101">
        <f>IF(N2301="snížená",J2301,0)</f>
        <v>0</v>
      </c>
      <c r="BG2301" s="101">
        <f>IF(N2301="zákl. přenesená",J2301,0)</f>
        <v>0</v>
      </c>
      <c r="BH2301" s="101">
        <f>IF(N2301="sníž. přenesená",J2301,0)</f>
        <v>0</v>
      </c>
      <c r="BI2301" s="101">
        <f>IF(N2301="nulová",J2301,0)</f>
        <v>0</v>
      </c>
      <c r="BJ2301" s="9" t="s">
        <v>80</v>
      </c>
      <c r="BK2301" s="101">
        <f>ROUND(I2301*H2301,2)</f>
        <v>0</v>
      </c>
      <c r="BL2301" s="9" t="s">
        <v>172</v>
      </c>
      <c r="BM2301" s="100" t="s">
        <v>3095</v>
      </c>
    </row>
    <row r="2302" spans="2:65" s="17" customFormat="1" ht="29.25">
      <c r="B2302" s="16"/>
      <c r="D2302" s="102" t="s">
        <v>173</v>
      </c>
      <c r="F2302" s="103" t="s">
        <v>3094</v>
      </c>
      <c r="I2302" s="5"/>
      <c r="L2302" s="16"/>
      <c r="M2302" s="104"/>
      <c r="T2302" s="105"/>
      <c r="AT2302" s="9" t="s">
        <v>173</v>
      </c>
      <c r="AU2302" s="9" t="s">
        <v>82</v>
      </c>
    </row>
    <row r="2303" spans="2:65" s="17" customFormat="1" ht="55.5" customHeight="1">
      <c r="B2303" s="16"/>
      <c r="C2303" s="88" t="s">
        <v>1762</v>
      </c>
      <c r="D2303" s="88" t="s">
        <v>168</v>
      </c>
      <c r="E2303" s="89" t="s">
        <v>3096</v>
      </c>
      <c r="F2303" s="90" t="s">
        <v>3097</v>
      </c>
      <c r="G2303" s="91" t="s">
        <v>2481</v>
      </c>
      <c r="H2303" s="92">
        <v>1</v>
      </c>
      <c r="I2303" s="4"/>
      <c r="J2303" s="94">
        <f>ROUND(I2303*H2303,2)</f>
        <v>0</v>
      </c>
      <c r="K2303" s="95"/>
      <c r="L2303" s="16"/>
      <c r="M2303" s="96" t="s">
        <v>1</v>
      </c>
      <c r="N2303" s="97" t="s">
        <v>38</v>
      </c>
      <c r="P2303" s="98">
        <f>O2303*H2303</f>
        <v>0</v>
      </c>
      <c r="Q2303" s="98">
        <v>0</v>
      </c>
      <c r="R2303" s="98">
        <f>Q2303*H2303</f>
        <v>0</v>
      </c>
      <c r="S2303" s="98">
        <v>0</v>
      </c>
      <c r="T2303" s="99">
        <f>S2303*H2303</f>
        <v>0</v>
      </c>
      <c r="AR2303" s="100" t="s">
        <v>172</v>
      </c>
      <c r="AT2303" s="100" t="s">
        <v>168</v>
      </c>
      <c r="AU2303" s="100" t="s">
        <v>82</v>
      </c>
      <c r="AY2303" s="9" t="s">
        <v>165</v>
      </c>
      <c r="BE2303" s="101">
        <f>IF(N2303="základní",J2303,0)</f>
        <v>0</v>
      </c>
      <c r="BF2303" s="101">
        <f>IF(N2303="snížená",J2303,0)</f>
        <v>0</v>
      </c>
      <c r="BG2303" s="101">
        <f>IF(N2303="zákl. přenesená",J2303,0)</f>
        <v>0</v>
      </c>
      <c r="BH2303" s="101">
        <f>IF(N2303="sníž. přenesená",J2303,0)</f>
        <v>0</v>
      </c>
      <c r="BI2303" s="101">
        <f>IF(N2303="nulová",J2303,0)</f>
        <v>0</v>
      </c>
      <c r="BJ2303" s="9" t="s">
        <v>80</v>
      </c>
      <c r="BK2303" s="101">
        <f>ROUND(I2303*H2303,2)</f>
        <v>0</v>
      </c>
      <c r="BL2303" s="9" t="s">
        <v>172</v>
      </c>
      <c r="BM2303" s="100" t="s">
        <v>3098</v>
      </c>
    </row>
    <row r="2304" spans="2:65" s="17" customFormat="1" ht="29.25">
      <c r="B2304" s="16"/>
      <c r="D2304" s="102" t="s">
        <v>173</v>
      </c>
      <c r="F2304" s="103" t="s">
        <v>3097</v>
      </c>
      <c r="I2304" s="5"/>
      <c r="L2304" s="16"/>
      <c r="M2304" s="104"/>
      <c r="T2304" s="105"/>
      <c r="AT2304" s="9" t="s">
        <v>173</v>
      </c>
      <c r="AU2304" s="9" t="s">
        <v>82</v>
      </c>
    </row>
    <row r="2305" spans="2:65" s="17" customFormat="1" ht="24.2" customHeight="1">
      <c r="B2305" s="16"/>
      <c r="C2305" s="88" t="s">
        <v>3099</v>
      </c>
      <c r="D2305" s="88" t="s">
        <v>168</v>
      </c>
      <c r="E2305" s="89" t="s">
        <v>3100</v>
      </c>
      <c r="F2305" s="90" t="s">
        <v>3101</v>
      </c>
      <c r="G2305" s="91" t="s">
        <v>2481</v>
      </c>
      <c r="H2305" s="92">
        <v>1</v>
      </c>
      <c r="I2305" s="4"/>
      <c r="J2305" s="94">
        <f>ROUND(I2305*H2305,2)</f>
        <v>0</v>
      </c>
      <c r="K2305" s="95"/>
      <c r="L2305" s="16"/>
      <c r="M2305" s="96" t="s">
        <v>1</v>
      </c>
      <c r="N2305" s="97" t="s">
        <v>38</v>
      </c>
      <c r="P2305" s="98">
        <f>O2305*H2305</f>
        <v>0</v>
      </c>
      <c r="Q2305" s="98">
        <v>0</v>
      </c>
      <c r="R2305" s="98">
        <f>Q2305*H2305</f>
        <v>0</v>
      </c>
      <c r="S2305" s="98">
        <v>0</v>
      </c>
      <c r="T2305" s="99">
        <f>S2305*H2305</f>
        <v>0</v>
      </c>
      <c r="AR2305" s="100" t="s">
        <v>172</v>
      </c>
      <c r="AT2305" s="100" t="s">
        <v>168</v>
      </c>
      <c r="AU2305" s="100" t="s">
        <v>82</v>
      </c>
      <c r="AY2305" s="9" t="s">
        <v>165</v>
      </c>
      <c r="BE2305" s="101">
        <f>IF(N2305="základní",J2305,0)</f>
        <v>0</v>
      </c>
      <c r="BF2305" s="101">
        <f>IF(N2305="snížená",J2305,0)</f>
        <v>0</v>
      </c>
      <c r="BG2305" s="101">
        <f>IF(N2305="zákl. přenesená",J2305,0)</f>
        <v>0</v>
      </c>
      <c r="BH2305" s="101">
        <f>IF(N2305="sníž. přenesená",J2305,0)</f>
        <v>0</v>
      </c>
      <c r="BI2305" s="101">
        <f>IF(N2305="nulová",J2305,0)</f>
        <v>0</v>
      </c>
      <c r="BJ2305" s="9" t="s">
        <v>80</v>
      </c>
      <c r="BK2305" s="101">
        <f>ROUND(I2305*H2305,2)</f>
        <v>0</v>
      </c>
      <c r="BL2305" s="9" t="s">
        <v>172</v>
      </c>
      <c r="BM2305" s="100" t="s">
        <v>3102</v>
      </c>
    </row>
    <row r="2306" spans="2:65" s="17" customFormat="1" ht="19.5">
      <c r="B2306" s="16"/>
      <c r="D2306" s="102" t="s">
        <v>173</v>
      </c>
      <c r="F2306" s="103" t="s">
        <v>3101</v>
      </c>
      <c r="I2306" s="5"/>
      <c r="L2306" s="16"/>
      <c r="M2306" s="104"/>
      <c r="T2306" s="105"/>
      <c r="AT2306" s="9" t="s">
        <v>173</v>
      </c>
      <c r="AU2306" s="9" t="s">
        <v>82</v>
      </c>
    </row>
    <row r="2307" spans="2:65" s="17" customFormat="1" ht="49.15" customHeight="1">
      <c r="B2307" s="16"/>
      <c r="C2307" s="88" t="s">
        <v>1769</v>
      </c>
      <c r="D2307" s="88" t="s">
        <v>168</v>
      </c>
      <c r="E2307" s="89" t="s">
        <v>3103</v>
      </c>
      <c r="F2307" s="90" t="s">
        <v>3104</v>
      </c>
      <c r="G2307" s="91" t="s">
        <v>2597</v>
      </c>
      <c r="H2307" s="92">
        <v>1</v>
      </c>
      <c r="I2307" s="4"/>
      <c r="J2307" s="94">
        <f>ROUND(I2307*H2307,2)</f>
        <v>0</v>
      </c>
      <c r="K2307" s="95"/>
      <c r="L2307" s="16"/>
      <c r="M2307" s="96" t="s">
        <v>1</v>
      </c>
      <c r="N2307" s="97" t="s">
        <v>38</v>
      </c>
      <c r="P2307" s="98">
        <f>O2307*H2307</f>
        <v>0</v>
      </c>
      <c r="Q2307" s="98">
        <v>0</v>
      </c>
      <c r="R2307" s="98">
        <f>Q2307*H2307</f>
        <v>0</v>
      </c>
      <c r="S2307" s="98">
        <v>0</v>
      </c>
      <c r="T2307" s="99">
        <f>S2307*H2307</f>
        <v>0</v>
      </c>
      <c r="AR2307" s="100" t="s">
        <v>172</v>
      </c>
      <c r="AT2307" s="100" t="s">
        <v>168</v>
      </c>
      <c r="AU2307" s="100" t="s">
        <v>82</v>
      </c>
      <c r="AY2307" s="9" t="s">
        <v>165</v>
      </c>
      <c r="BE2307" s="101">
        <f>IF(N2307="základní",J2307,0)</f>
        <v>0</v>
      </c>
      <c r="BF2307" s="101">
        <f>IF(N2307="snížená",J2307,0)</f>
        <v>0</v>
      </c>
      <c r="BG2307" s="101">
        <f>IF(N2307="zákl. přenesená",J2307,0)</f>
        <v>0</v>
      </c>
      <c r="BH2307" s="101">
        <f>IF(N2307="sníž. přenesená",J2307,0)</f>
        <v>0</v>
      </c>
      <c r="BI2307" s="101">
        <f>IF(N2307="nulová",J2307,0)</f>
        <v>0</v>
      </c>
      <c r="BJ2307" s="9" t="s">
        <v>80</v>
      </c>
      <c r="BK2307" s="101">
        <f>ROUND(I2307*H2307,2)</f>
        <v>0</v>
      </c>
      <c r="BL2307" s="9" t="s">
        <v>172</v>
      </c>
      <c r="BM2307" s="100" t="s">
        <v>3105</v>
      </c>
    </row>
    <row r="2308" spans="2:65" s="17" customFormat="1" ht="29.25">
      <c r="B2308" s="16"/>
      <c r="D2308" s="102" t="s">
        <v>173</v>
      </c>
      <c r="F2308" s="103" t="s">
        <v>3104</v>
      </c>
      <c r="I2308" s="5"/>
      <c r="L2308" s="16"/>
      <c r="M2308" s="104"/>
      <c r="T2308" s="105"/>
      <c r="AT2308" s="9" t="s">
        <v>173</v>
      </c>
      <c r="AU2308" s="9" t="s">
        <v>82</v>
      </c>
    </row>
    <row r="2309" spans="2:65" s="17" customFormat="1" ht="49.15" customHeight="1">
      <c r="B2309" s="16"/>
      <c r="C2309" s="88" t="s">
        <v>3106</v>
      </c>
      <c r="D2309" s="88" t="s">
        <v>168</v>
      </c>
      <c r="E2309" s="89" t="s">
        <v>3107</v>
      </c>
      <c r="F2309" s="90" t="s">
        <v>3108</v>
      </c>
      <c r="G2309" s="91" t="s">
        <v>2597</v>
      </c>
      <c r="H2309" s="92">
        <v>1</v>
      </c>
      <c r="I2309" s="4"/>
      <c r="J2309" s="94">
        <f>ROUND(I2309*H2309,2)</f>
        <v>0</v>
      </c>
      <c r="K2309" s="95"/>
      <c r="L2309" s="16"/>
      <c r="M2309" s="96" t="s">
        <v>1</v>
      </c>
      <c r="N2309" s="97" t="s">
        <v>38</v>
      </c>
      <c r="P2309" s="98">
        <f>O2309*H2309</f>
        <v>0</v>
      </c>
      <c r="Q2309" s="98">
        <v>0</v>
      </c>
      <c r="R2309" s="98">
        <f>Q2309*H2309</f>
        <v>0</v>
      </c>
      <c r="S2309" s="98">
        <v>0</v>
      </c>
      <c r="T2309" s="99">
        <f>S2309*H2309</f>
        <v>0</v>
      </c>
      <c r="AR2309" s="100" t="s">
        <v>172</v>
      </c>
      <c r="AT2309" s="100" t="s">
        <v>168</v>
      </c>
      <c r="AU2309" s="100" t="s">
        <v>82</v>
      </c>
      <c r="AY2309" s="9" t="s">
        <v>165</v>
      </c>
      <c r="BE2309" s="101">
        <f>IF(N2309="základní",J2309,0)</f>
        <v>0</v>
      </c>
      <c r="BF2309" s="101">
        <f>IF(N2309="snížená",J2309,0)</f>
        <v>0</v>
      </c>
      <c r="BG2309" s="101">
        <f>IF(N2309="zákl. přenesená",J2309,0)</f>
        <v>0</v>
      </c>
      <c r="BH2309" s="101">
        <f>IF(N2309="sníž. přenesená",J2309,0)</f>
        <v>0</v>
      </c>
      <c r="BI2309" s="101">
        <f>IF(N2309="nulová",J2309,0)</f>
        <v>0</v>
      </c>
      <c r="BJ2309" s="9" t="s">
        <v>80</v>
      </c>
      <c r="BK2309" s="101">
        <f>ROUND(I2309*H2309,2)</f>
        <v>0</v>
      </c>
      <c r="BL2309" s="9" t="s">
        <v>172</v>
      </c>
      <c r="BM2309" s="100" t="s">
        <v>3109</v>
      </c>
    </row>
    <row r="2310" spans="2:65" s="17" customFormat="1" ht="29.25">
      <c r="B2310" s="16"/>
      <c r="D2310" s="102" t="s">
        <v>173</v>
      </c>
      <c r="F2310" s="103" t="s">
        <v>3108</v>
      </c>
      <c r="I2310" s="5"/>
      <c r="L2310" s="16"/>
      <c r="M2310" s="104"/>
      <c r="T2310" s="105"/>
      <c r="AT2310" s="9" t="s">
        <v>173</v>
      </c>
      <c r="AU2310" s="9" t="s">
        <v>82</v>
      </c>
    </row>
    <row r="2311" spans="2:65" s="17" customFormat="1" ht="49.15" customHeight="1">
      <c r="B2311" s="16"/>
      <c r="C2311" s="88" t="s">
        <v>1775</v>
      </c>
      <c r="D2311" s="88" t="s">
        <v>168</v>
      </c>
      <c r="E2311" s="89" t="s">
        <v>3110</v>
      </c>
      <c r="F2311" s="90" t="s">
        <v>3111</v>
      </c>
      <c r="G2311" s="91" t="s">
        <v>2597</v>
      </c>
      <c r="H2311" s="92">
        <v>2</v>
      </c>
      <c r="I2311" s="4"/>
      <c r="J2311" s="94">
        <f>ROUND(I2311*H2311,2)</f>
        <v>0</v>
      </c>
      <c r="K2311" s="95"/>
      <c r="L2311" s="16"/>
      <c r="M2311" s="96" t="s">
        <v>1</v>
      </c>
      <c r="N2311" s="97" t="s">
        <v>38</v>
      </c>
      <c r="P2311" s="98">
        <f>O2311*H2311</f>
        <v>0</v>
      </c>
      <c r="Q2311" s="98">
        <v>0</v>
      </c>
      <c r="R2311" s="98">
        <f>Q2311*H2311</f>
        <v>0</v>
      </c>
      <c r="S2311" s="98">
        <v>0</v>
      </c>
      <c r="T2311" s="99">
        <f>S2311*H2311</f>
        <v>0</v>
      </c>
      <c r="AR2311" s="100" t="s">
        <v>172</v>
      </c>
      <c r="AT2311" s="100" t="s">
        <v>168</v>
      </c>
      <c r="AU2311" s="100" t="s">
        <v>82</v>
      </c>
      <c r="AY2311" s="9" t="s">
        <v>165</v>
      </c>
      <c r="BE2311" s="101">
        <f>IF(N2311="základní",J2311,0)</f>
        <v>0</v>
      </c>
      <c r="BF2311" s="101">
        <f>IF(N2311="snížená",J2311,0)</f>
        <v>0</v>
      </c>
      <c r="BG2311" s="101">
        <f>IF(N2311="zákl. přenesená",J2311,0)</f>
        <v>0</v>
      </c>
      <c r="BH2311" s="101">
        <f>IF(N2311="sníž. přenesená",J2311,0)</f>
        <v>0</v>
      </c>
      <c r="BI2311" s="101">
        <f>IF(N2311="nulová",J2311,0)</f>
        <v>0</v>
      </c>
      <c r="BJ2311" s="9" t="s">
        <v>80</v>
      </c>
      <c r="BK2311" s="101">
        <f>ROUND(I2311*H2311,2)</f>
        <v>0</v>
      </c>
      <c r="BL2311" s="9" t="s">
        <v>172</v>
      </c>
      <c r="BM2311" s="100" t="s">
        <v>3112</v>
      </c>
    </row>
    <row r="2312" spans="2:65" s="17" customFormat="1" ht="29.25">
      <c r="B2312" s="16"/>
      <c r="D2312" s="102" t="s">
        <v>173</v>
      </c>
      <c r="F2312" s="103" t="s">
        <v>3111</v>
      </c>
      <c r="I2312" s="5"/>
      <c r="L2312" s="16"/>
      <c r="M2312" s="104"/>
      <c r="T2312" s="105"/>
      <c r="AT2312" s="9" t="s">
        <v>173</v>
      </c>
      <c r="AU2312" s="9" t="s">
        <v>82</v>
      </c>
    </row>
    <row r="2313" spans="2:65" s="17" customFormat="1" ht="49.15" customHeight="1">
      <c r="B2313" s="16"/>
      <c r="C2313" s="88" t="s">
        <v>3113</v>
      </c>
      <c r="D2313" s="88" t="s">
        <v>168</v>
      </c>
      <c r="E2313" s="89" t="s">
        <v>3114</v>
      </c>
      <c r="F2313" s="90" t="s">
        <v>3115</v>
      </c>
      <c r="G2313" s="91" t="s">
        <v>2597</v>
      </c>
      <c r="H2313" s="92">
        <v>1</v>
      </c>
      <c r="I2313" s="4"/>
      <c r="J2313" s="94">
        <f>ROUND(I2313*H2313,2)</f>
        <v>0</v>
      </c>
      <c r="K2313" s="95"/>
      <c r="L2313" s="16"/>
      <c r="M2313" s="96" t="s">
        <v>1</v>
      </c>
      <c r="N2313" s="97" t="s">
        <v>38</v>
      </c>
      <c r="P2313" s="98">
        <f>O2313*H2313</f>
        <v>0</v>
      </c>
      <c r="Q2313" s="98">
        <v>0</v>
      </c>
      <c r="R2313" s="98">
        <f>Q2313*H2313</f>
        <v>0</v>
      </c>
      <c r="S2313" s="98">
        <v>0</v>
      </c>
      <c r="T2313" s="99">
        <f>S2313*H2313</f>
        <v>0</v>
      </c>
      <c r="AR2313" s="100" t="s">
        <v>172</v>
      </c>
      <c r="AT2313" s="100" t="s">
        <v>168</v>
      </c>
      <c r="AU2313" s="100" t="s">
        <v>82</v>
      </c>
      <c r="AY2313" s="9" t="s">
        <v>165</v>
      </c>
      <c r="BE2313" s="101">
        <f>IF(N2313="základní",J2313,0)</f>
        <v>0</v>
      </c>
      <c r="BF2313" s="101">
        <f>IF(N2313="snížená",J2313,0)</f>
        <v>0</v>
      </c>
      <c r="BG2313" s="101">
        <f>IF(N2313="zákl. přenesená",J2313,0)</f>
        <v>0</v>
      </c>
      <c r="BH2313" s="101">
        <f>IF(N2313="sníž. přenesená",J2313,0)</f>
        <v>0</v>
      </c>
      <c r="BI2313" s="101">
        <f>IF(N2313="nulová",J2313,0)</f>
        <v>0</v>
      </c>
      <c r="BJ2313" s="9" t="s">
        <v>80</v>
      </c>
      <c r="BK2313" s="101">
        <f>ROUND(I2313*H2313,2)</f>
        <v>0</v>
      </c>
      <c r="BL2313" s="9" t="s">
        <v>172</v>
      </c>
      <c r="BM2313" s="100" t="s">
        <v>3116</v>
      </c>
    </row>
    <row r="2314" spans="2:65" s="17" customFormat="1" ht="29.25">
      <c r="B2314" s="16"/>
      <c r="D2314" s="102" t="s">
        <v>173</v>
      </c>
      <c r="F2314" s="103" t="s">
        <v>3115</v>
      </c>
      <c r="I2314" s="5"/>
      <c r="L2314" s="16"/>
      <c r="M2314" s="104"/>
      <c r="T2314" s="105"/>
      <c r="AT2314" s="9" t="s">
        <v>173</v>
      </c>
      <c r="AU2314" s="9" t="s">
        <v>82</v>
      </c>
    </row>
    <row r="2315" spans="2:65" s="17" customFormat="1" ht="49.15" customHeight="1">
      <c r="B2315" s="16"/>
      <c r="C2315" s="88" t="s">
        <v>1780</v>
      </c>
      <c r="D2315" s="88" t="s">
        <v>168</v>
      </c>
      <c r="E2315" s="89" t="s">
        <v>3117</v>
      </c>
      <c r="F2315" s="90" t="s">
        <v>3118</v>
      </c>
      <c r="G2315" s="91" t="s">
        <v>2597</v>
      </c>
      <c r="H2315" s="92">
        <v>1</v>
      </c>
      <c r="I2315" s="4"/>
      <c r="J2315" s="94">
        <f>ROUND(I2315*H2315,2)</f>
        <v>0</v>
      </c>
      <c r="K2315" s="95"/>
      <c r="L2315" s="16"/>
      <c r="M2315" s="96" t="s">
        <v>1</v>
      </c>
      <c r="N2315" s="97" t="s">
        <v>38</v>
      </c>
      <c r="P2315" s="98">
        <f>O2315*H2315</f>
        <v>0</v>
      </c>
      <c r="Q2315" s="98">
        <v>0</v>
      </c>
      <c r="R2315" s="98">
        <f>Q2315*H2315</f>
        <v>0</v>
      </c>
      <c r="S2315" s="98">
        <v>0</v>
      </c>
      <c r="T2315" s="99">
        <f>S2315*H2315</f>
        <v>0</v>
      </c>
      <c r="AR2315" s="100" t="s">
        <v>172</v>
      </c>
      <c r="AT2315" s="100" t="s">
        <v>168</v>
      </c>
      <c r="AU2315" s="100" t="s">
        <v>82</v>
      </c>
      <c r="AY2315" s="9" t="s">
        <v>165</v>
      </c>
      <c r="BE2315" s="101">
        <f>IF(N2315="základní",J2315,0)</f>
        <v>0</v>
      </c>
      <c r="BF2315" s="101">
        <f>IF(N2315="snížená",J2315,0)</f>
        <v>0</v>
      </c>
      <c r="BG2315" s="101">
        <f>IF(N2315="zákl. přenesená",J2315,0)</f>
        <v>0</v>
      </c>
      <c r="BH2315" s="101">
        <f>IF(N2315="sníž. přenesená",J2315,0)</f>
        <v>0</v>
      </c>
      <c r="BI2315" s="101">
        <f>IF(N2315="nulová",J2315,0)</f>
        <v>0</v>
      </c>
      <c r="BJ2315" s="9" t="s">
        <v>80</v>
      </c>
      <c r="BK2315" s="101">
        <f>ROUND(I2315*H2315,2)</f>
        <v>0</v>
      </c>
      <c r="BL2315" s="9" t="s">
        <v>172</v>
      </c>
      <c r="BM2315" s="100" t="s">
        <v>3119</v>
      </c>
    </row>
    <row r="2316" spans="2:65" s="17" customFormat="1" ht="29.25">
      <c r="B2316" s="16"/>
      <c r="D2316" s="102" t="s">
        <v>173</v>
      </c>
      <c r="F2316" s="103" t="s">
        <v>3118</v>
      </c>
      <c r="I2316" s="5"/>
      <c r="L2316" s="16"/>
      <c r="M2316" s="104"/>
      <c r="T2316" s="105"/>
      <c r="AT2316" s="9" t="s">
        <v>173</v>
      </c>
      <c r="AU2316" s="9" t="s">
        <v>82</v>
      </c>
    </row>
    <row r="2317" spans="2:65" s="17" customFormat="1" ht="44.25" customHeight="1">
      <c r="B2317" s="16"/>
      <c r="C2317" s="88" t="s">
        <v>3120</v>
      </c>
      <c r="D2317" s="88" t="s">
        <v>168</v>
      </c>
      <c r="E2317" s="89" t="s">
        <v>3121</v>
      </c>
      <c r="F2317" s="90" t="s">
        <v>3122</v>
      </c>
      <c r="G2317" s="91" t="s">
        <v>2597</v>
      </c>
      <c r="H2317" s="92">
        <v>1</v>
      </c>
      <c r="I2317" s="4"/>
      <c r="J2317" s="94">
        <f>ROUND(I2317*H2317,2)</f>
        <v>0</v>
      </c>
      <c r="K2317" s="95"/>
      <c r="L2317" s="16"/>
      <c r="M2317" s="96" t="s">
        <v>1</v>
      </c>
      <c r="N2317" s="97" t="s">
        <v>38</v>
      </c>
      <c r="P2317" s="98">
        <f>O2317*H2317</f>
        <v>0</v>
      </c>
      <c r="Q2317" s="98">
        <v>0</v>
      </c>
      <c r="R2317" s="98">
        <f>Q2317*H2317</f>
        <v>0</v>
      </c>
      <c r="S2317" s="98">
        <v>0</v>
      </c>
      <c r="T2317" s="99">
        <f>S2317*H2317</f>
        <v>0</v>
      </c>
      <c r="AR2317" s="100" t="s">
        <v>172</v>
      </c>
      <c r="AT2317" s="100" t="s">
        <v>168</v>
      </c>
      <c r="AU2317" s="100" t="s">
        <v>82</v>
      </c>
      <c r="AY2317" s="9" t="s">
        <v>165</v>
      </c>
      <c r="BE2317" s="101">
        <f>IF(N2317="základní",J2317,0)</f>
        <v>0</v>
      </c>
      <c r="BF2317" s="101">
        <f>IF(N2317="snížená",J2317,0)</f>
        <v>0</v>
      </c>
      <c r="BG2317" s="101">
        <f>IF(N2317="zákl. přenesená",J2317,0)</f>
        <v>0</v>
      </c>
      <c r="BH2317" s="101">
        <f>IF(N2317="sníž. přenesená",J2317,0)</f>
        <v>0</v>
      </c>
      <c r="BI2317" s="101">
        <f>IF(N2317="nulová",J2317,0)</f>
        <v>0</v>
      </c>
      <c r="BJ2317" s="9" t="s">
        <v>80</v>
      </c>
      <c r="BK2317" s="101">
        <f>ROUND(I2317*H2317,2)</f>
        <v>0</v>
      </c>
      <c r="BL2317" s="9" t="s">
        <v>172</v>
      </c>
      <c r="BM2317" s="100" t="s">
        <v>3123</v>
      </c>
    </row>
    <row r="2318" spans="2:65" s="17" customFormat="1" ht="29.25">
      <c r="B2318" s="16"/>
      <c r="D2318" s="102" t="s">
        <v>173</v>
      </c>
      <c r="F2318" s="103" t="s">
        <v>3122</v>
      </c>
      <c r="I2318" s="5"/>
      <c r="L2318" s="16"/>
      <c r="M2318" s="104"/>
      <c r="T2318" s="105"/>
      <c r="AT2318" s="9" t="s">
        <v>173</v>
      </c>
      <c r="AU2318" s="9" t="s">
        <v>82</v>
      </c>
    </row>
    <row r="2319" spans="2:65" s="17" customFormat="1" ht="66.75" customHeight="1">
      <c r="B2319" s="16"/>
      <c r="C2319" s="88" t="s">
        <v>1783</v>
      </c>
      <c r="D2319" s="88" t="s">
        <v>168</v>
      </c>
      <c r="E2319" s="89" t="s">
        <v>3124</v>
      </c>
      <c r="F2319" s="90" t="s">
        <v>3125</v>
      </c>
      <c r="G2319" s="91" t="s">
        <v>2481</v>
      </c>
      <c r="H2319" s="92">
        <v>2</v>
      </c>
      <c r="I2319" s="4"/>
      <c r="J2319" s="94">
        <f>ROUND(I2319*H2319,2)</f>
        <v>0</v>
      </c>
      <c r="K2319" s="95"/>
      <c r="L2319" s="16"/>
      <c r="M2319" s="96" t="s">
        <v>1</v>
      </c>
      <c r="N2319" s="97" t="s">
        <v>38</v>
      </c>
      <c r="P2319" s="98">
        <f>O2319*H2319</f>
        <v>0</v>
      </c>
      <c r="Q2319" s="98">
        <v>0</v>
      </c>
      <c r="R2319" s="98">
        <f>Q2319*H2319</f>
        <v>0</v>
      </c>
      <c r="S2319" s="98">
        <v>0</v>
      </c>
      <c r="T2319" s="99">
        <f>S2319*H2319</f>
        <v>0</v>
      </c>
      <c r="AR2319" s="100" t="s">
        <v>172</v>
      </c>
      <c r="AT2319" s="100" t="s">
        <v>168</v>
      </c>
      <c r="AU2319" s="100" t="s">
        <v>82</v>
      </c>
      <c r="AY2319" s="9" t="s">
        <v>165</v>
      </c>
      <c r="BE2319" s="101">
        <f>IF(N2319="základní",J2319,0)</f>
        <v>0</v>
      </c>
      <c r="BF2319" s="101">
        <f>IF(N2319="snížená",J2319,0)</f>
        <v>0</v>
      </c>
      <c r="BG2319" s="101">
        <f>IF(N2319="zákl. přenesená",J2319,0)</f>
        <v>0</v>
      </c>
      <c r="BH2319" s="101">
        <f>IF(N2319="sníž. přenesená",J2319,0)</f>
        <v>0</v>
      </c>
      <c r="BI2319" s="101">
        <f>IF(N2319="nulová",J2319,0)</f>
        <v>0</v>
      </c>
      <c r="BJ2319" s="9" t="s">
        <v>80</v>
      </c>
      <c r="BK2319" s="101">
        <f>ROUND(I2319*H2319,2)</f>
        <v>0</v>
      </c>
      <c r="BL2319" s="9" t="s">
        <v>172</v>
      </c>
      <c r="BM2319" s="100" t="s">
        <v>3126</v>
      </c>
    </row>
    <row r="2320" spans="2:65" s="17" customFormat="1" ht="117">
      <c r="B2320" s="16"/>
      <c r="D2320" s="102" t="s">
        <v>173</v>
      </c>
      <c r="F2320" s="103" t="s">
        <v>3127</v>
      </c>
      <c r="I2320" s="5"/>
      <c r="L2320" s="16"/>
      <c r="M2320" s="104"/>
      <c r="T2320" s="105"/>
      <c r="AT2320" s="9" t="s">
        <v>173</v>
      </c>
      <c r="AU2320" s="9" t="s">
        <v>82</v>
      </c>
    </row>
    <row r="2321" spans="2:65" s="17" customFormat="1" ht="37.9" customHeight="1">
      <c r="B2321" s="16"/>
      <c r="C2321" s="88" t="s">
        <v>3128</v>
      </c>
      <c r="D2321" s="88" t="s">
        <v>168</v>
      </c>
      <c r="E2321" s="89" t="s">
        <v>3129</v>
      </c>
      <c r="F2321" s="90" t="s">
        <v>3130</v>
      </c>
      <c r="G2321" s="91" t="s">
        <v>2481</v>
      </c>
      <c r="H2321" s="92">
        <v>2</v>
      </c>
      <c r="I2321" s="4"/>
      <c r="J2321" s="94">
        <f>ROUND(I2321*H2321,2)</f>
        <v>0</v>
      </c>
      <c r="K2321" s="95"/>
      <c r="L2321" s="16"/>
      <c r="M2321" s="96" t="s">
        <v>1</v>
      </c>
      <c r="N2321" s="97" t="s">
        <v>38</v>
      </c>
      <c r="P2321" s="98">
        <f>O2321*H2321</f>
        <v>0</v>
      </c>
      <c r="Q2321" s="98">
        <v>0</v>
      </c>
      <c r="R2321" s="98">
        <f>Q2321*H2321</f>
        <v>0</v>
      </c>
      <c r="S2321" s="98">
        <v>0</v>
      </c>
      <c r="T2321" s="99">
        <f>S2321*H2321</f>
        <v>0</v>
      </c>
      <c r="AR2321" s="100" t="s">
        <v>172</v>
      </c>
      <c r="AT2321" s="100" t="s">
        <v>168</v>
      </c>
      <c r="AU2321" s="100" t="s">
        <v>82</v>
      </c>
      <c r="AY2321" s="9" t="s">
        <v>165</v>
      </c>
      <c r="BE2321" s="101">
        <f>IF(N2321="základní",J2321,0)</f>
        <v>0</v>
      </c>
      <c r="BF2321" s="101">
        <f>IF(N2321="snížená",J2321,0)</f>
        <v>0</v>
      </c>
      <c r="BG2321" s="101">
        <f>IF(N2321="zákl. přenesená",J2321,0)</f>
        <v>0</v>
      </c>
      <c r="BH2321" s="101">
        <f>IF(N2321="sníž. přenesená",J2321,0)</f>
        <v>0</v>
      </c>
      <c r="BI2321" s="101">
        <f>IF(N2321="nulová",J2321,0)</f>
        <v>0</v>
      </c>
      <c r="BJ2321" s="9" t="s">
        <v>80</v>
      </c>
      <c r="BK2321" s="101">
        <f>ROUND(I2321*H2321,2)</f>
        <v>0</v>
      </c>
      <c r="BL2321" s="9" t="s">
        <v>172</v>
      </c>
      <c r="BM2321" s="100" t="s">
        <v>3131</v>
      </c>
    </row>
    <row r="2322" spans="2:65" s="17" customFormat="1" ht="19.5">
      <c r="B2322" s="16"/>
      <c r="D2322" s="102" t="s">
        <v>173</v>
      </c>
      <c r="F2322" s="103" t="s">
        <v>3130</v>
      </c>
      <c r="I2322" s="5"/>
      <c r="L2322" s="16"/>
      <c r="M2322" s="104"/>
      <c r="T2322" s="105"/>
      <c r="AT2322" s="9" t="s">
        <v>173</v>
      </c>
      <c r="AU2322" s="9" t="s">
        <v>82</v>
      </c>
    </row>
    <row r="2323" spans="2:65" s="17" customFormat="1" ht="24.2" customHeight="1">
      <c r="B2323" s="16"/>
      <c r="C2323" s="88" t="s">
        <v>1786</v>
      </c>
      <c r="D2323" s="88" t="s">
        <v>168</v>
      </c>
      <c r="E2323" s="89" t="s">
        <v>3132</v>
      </c>
      <c r="F2323" s="90" t="s">
        <v>3133</v>
      </c>
      <c r="G2323" s="91" t="s">
        <v>254</v>
      </c>
      <c r="H2323" s="92">
        <v>185</v>
      </c>
      <c r="I2323" s="4"/>
      <c r="J2323" s="94">
        <f>ROUND(I2323*H2323,2)</f>
        <v>0</v>
      </c>
      <c r="K2323" s="95"/>
      <c r="L2323" s="16"/>
      <c r="M2323" s="96" t="s">
        <v>1</v>
      </c>
      <c r="N2323" s="97" t="s">
        <v>38</v>
      </c>
      <c r="P2323" s="98">
        <f>O2323*H2323</f>
        <v>0</v>
      </c>
      <c r="Q2323" s="98">
        <v>0</v>
      </c>
      <c r="R2323" s="98">
        <f>Q2323*H2323</f>
        <v>0</v>
      </c>
      <c r="S2323" s="98">
        <v>0</v>
      </c>
      <c r="T2323" s="99">
        <f>S2323*H2323</f>
        <v>0</v>
      </c>
      <c r="AR2323" s="100" t="s">
        <v>172</v>
      </c>
      <c r="AT2323" s="100" t="s">
        <v>168</v>
      </c>
      <c r="AU2323" s="100" t="s">
        <v>82</v>
      </c>
      <c r="AY2323" s="9" t="s">
        <v>165</v>
      </c>
      <c r="BE2323" s="101">
        <f>IF(N2323="základní",J2323,0)</f>
        <v>0</v>
      </c>
      <c r="BF2323" s="101">
        <f>IF(N2323="snížená",J2323,0)</f>
        <v>0</v>
      </c>
      <c r="BG2323" s="101">
        <f>IF(N2323="zákl. přenesená",J2323,0)</f>
        <v>0</v>
      </c>
      <c r="BH2323" s="101">
        <f>IF(N2323="sníž. přenesená",J2323,0)</f>
        <v>0</v>
      </c>
      <c r="BI2323" s="101">
        <f>IF(N2323="nulová",J2323,0)</f>
        <v>0</v>
      </c>
      <c r="BJ2323" s="9" t="s">
        <v>80</v>
      </c>
      <c r="BK2323" s="101">
        <f>ROUND(I2323*H2323,2)</f>
        <v>0</v>
      </c>
      <c r="BL2323" s="9" t="s">
        <v>172</v>
      </c>
      <c r="BM2323" s="100" t="s">
        <v>3134</v>
      </c>
    </row>
    <row r="2324" spans="2:65" s="17" customFormat="1" ht="19.5">
      <c r="B2324" s="16"/>
      <c r="D2324" s="102" t="s">
        <v>173</v>
      </c>
      <c r="F2324" s="103" t="s">
        <v>3133</v>
      </c>
      <c r="I2324" s="5"/>
      <c r="L2324" s="16"/>
      <c r="M2324" s="104"/>
      <c r="T2324" s="105"/>
      <c r="AT2324" s="9" t="s">
        <v>173</v>
      </c>
      <c r="AU2324" s="9" t="s">
        <v>82</v>
      </c>
    </row>
    <row r="2325" spans="2:65" s="17" customFormat="1" ht="24.2" customHeight="1">
      <c r="B2325" s="16"/>
      <c r="C2325" s="88" t="s">
        <v>3135</v>
      </c>
      <c r="D2325" s="88" t="s">
        <v>168</v>
      </c>
      <c r="E2325" s="89" t="s">
        <v>3136</v>
      </c>
      <c r="F2325" s="90" t="s">
        <v>3133</v>
      </c>
      <c r="G2325" s="91" t="s">
        <v>254</v>
      </c>
      <c r="H2325" s="92">
        <v>185</v>
      </c>
      <c r="I2325" s="4"/>
      <c r="J2325" s="94">
        <f>ROUND(I2325*H2325,2)</f>
        <v>0</v>
      </c>
      <c r="K2325" s="95"/>
      <c r="L2325" s="16"/>
      <c r="M2325" s="96" t="s">
        <v>1</v>
      </c>
      <c r="N2325" s="97" t="s">
        <v>38</v>
      </c>
      <c r="P2325" s="98">
        <f>O2325*H2325</f>
        <v>0</v>
      </c>
      <c r="Q2325" s="98">
        <v>0</v>
      </c>
      <c r="R2325" s="98">
        <f>Q2325*H2325</f>
        <v>0</v>
      </c>
      <c r="S2325" s="98">
        <v>0</v>
      </c>
      <c r="T2325" s="99">
        <f>S2325*H2325</f>
        <v>0</v>
      </c>
      <c r="AR2325" s="100" t="s">
        <v>172</v>
      </c>
      <c r="AT2325" s="100" t="s">
        <v>168</v>
      </c>
      <c r="AU2325" s="100" t="s">
        <v>82</v>
      </c>
      <c r="AY2325" s="9" t="s">
        <v>165</v>
      </c>
      <c r="BE2325" s="101">
        <f>IF(N2325="základní",J2325,0)</f>
        <v>0</v>
      </c>
      <c r="BF2325" s="101">
        <f>IF(N2325="snížená",J2325,0)</f>
        <v>0</v>
      </c>
      <c r="BG2325" s="101">
        <f>IF(N2325="zákl. přenesená",J2325,0)</f>
        <v>0</v>
      </c>
      <c r="BH2325" s="101">
        <f>IF(N2325="sníž. přenesená",J2325,0)</f>
        <v>0</v>
      </c>
      <c r="BI2325" s="101">
        <f>IF(N2325="nulová",J2325,0)</f>
        <v>0</v>
      </c>
      <c r="BJ2325" s="9" t="s">
        <v>80</v>
      </c>
      <c r="BK2325" s="101">
        <f>ROUND(I2325*H2325,2)</f>
        <v>0</v>
      </c>
      <c r="BL2325" s="9" t="s">
        <v>172</v>
      </c>
      <c r="BM2325" s="100" t="s">
        <v>3137</v>
      </c>
    </row>
    <row r="2326" spans="2:65" s="17" customFormat="1" ht="19.5">
      <c r="B2326" s="16"/>
      <c r="D2326" s="102" t="s">
        <v>173</v>
      </c>
      <c r="F2326" s="103" t="s">
        <v>3133</v>
      </c>
      <c r="I2326" s="5"/>
      <c r="L2326" s="16"/>
      <c r="M2326" s="104"/>
      <c r="T2326" s="105"/>
      <c r="AT2326" s="9" t="s">
        <v>173</v>
      </c>
      <c r="AU2326" s="9" t="s">
        <v>82</v>
      </c>
    </row>
    <row r="2327" spans="2:65" s="17" customFormat="1" ht="49.15" customHeight="1">
      <c r="B2327" s="16"/>
      <c r="C2327" s="88" t="s">
        <v>1790</v>
      </c>
      <c r="D2327" s="88" t="s">
        <v>168</v>
      </c>
      <c r="E2327" s="89" t="s">
        <v>3138</v>
      </c>
      <c r="F2327" s="90" t="s">
        <v>3139</v>
      </c>
      <c r="G2327" s="91" t="s">
        <v>2597</v>
      </c>
      <c r="H2327" s="92">
        <v>1</v>
      </c>
      <c r="I2327" s="4"/>
      <c r="J2327" s="94">
        <f>ROUND(I2327*H2327,2)</f>
        <v>0</v>
      </c>
      <c r="K2327" s="95"/>
      <c r="L2327" s="16"/>
      <c r="M2327" s="96" t="s">
        <v>1</v>
      </c>
      <c r="N2327" s="97" t="s">
        <v>38</v>
      </c>
      <c r="P2327" s="98">
        <f>O2327*H2327</f>
        <v>0</v>
      </c>
      <c r="Q2327" s="98">
        <v>0</v>
      </c>
      <c r="R2327" s="98">
        <f>Q2327*H2327</f>
        <v>0</v>
      </c>
      <c r="S2327" s="98">
        <v>0</v>
      </c>
      <c r="T2327" s="99">
        <f>S2327*H2327</f>
        <v>0</v>
      </c>
      <c r="AR2327" s="100" t="s">
        <v>172</v>
      </c>
      <c r="AT2327" s="100" t="s">
        <v>168</v>
      </c>
      <c r="AU2327" s="100" t="s">
        <v>82</v>
      </c>
      <c r="AY2327" s="9" t="s">
        <v>165</v>
      </c>
      <c r="BE2327" s="101">
        <f>IF(N2327="základní",J2327,0)</f>
        <v>0</v>
      </c>
      <c r="BF2327" s="101">
        <f>IF(N2327="snížená",J2327,0)</f>
        <v>0</v>
      </c>
      <c r="BG2327" s="101">
        <f>IF(N2327="zákl. přenesená",J2327,0)</f>
        <v>0</v>
      </c>
      <c r="BH2327" s="101">
        <f>IF(N2327="sníž. přenesená",J2327,0)</f>
        <v>0</v>
      </c>
      <c r="BI2327" s="101">
        <f>IF(N2327="nulová",J2327,0)</f>
        <v>0</v>
      </c>
      <c r="BJ2327" s="9" t="s">
        <v>80</v>
      </c>
      <c r="BK2327" s="101">
        <f>ROUND(I2327*H2327,2)</f>
        <v>0</v>
      </c>
      <c r="BL2327" s="9" t="s">
        <v>172</v>
      </c>
      <c r="BM2327" s="100" t="s">
        <v>3140</v>
      </c>
    </row>
    <row r="2328" spans="2:65" s="17" customFormat="1" ht="29.25">
      <c r="B2328" s="16"/>
      <c r="D2328" s="102" t="s">
        <v>173</v>
      </c>
      <c r="F2328" s="103" t="s">
        <v>3139</v>
      </c>
      <c r="I2328" s="5"/>
      <c r="L2328" s="16"/>
      <c r="M2328" s="104"/>
      <c r="T2328" s="105"/>
      <c r="AT2328" s="9" t="s">
        <v>173</v>
      </c>
      <c r="AU2328" s="9" t="s">
        <v>82</v>
      </c>
    </row>
    <row r="2329" spans="2:65" s="17" customFormat="1" ht="33" customHeight="1">
      <c r="B2329" s="16"/>
      <c r="C2329" s="88" t="s">
        <v>3141</v>
      </c>
      <c r="D2329" s="88" t="s">
        <v>168</v>
      </c>
      <c r="E2329" s="89" t="s">
        <v>3142</v>
      </c>
      <c r="F2329" s="90" t="s">
        <v>3143</v>
      </c>
      <c r="G2329" s="91" t="s">
        <v>2597</v>
      </c>
      <c r="H2329" s="92">
        <v>1</v>
      </c>
      <c r="I2329" s="4"/>
      <c r="J2329" s="94">
        <f>ROUND(I2329*H2329,2)</f>
        <v>0</v>
      </c>
      <c r="K2329" s="95"/>
      <c r="L2329" s="16"/>
      <c r="M2329" s="96" t="s">
        <v>1</v>
      </c>
      <c r="N2329" s="97" t="s">
        <v>38</v>
      </c>
      <c r="P2329" s="98">
        <f>O2329*H2329</f>
        <v>0</v>
      </c>
      <c r="Q2329" s="98">
        <v>0</v>
      </c>
      <c r="R2329" s="98">
        <f>Q2329*H2329</f>
        <v>0</v>
      </c>
      <c r="S2329" s="98">
        <v>0</v>
      </c>
      <c r="T2329" s="99">
        <f>S2329*H2329</f>
        <v>0</v>
      </c>
      <c r="AR2329" s="100" t="s">
        <v>172</v>
      </c>
      <c r="AT2329" s="100" t="s">
        <v>168</v>
      </c>
      <c r="AU2329" s="100" t="s">
        <v>82</v>
      </c>
      <c r="AY2329" s="9" t="s">
        <v>165</v>
      </c>
      <c r="BE2329" s="101">
        <f>IF(N2329="základní",J2329,0)</f>
        <v>0</v>
      </c>
      <c r="BF2329" s="101">
        <f>IF(N2329="snížená",J2329,0)</f>
        <v>0</v>
      </c>
      <c r="BG2329" s="101">
        <f>IF(N2329="zákl. přenesená",J2329,0)</f>
        <v>0</v>
      </c>
      <c r="BH2329" s="101">
        <f>IF(N2329="sníž. přenesená",J2329,0)</f>
        <v>0</v>
      </c>
      <c r="BI2329" s="101">
        <f>IF(N2329="nulová",J2329,0)</f>
        <v>0</v>
      </c>
      <c r="BJ2329" s="9" t="s">
        <v>80</v>
      </c>
      <c r="BK2329" s="101">
        <f>ROUND(I2329*H2329,2)</f>
        <v>0</v>
      </c>
      <c r="BL2329" s="9" t="s">
        <v>172</v>
      </c>
      <c r="BM2329" s="100" t="s">
        <v>3144</v>
      </c>
    </row>
    <row r="2330" spans="2:65" s="17" customFormat="1" ht="19.5">
      <c r="B2330" s="16"/>
      <c r="D2330" s="102" t="s">
        <v>173</v>
      </c>
      <c r="F2330" s="103" t="s">
        <v>3143</v>
      </c>
      <c r="I2330" s="5"/>
      <c r="L2330" s="16"/>
      <c r="M2330" s="104"/>
      <c r="T2330" s="105"/>
      <c r="AT2330" s="9" t="s">
        <v>173</v>
      </c>
      <c r="AU2330" s="9" t="s">
        <v>82</v>
      </c>
    </row>
    <row r="2331" spans="2:65" s="17" customFormat="1" ht="66.75" customHeight="1">
      <c r="B2331" s="16"/>
      <c r="C2331" s="88" t="s">
        <v>1794</v>
      </c>
      <c r="D2331" s="88" t="s">
        <v>168</v>
      </c>
      <c r="E2331" s="89" t="s">
        <v>3145</v>
      </c>
      <c r="F2331" s="90" t="s">
        <v>3146</v>
      </c>
      <c r="G2331" s="91" t="s">
        <v>2481</v>
      </c>
      <c r="H2331" s="92">
        <v>2</v>
      </c>
      <c r="I2331" s="4"/>
      <c r="J2331" s="94">
        <f>ROUND(I2331*H2331,2)</f>
        <v>0</v>
      </c>
      <c r="K2331" s="95"/>
      <c r="L2331" s="16"/>
      <c r="M2331" s="96" t="s">
        <v>1</v>
      </c>
      <c r="N2331" s="97" t="s">
        <v>38</v>
      </c>
      <c r="P2331" s="98">
        <f>O2331*H2331</f>
        <v>0</v>
      </c>
      <c r="Q2331" s="98">
        <v>0</v>
      </c>
      <c r="R2331" s="98">
        <f>Q2331*H2331</f>
        <v>0</v>
      </c>
      <c r="S2331" s="98">
        <v>0</v>
      </c>
      <c r="T2331" s="99">
        <f>S2331*H2331</f>
        <v>0</v>
      </c>
      <c r="AR2331" s="100" t="s">
        <v>172</v>
      </c>
      <c r="AT2331" s="100" t="s">
        <v>168</v>
      </c>
      <c r="AU2331" s="100" t="s">
        <v>82</v>
      </c>
      <c r="AY2331" s="9" t="s">
        <v>165</v>
      </c>
      <c r="BE2331" s="101">
        <f>IF(N2331="základní",J2331,0)</f>
        <v>0</v>
      </c>
      <c r="BF2331" s="101">
        <f>IF(N2331="snížená",J2331,0)</f>
        <v>0</v>
      </c>
      <c r="BG2331" s="101">
        <f>IF(N2331="zákl. přenesená",J2331,0)</f>
        <v>0</v>
      </c>
      <c r="BH2331" s="101">
        <f>IF(N2331="sníž. přenesená",J2331,0)</f>
        <v>0</v>
      </c>
      <c r="BI2331" s="101">
        <f>IF(N2331="nulová",J2331,0)</f>
        <v>0</v>
      </c>
      <c r="BJ2331" s="9" t="s">
        <v>80</v>
      </c>
      <c r="BK2331" s="101">
        <f>ROUND(I2331*H2331,2)</f>
        <v>0</v>
      </c>
      <c r="BL2331" s="9" t="s">
        <v>172</v>
      </c>
      <c r="BM2331" s="100" t="s">
        <v>3147</v>
      </c>
    </row>
    <row r="2332" spans="2:65" s="17" customFormat="1" ht="39">
      <c r="B2332" s="16"/>
      <c r="D2332" s="102" t="s">
        <v>173</v>
      </c>
      <c r="F2332" s="103" t="s">
        <v>3146</v>
      </c>
      <c r="I2332" s="5"/>
      <c r="L2332" s="16"/>
      <c r="M2332" s="104"/>
      <c r="T2332" s="105"/>
      <c r="AT2332" s="9" t="s">
        <v>173</v>
      </c>
      <c r="AU2332" s="9" t="s">
        <v>82</v>
      </c>
    </row>
    <row r="2333" spans="2:65" s="17" customFormat="1" ht="76.349999999999994" customHeight="1">
      <c r="B2333" s="16"/>
      <c r="C2333" s="88" t="s">
        <v>3148</v>
      </c>
      <c r="D2333" s="88" t="s">
        <v>168</v>
      </c>
      <c r="E2333" s="89" t="s">
        <v>3149</v>
      </c>
      <c r="F2333" s="90" t="s">
        <v>3150</v>
      </c>
      <c r="G2333" s="91" t="s">
        <v>2481</v>
      </c>
      <c r="H2333" s="92">
        <v>1</v>
      </c>
      <c r="I2333" s="4"/>
      <c r="J2333" s="94">
        <f>ROUND(I2333*H2333,2)</f>
        <v>0</v>
      </c>
      <c r="K2333" s="95"/>
      <c r="L2333" s="16"/>
      <c r="M2333" s="96" t="s">
        <v>1</v>
      </c>
      <c r="N2333" s="97" t="s">
        <v>38</v>
      </c>
      <c r="P2333" s="98">
        <f>O2333*H2333</f>
        <v>0</v>
      </c>
      <c r="Q2333" s="98">
        <v>0</v>
      </c>
      <c r="R2333" s="98">
        <f>Q2333*H2333</f>
        <v>0</v>
      </c>
      <c r="S2333" s="98">
        <v>0</v>
      </c>
      <c r="T2333" s="99">
        <f>S2333*H2333</f>
        <v>0</v>
      </c>
      <c r="AR2333" s="100" t="s">
        <v>172</v>
      </c>
      <c r="AT2333" s="100" t="s">
        <v>168</v>
      </c>
      <c r="AU2333" s="100" t="s">
        <v>82</v>
      </c>
      <c r="AY2333" s="9" t="s">
        <v>165</v>
      </c>
      <c r="BE2333" s="101">
        <f>IF(N2333="základní",J2333,0)</f>
        <v>0</v>
      </c>
      <c r="BF2333" s="101">
        <f>IF(N2333="snížená",J2333,0)</f>
        <v>0</v>
      </c>
      <c r="BG2333" s="101">
        <f>IF(N2333="zákl. přenesená",J2333,0)</f>
        <v>0</v>
      </c>
      <c r="BH2333" s="101">
        <f>IF(N2333="sníž. přenesená",J2333,0)</f>
        <v>0</v>
      </c>
      <c r="BI2333" s="101">
        <f>IF(N2333="nulová",J2333,0)</f>
        <v>0</v>
      </c>
      <c r="BJ2333" s="9" t="s">
        <v>80</v>
      </c>
      <c r="BK2333" s="101">
        <f>ROUND(I2333*H2333,2)</f>
        <v>0</v>
      </c>
      <c r="BL2333" s="9" t="s">
        <v>172</v>
      </c>
      <c r="BM2333" s="100" t="s">
        <v>3151</v>
      </c>
    </row>
    <row r="2334" spans="2:65" s="17" customFormat="1" ht="117">
      <c r="B2334" s="16"/>
      <c r="D2334" s="102" t="s">
        <v>173</v>
      </c>
      <c r="F2334" s="103" t="s">
        <v>3152</v>
      </c>
      <c r="I2334" s="5"/>
      <c r="L2334" s="16"/>
      <c r="M2334" s="104"/>
      <c r="T2334" s="105"/>
      <c r="AT2334" s="9" t="s">
        <v>173</v>
      </c>
      <c r="AU2334" s="9" t="s">
        <v>82</v>
      </c>
    </row>
    <row r="2335" spans="2:65" s="17" customFormat="1" ht="76.349999999999994" customHeight="1">
      <c r="B2335" s="16"/>
      <c r="C2335" s="88" t="s">
        <v>1798</v>
      </c>
      <c r="D2335" s="88" t="s">
        <v>168</v>
      </c>
      <c r="E2335" s="89" t="s">
        <v>3153</v>
      </c>
      <c r="F2335" s="90" t="s">
        <v>3150</v>
      </c>
      <c r="G2335" s="91" t="s">
        <v>2481</v>
      </c>
      <c r="H2335" s="92">
        <v>2</v>
      </c>
      <c r="I2335" s="4"/>
      <c r="J2335" s="94">
        <f>ROUND(I2335*H2335,2)</f>
        <v>0</v>
      </c>
      <c r="K2335" s="95"/>
      <c r="L2335" s="16"/>
      <c r="M2335" s="96" t="s">
        <v>1</v>
      </c>
      <c r="N2335" s="97" t="s">
        <v>38</v>
      </c>
      <c r="P2335" s="98">
        <f>O2335*H2335</f>
        <v>0</v>
      </c>
      <c r="Q2335" s="98">
        <v>0</v>
      </c>
      <c r="R2335" s="98">
        <f>Q2335*H2335</f>
        <v>0</v>
      </c>
      <c r="S2335" s="98">
        <v>0</v>
      </c>
      <c r="T2335" s="99">
        <f>S2335*H2335</f>
        <v>0</v>
      </c>
      <c r="AR2335" s="100" t="s">
        <v>172</v>
      </c>
      <c r="AT2335" s="100" t="s">
        <v>168</v>
      </c>
      <c r="AU2335" s="100" t="s">
        <v>82</v>
      </c>
      <c r="AY2335" s="9" t="s">
        <v>165</v>
      </c>
      <c r="BE2335" s="101">
        <f>IF(N2335="základní",J2335,0)</f>
        <v>0</v>
      </c>
      <c r="BF2335" s="101">
        <f>IF(N2335="snížená",J2335,0)</f>
        <v>0</v>
      </c>
      <c r="BG2335" s="101">
        <f>IF(N2335="zákl. přenesená",J2335,0)</f>
        <v>0</v>
      </c>
      <c r="BH2335" s="101">
        <f>IF(N2335="sníž. přenesená",J2335,0)</f>
        <v>0</v>
      </c>
      <c r="BI2335" s="101">
        <f>IF(N2335="nulová",J2335,0)</f>
        <v>0</v>
      </c>
      <c r="BJ2335" s="9" t="s">
        <v>80</v>
      </c>
      <c r="BK2335" s="101">
        <f>ROUND(I2335*H2335,2)</f>
        <v>0</v>
      </c>
      <c r="BL2335" s="9" t="s">
        <v>172</v>
      </c>
      <c r="BM2335" s="100" t="s">
        <v>3154</v>
      </c>
    </row>
    <row r="2336" spans="2:65" s="17" customFormat="1" ht="117">
      <c r="B2336" s="16"/>
      <c r="D2336" s="102" t="s">
        <v>173</v>
      </c>
      <c r="F2336" s="103" t="s">
        <v>3155</v>
      </c>
      <c r="I2336" s="5"/>
      <c r="L2336" s="16"/>
      <c r="M2336" s="104"/>
      <c r="T2336" s="105"/>
      <c r="AT2336" s="9" t="s">
        <v>173</v>
      </c>
      <c r="AU2336" s="9" t="s">
        <v>82</v>
      </c>
    </row>
    <row r="2337" spans="2:65" s="17" customFormat="1" ht="66.75" customHeight="1">
      <c r="B2337" s="16"/>
      <c r="C2337" s="88" t="s">
        <v>3156</v>
      </c>
      <c r="D2337" s="88" t="s">
        <v>168</v>
      </c>
      <c r="E2337" s="89" t="s">
        <v>3157</v>
      </c>
      <c r="F2337" s="90" t="s">
        <v>3158</v>
      </c>
      <c r="G2337" s="91" t="s">
        <v>2597</v>
      </c>
      <c r="H2337" s="92">
        <v>1</v>
      </c>
      <c r="I2337" s="4"/>
      <c r="J2337" s="94">
        <f>ROUND(I2337*H2337,2)</f>
        <v>0</v>
      </c>
      <c r="K2337" s="95"/>
      <c r="L2337" s="16"/>
      <c r="M2337" s="96" t="s">
        <v>1</v>
      </c>
      <c r="N2337" s="97" t="s">
        <v>38</v>
      </c>
      <c r="P2337" s="98">
        <f>O2337*H2337</f>
        <v>0</v>
      </c>
      <c r="Q2337" s="98">
        <v>0</v>
      </c>
      <c r="R2337" s="98">
        <f>Q2337*H2337</f>
        <v>0</v>
      </c>
      <c r="S2337" s="98">
        <v>0</v>
      </c>
      <c r="T2337" s="99">
        <f>S2337*H2337</f>
        <v>0</v>
      </c>
      <c r="AR2337" s="100" t="s">
        <v>172</v>
      </c>
      <c r="AT2337" s="100" t="s">
        <v>168</v>
      </c>
      <c r="AU2337" s="100" t="s">
        <v>82</v>
      </c>
      <c r="AY2337" s="9" t="s">
        <v>165</v>
      </c>
      <c r="BE2337" s="101">
        <f>IF(N2337="základní",J2337,0)</f>
        <v>0</v>
      </c>
      <c r="BF2337" s="101">
        <f>IF(N2337="snížená",J2337,0)</f>
        <v>0</v>
      </c>
      <c r="BG2337" s="101">
        <f>IF(N2337="zákl. přenesená",J2337,0)</f>
        <v>0</v>
      </c>
      <c r="BH2337" s="101">
        <f>IF(N2337="sníž. přenesená",J2337,0)</f>
        <v>0</v>
      </c>
      <c r="BI2337" s="101">
        <f>IF(N2337="nulová",J2337,0)</f>
        <v>0</v>
      </c>
      <c r="BJ2337" s="9" t="s">
        <v>80</v>
      </c>
      <c r="BK2337" s="101">
        <f>ROUND(I2337*H2337,2)</f>
        <v>0</v>
      </c>
      <c r="BL2337" s="9" t="s">
        <v>172</v>
      </c>
      <c r="BM2337" s="100" t="s">
        <v>3159</v>
      </c>
    </row>
    <row r="2338" spans="2:65" s="17" customFormat="1" ht="48.75">
      <c r="B2338" s="16"/>
      <c r="D2338" s="102" t="s">
        <v>173</v>
      </c>
      <c r="F2338" s="103" t="s">
        <v>3160</v>
      </c>
      <c r="I2338" s="5"/>
      <c r="L2338" s="16"/>
      <c r="M2338" s="104"/>
      <c r="T2338" s="105"/>
      <c r="AT2338" s="9" t="s">
        <v>173</v>
      </c>
      <c r="AU2338" s="9" t="s">
        <v>82</v>
      </c>
    </row>
    <row r="2339" spans="2:65" s="17" customFormat="1" ht="66.75" customHeight="1">
      <c r="B2339" s="16"/>
      <c r="C2339" s="88" t="s">
        <v>1802</v>
      </c>
      <c r="D2339" s="88" t="s">
        <v>168</v>
      </c>
      <c r="E2339" s="89" t="s">
        <v>3161</v>
      </c>
      <c r="F2339" s="90" t="s">
        <v>3162</v>
      </c>
      <c r="G2339" s="91" t="s">
        <v>2597</v>
      </c>
      <c r="H2339" s="92">
        <v>1</v>
      </c>
      <c r="I2339" s="4"/>
      <c r="J2339" s="94">
        <f>ROUND(I2339*H2339,2)</f>
        <v>0</v>
      </c>
      <c r="K2339" s="95"/>
      <c r="L2339" s="16"/>
      <c r="M2339" s="96" t="s">
        <v>1</v>
      </c>
      <c r="N2339" s="97" t="s">
        <v>38</v>
      </c>
      <c r="P2339" s="98">
        <f>O2339*H2339</f>
        <v>0</v>
      </c>
      <c r="Q2339" s="98">
        <v>0</v>
      </c>
      <c r="R2339" s="98">
        <f>Q2339*H2339</f>
        <v>0</v>
      </c>
      <c r="S2339" s="98">
        <v>0</v>
      </c>
      <c r="T2339" s="99">
        <f>S2339*H2339</f>
        <v>0</v>
      </c>
      <c r="AR2339" s="100" t="s">
        <v>172</v>
      </c>
      <c r="AT2339" s="100" t="s">
        <v>168</v>
      </c>
      <c r="AU2339" s="100" t="s">
        <v>82</v>
      </c>
      <c r="AY2339" s="9" t="s">
        <v>165</v>
      </c>
      <c r="BE2339" s="101">
        <f>IF(N2339="základní",J2339,0)</f>
        <v>0</v>
      </c>
      <c r="BF2339" s="101">
        <f>IF(N2339="snížená",J2339,0)</f>
        <v>0</v>
      </c>
      <c r="BG2339" s="101">
        <f>IF(N2339="zákl. přenesená",J2339,0)</f>
        <v>0</v>
      </c>
      <c r="BH2339" s="101">
        <f>IF(N2339="sníž. přenesená",J2339,0)</f>
        <v>0</v>
      </c>
      <c r="BI2339" s="101">
        <f>IF(N2339="nulová",J2339,0)</f>
        <v>0</v>
      </c>
      <c r="BJ2339" s="9" t="s">
        <v>80</v>
      </c>
      <c r="BK2339" s="101">
        <f>ROUND(I2339*H2339,2)</f>
        <v>0</v>
      </c>
      <c r="BL2339" s="9" t="s">
        <v>172</v>
      </c>
      <c r="BM2339" s="100" t="s">
        <v>3163</v>
      </c>
    </row>
    <row r="2340" spans="2:65" s="17" customFormat="1" ht="48.75">
      <c r="B2340" s="16"/>
      <c r="D2340" s="102" t="s">
        <v>173</v>
      </c>
      <c r="F2340" s="103" t="s">
        <v>3164</v>
      </c>
      <c r="I2340" s="5"/>
      <c r="L2340" s="16"/>
      <c r="M2340" s="104"/>
      <c r="T2340" s="105"/>
      <c r="AT2340" s="9" t="s">
        <v>173</v>
      </c>
      <c r="AU2340" s="9" t="s">
        <v>82</v>
      </c>
    </row>
    <row r="2341" spans="2:65" s="17" customFormat="1" ht="66.75" customHeight="1">
      <c r="B2341" s="16"/>
      <c r="C2341" s="88" t="s">
        <v>3165</v>
      </c>
      <c r="D2341" s="88" t="s">
        <v>168</v>
      </c>
      <c r="E2341" s="89" t="s">
        <v>3166</v>
      </c>
      <c r="F2341" s="90" t="s">
        <v>3167</v>
      </c>
      <c r="G2341" s="91" t="s">
        <v>2481</v>
      </c>
      <c r="H2341" s="92">
        <v>20</v>
      </c>
      <c r="I2341" s="4"/>
      <c r="J2341" s="94">
        <f>ROUND(I2341*H2341,2)</f>
        <v>0</v>
      </c>
      <c r="K2341" s="95"/>
      <c r="L2341" s="16"/>
      <c r="M2341" s="96" t="s">
        <v>1</v>
      </c>
      <c r="N2341" s="97" t="s">
        <v>38</v>
      </c>
      <c r="P2341" s="98">
        <f>O2341*H2341</f>
        <v>0</v>
      </c>
      <c r="Q2341" s="98">
        <v>0</v>
      </c>
      <c r="R2341" s="98">
        <f>Q2341*H2341</f>
        <v>0</v>
      </c>
      <c r="S2341" s="98">
        <v>0</v>
      </c>
      <c r="T2341" s="99">
        <f>S2341*H2341</f>
        <v>0</v>
      </c>
      <c r="AR2341" s="100" t="s">
        <v>172</v>
      </c>
      <c r="AT2341" s="100" t="s">
        <v>168</v>
      </c>
      <c r="AU2341" s="100" t="s">
        <v>82</v>
      </c>
      <c r="AY2341" s="9" t="s">
        <v>165</v>
      </c>
      <c r="BE2341" s="101">
        <f>IF(N2341="základní",J2341,0)</f>
        <v>0</v>
      </c>
      <c r="BF2341" s="101">
        <f>IF(N2341="snížená",J2341,0)</f>
        <v>0</v>
      </c>
      <c r="BG2341" s="101">
        <f>IF(N2341="zákl. přenesená",J2341,0)</f>
        <v>0</v>
      </c>
      <c r="BH2341" s="101">
        <f>IF(N2341="sníž. přenesená",J2341,0)</f>
        <v>0</v>
      </c>
      <c r="BI2341" s="101">
        <f>IF(N2341="nulová",J2341,0)</f>
        <v>0</v>
      </c>
      <c r="BJ2341" s="9" t="s">
        <v>80</v>
      </c>
      <c r="BK2341" s="101">
        <f>ROUND(I2341*H2341,2)</f>
        <v>0</v>
      </c>
      <c r="BL2341" s="9" t="s">
        <v>172</v>
      </c>
      <c r="BM2341" s="100" t="s">
        <v>3168</v>
      </c>
    </row>
    <row r="2342" spans="2:65" s="17" customFormat="1" ht="48.75">
      <c r="B2342" s="16"/>
      <c r="D2342" s="102" t="s">
        <v>173</v>
      </c>
      <c r="F2342" s="103" t="s">
        <v>3169</v>
      </c>
      <c r="I2342" s="5"/>
      <c r="L2342" s="16"/>
      <c r="M2342" s="104"/>
      <c r="T2342" s="105"/>
      <c r="AT2342" s="9" t="s">
        <v>173</v>
      </c>
      <c r="AU2342" s="9" t="s">
        <v>82</v>
      </c>
    </row>
    <row r="2343" spans="2:65" s="17" customFormat="1" ht="76.349999999999994" customHeight="1">
      <c r="B2343" s="16"/>
      <c r="C2343" s="88" t="s">
        <v>1806</v>
      </c>
      <c r="D2343" s="88" t="s">
        <v>168</v>
      </c>
      <c r="E2343" s="89" t="s">
        <v>3170</v>
      </c>
      <c r="F2343" s="90" t="s">
        <v>3171</v>
      </c>
      <c r="G2343" s="91" t="s">
        <v>2481</v>
      </c>
      <c r="H2343" s="92">
        <v>1</v>
      </c>
      <c r="I2343" s="4"/>
      <c r="J2343" s="94">
        <f>ROUND(I2343*H2343,2)</f>
        <v>0</v>
      </c>
      <c r="K2343" s="95"/>
      <c r="L2343" s="16"/>
      <c r="M2343" s="96" t="s">
        <v>1</v>
      </c>
      <c r="N2343" s="97" t="s">
        <v>38</v>
      </c>
      <c r="P2343" s="98">
        <f>O2343*H2343</f>
        <v>0</v>
      </c>
      <c r="Q2343" s="98">
        <v>0</v>
      </c>
      <c r="R2343" s="98">
        <f>Q2343*H2343</f>
        <v>0</v>
      </c>
      <c r="S2343" s="98">
        <v>0</v>
      </c>
      <c r="T2343" s="99">
        <f>S2343*H2343</f>
        <v>0</v>
      </c>
      <c r="AR2343" s="100" t="s">
        <v>172</v>
      </c>
      <c r="AT2343" s="100" t="s">
        <v>168</v>
      </c>
      <c r="AU2343" s="100" t="s">
        <v>82</v>
      </c>
      <c r="AY2343" s="9" t="s">
        <v>165</v>
      </c>
      <c r="BE2343" s="101">
        <f>IF(N2343="základní",J2343,0)</f>
        <v>0</v>
      </c>
      <c r="BF2343" s="101">
        <f>IF(N2343="snížená",J2343,0)</f>
        <v>0</v>
      </c>
      <c r="BG2343" s="101">
        <f>IF(N2343="zákl. přenesená",J2343,0)</f>
        <v>0</v>
      </c>
      <c r="BH2343" s="101">
        <f>IF(N2343="sníž. přenesená",J2343,0)</f>
        <v>0</v>
      </c>
      <c r="BI2343" s="101">
        <f>IF(N2343="nulová",J2343,0)</f>
        <v>0</v>
      </c>
      <c r="BJ2343" s="9" t="s">
        <v>80</v>
      </c>
      <c r="BK2343" s="101">
        <f>ROUND(I2343*H2343,2)</f>
        <v>0</v>
      </c>
      <c r="BL2343" s="9" t="s">
        <v>172</v>
      </c>
      <c r="BM2343" s="100" t="s">
        <v>3172</v>
      </c>
    </row>
    <row r="2344" spans="2:65" s="17" customFormat="1" ht="48.75">
      <c r="B2344" s="16"/>
      <c r="D2344" s="102" t="s">
        <v>173</v>
      </c>
      <c r="F2344" s="103" t="s">
        <v>3173</v>
      </c>
      <c r="I2344" s="5"/>
      <c r="L2344" s="16"/>
      <c r="M2344" s="104"/>
      <c r="T2344" s="105"/>
      <c r="AT2344" s="9" t="s">
        <v>173</v>
      </c>
      <c r="AU2344" s="9" t="s">
        <v>82</v>
      </c>
    </row>
    <row r="2345" spans="2:65" s="17" customFormat="1" ht="44.25" customHeight="1">
      <c r="B2345" s="16"/>
      <c r="C2345" s="88" t="s">
        <v>3174</v>
      </c>
      <c r="D2345" s="88" t="s">
        <v>168</v>
      </c>
      <c r="E2345" s="89" t="s">
        <v>3175</v>
      </c>
      <c r="F2345" s="90" t="s">
        <v>3176</v>
      </c>
      <c r="G2345" s="91" t="s">
        <v>2481</v>
      </c>
      <c r="H2345" s="92">
        <v>2</v>
      </c>
      <c r="I2345" s="4"/>
      <c r="J2345" s="94">
        <f>ROUND(I2345*H2345,2)</f>
        <v>0</v>
      </c>
      <c r="K2345" s="95"/>
      <c r="L2345" s="16"/>
      <c r="M2345" s="96" t="s">
        <v>1</v>
      </c>
      <c r="N2345" s="97" t="s">
        <v>38</v>
      </c>
      <c r="P2345" s="98">
        <f>O2345*H2345</f>
        <v>0</v>
      </c>
      <c r="Q2345" s="98">
        <v>0</v>
      </c>
      <c r="R2345" s="98">
        <f>Q2345*H2345</f>
        <v>0</v>
      </c>
      <c r="S2345" s="98">
        <v>0</v>
      </c>
      <c r="T2345" s="99">
        <f>S2345*H2345</f>
        <v>0</v>
      </c>
      <c r="AR2345" s="100" t="s">
        <v>172</v>
      </c>
      <c r="AT2345" s="100" t="s">
        <v>168</v>
      </c>
      <c r="AU2345" s="100" t="s">
        <v>82</v>
      </c>
      <c r="AY2345" s="9" t="s">
        <v>165</v>
      </c>
      <c r="BE2345" s="101">
        <f>IF(N2345="základní",J2345,0)</f>
        <v>0</v>
      </c>
      <c r="BF2345" s="101">
        <f>IF(N2345="snížená",J2345,0)</f>
        <v>0</v>
      </c>
      <c r="BG2345" s="101">
        <f>IF(N2345="zákl. přenesená",J2345,0)</f>
        <v>0</v>
      </c>
      <c r="BH2345" s="101">
        <f>IF(N2345="sníž. přenesená",J2345,0)</f>
        <v>0</v>
      </c>
      <c r="BI2345" s="101">
        <f>IF(N2345="nulová",J2345,0)</f>
        <v>0</v>
      </c>
      <c r="BJ2345" s="9" t="s">
        <v>80</v>
      </c>
      <c r="BK2345" s="101">
        <f>ROUND(I2345*H2345,2)</f>
        <v>0</v>
      </c>
      <c r="BL2345" s="9" t="s">
        <v>172</v>
      </c>
      <c r="BM2345" s="100" t="s">
        <v>3177</v>
      </c>
    </row>
    <row r="2346" spans="2:65" s="17" customFormat="1" ht="29.25">
      <c r="B2346" s="16"/>
      <c r="D2346" s="102" t="s">
        <v>173</v>
      </c>
      <c r="F2346" s="103" t="s">
        <v>3176</v>
      </c>
      <c r="I2346" s="5"/>
      <c r="L2346" s="16"/>
      <c r="M2346" s="104"/>
      <c r="T2346" s="105"/>
      <c r="AT2346" s="9" t="s">
        <v>173</v>
      </c>
      <c r="AU2346" s="9" t="s">
        <v>82</v>
      </c>
    </row>
    <row r="2347" spans="2:65" s="17" customFormat="1" ht="66.75" customHeight="1">
      <c r="B2347" s="16"/>
      <c r="C2347" s="88" t="s">
        <v>1810</v>
      </c>
      <c r="D2347" s="88" t="s">
        <v>168</v>
      </c>
      <c r="E2347" s="89" t="s">
        <v>3178</v>
      </c>
      <c r="F2347" s="90" t="s">
        <v>3179</v>
      </c>
      <c r="G2347" s="91" t="s">
        <v>2481</v>
      </c>
      <c r="H2347" s="92">
        <v>1</v>
      </c>
      <c r="I2347" s="4"/>
      <c r="J2347" s="94">
        <f>ROUND(I2347*H2347,2)</f>
        <v>0</v>
      </c>
      <c r="K2347" s="95"/>
      <c r="L2347" s="16"/>
      <c r="M2347" s="96" t="s">
        <v>1</v>
      </c>
      <c r="N2347" s="97" t="s">
        <v>38</v>
      </c>
      <c r="P2347" s="98">
        <f>O2347*H2347</f>
        <v>0</v>
      </c>
      <c r="Q2347" s="98">
        <v>0</v>
      </c>
      <c r="R2347" s="98">
        <f>Q2347*H2347</f>
        <v>0</v>
      </c>
      <c r="S2347" s="98">
        <v>0</v>
      </c>
      <c r="T2347" s="99">
        <f>S2347*H2347</f>
        <v>0</v>
      </c>
      <c r="AR2347" s="100" t="s">
        <v>172</v>
      </c>
      <c r="AT2347" s="100" t="s">
        <v>168</v>
      </c>
      <c r="AU2347" s="100" t="s">
        <v>82</v>
      </c>
      <c r="AY2347" s="9" t="s">
        <v>165</v>
      </c>
      <c r="BE2347" s="101">
        <f>IF(N2347="základní",J2347,0)</f>
        <v>0</v>
      </c>
      <c r="BF2347" s="101">
        <f>IF(N2347="snížená",J2347,0)</f>
        <v>0</v>
      </c>
      <c r="BG2347" s="101">
        <f>IF(N2347="zákl. přenesená",J2347,0)</f>
        <v>0</v>
      </c>
      <c r="BH2347" s="101">
        <f>IF(N2347="sníž. přenesená",J2347,0)</f>
        <v>0</v>
      </c>
      <c r="BI2347" s="101">
        <f>IF(N2347="nulová",J2347,0)</f>
        <v>0</v>
      </c>
      <c r="BJ2347" s="9" t="s">
        <v>80</v>
      </c>
      <c r="BK2347" s="101">
        <f>ROUND(I2347*H2347,2)</f>
        <v>0</v>
      </c>
      <c r="BL2347" s="9" t="s">
        <v>172</v>
      </c>
      <c r="BM2347" s="100" t="s">
        <v>3180</v>
      </c>
    </row>
    <row r="2348" spans="2:65" s="17" customFormat="1" ht="39">
      <c r="B2348" s="16"/>
      <c r="D2348" s="102" t="s">
        <v>173</v>
      </c>
      <c r="F2348" s="103" t="s">
        <v>3179</v>
      </c>
      <c r="I2348" s="5"/>
      <c r="L2348" s="16"/>
      <c r="M2348" s="104"/>
      <c r="T2348" s="105"/>
      <c r="AT2348" s="9" t="s">
        <v>173</v>
      </c>
      <c r="AU2348" s="9" t="s">
        <v>82</v>
      </c>
    </row>
    <row r="2349" spans="2:65" s="17" customFormat="1" ht="66.75" customHeight="1">
      <c r="B2349" s="16"/>
      <c r="C2349" s="88" t="s">
        <v>3181</v>
      </c>
      <c r="D2349" s="88" t="s">
        <v>168</v>
      </c>
      <c r="E2349" s="89" t="s">
        <v>3182</v>
      </c>
      <c r="F2349" s="90" t="s">
        <v>3183</v>
      </c>
      <c r="G2349" s="91" t="s">
        <v>2481</v>
      </c>
      <c r="H2349" s="92">
        <v>1</v>
      </c>
      <c r="I2349" s="4"/>
      <c r="J2349" s="94">
        <f>ROUND(I2349*H2349,2)</f>
        <v>0</v>
      </c>
      <c r="K2349" s="95"/>
      <c r="L2349" s="16"/>
      <c r="M2349" s="96" t="s">
        <v>1</v>
      </c>
      <c r="N2349" s="97" t="s">
        <v>38</v>
      </c>
      <c r="P2349" s="98">
        <f>O2349*H2349</f>
        <v>0</v>
      </c>
      <c r="Q2349" s="98">
        <v>0</v>
      </c>
      <c r="R2349" s="98">
        <f>Q2349*H2349</f>
        <v>0</v>
      </c>
      <c r="S2349" s="98">
        <v>0</v>
      </c>
      <c r="T2349" s="99">
        <f>S2349*H2349</f>
        <v>0</v>
      </c>
      <c r="AR2349" s="100" t="s">
        <v>172</v>
      </c>
      <c r="AT2349" s="100" t="s">
        <v>168</v>
      </c>
      <c r="AU2349" s="100" t="s">
        <v>82</v>
      </c>
      <c r="AY2349" s="9" t="s">
        <v>165</v>
      </c>
      <c r="BE2349" s="101">
        <f>IF(N2349="základní",J2349,0)</f>
        <v>0</v>
      </c>
      <c r="BF2349" s="101">
        <f>IF(N2349="snížená",J2349,0)</f>
        <v>0</v>
      </c>
      <c r="BG2349" s="101">
        <f>IF(N2349="zákl. přenesená",J2349,0)</f>
        <v>0</v>
      </c>
      <c r="BH2349" s="101">
        <f>IF(N2349="sníž. přenesená",J2349,0)</f>
        <v>0</v>
      </c>
      <c r="BI2349" s="101">
        <f>IF(N2349="nulová",J2349,0)</f>
        <v>0</v>
      </c>
      <c r="BJ2349" s="9" t="s">
        <v>80</v>
      </c>
      <c r="BK2349" s="101">
        <f>ROUND(I2349*H2349,2)</f>
        <v>0</v>
      </c>
      <c r="BL2349" s="9" t="s">
        <v>172</v>
      </c>
      <c r="BM2349" s="100" t="s">
        <v>3184</v>
      </c>
    </row>
    <row r="2350" spans="2:65" s="17" customFormat="1" ht="39">
      <c r="B2350" s="16"/>
      <c r="D2350" s="102" t="s">
        <v>173</v>
      </c>
      <c r="F2350" s="103" t="s">
        <v>3183</v>
      </c>
      <c r="I2350" s="5"/>
      <c r="L2350" s="16"/>
      <c r="M2350" s="104"/>
      <c r="T2350" s="105"/>
      <c r="AT2350" s="9" t="s">
        <v>173</v>
      </c>
      <c r="AU2350" s="9" t="s">
        <v>82</v>
      </c>
    </row>
    <row r="2351" spans="2:65" s="17" customFormat="1" ht="24.2" customHeight="1">
      <c r="B2351" s="16"/>
      <c r="C2351" s="88" t="s">
        <v>1816</v>
      </c>
      <c r="D2351" s="88" t="s">
        <v>168</v>
      </c>
      <c r="E2351" s="89" t="s">
        <v>3185</v>
      </c>
      <c r="F2351" s="90" t="s">
        <v>3186</v>
      </c>
      <c r="G2351" s="91" t="s">
        <v>2481</v>
      </c>
      <c r="H2351" s="92">
        <v>4</v>
      </c>
      <c r="I2351" s="4"/>
      <c r="J2351" s="94">
        <f>ROUND(I2351*H2351,2)</f>
        <v>0</v>
      </c>
      <c r="K2351" s="95"/>
      <c r="L2351" s="16"/>
      <c r="M2351" s="96" t="s">
        <v>1</v>
      </c>
      <c r="N2351" s="97" t="s">
        <v>38</v>
      </c>
      <c r="P2351" s="98">
        <f>O2351*H2351</f>
        <v>0</v>
      </c>
      <c r="Q2351" s="98">
        <v>0</v>
      </c>
      <c r="R2351" s="98">
        <f>Q2351*H2351</f>
        <v>0</v>
      </c>
      <c r="S2351" s="98">
        <v>0</v>
      </c>
      <c r="T2351" s="99">
        <f>S2351*H2351</f>
        <v>0</v>
      </c>
      <c r="AR2351" s="100" t="s">
        <v>172</v>
      </c>
      <c r="AT2351" s="100" t="s">
        <v>168</v>
      </c>
      <c r="AU2351" s="100" t="s">
        <v>82</v>
      </c>
      <c r="AY2351" s="9" t="s">
        <v>165</v>
      </c>
      <c r="BE2351" s="101">
        <f>IF(N2351="základní",J2351,0)</f>
        <v>0</v>
      </c>
      <c r="BF2351" s="101">
        <f>IF(N2351="snížená",J2351,0)</f>
        <v>0</v>
      </c>
      <c r="BG2351" s="101">
        <f>IF(N2351="zákl. přenesená",J2351,0)</f>
        <v>0</v>
      </c>
      <c r="BH2351" s="101">
        <f>IF(N2351="sníž. přenesená",J2351,0)</f>
        <v>0</v>
      </c>
      <c r="BI2351" s="101">
        <f>IF(N2351="nulová",J2351,0)</f>
        <v>0</v>
      </c>
      <c r="BJ2351" s="9" t="s">
        <v>80</v>
      </c>
      <c r="BK2351" s="101">
        <f>ROUND(I2351*H2351,2)</f>
        <v>0</v>
      </c>
      <c r="BL2351" s="9" t="s">
        <v>172</v>
      </c>
      <c r="BM2351" s="100" t="s">
        <v>3187</v>
      </c>
    </row>
    <row r="2352" spans="2:65" s="17" customFormat="1" ht="19.5">
      <c r="B2352" s="16"/>
      <c r="D2352" s="102" t="s">
        <v>173</v>
      </c>
      <c r="F2352" s="103" t="s">
        <v>3186</v>
      </c>
      <c r="I2352" s="5"/>
      <c r="L2352" s="16"/>
      <c r="M2352" s="104"/>
      <c r="T2352" s="105"/>
      <c r="AT2352" s="9" t="s">
        <v>173</v>
      </c>
      <c r="AU2352" s="9" t="s">
        <v>82</v>
      </c>
    </row>
    <row r="2353" spans="2:65" s="17" customFormat="1" ht="24.2" customHeight="1">
      <c r="B2353" s="16"/>
      <c r="C2353" s="88" t="s">
        <v>3188</v>
      </c>
      <c r="D2353" s="88" t="s">
        <v>168</v>
      </c>
      <c r="E2353" s="89" t="s">
        <v>3189</v>
      </c>
      <c r="F2353" s="90" t="s">
        <v>3190</v>
      </c>
      <c r="G2353" s="91" t="s">
        <v>2481</v>
      </c>
      <c r="H2353" s="92">
        <v>3</v>
      </c>
      <c r="I2353" s="4"/>
      <c r="J2353" s="94">
        <f>ROUND(I2353*H2353,2)</f>
        <v>0</v>
      </c>
      <c r="K2353" s="95"/>
      <c r="L2353" s="16"/>
      <c r="M2353" s="96" t="s">
        <v>1</v>
      </c>
      <c r="N2353" s="97" t="s">
        <v>38</v>
      </c>
      <c r="P2353" s="98">
        <f>O2353*H2353</f>
        <v>0</v>
      </c>
      <c r="Q2353" s="98">
        <v>0</v>
      </c>
      <c r="R2353" s="98">
        <f>Q2353*H2353</f>
        <v>0</v>
      </c>
      <c r="S2353" s="98">
        <v>0</v>
      </c>
      <c r="T2353" s="99">
        <f>S2353*H2353</f>
        <v>0</v>
      </c>
      <c r="AR2353" s="100" t="s">
        <v>172</v>
      </c>
      <c r="AT2353" s="100" t="s">
        <v>168</v>
      </c>
      <c r="AU2353" s="100" t="s">
        <v>82</v>
      </c>
      <c r="AY2353" s="9" t="s">
        <v>165</v>
      </c>
      <c r="BE2353" s="101">
        <f>IF(N2353="základní",J2353,0)</f>
        <v>0</v>
      </c>
      <c r="BF2353" s="101">
        <f>IF(N2353="snížená",J2353,0)</f>
        <v>0</v>
      </c>
      <c r="BG2353" s="101">
        <f>IF(N2353="zákl. přenesená",J2353,0)</f>
        <v>0</v>
      </c>
      <c r="BH2353" s="101">
        <f>IF(N2353="sníž. přenesená",J2353,0)</f>
        <v>0</v>
      </c>
      <c r="BI2353" s="101">
        <f>IF(N2353="nulová",J2353,0)</f>
        <v>0</v>
      </c>
      <c r="BJ2353" s="9" t="s">
        <v>80</v>
      </c>
      <c r="BK2353" s="101">
        <f>ROUND(I2353*H2353,2)</f>
        <v>0</v>
      </c>
      <c r="BL2353" s="9" t="s">
        <v>172</v>
      </c>
      <c r="BM2353" s="100" t="s">
        <v>3191</v>
      </c>
    </row>
    <row r="2354" spans="2:65" s="17" customFormat="1" ht="19.5">
      <c r="B2354" s="16"/>
      <c r="D2354" s="102" t="s">
        <v>173</v>
      </c>
      <c r="F2354" s="103" t="s">
        <v>3190</v>
      </c>
      <c r="I2354" s="5"/>
      <c r="L2354" s="16"/>
      <c r="M2354" s="104"/>
      <c r="T2354" s="105"/>
      <c r="AT2354" s="9" t="s">
        <v>173</v>
      </c>
      <c r="AU2354" s="9" t="s">
        <v>82</v>
      </c>
    </row>
    <row r="2355" spans="2:65" s="17" customFormat="1" ht="78" customHeight="1">
      <c r="B2355" s="16"/>
      <c r="C2355" s="88" t="s">
        <v>1821</v>
      </c>
      <c r="D2355" s="88" t="s">
        <v>168</v>
      </c>
      <c r="E2355" s="89" t="s">
        <v>3192</v>
      </c>
      <c r="F2355" s="90" t="s">
        <v>3193</v>
      </c>
      <c r="G2355" s="91" t="s">
        <v>2481</v>
      </c>
      <c r="H2355" s="92">
        <v>5</v>
      </c>
      <c r="I2355" s="4"/>
      <c r="J2355" s="94">
        <f>ROUND(I2355*H2355,2)</f>
        <v>0</v>
      </c>
      <c r="K2355" s="95"/>
      <c r="L2355" s="16"/>
      <c r="M2355" s="96" t="s">
        <v>1</v>
      </c>
      <c r="N2355" s="97" t="s">
        <v>38</v>
      </c>
      <c r="P2355" s="98">
        <f>O2355*H2355</f>
        <v>0</v>
      </c>
      <c r="Q2355" s="98">
        <v>0</v>
      </c>
      <c r="R2355" s="98">
        <f>Q2355*H2355</f>
        <v>0</v>
      </c>
      <c r="S2355" s="98">
        <v>0</v>
      </c>
      <c r="T2355" s="99">
        <f>S2355*H2355</f>
        <v>0</v>
      </c>
      <c r="AR2355" s="100" t="s">
        <v>172</v>
      </c>
      <c r="AT2355" s="100" t="s">
        <v>168</v>
      </c>
      <c r="AU2355" s="100" t="s">
        <v>82</v>
      </c>
      <c r="AY2355" s="9" t="s">
        <v>165</v>
      </c>
      <c r="BE2355" s="101">
        <f>IF(N2355="základní",J2355,0)</f>
        <v>0</v>
      </c>
      <c r="BF2355" s="101">
        <f>IF(N2355="snížená",J2355,0)</f>
        <v>0</v>
      </c>
      <c r="BG2355" s="101">
        <f>IF(N2355="zákl. přenesená",J2355,0)</f>
        <v>0</v>
      </c>
      <c r="BH2355" s="101">
        <f>IF(N2355="sníž. přenesená",J2355,0)</f>
        <v>0</v>
      </c>
      <c r="BI2355" s="101">
        <f>IF(N2355="nulová",J2355,0)</f>
        <v>0</v>
      </c>
      <c r="BJ2355" s="9" t="s">
        <v>80</v>
      </c>
      <c r="BK2355" s="101">
        <f>ROUND(I2355*H2355,2)</f>
        <v>0</v>
      </c>
      <c r="BL2355" s="9" t="s">
        <v>172</v>
      </c>
      <c r="BM2355" s="100" t="s">
        <v>3194</v>
      </c>
    </row>
    <row r="2356" spans="2:65" s="17" customFormat="1" ht="48.75">
      <c r="B2356" s="16"/>
      <c r="D2356" s="102" t="s">
        <v>173</v>
      </c>
      <c r="F2356" s="103" t="s">
        <v>3195</v>
      </c>
      <c r="I2356" s="5"/>
      <c r="L2356" s="16"/>
      <c r="M2356" s="104"/>
      <c r="T2356" s="105"/>
      <c r="AT2356" s="9" t="s">
        <v>173</v>
      </c>
      <c r="AU2356" s="9" t="s">
        <v>82</v>
      </c>
    </row>
    <row r="2357" spans="2:65" s="17" customFormat="1" ht="49.15" customHeight="1">
      <c r="B2357" s="16"/>
      <c r="C2357" s="88" t="s">
        <v>3196</v>
      </c>
      <c r="D2357" s="88" t="s">
        <v>168</v>
      </c>
      <c r="E2357" s="89" t="s">
        <v>3197</v>
      </c>
      <c r="F2357" s="90" t="s">
        <v>3198</v>
      </c>
      <c r="G2357" s="91" t="s">
        <v>2481</v>
      </c>
      <c r="H2357" s="92">
        <v>1</v>
      </c>
      <c r="I2357" s="4"/>
      <c r="J2357" s="94">
        <f>ROUND(I2357*H2357,2)</f>
        <v>0</v>
      </c>
      <c r="K2357" s="95"/>
      <c r="L2357" s="16"/>
      <c r="M2357" s="96" t="s">
        <v>1</v>
      </c>
      <c r="N2357" s="97" t="s">
        <v>38</v>
      </c>
      <c r="P2357" s="98">
        <f>O2357*H2357</f>
        <v>0</v>
      </c>
      <c r="Q2357" s="98">
        <v>0</v>
      </c>
      <c r="R2357" s="98">
        <f>Q2357*H2357</f>
        <v>0</v>
      </c>
      <c r="S2357" s="98">
        <v>0</v>
      </c>
      <c r="T2357" s="99">
        <f>S2357*H2357</f>
        <v>0</v>
      </c>
      <c r="AR2357" s="100" t="s">
        <v>172</v>
      </c>
      <c r="AT2357" s="100" t="s">
        <v>168</v>
      </c>
      <c r="AU2357" s="100" t="s">
        <v>82</v>
      </c>
      <c r="AY2357" s="9" t="s">
        <v>165</v>
      </c>
      <c r="BE2357" s="101">
        <f>IF(N2357="základní",J2357,0)</f>
        <v>0</v>
      </c>
      <c r="BF2357" s="101">
        <f>IF(N2357="snížená",J2357,0)</f>
        <v>0</v>
      </c>
      <c r="BG2357" s="101">
        <f>IF(N2357="zákl. přenesená",J2357,0)</f>
        <v>0</v>
      </c>
      <c r="BH2357" s="101">
        <f>IF(N2357="sníž. přenesená",J2357,0)</f>
        <v>0</v>
      </c>
      <c r="BI2357" s="101">
        <f>IF(N2357="nulová",J2357,0)</f>
        <v>0</v>
      </c>
      <c r="BJ2357" s="9" t="s">
        <v>80</v>
      </c>
      <c r="BK2357" s="101">
        <f>ROUND(I2357*H2357,2)</f>
        <v>0</v>
      </c>
      <c r="BL2357" s="9" t="s">
        <v>172</v>
      </c>
      <c r="BM2357" s="100" t="s">
        <v>3199</v>
      </c>
    </row>
    <row r="2358" spans="2:65" s="17" customFormat="1" ht="29.25">
      <c r="B2358" s="16"/>
      <c r="D2358" s="102" t="s">
        <v>173</v>
      </c>
      <c r="F2358" s="103" t="s">
        <v>3198</v>
      </c>
      <c r="I2358" s="5"/>
      <c r="L2358" s="16"/>
      <c r="M2358" s="104"/>
      <c r="T2358" s="105"/>
      <c r="AT2358" s="9" t="s">
        <v>173</v>
      </c>
      <c r="AU2358" s="9" t="s">
        <v>82</v>
      </c>
    </row>
    <row r="2359" spans="2:65" s="17" customFormat="1" ht="49.15" customHeight="1">
      <c r="B2359" s="16"/>
      <c r="C2359" s="88" t="s">
        <v>1825</v>
      </c>
      <c r="D2359" s="88" t="s">
        <v>168</v>
      </c>
      <c r="E2359" s="89" t="s">
        <v>3200</v>
      </c>
      <c r="F2359" s="90" t="s">
        <v>3201</v>
      </c>
      <c r="G2359" s="91" t="s">
        <v>2481</v>
      </c>
      <c r="H2359" s="92">
        <v>2</v>
      </c>
      <c r="I2359" s="4"/>
      <c r="J2359" s="94">
        <f>ROUND(I2359*H2359,2)</f>
        <v>0</v>
      </c>
      <c r="K2359" s="95"/>
      <c r="L2359" s="16"/>
      <c r="M2359" s="96" t="s">
        <v>1</v>
      </c>
      <c r="N2359" s="97" t="s">
        <v>38</v>
      </c>
      <c r="P2359" s="98">
        <f>O2359*H2359</f>
        <v>0</v>
      </c>
      <c r="Q2359" s="98">
        <v>0</v>
      </c>
      <c r="R2359" s="98">
        <f>Q2359*H2359</f>
        <v>0</v>
      </c>
      <c r="S2359" s="98">
        <v>0</v>
      </c>
      <c r="T2359" s="99">
        <f>S2359*H2359</f>
        <v>0</v>
      </c>
      <c r="AR2359" s="100" t="s">
        <v>172</v>
      </c>
      <c r="AT2359" s="100" t="s">
        <v>168</v>
      </c>
      <c r="AU2359" s="100" t="s">
        <v>82</v>
      </c>
      <c r="AY2359" s="9" t="s">
        <v>165</v>
      </c>
      <c r="BE2359" s="101">
        <f>IF(N2359="základní",J2359,0)</f>
        <v>0</v>
      </c>
      <c r="BF2359" s="101">
        <f>IF(N2359="snížená",J2359,0)</f>
        <v>0</v>
      </c>
      <c r="BG2359" s="101">
        <f>IF(N2359="zákl. přenesená",J2359,0)</f>
        <v>0</v>
      </c>
      <c r="BH2359" s="101">
        <f>IF(N2359="sníž. přenesená",J2359,0)</f>
        <v>0</v>
      </c>
      <c r="BI2359" s="101">
        <f>IF(N2359="nulová",J2359,0)</f>
        <v>0</v>
      </c>
      <c r="BJ2359" s="9" t="s">
        <v>80</v>
      </c>
      <c r="BK2359" s="101">
        <f>ROUND(I2359*H2359,2)</f>
        <v>0</v>
      </c>
      <c r="BL2359" s="9" t="s">
        <v>172</v>
      </c>
      <c r="BM2359" s="100" t="s">
        <v>3202</v>
      </c>
    </row>
    <row r="2360" spans="2:65" s="17" customFormat="1" ht="29.25">
      <c r="B2360" s="16"/>
      <c r="D2360" s="102" t="s">
        <v>173</v>
      </c>
      <c r="F2360" s="103" t="s">
        <v>3201</v>
      </c>
      <c r="I2360" s="5"/>
      <c r="L2360" s="16"/>
      <c r="M2360" s="104"/>
      <c r="T2360" s="105"/>
      <c r="AT2360" s="9" t="s">
        <v>173</v>
      </c>
      <c r="AU2360" s="9" t="s">
        <v>82</v>
      </c>
    </row>
    <row r="2361" spans="2:65" s="17" customFormat="1" ht="49.15" customHeight="1">
      <c r="B2361" s="16"/>
      <c r="C2361" s="88" t="s">
        <v>3203</v>
      </c>
      <c r="D2361" s="88" t="s">
        <v>168</v>
      </c>
      <c r="E2361" s="89" t="s">
        <v>3204</v>
      </c>
      <c r="F2361" s="90" t="s">
        <v>3205</v>
      </c>
      <c r="G2361" s="91" t="s">
        <v>2481</v>
      </c>
      <c r="H2361" s="92">
        <v>1</v>
      </c>
      <c r="I2361" s="4"/>
      <c r="J2361" s="94">
        <f>ROUND(I2361*H2361,2)</f>
        <v>0</v>
      </c>
      <c r="K2361" s="95"/>
      <c r="L2361" s="16"/>
      <c r="M2361" s="96" t="s">
        <v>1</v>
      </c>
      <c r="N2361" s="97" t="s">
        <v>38</v>
      </c>
      <c r="P2361" s="98">
        <f>O2361*H2361</f>
        <v>0</v>
      </c>
      <c r="Q2361" s="98">
        <v>0</v>
      </c>
      <c r="R2361" s="98">
        <f>Q2361*H2361</f>
        <v>0</v>
      </c>
      <c r="S2361" s="98">
        <v>0</v>
      </c>
      <c r="T2361" s="99">
        <f>S2361*H2361</f>
        <v>0</v>
      </c>
      <c r="AR2361" s="100" t="s">
        <v>172</v>
      </c>
      <c r="AT2361" s="100" t="s">
        <v>168</v>
      </c>
      <c r="AU2361" s="100" t="s">
        <v>82</v>
      </c>
      <c r="AY2361" s="9" t="s">
        <v>165</v>
      </c>
      <c r="BE2361" s="101">
        <f>IF(N2361="základní",J2361,0)</f>
        <v>0</v>
      </c>
      <c r="BF2361" s="101">
        <f>IF(N2361="snížená",J2361,0)</f>
        <v>0</v>
      </c>
      <c r="BG2361" s="101">
        <f>IF(N2361="zákl. přenesená",J2361,0)</f>
        <v>0</v>
      </c>
      <c r="BH2361" s="101">
        <f>IF(N2361="sníž. přenesená",J2361,0)</f>
        <v>0</v>
      </c>
      <c r="BI2361" s="101">
        <f>IF(N2361="nulová",J2361,0)</f>
        <v>0</v>
      </c>
      <c r="BJ2361" s="9" t="s">
        <v>80</v>
      </c>
      <c r="BK2361" s="101">
        <f>ROUND(I2361*H2361,2)</f>
        <v>0</v>
      </c>
      <c r="BL2361" s="9" t="s">
        <v>172</v>
      </c>
      <c r="BM2361" s="100" t="s">
        <v>3206</v>
      </c>
    </row>
    <row r="2362" spans="2:65" s="17" customFormat="1" ht="29.25">
      <c r="B2362" s="16"/>
      <c r="D2362" s="102" t="s">
        <v>173</v>
      </c>
      <c r="F2362" s="103" t="s">
        <v>3205</v>
      </c>
      <c r="I2362" s="5"/>
      <c r="L2362" s="16"/>
      <c r="M2362" s="104"/>
      <c r="T2362" s="105"/>
      <c r="AT2362" s="9" t="s">
        <v>173</v>
      </c>
      <c r="AU2362" s="9" t="s">
        <v>82</v>
      </c>
    </row>
    <row r="2363" spans="2:65" s="17" customFormat="1" ht="76.349999999999994" customHeight="1">
      <c r="B2363" s="16"/>
      <c r="C2363" s="88" t="s">
        <v>1832</v>
      </c>
      <c r="D2363" s="88" t="s">
        <v>168</v>
      </c>
      <c r="E2363" s="89" t="s">
        <v>3207</v>
      </c>
      <c r="F2363" s="90" t="s">
        <v>3208</v>
      </c>
      <c r="G2363" s="91" t="s">
        <v>2481</v>
      </c>
      <c r="H2363" s="92">
        <v>2</v>
      </c>
      <c r="I2363" s="4"/>
      <c r="J2363" s="94">
        <f>ROUND(I2363*H2363,2)</f>
        <v>0</v>
      </c>
      <c r="K2363" s="95"/>
      <c r="L2363" s="16"/>
      <c r="M2363" s="96" t="s">
        <v>1</v>
      </c>
      <c r="N2363" s="97" t="s">
        <v>38</v>
      </c>
      <c r="P2363" s="98">
        <f>O2363*H2363</f>
        <v>0</v>
      </c>
      <c r="Q2363" s="98">
        <v>0</v>
      </c>
      <c r="R2363" s="98">
        <f>Q2363*H2363</f>
        <v>0</v>
      </c>
      <c r="S2363" s="98">
        <v>0</v>
      </c>
      <c r="T2363" s="99">
        <f>S2363*H2363</f>
        <v>0</v>
      </c>
      <c r="AR2363" s="100" t="s">
        <v>172</v>
      </c>
      <c r="AT2363" s="100" t="s">
        <v>168</v>
      </c>
      <c r="AU2363" s="100" t="s">
        <v>82</v>
      </c>
      <c r="AY2363" s="9" t="s">
        <v>165</v>
      </c>
      <c r="BE2363" s="101">
        <f>IF(N2363="základní",J2363,0)</f>
        <v>0</v>
      </c>
      <c r="BF2363" s="101">
        <f>IF(N2363="snížená",J2363,0)</f>
        <v>0</v>
      </c>
      <c r="BG2363" s="101">
        <f>IF(N2363="zákl. přenesená",J2363,0)</f>
        <v>0</v>
      </c>
      <c r="BH2363" s="101">
        <f>IF(N2363="sníž. přenesená",J2363,0)</f>
        <v>0</v>
      </c>
      <c r="BI2363" s="101">
        <f>IF(N2363="nulová",J2363,0)</f>
        <v>0</v>
      </c>
      <c r="BJ2363" s="9" t="s">
        <v>80</v>
      </c>
      <c r="BK2363" s="101">
        <f>ROUND(I2363*H2363,2)</f>
        <v>0</v>
      </c>
      <c r="BL2363" s="9" t="s">
        <v>172</v>
      </c>
      <c r="BM2363" s="100" t="s">
        <v>3209</v>
      </c>
    </row>
    <row r="2364" spans="2:65" s="17" customFormat="1" ht="87.75">
      <c r="B2364" s="16"/>
      <c r="D2364" s="102" t="s">
        <v>173</v>
      </c>
      <c r="F2364" s="103" t="s">
        <v>3210</v>
      </c>
      <c r="I2364" s="5"/>
      <c r="L2364" s="16"/>
      <c r="M2364" s="104"/>
      <c r="T2364" s="105"/>
      <c r="AT2364" s="9" t="s">
        <v>173</v>
      </c>
      <c r="AU2364" s="9" t="s">
        <v>82</v>
      </c>
    </row>
    <row r="2365" spans="2:65" s="17" customFormat="1" ht="78" customHeight="1">
      <c r="B2365" s="16"/>
      <c r="C2365" s="88" t="s">
        <v>3211</v>
      </c>
      <c r="D2365" s="88" t="s">
        <v>168</v>
      </c>
      <c r="E2365" s="89" t="s">
        <v>3212</v>
      </c>
      <c r="F2365" s="90" t="s">
        <v>3213</v>
      </c>
      <c r="G2365" s="91" t="s">
        <v>254</v>
      </c>
      <c r="H2365" s="92">
        <v>20</v>
      </c>
      <c r="I2365" s="4"/>
      <c r="J2365" s="94">
        <f>ROUND(I2365*H2365,2)</f>
        <v>0</v>
      </c>
      <c r="K2365" s="95"/>
      <c r="L2365" s="16"/>
      <c r="M2365" s="96" t="s">
        <v>1</v>
      </c>
      <c r="N2365" s="97" t="s">
        <v>38</v>
      </c>
      <c r="P2365" s="98">
        <f>O2365*H2365</f>
        <v>0</v>
      </c>
      <c r="Q2365" s="98">
        <v>0</v>
      </c>
      <c r="R2365" s="98">
        <f>Q2365*H2365</f>
        <v>0</v>
      </c>
      <c r="S2365" s="98">
        <v>0</v>
      </c>
      <c r="T2365" s="99">
        <f>S2365*H2365</f>
        <v>0</v>
      </c>
      <c r="AR2365" s="100" t="s">
        <v>172</v>
      </c>
      <c r="AT2365" s="100" t="s">
        <v>168</v>
      </c>
      <c r="AU2365" s="100" t="s">
        <v>82</v>
      </c>
      <c r="AY2365" s="9" t="s">
        <v>165</v>
      </c>
      <c r="BE2365" s="101">
        <f>IF(N2365="základní",J2365,0)</f>
        <v>0</v>
      </c>
      <c r="BF2365" s="101">
        <f>IF(N2365="snížená",J2365,0)</f>
        <v>0</v>
      </c>
      <c r="BG2365" s="101">
        <f>IF(N2365="zákl. přenesená",J2365,0)</f>
        <v>0</v>
      </c>
      <c r="BH2365" s="101">
        <f>IF(N2365="sníž. přenesená",J2365,0)</f>
        <v>0</v>
      </c>
      <c r="BI2365" s="101">
        <f>IF(N2365="nulová",J2365,0)</f>
        <v>0</v>
      </c>
      <c r="BJ2365" s="9" t="s">
        <v>80</v>
      </c>
      <c r="BK2365" s="101">
        <f>ROUND(I2365*H2365,2)</f>
        <v>0</v>
      </c>
      <c r="BL2365" s="9" t="s">
        <v>172</v>
      </c>
      <c r="BM2365" s="100" t="s">
        <v>3214</v>
      </c>
    </row>
    <row r="2366" spans="2:65" s="17" customFormat="1" ht="126.75">
      <c r="B2366" s="16"/>
      <c r="D2366" s="102" t="s">
        <v>173</v>
      </c>
      <c r="F2366" s="103" t="s">
        <v>3215</v>
      </c>
      <c r="I2366" s="5"/>
      <c r="L2366" s="16"/>
      <c r="M2366" s="104"/>
      <c r="T2366" s="105"/>
      <c r="AT2366" s="9" t="s">
        <v>173</v>
      </c>
      <c r="AU2366" s="9" t="s">
        <v>82</v>
      </c>
    </row>
    <row r="2367" spans="2:65" s="17" customFormat="1" ht="76.349999999999994" customHeight="1">
      <c r="B2367" s="16"/>
      <c r="C2367" s="88" t="s">
        <v>1836</v>
      </c>
      <c r="D2367" s="88" t="s">
        <v>168</v>
      </c>
      <c r="E2367" s="89" t="s">
        <v>3216</v>
      </c>
      <c r="F2367" s="90" t="s">
        <v>3217</v>
      </c>
      <c r="G2367" s="91" t="s">
        <v>254</v>
      </c>
      <c r="H2367" s="92">
        <v>49.5</v>
      </c>
      <c r="I2367" s="4"/>
      <c r="J2367" s="94">
        <f>ROUND(I2367*H2367,2)</f>
        <v>0</v>
      </c>
      <c r="K2367" s="95"/>
      <c r="L2367" s="16"/>
      <c r="M2367" s="96" t="s">
        <v>1</v>
      </c>
      <c r="N2367" s="97" t="s">
        <v>38</v>
      </c>
      <c r="P2367" s="98">
        <f>O2367*H2367</f>
        <v>0</v>
      </c>
      <c r="Q2367" s="98">
        <v>0</v>
      </c>
      <c r="R2367" s="98">
        <f>Q2367*H2367</f>
        <v>0</v>
      </c>
      <c r="S2367" s="98">
        <v>0</v>
      </c>
      <c r="T2367" s="99">
        <f>S2367*H2367</f>
        <v>0</v>
      </c>
      <c r="AR2367" s="100" t="s">
        <v>172</v>
      </c>
      <c r="AT2367" s="100" t="s">
        <v>168</v>
      </c>
      <c r="AU2367" s="100" t="s">
        <v>82</v>
      </c>
      <c r="AY2367" s="9" t="s">
        <v>165</v>
      </c>
      <c r="BE2367" s="101">
        <f>IF(N2367="základní",J2367,0)</f>
        <v>0</v>
      </c>
      <c r="BF2367" s="101">
        <f>IF(N2367="snížená",J2367,0)</f>
        <v>0</v>
      </c>
      <c r="BG2367" s="101">
        <f>IF(N2367="zákl. přenesená",J2367,0)</f>
        <v>0</v>
      </c>
      <c r="BH2367" s="101">
        <f>IF(N2367="sníž. přenesená",J2367,0)</f>
        <v>0</v>
      </c>
      <c r="BI2367" s="101">
        <f>IF(N2367="nulová",J2367,0)</f>
        <v>0</v>
      </c>
      <c r="BJ2367" s="9" t="s">
        <v>80</v>
      </c>
      <c r="BK2367" s="101">
        <f>ROUND(I2367*H2367,2)</f>
        <v>0</v>
      </c>
      <c r="BL2367" s="9" t="s">
        <v>172</v>
      </c>
      <c r="BM2367" s="100" t="s">
        <v>3218</v>
      </c>
    </row>
    <row r="2368" spans="2:65" s="17" customFormat="1" ht="136.5">
      <c r="B2368" s="16"/>
      <c r="D2368" s="102" t="s">
        <v>173</v>
      </c>
      <c r="F2368" s="103" t="s">
        <v>3219</v>
      </c>
      <c r="I2368" s="5"/>
      <c r="L2368" s="16"/>
      <c r="M2368" s="104"/>
      <c r="T2368" s="105"/>
      <c r="AT2368" s="9" t="s">
        <v>173</v>
      </c>
      <c r="AU2368" s="9" t="s">
        <v>82</v>
      </c>
    </row>
    <row r="2369" spans="2:65" s="17" customFormat="1" ht="76.349999999999994" customHeight="1">
      <c r="B2369" s="16"/>
      <c r="C2369" s="88" t="s">
        <v>3220</v>
      </c>
      <c r="D2369" s="88" t="s">
        <v>168</v>
      </c>
      <c r="E2369" s="89" t="s">
        <v>3221</v>
      </c>
      <c r="F2369" s="90" t="s">
        <v>3222</v>
      </c>
      <c r="G2369" s="91" t="s">
        <v>254</v>
      </c>
      <c r="H2369" s="92">
        <v>17</v>
      </c>
      <c r="I2369" s="4"/>
      <c r="J2369" s="94">
        <f>ROUND(I2369*H2369,2)</f>
        <v>0</v>
      </c>
      <c r="K2369" s="95"/>
      <c r="L2369" s="16"/>
      <c r="M2369" s="96" t="s">
        <v>1</v>
      </c>
      <c r="N2369" s="97" t="s">
        <v>38</v>
      </c>
      <c r="P2369" s="98">
        <f>O2369*H2369</f>
        <v>0</v>
      </c>
      <c r="Q2369" s="98">
        <v>0</v>
      </c>
      <c r="R2369" s="98">
        <f>Q2369*H2369</f>
        <v>0</v>
      </c>
      <c r="S2369" s="98">
        <v>0</v>
      </c>
      <c r="T2369" s="99">
        <f>S2369*H2369</f>
        <v>0</v>
      </c>
      <c r="AR2369" s="100" t="s">
        <v>172</v>
      </c>
      <c r="AT2369" s="100" t="s">
        <v>168</v>
      </c>
      <c r="AU2369" s="100" t="s">
        <v>82</v>
      </c>
      <c r="AY2369" s="9" t="s">
        <v>165</v>
      </c>
      <c r="BE2369" s="101">
        <f>IF(N2369="základní",J2369,0)</f>
        <v>0</v>
      </c>
      <c r="BF2369" s="101">
        <f>IF(N2369="snížená",J2369,0)</f>
        <v>0</v>
      </c>
      <c r="BG2369" s="101">
        <f>IF(N2369="zákl. přenesená",J2369,0)</f>
        <v>0</v>
      </c>
      <c r="BH2369" s="101">
        <f>IF(N2369="sníž. přenesená",J2369,0)</f>
        <v>0</v>
      </c>
      <c r="BI2369" s="101">
        <f>IF(N2369="nulová",J2369,0)</f>
        <v>0</v>
      </c>
      <c r="BJ2369" s="9" t="s">
        <v>80</v>
      </c>
      <c r="BK2369" s="101">
        <f>ROUND(I2369*H2369,2)</f>
        <v>0</v>
      </c>
      <c r="BL2369" s="9" t="s">
        <v>172</v>
      </c>
      <c r="BM2369" s="100" t="s">
        <v>3223</v>
      </c>
    </row>
    <row r="2370" spans="2:65" s="17" customFormat="1" ht="136.5">
      <c r="B2370" s="16"/>
      <c r="D2370" s="102" t="s">
        <v>173</v>
      </c>
      <c r="F2370" s="103" t="s">
        <v>3224</v>
      </c>
      <c r="I2370" s="5"/>
      <c r="L2370" s="16"/>
      <c r="M2370" s="104"/>
      <c r="T2370" s="105"/>
      <c r="AT2370" s="9" t="s">
        <v>173</v>
      </c>
      <c r="AU2370" s="9" t="s">
        <v>82</v>
      </c>
    </row>
    <row r="2371" spans="2:65" s="17" customFormat="1" ht="66.75" customHeight="1">
      <c r="B2371" s="16"/>
      <c r="C2371" s="88" t="s">
        <v>1839</v>
      </c>
      <c r="D2371" s="88" t="s">
        <v>168</v>
      </c>
      <c r="E2371" s="89" t="s">
        <v>3225</v>
      </c>
      <c r="F2371" s="90" t="s">
        <v>3226</v>
      </c>
      <c r="G2371" s="91" t="s">
        <v>2481</v>
      </c>
      <c r="H2371" s="92">
        <v>1</v>
      </c>
      <c r="I2371" s="4"/>
      <c r="J2371" s="94">
        <f>ROUND(I2371*H2371,2)</f>
        <v>0</v>
      </c>
      <c r="K2371" s="95"/>
      <c r="L2371" s="16"/>
      <c r="M2371" s="96" t="s">
        <v>1</v>
      </c>
      <c r="N2371" s="97" t="s">
        <v>38</v>
      </c>
      <c r="P2371" s="98">
        <f>O2371*H2371</f>
        <v>0</v>
      </c>
      <c r="Q2371" s="98">
        <v>0</v>
      </c>
      <c r="R2371" s="98">
        <f>Q2371*H2371</f>
        <v>0</v>
      </c>
      <c r="S2371" s="98">
        <v>0</v>
      </c>
      <c r="T2371" s="99">
        <f>S2371*H2371</f>
        <v>0</v>
      </c>
      <c r="AR2371" s="100" t="s">
        <v>172</v>
      </c>
      <c r="AT2371" s="100" t="s">
        <v>168</v>
      </c>
      <c r="AU2371" s="100" t="s">
        <v>82</v>
      </c>
      <c r="AY2371" s="9" t="s">
        <v>165</v>
      </c>
      <c r="BE2371" s="101">
        <f>IF(N2371="základní",J2371,0)</f>
        <v>0</v>
      </c>
      <c r="BF2371" s="101">
        <f>IF(N2371="snížená",J2371,0)</f>
        <v>0</v>
      </c>
      <c r="BG2371" s="101">
        <f>IF(N2371="zákl. přenesená",J2371,0)</f>
        <v>0</v>
      </c>
      <c r="BH2371" s="101">
        <f>IF(N2371="sníž. přenesená",J2371,0)</f>
        <v>0</v>
      </c>
      <c r="BI2371" s="101">
        <f>IF(N2371="nulová",J2371,0)</f>
        <v>0</v>
      </c>
      <c r="BJ2371" s="9" t="s">
        <v>80</v>
      </c>
      <c r="BK2371" s="101">
        <f>ROUND(I2371*H2371,2)</f>
        <v>0</v>
      </c>
      <c r="BL2371" s="9" t="s">
        <v>172</v>
      </c>
      <c r="BM2371" s="100" t="s">
        <v>3227</v>
      </c>
    </row>
    <row r="2372" spans="2:65" s="17" customFormat="1" ht="48.75">
      <c r="B2372" s="16"/>
      <c r="D2372" s="102" t="s">
        <v>173</v>
      </c>
      <c r="F2372" s="103" t="s">
        <v>3228</v>
      </c>
      <c r="I2372" s="5"/>
      <c r="L2372" s="16"/>
      <c r="M2372" s="104"/>
      <c r="T2372" s="105"/>
      <c r="AT2372" s="9" t="s">
        <v>173</v>
      </c>
      <c r="AU2372" s="9" t="s">
        <v>82</v>
      </c>
    </row>
    <row r="2373" spans="2:65" s="17" customFormat="1" ht="76.349999999999994" customHeight="1">
      <c r="B2373" s="16"/>
      <c r="C2373" s="88" t="s">
        <v>3229</v>
      </c>
      <c r="D2373" s="88" t="s">
        <v>168</v>
      </c>
      <c r="E2373" s="89" t="s">
        <v>3230</v>
      </c>
      <c r="F2373" s="90" t="s">
        <v>3231</v>
      </c>
      <c r="G2373" s="91" t="s">
        <v>254</v>
      </c>
      <c r="H2373" s="92">
        <v>120</v>
      </c>
      <c r="I2373" s="4"/>
      <c r="J2373" s="94">
        <f>ROUND(I2373*H2373,2)</f>
        <v>0</v>
      </c>
      <c r="K2373" s="95"/>
      <c r="L2373" s="16"/>
      <c r="M2373" s="96" t="s">
        <v>1</v>
      </c>
      <c r="N2373" s="97" t="s">
        <v>38</v>
      </c>
      <c r="P2373" s="98">
        <f>O2373*H2373</f>
        <v>0</v>
      </c>
      <c r="Q2373" s="98">
        <v>0</v>
      </c>
      <c r="R2373" s="98">
        <f>Q2373*H2373</f>
        <v>0</v>
      </c>
      <c r="S2373" s="98">
        <v>0</v>
      </c>
      <c r="T2373" s="99">
        <f>S2373*H2373</f>
        <v>0</v>
      </c>
      <c r="AR2373" s="100" t="s">
        <v>172</v>
      </c>
      <c r="AT2373" s="100" t="s">
        <v>168</v>
      </c>
      <c r="AU2373" s="100" t="s">
        <v>82</v>
      </c>
      <c r="AY2373" s="9" t="s">
        <v>165</v>
      </c>
      <c r="BE2373" s="101">
        <f>IF(N2373="základní",J2373,0)</f>
        <v>0</v>
      </c>
      <c r="BF2373" s="101">
        <f>IF(N2373="snížená",J2373,0)</f>
        <v>0</v>
      </c>
      <c r="BG2373" s="101">
        <f>IF(N2373="zákl. přenesená",J2373,0)</f>
        <v>0</v>
      </c>
      <c r="BH2373" s="101">
        <f>IF(N2373="sníž. přenesená",J2373,0)</f>
        <v>0</v>
      </c>
      <c r="BI2373" s="101">
        <f>IF(N2373="nulová",J2373,0)</f>
        <v>0</v>
      </c>
      <c r="BJ2373" s="9" t="s">
        <v>80</v>
      </c>
      <c r="BK2373" s="101">
        <f>ROUND(I2373*H2373,2)</f>
        <v>0</v>
      </c>
      <c r="BL2373" s="9" t="s">
        <v>172</v>
      </c>
      <c r="BM2373" s="100" t="s">
        <v>3232</v>
      </c>
    </row>
    <row r="2374" spans="2:65" s="17" customFormat="1" ht="136.5">
      <c r="B2374" s="16"/>
      <c r="D2374" s="102" t="s">
        <v>173</v>
      </c>
      <c r="F2374" s="103" t="s">
        <v>3233</v>
      </c>
      <c r="I2374" s="5"/>
      <c r="L2374" s="16"/>
      <c r="M2374" s="104"/>
      <c r="T2374" s="105"/>
      <c r="AT2374" s="9" t="s">
        <v>173</v>
      </c>
      <c r="AU2374" s="9" t="s">
        <v>82</v>
      </c>
    </row>
    <row r="2375" spans="2:65" s="17" customFormat="1" ht="76.349999999999994" customHeight="1">
      <c r="B2375" s="16"/>
      <c r="C2375" s="88" t="s">
        <v>1842</v>
      </c>
      <c r="D2375" s="88" t="s">
        <v>168</v>
      </c>
      <c r="E2375" s="89" t="s">
        <v>3234</v>
      </c>
      <c r="F2375" s="90" t="s">
        <v>3235</v>
      </c>
      <c r="G2375" s="91" t="s">
        <v>254</v>
      </c>
      <c r="H2375" s="92">
        <v>23.5</v>
      </c>
      <c r="I2375" s="4"/>
      <c r="J2375" s="94">
        <f>ROUND(I2375*H2375,2)</f>
        <v>0</v>
      </c>
      <c r="K2375" s="95"/>
      <c r="L2375" s="16"/>
      <c r="M2375" s="96" t="s">
        <v>1</v>
      </c>
      <c r="N2375" s="97" t="s">
        <v>38</v>
      </c>
      <c r="P2375" s="98">
        <f>O2375*H2375</f>
        <v>0</v>
      </c>
      <c r="Q2375" s="98">
        <v>0</v>
      </c>
      <c r="R2375" s="98">
        <f>Q2375*H2375</f>
        <v>0</v>
      </c>
      <c r="S2375" s="98">
        <v>0</v>
      </c>
      <c r="T2375" s="99">
        <f>S2375*H2375</f>
        <v>0</v>
      </c>
      <c r="AR2375" s="100" t="s">
        <v>172</v>
      </c>
      <c r="AT2375" s="100" t="s">
        <v>168</v>
      </c>
      <c r="AU2375" s="100" t="s">
        <v>82</v>
      </c>
      <c r="AY2375" s="9" t="s">
        <v>165</v>
      </c>
      <c r="BE2375" s="101">
        <f>IF(N2375="základní",J2375,0)</f>
        <v>0</v>
      </c>
      <c r="BF2375" s="101">
        <f>IF(N2375="snížená",J2375,0)</f>
        <v>0</v>
      </c>
      <c r="BG2375" s="101">
        <f>IF(N2375="zákl. přenesená",J2375,0)</f>
        <v>0</v>
      </c>
      <c r="BH2375" s="101">
        <f>IF(N2375="sníž. přenesená",J2375,0)</f>
        <v>0</v>
      </c>
      <c r="BI2375" s="101">
        <f>IF(N2375="nulová",J2375,0)</f>
        <v>0</v>
      </c>
      <c r="BJ2375" s="9" t="s">
        <v>80</v>
      </c>
      <c r="BK2375" s="101">
        <f>ROUND(I2375*H2375,2)</f>
        <v>0</v>
      </c>
      <c r="BL2375" s="9" t="s">
        <v>172</v>
      </c>
      <c r="BM2375" s="100" t="s">
        <v>3236</v>
      </c>
    </row>
    <row r="2376" spans="2:65" s="17" customFormat="1" ht="146.25">
      <c r="B2376" s="16"/>
      <c r="D2376" s="102" t="s">
        <v>173</v>
      </c>
      <c r="F2376" s="103" t="s">
        <v>3237</v>
      </c>
      <c r="I2376" s="5"/>
      <c r="L2376" s="16"/>
      <c r="M2376" s="104"/>
      <c r="T2376" s="105"/>
      <c r="AT2376" s="9" t="s">
        <v>173</v>
      </c>
      <c r="AU2376" s="9" t="s">
        <v>82</v>
      </c>
    </row>
    <row r="2377" spans="2:65" s="17" customFormat="1" ht="66.75" customHeight="1">
      <c r="B2377" s="16"/>
      <c r="C2377" s="88" t="s">
        <v>3238</v>
      </c>
      <c r="D2377" s="88" t="s">
        <v>168</v>
      </c>
      <c r="E2377" s="89" t="s">
        <v>3239</v>
      </c>
      <c r="F2377" s="90" t="s">
        <v>3240</v>
      </c>
      <c r="G2377" s="91" t="s">
        <v>2481</v>
      </c>
      <c r="H2377" s="92">
        <v>12</v>
      </c>
      <c r="I2377" s="4"/>
      <c r="J2377" s="94">
        <f>ROUND(I2377*H2377,2)</f>
        <v>0</v>
      </c>
      <c r="K2377" s="95"/>
      <c r="L2377" s="16"/>
      <c r="M2377" s="96" t="s">
        <v>1</v>
      </c>
      <c r="N2377" s="97" t="s">
        <v>38</v>
      </c>
      <c r="P2377" s="98">
        <f>O2377*H2377</f>
        <v>0</v>
      </c>
      <c r="Q2377" s="98">
        <v>0</v>
      </c>
      <c r="R2377" s="98">
        <f>Q2377*H2377</f>
        <v>0</v>
      </c>
      <c r="S2377" s="98">
        <v>0</v>
      </c>
      <c r="T2377" s="99">
        <f>S2377*H2377</f>
        <v>0</v>
      </c>
      <c r="AR2377" s="100" t="s">
        <v>172</v>
      </c>
      <c r="AT2377" s="100" t="s">
        <v>168</v>
      </c>
      <c r="AU2377" s="100" t="s">
        <v>82</v>
      </c>
      <c r="AY2377" s="9" t="s">
        <v>165</v>
      </c>
      <c r="BE2377" s="101">
        <f>IF(N2377="základní",J2377,0)</f>
        <v>0</v>
      </c>
      <c r="BF2377" s="101">
        <f>IF(N2377="snížená",J2377,0)</f>
        <v>0</v>
      </c>
      <c r="BG2377" s="101">
        <f>IF(N2377="zákl. přenesená",J2377,0)</f>
        <v>0</v>
      </c>
      <c r="BH2377" s="101">
        <f>IF(N2377="sníž. přenesená",J2377,0)</f>
        <v>0</v>
      </c>
      <c r="BI2377" s="101">
        <f>IF(N2377="nulová",J2377,0)</f>
        <v>0</v>
      </c>
      <c r="BJ2377" s="9" t="s">
        <v>80</v>
      </c>
      <c r="BK2377" s="101">
        <f>ROUND(I2377*H2377,2)</f>
        <v>0</v>
      </c>
      <c r="BL2377" s="9" t="s">
        <v>172</v>
      </c>
      <c r="BM2377" s="100" t="s">
        <v>3241</v>
      </c>
    </row>
    <row r="2378" spans="2:65" s="17" customFormat="1" ht="136.5">
      <c r="B2378" s="16"/>
      <c r="D2378" s="102" t="s">
        <v>173</v>
      </c>
      <c r="F2378" s="103" t="s">
        <v>3242</v>
      </c>
      <c r="I2378" s="5"/>
      <c r="L2378" s="16"/>
      <c r="M2378" s="104"/>
      <c r="T2378" s="105"/>
      <c r="AT2378" s="9" t="s">
        <v>173</v>
      </c>
      <c r="AU2378" s="9" t="s">
        <v>82</v>
      </c>
    </row>
    <row r="2379" spans="2:65" s="17" customFormat="1" ht="76.349999999999994" customHeight="1">
      <c r="B2379" s="16"/>
      <c r="C2379" s="88" t="s">
        <v>1846</v>
      </c>
      <c r="D2379" s="88" t="s">
        <v>168</v>
      </c>
      <c r="E2379" s="89" t="s">
        <v>3243</v>
      </c>
      <c r="F2379" s="90" t="s">
        <v>3244</v>
      </c>
      <c r="G2379" s="91" t="s">
        <v>2481</v>
      </c>
      <c r="H2379" s="92">
        <v>715</v>
      </c>
      <c r="I2379" s="4"/>
      <c r="J2379" s="94">
        <f>ROUND(I2379*H2379,2)</f>
        <v>0</v>
      </c>
      <c r="K2379" s="95"/>
      <c r="L2379" s="16"/>
      <c r="M2379" s="96" t="s">
        <v>1</v>
      </c>
      <c r="N2379" s="97" t="s">
        <v>38</v>
      </c>
      <c r="P2379" s="98">
        <f>O2379*H2379</f>
        <v>0</v>
      </c>
      <c r="Q2379" s="98">
        <v>0</v>
      </c>
      <c r="R2379" s="98">
        <f>Q2379*H2379</f>
        <v>0</v>
      </c>
      <c r="S2379" s="98">
        <v>0</v>
      </c>
      <c r="T2379" s="99">
        <f>S2379*H2379</f>
        <v>0</v>
      </c>
      <c r="AR2379" s="100" t="s">
        <v>172</v>
      </c>
      <c r="AT2379" s="100" t="s">
        <v>168</v>
      </c>
      <c r="AU2379" s="100" t="s">
        <v>82</v>
      </c>
      <c r="AY2379" s="9" t="s">
        <v>165</v>
      </c>
      <c r="BE2379" s="101">
        <f>IF(N2379="základní",J2379,0)</f>
        <v>0</v>
      </c>
      <c r="BF2379" s="101">
        <f>IF(N2379="snížená",J2379,0)</f>
        <v>0</v>
      </c>
      <c r="BG2379" s="101">
        <f>IF(N2379="zákl. přenesená",J2379,0)</f>
        <v>0</v>
      </c>
      <c r="BH2379" s="101">
        <f>IF(N2379="sníž. přenesená",J2379,0)</f>
        <v>0</v>
      </c>
      <c r="BI2379" s="101">
        <f>IF(N2379="nulová",J2379,0)</f>
        <v>0</v>
      </c>
      <c r="BJ2379" s="9" t="s">
        <v>80</v>
      </c>
      <c r="BK2379" s="101">
        <f>ROUND(I2379*H2379,2)</f>
        <v>0</v>
      </c>
      <c r="BL2379" s="9" t="s">
        <v>172</v>
      </c>
      <c r="BM2379" s="100" t="s">
        <v>3245</v>
      </c>
    </row>
    <row r="2380" spans="2:65" s="17" customFormat="1" ht="78">
      <c r="B2380" s="16"/>
      <c r="D2380" s="102" t="s">
        <v>173</v>
      </c>
      <c r="F2380" s="103" t="s">
        <v>3246</v>
      </c>
      <c r="I2380" s="5"/>
      <c r="L2380" s="16"/>
      <c r="M2380" s="104"/>
      <c r="T2380" s="105"/>
      <c r="AT2380" s="9" t="s">
        <v>173</v>
      </c>
      <c r="AU2380" s="9" t="s">
        <v>82</v>
      </c>
    </row>
    <row r="2381" spans="2:65" s="17" customFormat="1" ht="76.349999999999994" customHeight="1">
      <c r="B2381" s="16"/>
      <c r="C2381" s="88" t="s">
        <v>3247</v>
      </c>
      <c r="D2381" s="88" t="s">
        <v>168</v>
      </c>
      <c r="E2381" s="89" t="s">
        <v>3248</v>
      </c>
      <c r="F2381" s="90" t="s">
        <v>3249</v>
      </c>
      <c r="G2381" s="91" t="s">
        <v>2481</v>
      </c>
      <c r="H2381" s="92">
        <v>573</v>
      </c>
      <c r="I2381" s="4"/>
      <c r="J2381" s="94">
        <f>ROUND(I2381*H2381,2)</f>
        <v>0</v>
      </c>
      <c r="K2381" s="95"/>
      <c r="L2381" s="16"/>
      <c r="M2381" s="96" t="s">
        <v>1</v>
      </c>
      <c r="N2381" s="97" t="s">
        <v>38</v>
      </c>
      <c r="P2381" s="98">
        <f>O2381*H2381</f>
        <v>0</v>
      </c>
      <c r="Q2381" s="98">
        <v>0</v>
      </c>
      <c r="R2381" s="98">
        <f>Q2381*H2381</f>
        <v>0</v>
      </c>
      <c r="S2381" s="98">
        <v>0</v>
      </c>
      <c r="T2381" s="99">
        <f>S2381*H2381</f>
        <v>0</v>
      </c>
      <c r="AR2381" s="100" t="s">
        <v>172</v>
      </c>
      <c r="AT2381" s="100" t="s">
        <v>168</v>
      </c>
      <c r="AU2381" s="100" t="s">
        <v>82</v>
      </c>
      <c r="AY2381" s="9" t="s">
        <v>165</v>
      </c>
      <c r="BE2381" s="101">
        <f>IF(N2381="základní",J2381,0)</f>
        <v>0</v>
      </c>
      <c r="BF2381" s="101">
        <f>IF(N2381="snížená",J2381,0)</f>
        <v>0</v>
      </c>
      <c r="BG2381" s="101">
        <f>IF(N2381="zákl. přenesená",J2381,0)</f>
        <v>0</v>
      </c>
      <c r="BH2381" s="101">
        <f>IF(N2381="sníž. přenesená",J2381,0)</f>
        <v>0</v>
      </c>
      <c r="BI2381" s="101">
        <f>IF(N2381="nulová",J2381,0)</f>
        <v>0</v>
      </c>
      <c r="BJ2381" s="9" t="s">
        <v>80</v>
      </c>
      <c r="BK2381" s="101">
        <f>ROUND(I2381*H2381,2)</f>
        <v>0</v>
      </c>
      <c r="BL2381" s="9" t="s">
        <v>172</v>
      </c>
      <c r="BM2381" s="100" t="s">
        <v>3250</v>
      </c>
    </row>
    <row r="2382" spans="2:65" s="17" customFormat="1" ht="87.75">
      <c r="B2382" s="16"/>
      <c r="D2382" s="102" t="s">
        <v>173</v>
      </c>
      <c r="F2382" s="103" t="s">
        <v>3251</v>
      </c>
      <c r="I2382" s="5"/>
      <c r="L2382" s="16"/>
      <c r="M2382" s="104"/>
      <c r="T2382" s="105"/>
      <c r="AT2382" s="9" t="s">
        <v>173</v>
      </c>
      <c r="AU2382" s="9" t="s">
        <v>82</v>
      </c>
    </row>
    <row r="2383" spans="2:65" s="17" customFormat="1" ht="76.349999999999994" customHeight="1">
      <c r="B2383" s="16"/>
      <c r="C2383" s="88" t="s">
        <v>1852</v>
      </c>
      <c r="D2383" s="88" t="s">
        <v>168</v>
      </c>
      <c r="E2383" s="89" t="s">
        <v>3252</v>
      </c>
      <c r="F2383" s="90" t="s">
        <v>3253</v>
      </c>
      <c r="G2383" s="91" t="s">
        <v>2481</v>
      </c>
      <c r="H2383" s="92">
        <v>439</v>
      </c>
      <c r="I2383" s="4"/>
      <c r="J2383" s="94">
        <f>ROUND(I2383*H2383,2)</f>
        <v>0</v>
      </c>
      <c r="K2383" s="95"/>
      <c r="L2383" s="16"/>
      <c r="M2383" s="96" t="s">
        <v>1</v>
      </c>
      <c r="N2383" s="97" t="s">
        <v>38</v>
      </c>
      <c r="P2383" s="98">
        <f>O2383*H2383</f>
        <v>0</v>
      </c>
      <c r="Q2383" s="98">
        <v>0</v>
      </c>
      <c r="R2383" s="98">
        <f>Q2383*H2383</f>
        <v>0</v>
      </c>
      <c r="S2383" s="98">
        <v>0</v>
      </c>
      <c r="T2383" s="99">
        <f>S2383*H2383</f>
        <v>0</v>
      </c>
      <c r="AR2383" s="100" t="s">
        <v>172</v>
      </c>
      <c r="AT2383" s="100" t="s">
        <v>168</v>
      </c>
      <c r="AU2383" s="100" t="s">
        <v>82</v>
      </c>
      <c r="AY2383" s="9" t="s">
        <v>165</v>
      </c>
      <c r="BE2383" s="101">
        <f>IF(N2383="základní",J2383,0)</f>
        <v>0</v>
      </c>
      <c r="BF2383" s="101">
        <f>IF(N2383="snížená",J2383,0)</f>
        <v>0</v>
      </c>
      <c r="BG2383" s="101">
        <f>IF(N2383="zákl. přenesená",J2383,0)</f>
        <v>0</v>
      </c>
      <c r="BH2383" s="101">
        <f>IF(N2383="sníž. přenesená",J2383,0)</f>
        <v>0</v>
      </c>
      <c r="BI2383" s="101">
        <f>IF(N2383="nulová",J2383,0)</f>
        <v>0</v>
      </c>
      <c r="BJ2383" s="9" t="s">
        <v>80</v>
      </c>
      <c r="BK2383" s="101">
        <f>ROUND(I2383*H2383,2)</f>
        <v>0</v>
      </c>
      <c r="BL2383" s="9" t="s">
        <v>172</v>
      </c>
      <c r="BM2383" s="100" t="s">
        <v>3254</v>
      </c>
    </row>
    <row r="2384" spans="2:65" s="17" customFormat="1" ht="87.75">
      <c r="B2384" s="16"/>
      <c r="D2384" s="102" t="s">
        <v>173</v>
      </c>
      <c r="F2384" s="103" t="s">
        <v>3255</v>
      </c>
      <c r="I2384" s="5"/>
      <c r="L2384" s="16"/>
      <c r="M2384" s="104"/>
      <c r="T2384" s="105"/>
      <c r="AT2384" s="9" t="s">
        <v>173</v>
      </c>
      <c r="AU2384" s="9" t="s">
        <v>82</v>
      </c>
    </row>
    <row r="2385" spans="2:65" s="17" customFormat="1" ht="76.349999999999994" customHeight="1">
      <c r="B2385" s="16"/>
      <c r="C2385" s="88" t="s">
        <v>3256</v>
      </c>
      <c r="D2385" s="88" t="s">
        <v>168</v>
      </c>
      <c r="E2385" s="89" t="s">
        <v>3257</v>
      </c>
      <c r="F2385" s="90" t="s">
        <v>3258</v>
      </c>
      <c r="G2385" s="91" t="s">
        <v>2481</v>
      </c>
      <c r="H2385" s="92">
        <v>588</v>
      </c>
      <c r="I2385" s="4"/>
      <c r="J2385" s="94">
        <f>ROUND(I2385*H2385,2)</f>
        <v>0</v>
      </c>
      <c r="K2385" s="95"/>
      <c r="L2385" s="16"/>
      <c r="M2385" s="96" t="s">
        <v>1</v>
      </c>
      <c r="N2385" s="97" t="s">
        <v>38</v>
      </c>
      <c r="P2385" s="98">
        <f>O2385*H2385</f>
        <v>0</v>
      </c>
      <c r="Q2385" s="98">
        <v>0</v>
      </c>
      <c r="R2385" s="98">
        <f>Q2385*H2385</f>
        <v>0</v>
      </c>
      <c r="S2385" s="98">
        <v>0</v>
      </c>
      <c r="T2385" s="99">
        <f>S2385*H2385</f>
        <v>0</v>
      </c>
      <c r="AR2385" s="100" t="s">
        <v>172</v>
      </c>
      <c r="AT2385" s="100" t="s">
        <v>168</v>
      </c>
      <c r="AU2385" s="100" t="s">
        <v>82</v>
      </c>
      <c r="AY2385" s="9" t="s">
        <v>165</v>
      </c>
      <c r="BE2385" s="101">
        <f>IF(N2385="základní",J2385,0)</f>
        <v>0</v>
      </c>
      <c r="BF2385" s="101">
        <f>IF(N2385="snížená",J2385,0)</f>
        <v>0</v>
      </c>
      <c r="BG2385" s="101">
        <f>IF(N2385="zákl. přenesená",J2385,0)</f>
        <v>0</v>
      </c>
      <c r="BH2385" s="101">
        <f>IF(N2385="sníž. přenesená",J2385,0)</f>
        <v>0</v>
      </c>
      <c r="BI2385" s="101">
        <f>IF(N2385="nulová",J2385,0)</f>
        <v>0</v>
      </c>
      <c r="BJ2385" s="9" t="s">
        <v>80</v>
      </c>
      <c r="BK2385" s="101">
        <f>ROUND(I2385*H2385,2)</f>
        <v>0</v>
      </c>
      <c r="BL2385" s="9" t="s">
        <v>172</v>
      </c>
      <c r="BM2385" s="100" t="s">
        <v>3259</v>
      </c>
    </row>
    <row r="2386" spans="2:65" s="17" customFormat="1" ht="68.25">
      <c r="B2386" s="16"/>
      <c r="D2386" s="102" t="s">
        <v>173</v>
      </c>
      <c r="F2386" s="103" t="s">
        <v>3260</v>
      </c>
      <c r="I2386" s="5"/>
      <c r="L2386" s="16"/>
      <c r="M2386" s="104"/>
      <c r="T2386" s="105"/>
      <c r="AT2386" s="9" t="s">
        <v>173</v>
      </c>
      <c r="AU2386" s="9" t="s">
        <v>82</v>
      </c>
    </row>
    <row r="2387" spans="2:65" s="17" customFormat="1" ht="76.349999999999994" customHeight="1">
      <c r="B2387" s="16"/>
      <c r="C2387" s="88" t="s">
        <v>1857</v>
      </c>
      <c r="D2387" s="88" t="s">
        <v>168</v>
      </c>
      <c r="E2387" s="89" t="s">
        <v>3261</v>
      </c>
      <c r="F2387" s="90" t="s">
        <v>3262</v>
      </c>
      <c r="G2387" s="91" t="s">
        <v>2481</v>
      </c>
      <c r="H2387" s="92">
        <v>2</v>
      </c>
      <c r="I2387" s="4"/>
      <c r="J2387" s="94">
        <f>ROUND(I2387*H2387,2)</f>
        <v>0</v>
      </c>
      <c r="K2387" s="95"/>
      <c r="L2387" s="16"/>
      <c r="M2387" s="96" t="s">
        <v>1</v>
      </c>
      <c r="N2387" s="97" t="s">
        <v>38</v>
      </c>
      <c r="P2387" s="98">
        <f>O2387*H2387</f>
        <v>0</v>
      </c>
      <c r="Q2387" s="98">
        <v>0</v>
      </c>
      <c r="R2387" s="98">
        <f>Q2387*H2387</f>
        <v>0</v>
      </c>
      <c r="S2387" s="98">
        <v>0</v>
      </c>
      <c r="T2387" s="99">
        <f>S2387*H2387</f>
        <v>0</v>
      </c>
      <c r="AR2387" s="100" t="s">
        <v>172</v>
      </c>
      <c r="AT2387" s="100" t="s">
        <v>168</v>
      </c>
      <c r="AU2387" s="100" t="s">
        <v>82</v>
      </c>
      <c r="AY2387" s="9" t="s">
        <v>165</v>
      </c>
      <c r="BE2387" s="101">
        <f>IF(N2387="základní",J2387,0)</f>
        <v>0</v>
      </c>
      <c r="BF2387" s="101">
        <f>IF(N2387="snížená",J2387,0)</f>
        <v>0</v>
      </c>
      <c r="BG2387" s="101">
        <f>IF(N2387="zákl. přenesená",J2387,0)</f>
        <v>0</v>
      </c>
      <c r="BH2387" s="101">
        <f>IF(N2387="sníž. přenesená",J2387,0)</f>
        <v>0</v>
      </c>
      <c r="BI2387" s="101">
        <f>IF(N2387="nulová",J2387,0)</f>
        <v>0</v>
      </c>
      <c r="BJ2387" s="9" t="s">
        <v>80</v>
      </c>
      <c r="BK2387" s="101">
        <f>ROUND(I2387*H2387,2)</f>
        <v>0</v>
      </c>
      <c r="BL2387" s="9" t="s">
        <v>172</v>
      </c>
      <c r="BM2387" s="100" t="s">
        <v>3263</v>
      </c>
    </row>
    <row r="2388" spans="2:65" s="17" customFormat="1" ht="78">
      <c r="B2388" s="16"/>
      <c r="D2388" s="102" t="s">
        <v>173</v>
      </c>
      <c r="F2388" s="103" t="s">
        <v>3264</v>
      </c>
      <c r="I2388" s="5"/>
      <c r="L2388" s="16"/>
      <c r="M2388" s="104"/>
      <c r="T2388" s="105"/>
      <c r="AT2388" s="9" t="s">
        <v>173</v>
      </c>
      <c r="AU2388" s="9" t="s">
        <v>82</v>
      </c>
    </row>
    <row r="2389" spans="2:65" s="17" customFormat="1" ht="24.2" customHeight="1">
      <c r="B2389" s="16"/>
      <c r="C2389" s="88" t="s">
        <v>3265</v>
      </c>
      <c r="D2389" s="88" t="s">
        <v>168</v>
      </c>
      <c r="E2389" s="89" t="s">
        <v>3266</v>
      </c>
      <c r="F2389" s="90" t="s">
        <v>3267</v>
      </c>
      <c r="G2389" s="91" t="s">
        <v>2481</v>
      </c>
      <c r="H2389" s="92">
        <v>25</v>
      </c>
      <c r="I2389" s="4"/>
      <c r="J2389" s="94">
        <f>ROUND(I2389*H2389,2)</f>
        <v>0</v>
      </c>
      <c r="K2389" s="95"/>
      <c r="L2389" s="16"/>
      <c r="M2389" s="96" t="s">
        <v>1</v>
      </c>
      <c r="N2389" s="97" t="s">
        <v>38</v>
      </c>
      <c r="P2389" s="98">
        <f>O2389*H2389</f>
        <v>0</v>
      </c>
      <c r="Q2389" s="98">
        <v>0</v>
      </c>
      <c r="R2389" s="98">
        <f>Q2389*H2389</f>
        <v>0</v>
      </c>
      <c r="S2389" s="98">
        <v>0</v>
      </c>
      <c r="T2389" s="99">
        <f>S2389*H2389</f>
        <v>0</v>
      </c>
      <c r="AR2389" s="100" t="s">
        <v>172</v>
      </c>
      <c r="AT2389" s="100" t="s">
        <v>168</v>
      </c>
      <c r="AU2389" s="100" t="s">
        <v>82</v>
      </c>
      <c r="AY2389" s="9" t="s">
        <v>165</v>
      </c>
      <c r="BE2389" s="101">
        <f>IF(N2389="základní",J2389,0)</f>
        <v>0</v>
      </c>
      <c r="BF2389" s="101">
        <f>IF(N2389="snížená",J2389,0)</f>
        <v>0</v>
      </c>
      <c r="BG2389" s="101">
        <f>IF(N2389="zákl. přenesená",J2389,0)</f>
        <v>0</v>
      </c>
      <c r="BH2389" s="101">
        <f>IF(N2389="sníž. přenesená",J2389,0)</f>
        <v>0</v>
      </c>
      <c r="BI2389" s="101">
        <f>IF(N2389="nulová",J2389,0)</f>
        <v>0</v>
      </c>
      <c r="BJ2389" s="9" t="s">
        <v>80</v>
      </c>
      <c r="BK2389" s="101">
        <f>ROUND(I2389*H2389,2)</f>
        <v>0</v>
      </c>
      <c r="BL2389" s="9" t="s">
        <v>172</v>
      </c>
      <c r="BM2389" s="100" t="s">
        <v>3268</v>
      </c>
    </row>
    <row r="2390" spans="2:65" s="17" customFormat="1" ht="19.5">
      <c r="B2390" s="16"/>
      <c r="D2390" s="102" t="s">
        <v>173</v>
      </c>
      <c r="F2390" s="103" t="s">
        <v>3267</v>
      </c>
      <c r="I2390" s="5"/>
      <c r="L2390" s="16"/>
      <c r="M2390" s="104"/>
      <c r="T2390" s="105"/>
      <c r="AT2390" s="9" t="s">
        <v>173</v>
      </c>
      <c r="AU2390" s="9" t="s">
        <v>82</v>
      </c>
    </row>
    <row r="2391" spans="2:65" s="17" customFormat="1" ht="78" customHeight="1">
      <c r="B2391" s="16"/>
      <c r="C2391" s="88" t="s">
        <v>1886</v>
      </c>
      <c r="D2391" s="88" t="s">
        <v>168</v>
      </c>
      <c r="E2391" s="89" t="s">
        <v>3269</v>
      </c>
      <c r="F2391" s="90" t="s">
        <v>3270</v>
      </c>
      <c r="G2391" s="91" t="s">
        <v>2481</v>
      </c>
      <c r="H2391" s="92">
        <v>1</v>
      </c>
      <c r="I2391" s="4"/>
      <c r="J2391" s="94">
        <f>ROUND(I2391*H2391,2)</f>
        <v>0</v>
      </c>
      <c r="K2391" s="95"/>
      <c r="L2391" s="16"/>
      <c r="M2391" s="96" t="s">
        <v>1</v>
      </c>
      <c r="N2391" s="97" t="s">
        <v>38</v>
      </c>
      <c r="P2391" s="98">
        <f>O2391*H2391</f>
        <v>0</v>
      </c>
      <c r="Q2391" s="98">
        <v>0</v>
      </c>
      <c r="R2391" s="98">
        <f>Q2391*H2391</f>
        <v>0</v>
      </c>
      <c r="S2391" s="98">
        <v>0</v>
      </c>
      <c r="T2391" s="99">
        <f>S2391*H2391</f>
        <v>0</v>
      </c>
      <c r="AR2391" s="100" t="s">
        <v>172</v>
      </c>
      <c r="AT2391" s="100" t="s">
        <v>168</v>
      </c>
      <c r="AU2391" s="100" t="s">
        <v>82</v>
      </c>
      <c r="AY2391" s="9" t="s">
        <v>165</v>
      </c>
      <c r="BE2391" s="101">
        <f>IF(N2391="základní",J2391,0)</f>
        <v>0</v>
      </c>
      <c r="BF2391" s="101">
        <f>IF(N2391="snížená",J2391,0)</f>
        <v>0</v>
      </c>
      <c r="BG2391" s="101">
        <f>IF(N2391="zákl. přenesená",J2391,0)</f>
        <v>0</v>
      </c>
      <c r="BH2391" s="101">
        <f>IF(N2391="sníž. přenesená",J2391,0)</f>
        <v>0</v>
      </c>
      <c r="BI2391" s="101">
        <f>IF(N2391="nulová",J2391,0)</f>
        <v>0</v>
      </c>
      <c r="BJ2391" s="9" t="s">
        <v>80</v>
      </c>
      <c r="BK2391" s="101">
        <f>ROUND(I2391*H2391,2)</f>
        <v>0</v>
      </c>
      <c r="BL2391" s="9" t="s">
        <v>172</v>
      </c>
      <c r="BM2391" s="100" t="s">
        <v>3271</v>
      </c>
    </row>
    <row r="2392" spans="2:65" s="17" customFormat="1" ht="48.75">
      <c r="B2392" s="16"/>
      <c r="D2392" s="102" t="s">
        <v>173</v>
      </c>
      <c r="F2392" s="103" t="s">
        <v>3272</v>
      </c>
      <c r="I2392" s="5"/>
      <c r="L2392" s="16"/>
      <c r="M2392" s="104"/>
      <c r="T2392" s="105"/>
      <c r="AT2392" s="9" t="s">
        <v>173</v>
      </c>
      <c r="AU2392" s="9" t="s">
        <v>82</v>
      </c>
    </row>
    <row r="2393" spans="2:65" s="17" customFormat="1" ht="76.349999999999994" customHeight="1">
      <c r="B2393" s="16"/>
      <c r="C2393" s="88" t="s">
        <v>3273</v>
      </c>
      <c r="D2393" s="88" t="s">
        <v>168</v>
      </c>
      <c r="E2393" s="89" t="s">
        <v>3274</v>
      </c>
      <c r="F2393" s="90" t="s">
        <v>3275</v>
      </c>
      <c r="G2393" s="91" t="s">
        <v>2481</v>
      </c>
      <c r="H2393" s="92">
        <v>110</v>
      </c>
      <c r="I2393" s="4"/>
      <c r="J2393" s="94">
        <f>ROUND(I2393*H2393,2)</f>
        <v>0</v>
      </c>
      <c r="K2393" s="95"/>
      <c r="L2393" s="16"/>
      <c r="M2393" s="96" t="s">
        <v>1</v>
      </c>
      <c r="N2393" s="97" t="s">
        <v>38</v>
      </c>
      <c r="P2393" s="98">
        <f>O2393*H2393</f>
        <v>0</v>
      </c>
      <c r="Q2393" s="98">
        <v>0</v>
      </c>
      <c r="R2393" s="98">
        <f>Q2393*H2393</f>
        <v>0</v>
      </c>
      <c r="S2393" s="98">
        <v>0</v>
      </c>
      <c r="T2393" s="99">
        <f>S2393*H2393</f>
        <v>0</v>
      </c>
      <c r="AR2393" s="100" t="s">
        <v>172</v>
      </c>
      <c r="AT2393" s="100" t="s">
        <v>168</v>
      </c>
      <c r="AU2393" s="100" t="s">
        <v>82</v>
      </c>
      <c r="AY2393" s="9" t="s">
        <v>165</v>
      </c>
      <c r="BE2393" s="101">
        <f>IF(N2393="základní",J2393,0)</f>
        <v>0</v>
      </c>
      <c r="BF2393" s="101">
        <f>IF(N2393="snížená",J2393,0)</f>
        <v>0</v>
      </c>
      <c r="BG2393" s="101">
        <f>IF(N2393="zákl. přenesená",J2393,0)</f>
        <v>0</v>
      </c>
      <c r="BH2393" s="101">
        <f>IF(N2393="sníž. přenesená",J2393,0)</f>
        <v>0</v>
      </c>
      <c r="BI2393" s="101">
        <f>IF(N2393="nulová",J2393,0)</f>
        <v>0</v>
      </c>
      <c r="BJ2393" s="9" t="s">
        <v>80</v>
      </c>
      <c r="BK2393" s="101">
        <f>ROUND(I2393*H2393,2)</f>
        <v>0</v>
      </c>
      <c r="BL2393" s="9" t="s">
        <v>172</v>
      </c>
      <c r="BM2393" s="100" t="s">
        <v>3276</v>
      </c>
    </row>
    <row r="2394" spans="2:65" s="17" customFormat="1" ht="87.75">
      <c r="B2394" s="16"/>
      <c r="D2394" s="102" t="s">
        <v>173</v>
      </c>
      <c r="F2394" s="103" t="s">
        <v>3277</v>
      </c>
      <c r="I2394" s="5"/>
      <c r="L2394" s="16"/>
      <c r="M2394" s="104"/>
      <c r="T2394" s="105"/>
      <c r="AT2394" s="9" t="s">
        <v>173</v>
      </c>
      <c r="AU2394" s="9" t="s">
        <v>82</v>
      </c>
    </row>
    <row r="2395" spans="2:65" s="17" customFormat="1" ht="76.349999999999994" customHeight="1">
      <c r="B2395" s="16"/>
      <c r="C2395" s="88" t="s">
        <v>1890</v>
      </c>
      <c r="D2395" s="88" t="s">
        <v>168</v>
      </c>
      <c r="E2395" s="89" t="s">
        <v>3278</v>
      </c>
      <c r="F2395" s="90" t="s">
        <v>3279</v>
      </c>
      <c r="G2395" s="91" t="s">
        <v>254</v>
      </c>
      <c r="H2395" s="92">
        <v>42</v>
      </c>
      <c r="I2395" s="4"/>
      <c r="J2395" s="94">
        <f>ROUND(I2395*H2395,2)</f>
        <v>0</v>
      </c>
      <c r="K2395" s="95"/>
      <c r="L2395" s="16"/>
      <c r="M2395" s="96" t="s">
        <v>1</v>
      </c>
      <c r="N2395" s="97" t="s">
        <v>38</v>
      </c>
      <c r="P2395" s="98">
        <f>O2395*H2395</f>
        <v>0</v>
      </c>
      <c r="Q2395" s="98">
        <v>0</v>
      </c>
      <c r="R2395" s="98">
        <f>Q2395*H2395</f>
        <v>0</v>
      </c>
      <c r="S2395" s="98">
        <v>0</v>
      </c>
      <c r="T2395" s="99">
        <f>S2395*H2395</f>
        <v>0</v>
      </c>
      <c r="AR2395" s="100" t="s">
        <v>172</v>
      </c>
      <c r="AT2395" s="100" t="s">
        <v>168</v>
      </c>
      <c r="AU2395" s="100" t="s">
        <v>82</v>
      </c>
      <c r="AY2395" s="9" t="s">
        <v>165</v>
      </c>
      <c r="BE2395" s="101">
        <f>IF(N2395="základní",J2395,0)</f>
        <v>0</v>
      </c>
      <c r="BF2395" s="101">
        <f>IF(N2395="snížená",J2395,0)</f>
        <v>0</v>
      </c>
      <c r="BG2395" s="101">
        <f>IF(N2395="zákl. přenesená",J2395,0)</f>
        <v>0</v>
      </c>
      <c r="BH2395" s="101">
        <f>IF(N2395="sníž. přenesená",J2395,0)</f>
        <v>0</v>
      </c>
      <c r="BI2395" s="101">
        <f>IF(N2395="nulová",J2395,0)</f>
        <v>0</v>
      </c>
      <c r="BJ2395" s="9" t="s">
        <v>80</v>
      </c>
      <c r="BK2395" s="101">
        <f>ROUND(I2395*H2395,2)</f>
        <v>0</v>
      </c>
      <c r="BL2395" s="9" t="s">
        <v>172</v>
      </c>
      <c r="BM2395" s="100" t="s">
        <v>3280</v>
      </c>
    </row>
    <row r="2396" spans="2:65" s="17" customFormat="1" ht="126.75">
      <c r="B2396" s="16"/>
      <c r="D2396" s="102" t="s">
        <v>173</v>
      </c>
      <c r="F2396" s="103" t="s">
        <v>3281</v>
      </c>
      <c r="I2396" s="5"/>
      <c r="L2396" s="16"/>
      <c r="M2396" s="104"/>
      <c r="T2396" s="105"/>
      <c r="AT2396" s="9" t="s">
        <v>173</v>
      </c>
      <c r="AU2396" s="9" t="s">
        <v>82</v>
      </c>
    </row>
    <row r="2397" spans="2:65" s="17" customFormat="1" ht="66.75" customHeight="1">
      <c r="B2397" s="16"/>
      <c r="C2397" s="88" t="s">
        <v>3282</v>
      </c>
      <c r="D2397" s="88" t="s">
        <v>168</v>
      </c>
      <c r="E2397" s="89" t="s">
        <v>3283</v>
      </c>
      <c r="F2397" s="90" t="s">
        <v>3284</v>
      </c>
      <c r="G2397" s="91" t="s">
        <v>254</v>
      </c>
      <c r="H2397" s="92">
        <v>92</v>
      </c>
      <c r="I2397" s="4"/>
      <c r="J2397" s="94">
        <f>ROUND(I2397*H2397,2)</f>
        <v>0</v>
      </c>
      <c r="K2397" s="95"/>
      <c r="L2397" s="16"/>
      <c r="M2397" s="96" t="s">
        <v>1</v>
      </c>
      <c r="N2397" s="97" t="s">
        <v>38</v>
      </c>
      <c r="P2397" s="98">
        <f>O2397*H2397</f>
        <v>0</v>
      </c>
      <c r="Q2397" s="98">
        <v>0</v>
      </c>
      <c r="R2397" s="98">
        <f>Q2397*H2397</f>
        <v>0</v>
      </c>
      <c r="S2397" s="98">
        <v>0</v>
      </c>
      <c r="T2397" s="99">
        <f>S2397*H2397</f>
        <v>0</v>
      </c>
      <c r="AR2397" s="100" t="s">
        <v>172</v>
      </c>
      <c r="AT2397" s="100" t="s">
        <v>168</v>
      </c>
      <c r="AU2397" s="100" t="s">
        <v>82</v>
      </c>
      <c r="AY2397" s="9" t="s">
        <v>165</v>
      </c>
      <c r="BE2397" s="101">
        <f>IF(N2397="základní",J2397,0)</f>
        <v>0</v>
      </c>
      <c r="BF2397" s="101">
        <f>IF(N2397="snížená",J2397,0)</f>
        <v>0</v>
      </c>
      <c r="BG2397" s="101">
        <f>IF(N2397="zákl. přenesená",J2397,0)</f>
        <v>0</v>
      </c>
      <c r="BH2397" s="101">
        <f>IF(N2397="sníž. přenesená",J2397,0)</f>
        <v>0</v>
      </c>
      <c r="BI2397" s="101">
        <f>IF(N2397="nulová",J2397,0)</f>
        <v>0</v>
      </c>
      <c r="BJ2397" s="9" t="s">
        <v>80</v>
      </c>
      <c r="BK2397" s="101">
        <f>ROUND(I2397*H2397,2)</f>
        <v>0</v>
      </c>
      <c r="BL2397" s="9" t="s">
        <v>172</v>
      </c>
      <c r="BM2397" s="100" t="s">
        <v>3285</v>
      </c>
    </row>
    <row r="2398" spans="2:65" s="17" customFormat="1" ht="117">
      <c r="B2398" s="16"/>
      <c r="D2398" s="102" t="s">
        <v>173</v>
      </c>
      <c r="F2398" s="103" t="s">
        <v>3286</v>
      </c>
      <c r="I2398" s="5"/>
      <c r="L2398" s="16"/>
      <c r="M2398" s="104"/>
      <c r="T2398" s="105"/>
      <c r="AT2398" s="9" t="s">
        <v>173</v>
      </c>
      <c r="AU2398" s="9" t="s">
        <v>82</v>
      </c>
    </row>
    <row r="2399" spans="2:65" s="17" customFormat="1" ht="66.75" customHeight="1">
      <c r="B2399" s="16"/>
      <c r="C2399" s="88" t="s">
        <v>73</v>
      </c>
      <c r="D2399" s="88" t="s">
        <v>168</v>
      </c>
      <c r="E2399" s="89" t="s">
        <v>3287</v>
      </c>
      <c r="F2399" s="90" t="s">
        <v>3288</v>
      </c>
      <c r="G2399" s="91" t="s">
        <v>259</v>
      </c>
      <c r="H2399" s="92">
        <v>5</v>
      </c>
      <c r="I2399" s="4"/>
      <c r="J2399" s="94">
        <f>ROUND(I2399*H2399,2)</f>
        <v>0</v>
      </c>
      <c r="K2399" s="95"/>
      <c r="L2399" s="16"/>
      <c r="M2399" s="96" t="s">
        <v>1</v>
      </c>
      <c r="N2399" s="97" t="s">
        <v>38</v>
      </c>
      <c r="P2399" s="98">
        <f>O2399*H2399</f>
        <v>0</v>
      </c>
      <c r="Q2399" s="98">
        <v>0</v>
      </c>
      <c r="R2399" s="98">
        <f>Q2399*H2399</f>
        <v>0</v>
      </c>
      <c r="S2399" s="98">
        <v>0</v>
      </c>
      <c r="T2399" s="99">
        <f>S2399*H2399</f>
        <v>0</v>
      </c>
      <c r="AR2399" s="100" t="s">
        <v>172</v>
      </c>
      <c r="AT2399" s="100" t="s">
        <v>168</v>
      </c>
      <c r="AU2399" s="100" t="s">
        <v>82</v>
      </c>
      <c r="AY2399" s="9" t="s">
        <v>165</v>
      </c>
      <c r="BE2399" s="101">
        <f>IF(N2399="základní",J2399,0)</f>
        <v>0</v>
      </c>
      <c r="BF2399" s="101">
        <f>IF(N2399="snížená",J2399,0)</f>
        <v>0</v>
      </c>
      <c r="BG2399" s="101">
        <f>IF(N2399="zákl. přenesená",J2399,0)</f>
        <v>0</v>
      </c>
      <c r="BH2399" s="101">
        <f>IF(N2399="sníž. přenesená",J2399,0)</f>
        <v>0</v>
      </c>
      <c r="BI2399" s="101">
        <f>IF(N2399="nulová",J2399,0)</f>
        <v>0</v>
      </c>
      <c r="BJ2399" s="9" t="s">
        <v>80</v>
      </c>
      <c r="BK2399" s="101">
        <f>ROUND(I2399*H2399,2)</f>
        <v>0</v>
      </c>
      <c r="BL2399" s="9" t="s">
        <v>172</v>
      </c>
      <c r="BM2399" s="100" t="s">
        <v>3289</v>
      </c>
    </row>
    <row r="2400" spans="2:65" s="17" customFormat="1" ht="156">
      <c r="B2400" s="16"/>
      <c r="D2400" s="102" t="s">
        <v>173</v>
      </c>
      <c r="F2400" s="103" t="s">
        <v>3290</v>
      </c>
      <c r="I2400" s="5"/>
      <c r="L2400" s="16"/>
      <c r="M2400" s="104"/>
      <c r="T2400" s="105"/>
      <c r="AT2400" s="9" t="s">
        <v>173</v>
      </c>
      <c r="AU2400" s="9" t="s">
        <v>82</v>
      </c>
    </row>
    <row r="2401" spans="2:65" s="17" customFormat="1" ht="66.75" customHeight="1">
      <c r="B2401" s="16"/>
      <c r="C2401" s="88" t="s">
        <v>1894</v>
      </c>
      <c r="D2401" s="88" t="s">
        <v>168</v>
      </c>
      <c r="E2401" s="89" t="s">
        <v>3291</v>
      </c>
      <c r="F2401" s="90" t="s">
        <v>3292</v>
      </c>
      <c r="G2401" s="91" t="s">
        <v>2481</v>
      </c>
      <c r="H2401" s="92">
        <v>1</v>
      </c>
      <c r="I2401" s="4"/>
      <c r="J2401" s="94">
        <f>ROUND(I2401*H2401,2)</f>
        <v>0</v>
      </c>
      <c r="K2401" s="95"/>
      <c r="L2401" s="16"/>
      <c r="M2401" s="96" t="s">
        <v>1</v>
      </c>
      <c r="N2401" s="97" t="s">
        <v>38</v>
      </c>
      <c r="P2401" s="98">
        <f>O2401*H2401</f>
        <v>0</v>
      </c>
      <c r="Q2401" s="98">
        <v>0</v>
      </c>
      <c r="R2401" s="98">
        <f>Q2401*H2401</f>
        <v>0</v>
      </c>
      <c r="S2401" s="98">
        <v>0</v>
      </c>
      <c r="T2401" s="99">
        <f>S2401*H2401</f>
        <v>0</v>
      </c>
      <c r="AR2401" s="100" t="s">
        <v>172</v>
      </c>
      <c r="AT2401" s="100" t="s">
        <v>168</v>
      </c>
      <c r="AU2401" s="100" t="s">
        <v>82</v>
      </c>
      <c r="AY2401" s="9" t="s">
        <v>165</v>
      </c>
      <c r="BE2401" s="101">
        <f>IF(N2401="základní",J2401,0)</f>
        <v>0</v>
      </c>
      <c r="BF2401" s="101">
        <f>IF(N2401="snížená",J2401,0)</f>
        <v>0</v>
      </c>
      <c r="BG2401" s="101">
        <f>IF(N2401="zákl. přenesená",J2401,0)</f>
        <v>0</v>
      </c>
      <c r="BH2401" s="101">
        <f>IF(N2401="sníž. přenesená",J2401,0)</f>
        <v>0</v>
      </c>
      <c r="BI2401" s="101">
        <f>IF(N2401="nulová",J2401,0)</f>
        <v>0</v>
      </c>
      <c r="BJ2401" s="9" t="s">
        <v>80</v>
      </c>
      <c r="BK2401" s="101">
        <f>ROUND(I2401*H2401,2)</f>
        <v>0</v>
      </c>
      <c r="BL2401" s="9" t="s">
        <v>172</v>
      </c>
      <c r="BM2401" s="100" t="s">
        <v>3293</v>
      </c>
    </row>
    <row r="2402" spans="2:65" s="17" customFormat="1" ht="58.5">
      <c r="B2402" s="16"/>
      <c r="D2402" s="102" t="s">
        <v>173</v>
      </c>
      <c r="F2402" s="103" t="s">
        <v>3294</v>
      </c>
      <c r="I2402" s="5"/>
      <c r="L2402" s="16"/>
      <c r="M2402" s="104"/>
      <c r="T2402" s="105"/>
      <c r="AT2402" s="9" t="s">
        <v>173</v>
      </c>
      <c r="AU2402" s="9" t="s">
        <v>82</v>
      </c>
    </row>
    <row r="2403" spans="2:65" s="17" customFormat="1" ht="16.5" customHeight="1">
      <c r="B2403" s="16"/>
      <c r="C2403" s="88" t="s">
        <v>3295</v>
      </c>
      <c r="D2403" s="88" t="s">
        <v>168</v>
      </c>
      <c r="E2403" s="89" t="s">
        <v>3296</v>
      </c>
      <c r="F2403" s="90" t="s">
        <v>3297</v>
      </c>
      <c r="G2403" s="91" t="s">
        <v>2481</v>
      </c>
      <c r="H2403" s="92">
        <v>7</v>
      </c>
      <c r="I2403" s="4"/>
      <c r="J2403" s="94">
        <f>ROUND(I2403*H2403,2)</f>
        <v>0</v>
      </c>
      <c r="K2403" s="95"/>
      <c r="L2403" s="16"/>
      <c r="M2403" s="96" t="s">
        <v>1</v>
      </c>
      <c r="N2403" s="97" t="s">
        <v>38</v>
      </c>
      <c r="P2403" s="98">
        <f>O2403*H2403</f>
        <v>0</v>
      </c>
      <c r="Q2403" s="98">
        <v>0</v>
      </c>
      <c r="R2403" s="98">
        <f>Q2403*H2403</f>
        <v>0</v>
      </c>
      <c r="S2403" s="98">
        <v>0</v>
      </c>
      <c r="T2403" s="99">
        <f>S2403*H2403</f>
        <v>0</v>
      </c>
      <c r="AR2403" s="100" t="s">
        <v>172</v>
      </c>
      <c r="AT2403" s="100" t="s">
        <v>168</v>
      </c>
      <c r="AU2403" s="100" t="s">
        <v>82</v>
      </c>
      <c r="AY2403" s="9" t="s">
        <v>165</v>
      </c>
      <c r="BE2403" s="101">
        <f>IF(N2403="základní",J2403,0)</f>
        <v>0</v>
      </c>
      <c r="BF2403" s="101">
        <f>IF(N2403="snížená",J2403,0)</f>
        <v>0</v>
      </c>
      <c r="BG2403" s="101">
        <f>IF(N2403="zákl. přenesená",J2403,0)</f>
        <v>0</v>
      </c>
      <c r="BH2403" s="101">
        <f>IF(N2403="sníž. přenesená",J2403,0)</f>
        <v>0</v>
      </c>
      <c r="BI2403" s="101">
        <f>IF(N2403="nulová",J2403,0)</f>
        <v>0</v>
      </c>
      <c r="BJ2403" s="9" t="s">
        <v>80</v>
      </c>
      <c r="BK2403" s="101">
        <f>ROUND(I2403*H2403,2)</f>
        <v>0</v>
      </c>
      <c r="BL2403" s="9" t="s">
        <v>172</v>
      </c>
      <c r="BM2403" s="100" t="s">
        <v>3298</v>
      </c>
    </row>
    <row r="2404" spans="2:65" s="17" customFormat="1">
      <c r="B2404" s="16"/>
      <c r="D2404" s="102" t="s">
        <v>173</v>
      </c>
      <c r="F2404" s="103" t="s">
        <v>3297</v>
      </c>
      <c r="I2404" s="5"/>
      <c r="L2404" s="16"/>
      <c r="M2404" s="104"/>
      <c r="T2404" s="105"/>
      <c r="AT2404" s="9" t="s">
        <v>173</v>
      </c>
      <c r="AU2404" s="9" t="s">
        <v>82</v>
      </c>
    </row>
    <row r="2405" spans="2:65" s="17" customFormat="1" ht="21.75" customHeight="1">
      <c r="B2405" s="16"/>
      <c r="C2405" s="88" t="s">
        <v>1899</v>
      </c>
      <c r="D2405" s="88" t="s">
        <v>168</v>
      </c>
      <c r="E2405" s="89" t="s">
        <v>3299</v>
      </c>
      <c r="F2405" s="90" t="s">
        <v>3300</v>
      </c>
      <c r="G2405" s="91" t="s">
        <v>2481</v>
      </c>
      <c r="H2405" s="92">
        <v>6</v>
      </c>
      <c r="I2405" s="4"/>
      <c r="J2405" s="94">
        <f>ROUND(I2405*H2405,2)</f>
        <v>0</v>
      </c>
      <c r="K2405" s="95"/>
      <c r="L2405" s="16"/>
      <c r="M2405" s="96" t="s">
        <v>1</v>
      </c>
      <c r="N2405" s="97" t="s">
        <v>38</v>
      </c>
      <c r="P2405" s="98">
        <f>O2405*H2405</f>
        <v>0</v>
      </c>
      <c r="Q2405" s="98">
        <v>0</v>
      </c>
      <c r="R2405" s="98">
        <f>Q2405*H2405</f>
        <v>0</v>
      </c>
      <c r="S2405" s="98">
        <v>0</v>
      </c>
      <c r="T2405" s="99">
        <f>S2405*H2405</f>
        <v>0</v>
      </c>
      <c r="AR2405" s="100" t="s">
        <v>172</v>
      </c>
      <c r="AT2405" s="100" t="s">
        <v>168</v>
      </c>
      <c r="AU2405" s="100" t="s">
        <v>82</v>
      </c>
      <c r="AY2405" s="9" t="s">
        <v>165</v>
      </c>
      <c r="BE2405" s="101">
        <f>IF(N2405="základní",J2405,0)</f>
        <v>0</v>
      </c>
      <c r="BF2405" s="101">
        <f>IF(N2405="snížená",J2405,0)</f>
        <v>0</v>
      </c>
      <c r="BG2405" s="101">
        <f>IF(N2405="zákl. přenesená",J2405,0)</f>
        <v>0</v>
      </c>
      <c r="BH2405" s="101">
        <f>IF(N2405="sníž. přenesená",J2405,0)</f>
        <v>0</v>
      </c>
      <c r="BI2405" s="101">
        <f>IF(N2405="nulová",J2405,0)</f>
        <v>0</v>
      </c>
      <c r="BJ2405" s="9" t="s">
        <v>80</v>
      </c>
      <c r="BK2405" s="101">
        <f>ROUND(I2405*H2405,2)</f>
        <v>0</v>
      </c>
      <c r="BL2405" s="9" t="s">
        <v>172</v>
      </c>
      <c r="BM2405" s="100" t="s">
        <v>3301</v>
      </c>
    </row>
    <row r="2406" spans="2:65" s="17" customFormat="1">
      <c r="B2406" s="16"/>
      <c r="D2406" s="102" t="s">
        <v>173</v>
      </c>
      <c r="F2406" s="103" t="s">
        <v>3300</v>
      </c>
      <c r="I2406" s="5"/>
      <c r="L2406" s="16"/>
      <c r="M2406" s="104"/>
      <c r="T2406" s="105"/>
      <c r="AT2406" s="9" t="s">
        <v>173</v>
      </c>
      <c r="AU2406" s="9" t="s">
        <v>82</v>
      </c>
    </row>
    <row r="2407" spans="2:65" s="17" customFormat="1" ht="44.25" customHeight="1">
      <c r="B2407" s="16"/>
      <c r="C2407" s="88" t="s">
        <v>3302</v>
      </c>
      <c r="D2407" s="88" t="s">
        <v>168</v>
      </c>
      <c r="E2407" s="89" t="s">
        <v>3303</v>
      </c>
      <c r="F2407" s="90" t="s">
        <v>3304</v>
      </c>
      <c r="G2407" s="91" t="s">
        <v>2597</v>
      </c>
      <c r="H2407" s="92">
        <v>1</v>
      </c>
      <c r="I2407" s="4"/>
      <c r="J2407" s="94">
        <f>ROUND(I2407*H2407,2)</f>
        <v>0</v>
      </c>
      <c r="K2407" s="95"/>
      <c r="L2407" s="16"/>
      <c r="M2407" s="96" t="s">
        <v>1</v>
      </c>
      <c r="N2407" s="97" t="s">
        <v>38</v>
      </c>
      <c r="P2407" s="98">
        <f>O2407*H2407</f>
        <v>0</v>
      </c>
      <c r="Q2407" s="98">
        <v>0</v>
      </c>
      <c r="R2407" s="98">
        <f>Q2407*H2407</f>
        <v>0</v>
      </c>
      <c r="S2407" s="98">
        <v>0</v>
      </c>
      <c r="T2407" s="99">
        <f>S2407*H2407</f>
        <v>0</v>
      </c>
      <c r="AR2407" s="100" t="s">
        <v>172</v>
      </c>
      <c r="AT2407" s="100" t="s">
        <v>168</v>
      </c>
      <c r="AU2407" s="100" t="s">
        <v>82</v>
      </c>
      <c r="AY2407" s="9" t="s">
        <v>165</v>
      </c>
      <c r="BE2407" s="101">
        <f>IF(N2407="základní",J2407,0)</f>
        <v>0</v>
      </c>
      <c r="BF2407" s="101">
        <f>IF(N2407="snížená",J2407,0)</f>
        <v>0</v>
      </c>
      <c r="BG2407" s="101">
        <f>IF(N2407="zákl. přenesená",J2407,0)</f>
        <v>0</v>
      </c>
      <c r="BH2407" s="101">
        <f>IF(N2407="sníž. přenesená",J2407,0)</f>
        <v>0</v>
      </c>
      <c r="BI2407" s="101">
        <f>IF(N2407="nulová",J2407,0)</f>
        <v>0</v>
      </c>
      <c r="BJ2407" s="9" t="s">
        <v>80</v>
      </c>
      <c r="BK2407" s="101">
        <f>ROUND(I2407*H2407,2)</f>
        <v>0</v>
      </c>
      <c r="BL2407" s="9" t="s">
        <v>172</v>
      </c>
      <c r="BM2407" s="100" t="s">
        <v>3305</v>
      </c>
    </row>
    <row r="2408" spans="2:65" s="17" customFormat="1" ht="29.25">
      <c r="B2408" s="16"/>
      <c r="D2408" s="102" t="s">
        <v>173</v>
      </c>
      <c r="F2408" s="103" t="s">
        <v>3304</v>
      </c>
      <c r="I2408" s="5"/>
      <c r="L2408" s="16"/>
      <c r="M2408" s="104"/>
      <c r="T2408" s="105"/>
      <c r="AT2408" s="9" t="s">
        <v>173</v>
      </c>
      <c r="AU2408" s="9" t="s">
        <v>82</v>
      </c>
    </row>
    <row r="2409" spans="2:65" s="17" customFormat="1" ht="37.9" customHeight="1">
      <c r="B2409" s="16"/>
      <c r="C2409" s="88" t="s">
        <v>1902</v>
      </c>
      <c r="D2409" s="88" t="s">
        <v>168</v>
      </c>
      <c r="E2409" s="89" t="s">
        <v>3306</v>
      </c>
      <c r="F2409" s="90" t="s">
        <v>3307</v>
      </c>
      <c r="G2409" s="91" t="s">
        <v>2597</v>
      </c>
      <c r="H2409" s="92">
        <v>1</v>
      </c>
      <c r="I2409" s="4"/>
      <c r="J2409" s="94">
        <f>ROUND(I2409*H2409,2)</f>
        <v>0</v>
      </c>
      <c r="K2409" s="95"/>
      <c r="L2409" s="16"/>
      <c r="M2409" s="96" t="s">
        <v>1</v>
      </c>
      <c r="N2409" s="97" t="s">
        <v>38</v>
      </c>
      <c r="P2409" s="98">
        <f>O2409*H2409</f>
        <v>0</v>
      </c>
      <c r="Q2409" s="98">
        <v>0</v>
      </c>
      <c r="R2409" s="98">
        <f>Q2409*H2409</f>
        <v>0</v>
      </c>
      <c r="S2409" s="98">
        <v>0</v>
      </c>
      <c r="T2409" s="99">
        <f>S2409*H2409</f>
        <v>0</v>
      </c>
      <c r="AR2409" s="100" t="s">
        <v>172</v>
      </c>
      <c r="AT2409" s="100" t="s">
        <v>168</v>
      </c>
      <c r="AU2409" s="100" t="s">
        <v>82</v>
      </c>
      <c r="AY2409" s="9" t="s">
        <v>165</v>
      </c>
      <c r="BE2409" s="101">
        <f>IF(N2409="základní",J2409,0)</f>
        <v>0</v>
      </c>
      <c r="BF2409" s="101">
        <f>IF(N2409="snížená",J2409,0)</f>
        <v>0</v>
      </c>
      <c r="BG2409" s="101">
        <f>IF(N2409="zákl. přenesená",J2409,0)</f>
        <v>0</v>
      </c>
      <c r="BH2409" s="101">
        <f>IF(N2409="sníž. přenesená",J2409,0)</f>
        <v>0</v>
      </c>
      <c r="BI2409" s="101">
        <f>IF(N2409="nulová",J2409,0)</f>
        <v>0</v>
      </c>
      <c r="BJ2409" s="9" t="s">
        <v>80</v>
      </c>
      <c r="BK2409" s="101">
        <f>ROUND(I2409*H2409,2)</f>
        <v>0</v>
      </c>
      <c r="BL2409" s="9" t="s">
        <v>172</v>
      </c>
      <c r="BM2409" s="100" t="s">
        <v>3308</v>
      </c>
    </row>
    <row r="2410" spans="2:65" s="17" customFormat="1" ht="29.25">
      <c r="B2410" s="16"/>
      <c r="D2410" s="102" t="s">
        <v>173</v>
      </c>
      <c r="F2410" s="103" t="s">
        <v>3307</v>
      </c>
      <c r="I2410" s="5"/>
      <c r="L2410" s="16"/>
      <c r="M2410" s="104"/>
      <c r="T2410" s="105"/>
      <c r="AT2410" s="9" t="s">
        <v>173</v>
      </c>
      <c r="AU2410" s="9" t="s">
        <v>82</v>
      </c>
    </row>
    <row r="2411" spans="2:65" s="17" customFormat="1" ht="37.9" customHeight="1">
      <c r="B2411" s="16"/>
      <c r="C2411" s="88" t="s">
        <v>3309</v>
      </c>
      <c r="D2411" s="88" t="s">
        <v>168</v>
      </c>
      <c r="E2411" s="89" t="s">
        <v>3310</v>
      </c>
      <c r="F2411" s="90" t="s">
        <v>3311</v>
      </c>
      <c r="G2411" s="91" t="s">
        <v>2481</v>
      </c>
      <c r="H2411" s="92">
        <v>500</v>
      </c>
      <c r="I2411" s="4"/>
      <c r="J2411" s="94">
        <f>ROUND(I2411*H2411,2)</f>
        <v>0</v>
      </c>
      <c r="K2411" s="95"/>
      <c r="L2411" s="16"/>
      <c r="M2411" s="96" t="s">
        <v>1</v>
      </c>
      <c r="N2411" s="97" t="s">
        <v>38</v>
      </c>
      <c r="P2411" s="98">
        <f>O2411*H2411</f>
        <v>0</v>
      </c>
      <c r="Q2411" s="98">
        <v>0</v>
      </c>
      <c r="R2411" s="98">
        <f>Q2411*H2411</f>
        <v>0</v>
      </c>
      <c r="S2411" s="98">
        <v>0</v>
      </c>
      <c r="T2411" s="99">
        <f>S2411*H2411</f>
        <v>0</v>
      </c>
      <c r="AR2411" s="100" t="s">
        <v>172</v>
      </c>
      <c r="AT2411" s="100" t="s">
        <v>168</v>
      </c>
      <c r="AU2411" s="100" t="s">
        <v>82</v>
      </c>
      <c r="AY2411" s="9" t="s">
        <v>165</v>
      </c>
      <c r="BE2411" s="101">
        <f>IF(N2411="základní",J2411,0)</f>
        <v>0</v>
      </c>
      <c r="BF2411" s="101">
        <f>IF(N2411="snížená",J2411,0)</f>
        <v>0</v>
      </c>
      <c r="BG2411" s="101">
        <f>IF(N2411="zákl. přenesená",J2411,0)</f>
        <v>0</v>
      </c>
      <c r="BH2411" s="101">
        <f>IF(N2411="sníž. přenesená",J2411,0)</f>
        <v>0</v>
      </c>
      <c r="BI2411" s="101">
        <f>IF(N2411="nulová",J2411,0)</f>
        <v>0</v>
      </c>
      <c r="BJ2411" s="9" t="s">
        <v>80</v>
      </c>
      <c r="BK2411" s="101">
        <f>ROUND(I2411*H2411,2)</f>
        <v>0</v>
      </c>
      <c r="BL2411" s="9" t="s">
        <v>172</v>
      </c>
      <c r="BM2411" s="100" t="s">
        <v>3312</v>
      </c>
    </row>
    <row r="2412" spans="2:65" s="17" customFormat="1" ht="19.5">
      <c r="B2412" s="16"/>
      <c r="D2412" s="102" t="s">
        <v>173</v>
      </c>
      <c r="F2412" s="103" t="s">
        <v>3311</v>
      </c>
      <c r="I2412" s="5"/>
      <c r="L2412" s="16"/>
      <c r="M2412" s="104"/>
      <c r="T2412" s="105"/>
      <c r="AT2412" s="9" t="s">
        <v>173</v>
      </c>
      <c r="AU2412" s="9" t="s">
        <v>82</v>
      </c>
    </row>
    <row r="2413" spans="2:65" s="17" customFormat="1" ht="33" customHeight="1">
      <c r="B2413" s="16"/>
      <c r="C2413" s="88" t="s">
        <v>1906</v>
      </c>
      <c r="D2413" s="88" t="s">
        <v>168</v>
      </c>
      <c r="E2413" s="89" t="s">
        <v>3313</v>
      </c>
      <c r="F2413" s="90" t="s">
        <v>3314</v>
      </c>
      <c r="G2413" s="91" t="s">
        <v>2481</v>
      </c>
      <c r="H2413" s="92">
        <v>7</v>
      </c>
      <c r="I2413" s="4"/>
      <c r="J2413" s="94">
        <f>ROUND(I2413*H2413,2)</f>
        <v>0</v>
      </c>
      <c r="K2413" s="95"/>
      <c r="L2413" s="16"/>
      <c r="M2413" s="96" t="s">
        <v>1</v>
      </c>
      <c r="N2413" s="97" t="s">
        <v>38</v>
      </c>
      <c r="P2413" s="98">
        <f>O2413*H2413</f>
        <v>0</v>
      </c>
      <c r="Q2413" s="98">
        <v>0</v>
      </c>
      <c r="R2413" s="98">
        <f>Q2413*H2413</f>
        <v>0</v>
      </c>
      <c r="S2413" s="98">
        <v>0</v>
      </c>
      <c r="T2413" s="99">
        <f>S2413*H2413</f>
        <v>0</v>
      </c>
      <c r="AR2413" s="100" t="s">
        <v>172</v>
      </c>
      <c r="AT2413" s="100" t="s">
        <v>168</v>
      </c>
      <c r="AU2413" s="100" t="s">
        <v>82</v>
      </c>
      <c r="AY2413" s="9" t="s">
        <v>165</v>
      </c>
      <c r="BE2413" s="101">
        <f>IF(N2413="základní",J2413,0)</f>
        <v>0</v>
      </c>
      <c r="BF2413" s="101">
        <f>IF(N2413="snížená",J2413,0)</f>
        <v>0</v>
      </c>
      <c r="BG2413" s="101">
        <f>IF(N2413="zákl. přenesená",J2413,0)</f>
        <v>0</v>
      </c>
      <c r="BH2413" s="101">
        <f>IF(N2413="sníž. přenesená",J2413,0)</f>
        <v>0</v>
      </c>
      <c r="BI2413" s="101">
        <f>IF(N2413="nulová",J2413,0)</f>
        <v>0</v>
      </c>
      <c r="BJ2413" s="9" t="s">
        <v>80</v>
      </c>
      <c r="BK2413" s="101">
        <f>ROUND(I2413*H2413,2)</f>
        <v>0</v>
      </c>
      <c r="BL2413" s="9" t="s">
        <v>172</v>
      </c>
      <c r="BM2413" s="100" t="s">
        <v>3315</v>
      </c>
    </row>
    <row r="2414" spans="2:65" s="17" customFormat="1" ht="19.5">
      <c r="B2414" s="16"/>
      <c r="D2414" s="102" t="s">
        <v>173</v>
      </c>
      <c r="F2414" s="103" t="s">
        <v>3314</v>
      </c>
      <c r="I2414" s="5"/>
      <c r="L2414" s="16"/>
      <c r="M2414" s="104"/>
      <c r="T2414" s="105"/>
      <c r="AT2414" s="9" t="s">
        <v>173</v>
      </c>
      <c r="AU2414" s="9" t="s">
        <v>82</v>
      </c>
    </row>
    <row r="2415" spans="2:65" s="17" customFormat="1" ht="66.75" customHeight="1">
      <c r="B2415" s="16"/>
      <c r="C2415" s="88" t="s">
        <v>3316</v>
      </c>
      <c r="D2415" s="88" t="s">
        <v>168</v>
      </c>
      <c r="E2415" s="89" t="s">
        <v>3317</v>
      </c>
      <c r="F2415" s="90" t="s">
        <v>3318</v>
      </c>
      <c r="G2415" s="91" t="s">
        <v>2481</v>
      </c>
      <c r="H2415" s="92">
        <v>10</v>
      </c>
      <c r="I2415" s="4"/>
      <c r="J2415" s="94">
        <f>ROUND(I2415*H2415,2)</f>
        <v>0</v>
      </c>
      <c r="K2415" s="95"/>
      <c r="L2415" s="16"/>
      <c r="M2415" s="96" t="s">
        <v>1</v>
      </c>
      <c r="N2415" s="97" t="s">
        <v>38</v>
      </c>
      <c r="P2415" s="98">
        <f>O2415*H2415</f>
        <v>0</v>
      </c>
      <c r="Q2415" s="98">
        <v>0</v>
      </c>
      <c r="R2415" s="98">
        <f>Q2415*H2415</f>
        <v>0</v>
      </c>
      <c r="S2415" s="98">
        <v>0</v>
      </c>
      <c r="T2415" s="99">
        <f>S2415*H2415</f>
        <v>0</v>
      </c>
      <c r="AR2415" s="100" t="s">
        <v>172</v>
      </c>
      <c r="AT2415" s="100" t="s">
        <v>168</v>
      </c>
      <c r="AU2415" s="100" t="s">
        <v>82</v>
      </c>
      <c r="AY2415" s="9" t="s">
        <v>165</v>
      </c>
      <c r="BE2415" s="101">
        <f>IF(N2415="základní",J2415,0)</f>
        <v>0</v>
      </c>
      <c r="BF2415" s="101">
        <f>IF(N2415="snížená",J2415,0)</f>
        <v>0</v>
      </c>
      <c r="BG2415" s="101">
        <f>IF(N2415="zákl. přenesená",J2415,0)</f>
        <v>0</v>
      </c>
      <c r="BH2415" s="101">
        <f>IF(N2415="sníž. přenesená",J2415,0)</f>
        <v>0</v>
      </c>
      <c r="BI2415" s="101">
        <f>IF(N2415="nulová",J2415,0)</f>
        <v>0</v>
      </c>
      <c r="BJ2415" s="9" t="s">
        <v>80</v>
      </c>
      <c r="BK2415" s="101">
        <f>ROUND(I2415*H2415,2)</f>
        <v>0</v>
      </c>
      <c r="BL2415" s="9" t="s">
        <v>172</v>
      </c>
      <c r="BM2415" s="100" t="s">
        <v>3319</v>
      </c>
    </row>
    <row r="2416" spans="2:65" s="17" customFormat="1" ht="39">
      <c r="B2416" s="16"/>
      <c r="D2416" s="102" t="s">
        <v>173</v>
      </c>
      <c r="F2416" s="103" t="s">
        <v>3318</v>
      </c>
      <c r="I2416" s="5"/>
      <c r="L2416" s="16"/>
      <c r="M2416" s="104"/>
      <c r="T2416" s="105"/>
      <c r="AT2416" s="9" t="s">
        <v>173</v>
      </c>
      <c r="AU2416" s="9" t="s">
        <v>82</v>
      </c>
    </row>
    <row r="2417" spans="2:65" s="17" customFormat="1" ht="49.15" customHeight="1">
      <c r="B2417" s="16"/>
      <c r="C2417" s="88" t="s">
        <v>1911</v>
      </c>
      <c r="D2417" s="88" t="s">
        <v>168</v>
      </c>
      <c r="E2417" s="89" t="s">
        <v>3320</v>
      </c>
      <c r="F2417" s="90" t="s">
        <v>3321</v>
      </c>
      <c r="G2417" s="91" t="s">
        <v>2481</v>
      </c>
      <c r="H2417" s="92">
        <v>15</v>
      </c>
      <c r="I2417" s="4"/>
      <c r="J2417" s="94">
        <f>ROUND(I2417*H2417,2)</f>
        <v>0</v>
      </c>
      <c r="K2417" s="95"/>
      <c r="L2417" s="16"/>
      <c r="M2417" s="96" t="s">
        <v>1</v>
      </c>
      <c r="N2417" s="97" t="s">
        <v>38</v>
      </c>
      <c r="P2417" s="98">
        <f>O2417*H2417</f>
        <v>0</v>
      </c>
      <c r="Q2417" s="98">
        <v>0</v>
      </c>
      <c r="R2417" s="98">
        <f>Q2417*H2417</f>
        <v>0</v>
      </c>
      <c r="S2417" s="98">
        <v>0</v>
      </c>
      <c r="T2417" s="99">
        <f>S2417*H2417</f>
        <v>0</v>
      </c>
      <c r="AR2417" s="100" t="s">
        <v>172</v>
      </c>
      <c r="AT2417" s="100" t="s">
        <v>168</v>
      </c>
      <c r="AU2417" s="100" t="s">
        <v>82</v>
      </c>
      <c r="AY2417" s="9" t="s">
        <v>165</v>
      </c>
      <c r="BE2417" s="101">
        <f>IF(N2417="základní",J2417,0)</f>
        <v>0</v>
      </c>
      <c r="BF2417" s="101">
        <f>IF(N2417="snížená",J2417,0)</f>
        <v>0</v>
      </c>
      <c r="BG2417" s="101">
        <f>IF(N2417="zákl. přenesená",J2417,0)</f>
        <v>0</v>
      </c>
      <c r="BH2417" s="101">
        <f>IF(N2417="sníž. přenesená",J2417,0)</f>
        <v>0</v>
      </c>
      <c r="BI2417" s="101">
        <f>IF(N2417="nulová",J2417,0)</f>
        <v>0</v>
      </c>
      <c r="BJ2417" s="9" t="s">
        <v>80</v>
      </c>
      <c r="BK2417" s="101">
        <f>ROUND(I2417*H2417,2)</f>
        <v>0</v>
      </c>
      <c r="BL2417" s="9" t="s">
        <v>172</v>
      </c>
      <c r="BM2417" s="100" t="s">
        <v>3322</v>
      </c>
    </row>
    <row r="2418" spans="2:65" s="17" customFormat="1" ht="29.25">
      <c r="B2418" s="16"/>
      <c r="D2418" s="102" t="s">
        <v>173</v>
      </c>
      <c r="F2418" s="103" t="s">
        <v>3321</v>
      </c>
      <c r="I2418" s="5"/>
      <c r="L2418" s="16"/>
      <c r="M2418" s="104"/>
      <c r="T2418" s="105"/>
      <c r="AT2418" s="9" t="s">
        <v>173</v>
      </c>
      <c r="AU2418" s="9" t="s">
        <v>82</v>
      </c>
    </row>
    <row r="2419" spans="2:65" s="17" customFormat="1" ht="33" customHeight="1">
      <c r="B2419" s="16"/>
      <c r="C2419" s="88" t="s">
        <v>3323</v>
      </c>
      <c r="D2419" s="88" t="s">
        <v>168</v>
      </c>
      <c r="E2419" s="89" t="s">
        <v>3324</v>
      </c>
      <c r="F2419" s="90" t="s">
        <v>3325</v>
      </c>
      <c r="G2419" s="91" t="s">
        <v>2481</v>
      </c>
      <c r="H2419" s="92">
        <v>10</v>
      </c>
      <c r="I2419" s="4"/>
      <c r="J2419" s="94">
        <f>ROUND(I2419*H2419,2)</f>
        <v>0</v>
      </c>
      <c r="K2419" s="95"/>
      <c r="L2419" s="16"/>
      <c r="M2419" s="96" t="s">
        <v>1</v>
      </c>
      <c r="N2419" s="97" t="s">
        <v>38</v>
      </c>
      <c r="P2419" s="98">
        <f>O2419*H2419</f>
        <v>0</v>
      </c>
      <c r="Q2419" s="98">
        <v>0</v>
      </c>
      <c r="R2419" s="98">
        <f>Q2419*H2419</f>
        <v>0</v>
      </c>
      <c r="S2419" s="98">
        <v>0</v>
      </c>
      <c r="T2419" s="99">
        <f>S2419*H2419</f>
        <v>0</v>
      </c>
      <c r="AR2419" s="100" t="s">
        <v>172</v>
      </c>
      <c r="AT2419" s="100" t="s">
        <v>168</v>
      </c>
      <c r="AU2419" s="100" t="s">
        <v>82</v>
      </c>
      <c r="AY2419" s="9" t="s">
        <v>165</v>
      </c>
      <c r="BE2419" s="101">
        <f>IF(N2419="základní",J2419,0)</f>
        <v>0</v>
      </c>
      <c r="BF2419" s="101">
        <f>IF(N2419="snížená",J2419,0)</f>
        <v>0</v>
      </c>
      <c r="BG2419" s="101">
        <f>IF(N2419="zákl. přenesená",J2419,0)</f>
        <v>0</v>
      </c>
      <c r="BH2419" s="101">
        <f>IF(N2419="sníž. přenesená",J2419,0)</f>
        <v>0</v>
      </c>
      <c r="BI2419" s="101">
        <f>IF(N2419="nulová",J2419,0)</f>
        <v>0</v>
      </c>
      <c r="BJ2419" s="9" t="s">
        <v>80</v>
      </c>
      <c r="BK2419" s="101">
        <f>ROUND(I2419*H2419,2)</f>
        <v>0</v>
      </c>
      <c r="BL2419" s="9" t="s">
        <v>172</v>
      </c>
      <c r="BM2419" s="100" t="s">
        <v>3326</v>
      </c>
    </row>
    <row r="2420" spans="2:65" s="17" customFormat="1" ht="19.5">
      <c r="B2420" s="16"/>
      <c r="D2420" s="102" t="s">
        <v>173</v>
      </c>
      <c r="F2420" s="103" t="s">
        <v>3325</v>
      </c>
      <c r="I2420" s="5"/>
      <c r="L2420" s="16"/>
      <c r="M2420" s="104"/>
      <c r="T2420" s="105"/>
      <c r="AT2420" s="9" t="s">
        <v>173</v>
      </c>
      <c r="AU2420" s="9" t="s">
        <v>82</v>
      </c>
    </row>
    <row r="2421" spans="2:65" s="77" customFormat="1" ht="22.9" customHeight="1">
      <c r="B2421" s="76"/>
      <c r="D2421" s="78" t="s">
        <v>72</v>
      </c>
      <c r="E2421" s="86" t="s">
        <v>3327</v>
      </c>
      <c r="F2421" s="86" t="s">
        <v>3328</v>
      </c>
      <c r="I2421" s="3"/>
      <c r="J2421" s="87">
        <f>BK2421</f>
        <v>0</v>
      </c>
      <c r="L2421" s="76"/>
      <c r="M2421" s="81"/>
      <c r="P2421" s="82">
        <f>SUM(P2422:P2555)</f>
        <v>0</v>
      </c>
      <c r="R2421" s="82">
        <f>SUM(R2422:R2555)</f>
        <v>0</v>
      </c>
      <c r="T2421" s="83">
        <f>SUM(T2422:T2555)</f>
        <v>0</v>
      </c>
      <c r="AR2421" s="78" t="s">
        <v>80</v>
      </c>
      <c r="AT2421" s="84" t="s">
        <v>72</v>
      </c>
      <c r="AU2421" s="84" t="s">
        <v>80</v>
      </c>
      <c r="AY2421" s="78" t="s">
        <v>165</v>
      </c>
      <c r="BK2421" s="85">
        <f>SUM(BK2422:BK2555)</f>
        <v>0</v>
      </c>
    </row>
    <row r="2422" spans="2:65" s="17" customFormat="1" ht="66.75" customHeight="1">
      <c r="B2422" s="16"/>
      <c r="C2422" s="88" t="s">
        <v>1917</v>
      </c>
      <c r="D2422" s="88" t="s">
        <v>168</v>
      </c>
      <c r="E2422" s="89" t="s">
        <v>3329</v>
      </c>
      <c r="F2422" s="90" t="s">
        <v>3330</v>
      </c>
      <c r="G2422" s="91" t="s">
        <v>259</v>
      </c>
      <c r="H2422" s="92">
        <v>3</v>
      </c>
      <c r="I2422" s="4"/>
      <c r="J2422" s="94">
        <f>ROUND(I2422*H2422,2)</f>
        <v>0</v>
      </c>
      <c r="K2422" s="95"/>
      <c r="L2422" s="16"/>
      <c r="M2422" s="96" t="s">
        <v>1</v>
      </c>
      <c r="N2422" s="97" t="s">
        <v>38</v>
      </c>
      <c r="P2422" s="98">
        <f>O2422*H2422</f>
        <v>0</v>
      </c>
      <c r="Q2422" s="98">
        <v>0</v>
      </c>
      <c r="R2422" s="98">
        <f>Q2422*H2422</f>
        <v>0</v>
      </c>
      <c r="S2422" s="98">
        <v>0</v>
      </c>
      <c r="T2422" s="99">
        <f>S2422*H2422</f>
        <v>0</v>
      </c>
      <c r="AR2422" s="100" t="s">
        <v>172</v>
      </c>
      <c r="AT2422" s="100" t="s">
        <v>168</v>
      </c>
      <c r="AU2422" s="100" t="s">
        <v>82</v>
      </c>
      <c r="AY2422" s="9" t="s">
        <v>165</v>
      </c>
      <c r="BE2422" s="101">
        <f>IF(N2422="základní",J2422,0)</f>
        <v>0</v>
      </c>
      <c r="BF2422" s="101">
        <f>IF(N2422="snížená",J2422,0)</f>
        <v>0</v>
      </c>
      <c r="BG2422" s="101">
        <f>IF(N2422="zákl. přenesená",J2422,0)</f>
        <v>0</v>
      </c>
      <c r="BH2422" s="101">
        <f>IF(N2422="sníž. přenesená",J2422,0)</f>
        <v>0</v>
      </c>
      <c r="BI2422" s="101">
        <f>IF(N2422="nulová",J2422,0)</f>
        <v>0</v>
      </c>
      <c r="BJ2422" s="9" t="s">
        <v>80</v>
      </c>
      <c r="BK2422" s="101">
        <f>ROUND(I2422*H2422,2)</f>
        <v>0</v>
      </c>
      <c r="BL2422" s="9" t="s">
        <v>172</v>
      </c>
      <c r="BM2422" s="100" t="s">
        <v>3331</v>
      </c>
    </row>
    <row r="2423" spans="2:65" s="17" customFormat="1" ht="39">
      <c r="B2423" s="16"/>
      <c r="D2423" s="102" t="s">
        <v>173</v>
      </c>
      <c r="F2423" s="103" t="s">
        <v>3330</v>
      </c>
      <c r="I2423" s="5"/>
      <c r="L2423" s="16"/>
      <c r="M2423" s="104"/>
      <c r="T2423" s="105"/>
      <c r="AT2423" s="9" t="s">
        <v>173</v>
      </c>
      <c r="AU2423" s="9" t="s">
        <v>82</v>
      </c>
    </row>
    <row r="2424" spans="2:65" s="17" customFormat="1" ht="66.75" customHeight="1">
      <c r="B2424" s="16"/>
      <c r="C2424" s="88" t="s">
        <v>3332</v>
      </c>
      <c r="D2424" s="88" t="s">
        <v>168</v>
      </c>
      <c r="E2424" s="89" t="s">
        <v>3333</v>
      </c>
      <c r="F2424" s="90" t="s">
        <v>3334</v>
      </c>
      <c r="G2424" s="91" t="s">
        <v>259</v>
      </c>
      <c r="H2424" s="92">
        <v>4</v>
      </c>
      <c r="I2424" s="4"/>
      <c r="J2424" s="94">
        <f>ROUND(I2424*H2424,2)</f>
        <v>0</v>
      </c>
      <c r="K2424" s="95"/>
      <c r="L2424" s="16"/>
      <c r="M2424" s="96" t="s">
        <v>1</v>
      </c>
      <c r="N2424" s="97" t="s">
        <v>38</v>
      </c>
      <c r="P2424" s="98">
        <f>O2424*H2424</f>
        <v>0</v>
      </c>
      <c r="Q2424" s="98">
        <v>0</v>
      </c>
      <c r="R2424" s="98">
        <f>Q2424*H2424</f>
        <v>0</v>
      </c>
      <c r="S2424" s="98">
        <v>0</v>
      </c>
      <c r="T2424" s="99">
        <f>S2424*H2424</f>
        <v>0</v>
      </c>
      <c r="AR2424" s="100" t="s">
        <v>172</v>
      </c>
      <c r="AT2424" s="100" t="s">
        <v>168</v>
      </c>
      <c r="AU2424" s="100" t="s">
        <v>82</v>
      </c>
      <c r="AY2424" s="9" t="s">
        <v>165</v>
      </c>
      <c r="BE2424" s="101">
        <f>IF(N2424="základní",J2424,0)</f>
        <v>0</v>
      </c>
      <c r="BF2424" s="101">
        <f>IF(N2424="snížená",J2424,0)</f>
        <v>0</v>
      </c>
      <c r="BG2424" s="101">
        <f>IF(N2424="zákl. přenesená",J2424,0)</f>
        <v>0</v>
      </c>
      <c r="BH2424" s="101">
        <f>IF(N2424="sníž. přenesená",J2424,0)</f>
        <v>0</v>
      </c>
      <c r="BI2424" s="101">
        <f>IF(N2424="nulová",J2424,0)</f>
        <v>0</v>
      </c>
      <c r="BJ2424" s="9" t="s">
        <v>80</v>
      </c>
      <c r="BK2424" s="101">
        <f>ROUND(I2424*H2424,2)</f>
        <v>0</v>
      </c>
      <c r="BL2424" s="9" t="s">
        <v>172</v>
      </c>
      <c r="BM2424" s="100" t="s">
        <v>3335</v>
      </c>
    </row>
    <row r="2425" spans="2:65" s="17" customFormat="1" ht="39">
      <c r="B2425" s="16"/>
      <c r="D2425" s="102" t="s">
        <v>173</v>
      </c>
      <c r="F2425" s="103" t="s">
        <v>3334</v>
      </c>
      <c r="I2425" s="5"/>
      <c r="L2425" s="16"/>
      <c r="M2425" s="104"/>
      <c r="T2425" s="105"/>
      <c r="AT2425" s="9" t="s">
        <v>173</v>
      </c>
      <c r="AU2425" s="9" t="s">
        <v>82</v>
      </c>
    </row>
    <row r="2426" spans="2:65" s="17" customFormat="1" ht="66.75" customHeight="1">
      <c r="B2426" s="16"/>
      <c r="C2426" s="88" t="s">
        <v>1928</v>
      </c>
      <c r="D2426" s="88" t="s">
        <v>168</v>
      </c>
      <c r="E2426" s="89" t="s">
        <v>3336</v>
      </c>
      <c r="F2426" s="90" t="s">
        <v>3337</v>
      </c>
      <c r="G2426" s="91" t="s">
        <v>259</v>
      </c>
      <c r="H2426" s="92">
        <v>6</v>
      </c>
      <c r="I2426" s="4"/>
      <c r="J2426" s="94">
        <f>ROUND(I2426*H2426,2)</f>
        <v>0</v>
      </c>
      <c r="K2426" s="95"/>
      <c r="L2426" s="16"/>
      <c r="M2426" s="96" t="s">
        <v>1</v>
      </c>
      <c r="N2426" s="97" t="s">
        <v>38</v>
      </c>
      <c r="P2426" s="98">
        <f>O2426*H2426</f>
        <v>0</v>
      </c>
      <c r="Q2426" s="98">
        <v>0</v>
      </c>
      <c r="R2426" s="98">
        <f>Q2426*H2426</f>
        <v>0</v>
      </c>
      <c r="S2426" s="98">
        <v>0</v>
      </c>
      <c r="T2426" s="99">
        <f>S2426*H2426</f>
        <v>0</v>
      </c>
      <c r="AR2426" s="100" t="s">
        <v>172</v>
      </c>
      <c r="AT2426" s="100" t="s">
        <v>168</v>
      </c>
      <c r="AU2426" s="100" t="s">
        <v>82</v>
      </c>
      <c r="AY2426" s="9" t="s">
        <v>165</v>
      </c>
      <c r="BE2426" s="101">
        <f>IF(N2426="základní",J2426,0)</f>
        <v>0</v>
      </c>
      <c r="BF2426" s="101">
        <f>IF(N2426="snížená",J2426,0)</f>
        <v>0</v>
      </c>
      <c r="BG2426" s="101">
        <f>IF(N2426="zákl. přenesená",J2426,0)</f>
        <v>0</v>
      </c>
      <c r="BH2426" s="101">
        <f>IF(N2426="sníž. přenesená",J2426,0)</f>
        <v>0</v>
      </c>
      <c r="BI2426" s="101">
        <f>IF(N2426="nulová",J2426,0)</f>
        <v>0</v>
      </c>
      <c r="BJ2426" s="9" t="s">
        <v>80</v>
      </c>
      <c r="BK2426" s="101">
        <f>ROUND(I2426*H2426,2)</f>
        <v>0</v>
      </c>
      <c r="BL2426" s="9" t="s">
        <v>172</v>
      </c>
      <c r="BM2426" s="100" t="s">
        <v>3338</v>
      </c>
    </row>
    <row r="2427" spans="2:65" s="17" customFormat="1" ht="48.75">
      <c r="B2427" s="16"/>
      <c r="D2427" s="102" t="s">
        <v>173</v>
      </c>
      <c r="F2427" s="103" t="s">
        <v>3339</v>
      </c>
      <c r="I2427" s="5"/>
      <c r="L2427" s="16"/>
      <c r="M2427" s="104"/>
      <c r="T2427" s="105"/>
      <c r="AT2427" s="9" t="s">
        <v>173</v>
      </c>
      <c r="AU2427" s="9" t="s">
        <v>82</v>
      </c>
    </row>
    <row r="2428" spans="2:65" s="17" customFormat="1" ht="66.75" customHeight="1">
      <c r="B2428" s="16"/>
      <c r="C2428" s="88" t="s">
        <v>3340</v>
      </c>
      <c r="D2428" s="88" t="s">
        <v>168</v>
      </c>
      <c r="E2428" s="89" t="s">
        <v>3341</v>
      </c>
      <c r="F2428" s="90" t="s">
        <v>3342</v>
      </c>
      <c r="G2428" s="91" t="s">
        <v>259</v>
      </c>
      <c r="H2428" s="92">
        <v>2</v>
      </c>
      <c r="I2428" s="4"/>
      <c r="J2428" s="94">
        <f>ROUND(I2428*H2428,2)</f>
        <v>0</v>
      </c>
      <c r="K2428" s="95"/>
      <c r="L2428" s="16"/>
      <c r="M2428" s="96" t="s">
        <v>1</v>
      </c>
      <c r="N2428" s="97" t="s">
        <v>38</v>
      </c>
      <c r="P2428" s="98">
        <f>O2428*H2428</f>
        <v>0</v>
      </c>
      <c r="Q2428" s="98">
        <v>0</v>
      </c>
      <c r="R2428" s="98">
        <f>Q2428*H2428</f>
        <v>0</v>
      </c>
      <c r="S2428" s="98">
        <v>0</v>
      </c>
      <c r="T2428" s="99">
        <f>S2428*H2428</f>
        <v>0</v>
      </c>
      <c r="AR2428" s="100" t="s">
        <v>172</v>
      </c>
      <c r="AT2428" s="100" t="s">
        <v>168</v>
      </c>
      <c r="AU2428" s="100" t="s">
        <v>82</v>
      </c>
      <c r="AY2428" s="9" t="s">
        <v>165</v>
      </c>
      <c r="BE2428" s="101">
        <f>IF(N2428="základní",J2428,0)</f>
        <v>0</v>
      </c>
      <c r="BF2428" s="101">
        <f>IF(N2428="snížená",J2428,0)</f>
        <v>0</v>
      </c>
      <c r="BG2428" s="101">
        <f>IF(N2428="zákl. přenesená",J2428,0)</f>
        <v>0</v>
      </c>
      <c r="BH2428" s="101">
        <f>IF(N2428="sníž. přenesená",J2428,0)</f>
        <v>0</v>
      </c>
      <c r="BI2428" s="101">
        <f>IF(N2428="nulová",J2428,0)</f>
        <v>0</v>
      </c>
      <c r="BJ2428" s="9" t="s">
        <v>80</v>
      </c>
      <c r="BK2428" s="101">
        <f>ROUND(I2428*H2428,2)</f>
        <v>0</v>
      </c>
      <c r="BL2428" s="9" t="s">
        <v>172</v>
      </c>
      <c r="BM2428" s="100" t="s">
        <v>3343</v>
      </c>
    </row>
    <row r="2429" spans="2:65" s="17" customFormat="1" ht="48.75">
      <c r="B2429" s="16"/>
      <c r="D2429" s="102" t="s">
        <v>173</v>
      </c>
      <c r="F2429" s="103" t="s">
        <v>3344</v>
      </c>
      <c r="I2429" s="5"/>
      <c r="L2429" s="16"/>
      <c r="M2429" s="104"/>
      <c r="T2429" s="105"/>
      <c r="AT2429" s="9" t="s">
        <v>173</v>
      </c>
      <c r="AU2429" s="9" t="s">
        <v>82</v>
      </c>
    </row>
    <row r="2430" spans="2:65" s="17" customFormat="1" ht="66.75" customHeight="1">
      <c r="B2430" s="16"/>
      <c r="C2430" s="88" t="s">
        <v>1930</v>
      </c>
      <c r="D2430" s="88" t="s">
        <v>168</v>
      </c>
      <c r="E2430" s="89" t="s">
        <v>3345</v>
      </c>
      <c r="F2430" s="90" t="s">
        <v>3346</v>
      </c>
      <c r="G2430" s="91" t="s">
        <v>259</v>
      </c>
      <c r="H2430" s="92">
        <v>11</v>
      </c>
      <c r="I2430" s="4"/>
      <c r="J2430" s="94">
        <f>ROUND(I2430*H2430,2)</f>
        <v>0</v>
      </c>
      <c r="K2430" s="95"/>
      <c r="L2430" s="16"/>
      <c r="M2430" s="96" t="s">
        <v>1</v>
      </c>
      <c r="N2430" s="97" t="s">
        <v>38</v>
      </c>
      <c r="P2430" s="98">
        <f>O2430*H2430</f>
        <v>0</v>
      </c>
      <c r="Q2430" s="98">
        <v>0</v>
      </c>
      <c r="R2430" s="98">
        <f>Q2430*H2430</f>
        <v>0</v>
      </c>
      <c r="S2430" s="98">
        <v>0</v>
      </c>
      <c r="T2430" s="99">
        <f>S2430*H2430</f>
        <v>0</v>
      </c>
      <c r="AR2430" s="100" t="s">
        <v>172</v>
      </c>
      <c r="AT2430" s="100" t="s">
        <v>168</v>
      </c>
      <c r="AU2430" s="100" t="s">
        <v>82</v>
      </c>
      <c r="AY2430" s="9" t="s">
        <v>165</v>
      </c>
      <c r="BE2430" s="101">
        <f>IF(N2430="základní",J2430,0)</f>
        <v>0</v>
      </c>
      <c r="BF2430" s="101">
        <f>IF(N2430="snížená",J2430,0)</f>
        <v>0</v>
      </c>
      <c r="BG2430" s="101">
        <f>IF(N2430="zákl. přenesená",J2430,0)</f>
        <v>0</v>
      </c>
      <c r="BH2430" s="101">
        <f>IF(N2430="sníž. přenesená",J2430,0)</f>
        <v>0</v>
      </c>
      <c r="BI2430" s="101">
        <f>IF(N2430="nulová",J2430,0)</f>
        <v>0</v>
      </c>
      <c r="BJ2430" s="9" t="s">
        <v>80</v>
      </c>
      <c r="BK2430" s="101">
        <f>ROUND(I2430*H2430,2)</f>
        <v>0</v>
      </c>
      <c r="BL2430" s="9" t="s">
        <v>172</v>
      </c>
      <c r="BM2430" s="100" t="s">
        <v>3347</v>
      </c>
    </row>
    <row r="2431" spans="2:65" s="17" customFormat="1" ht="39">
      <c r="B2431" s="16"/>
      <c r="D2431" s="102" t="s">
        <v>173</v>
      </c>
      <c r="F2431" s="103" t="s">
        <v>3346</v>
      </c>
      <c r="I2431" s="5"/>
      <c r="L2431" s="16"/>
      <c r="M2431" s="104"/>
      <c r="T2431" s="105"/>
      <c r="AT2431" s="9" t="s">
        <v>173</v>
      </c>
      <c r="AU2431" s="9" t="s">
        <v>82</v>
      </c>
    </row>
    <row r="2432" spans="2:65" s="17" customFormat="1" ht="66.75" customHeight="1">
      <c r="B2432" s="16"/>
      <c r="C2432" s="88" t="s">
        <v>3348</v>
      </c>
      <c r="D2432" s="88" t="s">
        <v>168</v>
      </c>
      <c r="E2432" s="89" t="s">
        <v>3349</v>
      </c>
      <c r="F2432" s="90" t="s">
        <v>3350</v>
      </c>
      <c r="G2432" s="91" t="s">
        <v>259</v>
      </c>
      <c r="H2432" s="92">
        <v>4</v>
      </c>
      <c r="I2432" s="4"/>
      <c r="J2432" s="94">
        <f>ROUND(I2432*H2432,2)</f>
        <v>0</v>
      </c>
      <c r="K2432" s="95"/>
      <c r="L2432" s="16"/>
      <c r="M2432" s="96" t="s">
        <v>1</v>
      </c>
      <c r="N2432" s="97" t="s">
        <v>38</v>
      </c>
      <c r="P2432" s="98">
        <f>O2432*H2432</f>
        <v>0</v>
      </c>
      <c r="Q2432" s="98">
        <v>0</v>
      </c>
      <c r="R2432" s="98">
        <f>Q2432*H2432</f>
        <v>0</v>
      </c>
      <c r="S2432" s="98">
        <v>0</v>
      </c>
      <c r="T2432" s="99">
        <f>S2432*H2432</f>
        <v>0</v>
      </c>
      <c r="AR2432" s="100" t="s">
        <v>172</v>
      </c>
      <c r="AT2432" s="100" t="s">
        <v>168</v>
      </c>
      <c r="AU2432" s="100" t="s">
        <v>82</v>
      </c>
      <c r="AY2432" s="9" t="s">
        <v>165</v>
      </c>
      <c r="BE2432" s="101">
        <f>IF(N2432="základní",J2432,0)</f>
        <v>0</v>
      </c>
      <c r="BF2432" s="101">
        <f>IF(N2432="snížená",J2432,0)</f>
        <v>0</v>
      </c>
      <c r="BG2432" s="101">
        <f>IF(N2432="zákl. přenesená",J2432,0)</f>
        <v>0</v>
      </c>
      <c r="BH2432" s="101">
        <f>IF(N2432="sníž. přenesená",J2432,0)</f>
        <v>0</v>
      </c>
      <c r="BI2432" s="101">
        <f>IF(N2432="nulová",J2432,0)</f>
        <v>0</v>
      </c>
      <c r="BJ2432" s="9" t="s">
        <v>80</v>
      </c>
      <c r="BK2432" s="101">
        <f>ROUND(I2432*H2432,2)</f>
        <v>0</v>
      </c>
      <c r="BL2432" s="9" t="s">
        <v>172</v>
      </c>
      <c r="BM2432" s="100" t="s">
        <v>3351</v>
      </c>
    </row>
    <row r="2433" spans="2:65" s="17" customFormat="1" ht="48.75">
      <c r="B2433" s="16"/>
      <c r="D2433" s="102" t="s">
        <v>173</v>
      </c>
      <c r="F2433" s="103" t="s">
        <v>3352</v>
      </c>
      <c r="I2433" s="5"/>
      <c r="L2433" s="16"/>
      <c r="M2433" s="104"/>
      <c r="T2433" s="105"/>
      <c r="AT2433" s="9" t="s">
        <v>173</v>
      </c>
      <c r="AU2433" s="9" t="s">
        <v>82</v>
      </c>
    </row>
    <row r="2434" spans="2:65" s="17" customFormat="1" ht="66.75" customHeight="1">
      <c r="B2434" s="16"/>
      <c r="C2434" s="88" t="s">
        <v>1933</v>
      </c>
      <c r="D2434" s="88" t="s">
        <v>168</v>
      </c>
      <c r="E2434" s="89" t="s">
        <v>3353</v>
      </c>
      <c r="F2434" s="90" t="s">
        <v>3350</v>
      </c>
      <c r="G2434" s="91" t="s">
        <v>259</v>
      </c>
      <c r="H2434" s="92">
        <v>3</v>
      </c>
      <c r="I2434" s="4"/>
      <c r="J2434" s="94">
        <f>ROUND(I2434*H2434,2)</f>
        <v>0</v>
      </c>
      <c r="K2434" s="95"/>
      <c r="L2434" s="16"/>
      <c r="M2434" s="96" t="s">
        <v>1</v>
      </c>
      <c r="N2434" s="97" t="s">
        <v>38</v>
      </c>
      <c r="P2434" s="98">
        <f>O2434*H2434</f>
        <v>0</v>
      </c>
      <c r="Q2434" s="98">
        <v>0</v>
      </c>
      <c r="R2434" s="98">
        <f>Q2434*H2434</f>
        <v>0</v>
      </c>
      <c r="S2434" s="98">
        <v>0</v>
      </c>
      <c r="T2434" s="99">
        <f>S2434*H2434</f>
        <v>0</v>
      </c>
      <c r="AR2434" s="100" t="s">
        <v>172</v>
      </c>
      <c r="AT2434" s="100" t="s">
        <v>168</v>
      </c>
      <c r="AU2434" s="100" t="s">
        <v>82</v>
      </c>
      <c r="AY2434" s="9" t="s">
        <v>165</v>
      </c>
      <c r="BE2434" s="101">
        <f>IF(N2434="základní",J2434,0)</f>
        <v>0</v>
      </c>
      <c r="BF2434" s="101">
        <f>IF(N2434="snížená",J2434,0)</f>
        <v>0</v>
      </c>
      <c r="BG2434" s="101">
        <f>IF(N2434="zákl. přenesená",J2434,0)</f>
        <v>0</v>
      </c>
      <c r="BH2434" s="101">
        <f>IF(N2434="sníž. přenesená",J2434,0)</f>
        <v>0</v>
      </c>
      <c r="BI2434" s="101">
        <f>IF(N2434="nulová",J2434,0)</f>
        <v>0</v>
      </c>
      <c r="BJ2434" s="9" t="s">
        <v>80</v>
      </c>
      <c r="BK2434" s="101">
        <f>ROUND(I2434*H2434,2)</f>
        <v>0</v>
      </c>
      <c r="BL2434" s="9" t="s">
        <v>172</v>
      </c>
      <c r="BM2434" s="100" t="s">
        <v>3354</v>
      </c>
    </row>
    <row r="2435" spans="2:65" s="17" customFormat="1" ht="48.75">
      <c r="B2435" s="16"/>
      <c r="D2435" s="102" t="s">
        <v>173</v>
      </c>
      <c r="F2435" s="103" t="s">
        <v>3355</v>
      </c>
      <c r="I2435" s="5"/>
      <c r="L2435" s="16"/>
      <c r="M2435" s="104"/>
      <c r="T2435" s="105"/>
      <c r="AT2435" s="9" t="s">
        <v>173</v>
      </c>
      <c r="AU2435" s="9" t="s">
        <v>82</v>
      </c>
    </row>
    <row r="2436" spans="2:65" s="17" customFormat="1" ht="66.75" customHeight="1">
      <c r="B2436" s="16"/>
      <c r="C2436" s="88" t="s">
        <v>3356</v>
      </c>
      <c r="D2436" s="88" t="s">
        <v>168</v>
      </c>
      <c r="E2436" s="89" t="s">
        <v>3357</v>
      </c>
      <c r="F2436" s="90" t="s">
        <v>3358</v>
      </c>
      <c r="G2436" s="91" t="s">
        <v>259</v>
      </c>
      <c r="H2436" s="92">
        <v>2</v>
      </c>
      <c r="I2436" s="4"/>
      <c r="J2436" s="94">
        <f>ROUND(I2436*H2436,2)</f>
        <v>0</v>
      </c>
      <c r="K2436" s="95"/>
      <c r="L2436" s="16"/>
      <c r="M2436" s="96" t="s">
        <v>1</v>
      </c>
      <c r="N2436" s="97" t="s">
        <v>38</v>
      </c>
      <c r="P2436" s="98">
        <f>O2436*H2436</f>
        <v>0</v>
      </c>
      <c r="Q2436" s="98">
        <v>0</v>
      </c>
      <c r="R2436" s="98">
        <f>Q2436*H2436</f>
        <v>0</v>
      </c>
      <c r="S2436" s="98">
        <v>0</v>
      </c>
      <c r="T2436" s="99">
        <f>S2436*H2436</f>
        <v>0</v>
      </c>
      <c r="AR2436" s="100" t="s">
        <v>172</v>
      </c>
      <c r="AT2436" s="100" t="s">
        <v>168</v>
      </c>
      <c r="AU2436" s="100" t="s">
        <v>82</v>
      </c>
      <c r="AY2436" s="9" t="s">
        <v>165</v>
      </c>
      <c r="BE2436" s="101">
        <f>IF(N2436="základní",J2436,0)</f>
        <v>0</v>
      </c>
      <c r="BF2436" s="101">
        <f>IF(N2436="snížená",J2436,0)</f>
        <v>0</v>
      </c>
      <c r="BG2436" s="101">
        <f>IF(N2436="zákl. přenesená",J2436,0)</f>
        <v>0</v>
      </c>
      <c r="BH2436" s="101">
        <f>IF(N2436="sníž. přenesená",J2436,0)</f>
        <v>0</v>
      </c>
      <c r="BI2436" s="101">
        <f>IF(N2436="nulová",J2436,0)</f>
        <v>0</v>
      </c>
      <c r="BJ2436" s="9" t="s">
        <v>80</v>
      </c>
      <c r="BK2436" s="101">
        <f>ROUND(I2436*H2436,2)</f>
        <v>0</v>
      </c>
      <c r="BL2436" s="9" t="s">
        <v>172</v>
      </c>
      <c r="BM2436" s="100" t="s">
        <v>3359</v>
      </c>
    </row>
    <row r="2437" spans="2:65" s="17" customFormat="1" ht="48.75">
      <c r="B2437" s="16"/>
      <c r="D2437" s="102" t="s">
        <v>173</v>
      </c>
      <c r="F2437" s="103" t="s">
        <v>3360</v>
      </c>
      <c r="I2437" s="5"/>
      <c r="L2437" s="16"/>
      <c r="M2437" s="104"/>
      <c r="T2437" s="105"/>
      <c r="AT2437" s="9" t="s">
        <v>173</v>
      </c>
      <c r="AU2437" s="9" t="s">
        <v>82</v>
      </c>
    </row>
    <row r="2438" spans="2:65" s="17" customFormat="1" ht="62.65" customHeight="1">
      <c r="B2438" s="16"/>
      <c r="C2438" s="88" t="s">
        <v>1938</v>
      </c>
      <c r="D2438" s="88" t="s">
        <v>168</v>
      </c>
      <c r="E2438" s="89" t="s">
        <v>3361</v>
      </c>
      <c r="F2438" s="90" t="s">
        <v>3362</v>
      </c>
      <c r="G2438" s="91" t="s">
        <v>259</v>
      </c>
      <c r="H2438" s="92">
        <v>1</v>
      </c>
      <c r="I2438" s="4"/>
      <c r="J2438" s="94">
        <f>ROUND(I2438*H2438,2)</f>
        <v>0</v>
      </c>
      <c r="K2438" s="95"/>
      <c r="L2438" s="16"/>
      <c r="M2438" s="96" t="s">
        <v>1</v>
      </c>
      <c r="N2438" s="97" t="s">
        <v>38</v>
      </c>
      <c r="P2438" s="98">
        <f>O2438*H2438</f>
        <v>0</v>
      </c>
      <c r="Q2438" s="98">
        <v>0</v>
      </c>
      <c r="R2438" s="98">
        <f>Q2438*H2438</f>
        <v>0</v>
      </c>
      <c r="S2438" s="98">
        <v>0</v>
      </c>
      <c r="T2438" s="99">
        <f>S2438*H2438</f>
        <v>0</v>
      </c>
      <c r="AR2438" s="100" t="s">
        <v>172</v>
      </c>
      <c r="AT2438" s="100" t="s">
        <v>168</v>
      </c>
      <c r="AU2438" s="100" t="s">
        <v>82</v>
      </c>
      <c r="AY2438" s="9" t="s">
        <v>165</v>
      </c>
      <c r="BE2438" s="101">
        <f>IF(N2438="základní",J2438,0)</f>
        <v>0</v>
      </c>
      <c r="BF2438" s="101">
        <f>IF(N2438="snížená",J2438,0)</f>
        <v>0</v>
      </c>
      <c r="BG2438" s="101">
        <f>IF(N2438="zákl. přenesená",J2438,0)</f>
        <v>0</v>
      </c>
      <c r="BH2438" s="101">
        <f>IF(N2438="sníž. přenesená",J2438,0)</f>
        <v>0</v>
      </c>
      <c r="BI2438" s="101">
        <f>IF(N2438="nulová",J2438,0)</f>
        <v>0</v>
      </c>
      <c r="BJ2438" s="9" t="s">
        <v>80</v>
      </c>
      <c r="BK2438" s="101">
        <f>ROUND(I2438*H2438,2)</f>
        <v>0</v>
      </c>
      <c r="BL2438" s="9" t="s">
        <v>172</v>
      </c>
      <c r="BM2438" s="100" t="s">
        <v>3363</v>
      </c>
    </row>
    <row r="2439" spans="2:65" s="17" customFormat="1" ht="39">
      <c r="B2439" s="16"/>
      <c r="D2439" s="102" t="s">
        <v>173</v>
      </c>
      <c r="F2439" s="103" t="s">
        <v>3362</v>
      </c>
      <c r="I2439" s="5"/>
      <c r="L2439" s="16"/>
      <c r="M2439" s="104"/>
      <c r="T2439" s="105"/>
      <c r="AT2439" s="9" t="s">
        <v>173</v>
      </c>
      <c r="AU2439" s="9" t="s">
        <v>82</v>
      </c>
    </row>
    <row r="2440" spans="2:65" s="17" customFormat="1" ht="66.75" customHeight="1">
      <c r="B2440" s="16"/>
      <c r="C2440" s="88" t="s">
        <v>3364</v>
      </c>
      <c r="D2440" s="88" t="s">
        <v>168</v>
      </c>
      <c r="E2440" s="89" t="s">
        <v>3365</v>
      </c>
      <c r="F2440" s="90" t="s">
        <v>3366</v>
      </c>
      <c r="G2440" s="91" t="s">
        <v>259</v>
      </c>
      <c r="H2440" s="92">
        <v>2</v>
      </c>
      <c r="I2440" s="4"/>
      <c r="J2440" s="94">
        <f>ROUND(I2440*H2440,2)</f>
        <v>0</v>
      </c>
      <c r="K2440" s="95"/>
      <c r="L2440" s="16"/>
      <c r="M2440" s="96" t="s">
        <v>1</v>
      </c>
      <c r="N2440" s="97" t="s">
        <v>38</v>
      </c>
      <c r="P2440" s="98">
        <f>O2440*H2440</f>
        <v>0</v>
      </c>
      <c r="Q2440" s="98">
        <v>0</v>
      </c>
      <c r="R2440" s="98">
        <f>Q2440*H2440</f>
        <v>0</v>
      </c>
      <c r="S2440" s="98">
        <v>0</v>
      </c>
      <c r="T2440" s="99">
        <f>S2440*H2440</f>
        <v>0</v>
      </c>
      <c r="AR2440" s="100" t="s">
        <v>172</v>
      </c>
      <c r="AT2440" s="100" t="s">
        <v>168</v>
      </c>
      <c r="AU2440" s="100" t="s">
        <v>82</v>
      </c>
      <c r="AY2440" s="9" t="s">
        <v>165</v>
      </c>
      <c r="BE2440" s="101">
        <f>IF(N2440="základní",J2440,0)</f>
        <v>0</v>
      </c>
      <c r="BF2440" s="101">
        <f>IF(N2440="snížená",J2440,0)</f>
        <v>0</v>
      </c>
      <c r="BG2440" s="101">
        <f>IF(N2440="zákl. přenesená",J2440,0)</f>
        <v>0</v>
      </c>
      <c r="BH2440" s="101">
        <f>IF(N2440="sníž. přenesená",J2440,0)</f>
        <v>0</v>
      </c>
      <c r="BI2440" s="101">
        <f>IF(N2440="nulová",J2440,0)</f>
        <v>0</v>
      </c>
      <c r="BJ2440" s="9" t="s">
        <v>80</v>
      </c>
      <c r="BK2440" s="101">
        <f>ROUND(I2440*H2440,2)</f>
        <v>0</v>
      </c>
      <c r="BL2440" s="9" t="s">
        <v>172</v>
      </c>
      <c r="BM2440" s="100" t="s">
        <v>3367</v>
      </c>
    </row>
    <row r="2441" spans="2:65" s="17" customFormat="1" ht="39">
      <c r="B2441" s="16"/>
      <c r="D2441" s="102" t="s">
        <v>173</v>
      </c>
      <c r="F2441" s="103" t="s">
        <v>3366</v>
      </c>
      <c r="I2441" s="5"/>
      <c r="L2441" s="16"/>
      <c r="M2441" s="104"/>
      <c r="T2441" s="105"/>
      <c r="AT2441" s="9" t="s">
        <v>173</v>
      </c>
      <c r="AU2441" s="9" t="s">
        <v>82</v>
      </c>
    </row>
    <row r="2442" spans="2:65" s="17" customFormat="1" ht="62.65" customHeight="1">
      <c r="B2442" s="16"/>
      <c r="C2442" s="88" t="s">
        <v>1942</v>
      </c>
      <c r="D2442" s="88" t="s">
        <v>168</v>
      </c>
      <c r="E2442" s="89" t="s">
        <v>3368</v>
      </c>
      <c r="F2442" s="90" t="s">
        <v>3369</v>
      </c>
      <c r="G2442" s="91" t="s">
        <v>259</v>
      </c>
      <c r="H2442" s="92">
        <v>3</v>
      </c>
      <c r="I2442" s="4"/>
      <c r="J2442" s="94">
        <f>ROUND(I2442*H2442,2)</f>
        <v>0</v>
      </c>
      <c r="K2442" s="95"/>
      <c r="L2442" s="16"/>
      <c r="M2442" s="96" t="s">
        <v>1</v>
      </c>
      <c r="N2442" s="97" t="s">
        <v>38</v>
      </c>
      <c r="P2442" s="98">
        <f>O2442*H2442</f>
        <v>0</v>
      </c>
      <c r="Q2442" s="98">
        <v>0</v>
      </c>
      <c r="R2442" s="98">
        <f>Q2442*H2442</f>
        <v>0</v>
      </c>
      <c r="S2442" s="98">
        <v>0</v>
      </c>
      <c r="T2442" s="99">
        <f>S2442*H2442</f>
        <v>0</v>
      </c>
      <c r="AR2442" s="100" t="s">
        <v>172</v>
      </c>
      <c r="AT2442" s="100" t="s">
        <v>168</v>
      </c>
      <c r="AU2442" s="100" t="s">
        <v>82</v>
      </c>
      <c r="AY2442" s="9" t="s">
        <v>165</v>
      </c>
      <c r="BE2442" s="101">
        <f>IF(N2442="základní",J2442,0)</f>
        <v>0</v>
      </c>
      <c r="BF2442" s="101">
        <f>IF(N2442="snížená",J2442,0)</f>
        <v>0</v>
      </c>
      <c r="BG2442" s="101">
        <f>IF(N2442="zákl. přenesená",J2442,0)</f>
        <v>0</v>
      </c>
      <c r="BH2442" s="101">
        <f>IF(N2442="sníž. přenesená",J2442,0)</f>
        <v>0</v>
      </c>
      <c r="BI2442" s="101">
        <f>IF(N2442="nulová",J2442,0)</f>
        <v>0</v>
      </c>
      <c r="BJ2442" s="9" t="s">
        <v>80</v>
      </c>
      <c r="BK2442" s="101">
        <f>ROUND(I2442*H2442,2)</f>
        <v>0</v>
      </c>
      <c r="BL2442" s="9" t="s">
        <v>172</v>
      </c>
      <c r="BM2442" s="100" t="s">
        <v>3370</v>
      </c>
    </row>
    <row r="2443" spans="2:65" s="17" customFormat="1" ht="39">
      <c r="B2443" s="16"/>
      <c r="D2443" s="102" t="s">
        <v>173</v>
      </c>
      <c r="F2443" s="103" t="s">
        <v>3369</v>
      </c>
      <c r="I2443" s="5"/>
      <c r="L2443" s="16"/>
      <c r="M2443" s="104"/>
      <c r="T2443" s="105"/>
      <c r="AT2443" s="9" t="s">
        <v>173</v>
      </c>
      <c r="AU2443" s="9" t="s">
        <v>82</v>
      </c>
    </row>
    <row r="2444" spans="2:65" s="17" customFormat="1" ht="55.5" customHeight="1">
      <c r="B2444" s="16"/>
      <c r="C2444" s="88" t="s">
        <v>3371</v>
      </c>
      <c r="D2444" s="88" t="s">
        <v>168</v>
      </c>
      <c r="E2444" s="89" t="s">
        <v>3372</v>
      </c>
      <c r="F2444" s="90" t="s">
        <v>3373</v>
      </c>
      <c r="G2444" s="91" t="s">
        <v>259</v>
      </c>
      <c r="H2444" s="92">
        <v>1</v>
      </c>
      <c r="I2444" s="4"/>
      <c r="J2444" s="94">
        <f>ROUND(I2444*H2444,2)</f>
        <v>0</v>
      </c>
      <c r="K2444" s="95"/>
      <c r="L2444" s="16"/>
      <c r="M2444" s="96" t="s">
        <v>1</v>
      </c>
      <c r="N2444" s="97" t="s">
        <v>38</v>
      </c>
      <c r="P2444" s="98">
        <f>O2444*H2444</f>
        <v>0</v>
      </c>
      <c r="Q2444" s="98">
        <v>0</v>
      </c>
      <c r="R2444" s="98">
        <f>Q2444*H2444</f>
        <v>0</v>
      </c>
      <c r="S2444" s="98">
        <v>0</v>
      </c>
      <c r="T2444" s="99">
        <f>S2444*H2444</f>
        <v>0</v>
      </c>
      <c r="AR2444" s="100" t="s">
        <v>172</v>
      </c>
      <c r="AT2444" s="100" t="s">
        <v>168</v>
      </c>
      <c r="AU2444" s="100" t="s">
        <v>82</v>
      </c>
      <c r="AY2444" s="9" t="s">
        <v>165</v>
      </c>
      <c r="BE2444" s="101">
        <f>IF(N2444="základní",J2444,0)</f>
        <v>0</v>
      </c>
      <c r="BF2444" s="101">
        <f>IF(N2444="snížená",J2444,0)</f>
        <v>0</v>
      </c>
      <c r="BG2444" s="101">
        <f>IF(N2444="zákl. přenesená",J2444,0)</f>
        <v>0</v>
      </c>
      <c r="BH2444" s="101">
        <f>IF(N2444="sníž. přenesená",J2444,0)</f>
        <v>0</v>
      </c>
      <c r="BI2444" s="101">
        <f>IF(N2444="nulová",J2444,0)</f>
        <v>0</v>
      </c>
      <c r="BJ2444" s="9" t="s">
        <v>80</v>
      </c>
      <c r="BK2444" s="101">
        <f>ROUND(I2444*H2444,2)</f>
        <v>0</v>
      </c>
      <c r="BL2444" s="9" t="s">
        <v>172</v>
      </c>
      <c r="BM2444" s="100" t="s">
        <v>3374</v>
      </c>
    </row>
    <row r="2445" spans="2:65" s="17" customFormat="1" ht="39">
      <c r="B2445" s="16"/>
      <c r="D2445" s="102" t="s">
        <v>173</v>
      </c>
      <c r="F2445" s="103" t="s">
        <v>3373</v>
      </c>
      <c r="I2445" s="5"/>
      <c r="L2445" s="16"/>
      <c r="M2445" s="104"/>
      <c r="T2445" s="105"/>
      <c r="AT2445" s="9" t="s">
        <v>173</v>
      </c>
      <c r="AU2445" s="9" t="s">
        <v>82</v>
      </c>
    </row>
    <row r="2446" spans="2:65" s="17" customFormat="1" ht="66.75" customHeight="1">
      <c r="B2446" s="16"/>
      <c r="C2446" s="88" t="s">
        <v>1946</v>
      </c>
      <c r="D2446" s="88" t="s">
        <v>168</v>
      </c>
      <c r="E2446" s="89" t="s">
        <v>3375</v>
      </c>
      <c r="F2446" s="90" t="s">
        <v>3376</v>
      </c>
      <c r="G2446" s="91" t="s">
        <v>259</v>
      </c>
      <c r="H2446" s="92">
        <v>1</v>
      </c>
      <c r="I2446" s="4"/>
      <c r="J2446" s="94">
        <f>ROUND(I2446*H2446,2)</f>
        <v>0</v>
      </c>
      <c r="K2446" s="95"/>
      <c r="L2446" s="16"/>
      <c r="M2446" s="96" t="s">
        <v>1</v>
      </c>
      <c r="N2446" s="97" t="s">
        <v>38</v>
      </c>
      <c r="P2446" s="98">
        <f>O2446*H2446</f>
        <v>0</v>
      </c>
      <c r="Q2446" s="98">
        <v>0</v>
      </c>
      <c r="R2446" s="98">
        <f>Q2446*H2446</f>
        <v>0</v>
      </c>
      <c r="S2446" s="98">
        <v>0</v>
      </c>
      <c r="T2446" s="99">
        <f>S2446*H2446</f>
        <v>0</v>
      </c>
      <c r="AR2446" s="100" t="s">
        <v>172</v>
      </c>
      <c r="AT2446" s="100" t="s">
        <v>168</v>
      </c>
      <c r="AU2446" s="100" t="s">
        <v>82</v>
      </c>
      <c r="AY2446" s="9" t="s">
        <v>165</v>
      </c>
      <c r="BE2446" s="101">
        <f>IF(N2446="základní",J2446,0)</f>
        <v>0</v>
      </c>
      <c r="BF2446" s="101">
        <f>IF(N2446="snížená",J2446,0)</f>
        <v>0</v>
      </c>
      <c r="BG2446" s="101">
        <f>IF(N2446="zákl. přenesená",J2446,0)</f>
        <v>0</v>
      </c>
      <c r="BH2446" s="101">
        <f>IF(N2446="sníž. přenesená",J2446,0)</f>
        <v>0</v>
      </c>
      <c r="BI2446" s="101">
        <f>IF(N2446="nulová",J2446,0)</f>
        <v>0</v>
      </c>
      <c r="BJ2446" s="9" t="s">
        <v>80</v>
      </c>
      <c r="BK2446" s="101">
        <f>ROUND(I2446*H2446,2)</f>
        <v>0</v>
      </c>
      <c r="BL2446" s="9" t="s">
        <v>172</v>
      </c>
      <c r="BM2446" s="100" t="s">
        <v>3377</v>
      </c>
    </row>
    <row r="2447" spans="2:65" s="17" customFormat="1" ht="48.75">
      <c r="B2447" s="16"/>
      <c r="D2447" s="102" t="s">
        <v>173</v>
      </c>
      <c r="F2447" s="103" t="s">
        <v>3378</v>
      </c>
      <c r="I2447" s="5"/>
      <c r="L2447" s="16"/>
      <c r="M2447" s="104"/>
      <c r="T2447" s="105"/>
      <c r="AT2447" s="9" t="s">
        <v>173</v>
      </c>
      <c r="AU2447" s="9" t="s">
        <v>82</v>
      </c>
    </row>
    <row r="2448" spans="2:65" s="17" customFormat="1" ht="62.65" customHeight="1">
      <c r="B2448" s="16"/>
      <c r="C2448" s="88" t="s">
        <v>3379</v>
      </c>
      <c r="D2448" s="88" t="s">
        <v>168</v>
      </c>
      <c r="E2448" s="89" t="s">
        <v>3380</v>
      </c>
      <c r="F2448" s="90" t="s">
        <v>3381</v>
      </c>
      <c r="G2448" s="91" t="s">
        <v>259</v>
      </c>
      <c r="H2448" s="92">
        <v>1</v>
      </c>
      <c r="I2448" s="4"/>
      <c r="J2448" s="94">
        <f>ROUND(I2448*H2448,2)</f>
        <v>0</v>
      </c>
      <c r="K2448" s="95"/>
      <c r="L2448" s="16"/>
      <c r="M2448" s="96" t="s">
        <v>1</v>
      </c>
      <c r="N2448" s="97" t="s">
        <v>38</v>
      </c>
      <c r="P2448" s="98">
        <f>O2448*H2448</f>
        <v>0</v>
      </c>
      <c r="Q2448" s="98">
        <v>0</v>
      </c>
      <c r="R2448" s="98">
        <f>Q2448*H2448</f>
        <v>0</v>
      </c>
      <c r="S2448" s="98">
        <v>0</v>
      </c>
      <c r="T2448" s="99">
        <f>S2448*H2448</f>
        <v>0</v>
      </c>
      <c r="AR2448" s="100" t="s">
        <v>172</v>
      </c>
      <c r="AT2448" s="100" t="s">
        <v>168</v>
      </c>
      <c r="AU2448" s="100" t="s">
        <v>82</v>
      </c>
      <c r="AY2448" s="9" t="s">
        <v>165</v>
      </c>
      <c r="BE2448" s="101">
        <f>IF(N2448="základní",J2448,0)</f>
        <v>0</v>
      </c>
      <c r="BF2448" s="101">
        <f>IF(N2448="snížená",J2448,0)</f>
        <v>0</v>
      </c>
      <c r="BG2448" s="101">
        <f>IF(N2448="zákl. přenesená",J2448,0)</f>
        <v>0</v>
      </c>
      <c r="BH2448" s="101">
        <f>IF(N2448="sníž. přenesená",J2448,0)</f>
        <v>0</v>
      </c>
      <c r="BI2448" s="101">
        <f>IF(N2448="nulová",J2448,0)</f>
        <v>0</v>
      </c>
      <c r="BJ2448" s="9" t="s">
        <v>80</v>
      </c>
      <c r="BK2448" s="101">
        <f>ROUND(I2448*H2448,2)</f>
        <v>0</v>
      </c>
      <c r="BL2448" s="9" t="s">
        <v>172</v>
      </c>
      <c r="BM2448" s="100" t="s">
        <v>3382</v>
      </c>
    </row>
    <row r="2449" spans="2:65" s="17" customFormat="1" ht="39">
      <c r="B2449" s="16"/>
      <c r="D2449" s="102" t="s">
        <v>173</v>
      </c>
      <c r="F2449" s="103" t="s">
        <v>3381</v>
      </c>
      <c r="I2449" s="5"/>
      <c r="L2449" s="16"/>
      <c r="M2449" s="104"/>
      <c r="T2449" s="105"/>
      <c r="AT2449" s="9" t="s">
        <v>173</v>
      </c>
      <c r="AU2449" s="9" t="s">
        <v>82</v>
      </c>
    </row>
    <row r="2450" spans="2:65" s="17" customFormat="1" ht="66.75" customHeight="1">
      <c r="B2450" s="16"/>
      <c r="C2450" s="88" t="s">
        <v>1949</v>
      </c>
      <c r="D2450" s="88" t="s">
        <v>168</v>
      </c>
      <c r="E2450" s="89" t="s">
        <v>3383</v>
      </c>
      <c r="F2450" s="90" t="s">
        <v>3384</v>
      </c>
      <c r="G2450" s="91" t="s">
        <v>259</v>
      </c>
      <c r="H2450" s="92">
        <v>1</v>
      </c>
      <c r="I2450" s="4"/>
      <c r="J2450" s="94">
        <f>ROUND(I2450*H2450,2)</f>
        <v>0</v>
      </c>
      <c r="K2450" s="95"/>
      <c r="L2450" s="16"/>
      <c r="M2450" s="96" t="s">
        <v>1</v>
      </c>
      <c r="N2450" s="97" t="s">
        <v>38</v>
      </c>
      <c r="P2450" s="98">
        <f>O2450*H2450</f>
        <v>0</v>
      </c>
      <c r="Q2450" s="98">
        <v>0</v>
      </c>
      <c r="R2450" s="98">
        <f>Q2450*H2450</f>
        <v>0</v>
      </c>
      <c r="S2450" s="98">
        <v>0</v>
      </c>
      <c r="T2450" s="99">
        <f>S2450*H2450</f>
        <v>0</v>
      </c>
      <c r="AR2450" s="100" t="s">
        <v>172</v>
      </c>
      <c r="AT2450" s="100" t="s">
        <v>168</v>
      </c>
      <c r="AU2450" s="100" t="s">
        <v>82</v>
      </c>
      <c r="AY2450" s="9" t="s">
        <v>165</v>
      </c>
      <c r="BE2450" s="101">
        <f>IF(N2450="základní",J2450,0)</f>
        <v>0</v>
      </c>
      <c r="BF2450" s="101">
        <f>IF(N2450="snížená",J2450,0)</f>
        <v>0</v>
      </c>
      <c r="BG2450" s="101">
        <f>IF(N2450="zákl. přenesená",J2450,0)</f>
        <v>0</v>
      </c>
      <c r="BH2450" s="101">
        <f>IF(N2450="sníž. přenesená",J2450,0)</f>
        <v>0</v>
      </c>
      <c r="BI2450" s="101">
        <f>IF(N2450="nulová",J2450,0)</f>
        <v>0</v>
      </c>
      <c r="BJ2450" s="9" t="s">
        <v>80</v>
      </c>
      <c r="BK2450" s="101">
        <f>ROUND(I2450*H2450,2)</f>
        <v>0</v>
      </c>
      <c r="BL2450" s="9" t="s">
        <v>172</v>
      </c>
      <c r="BM2450" s="100" t="s">
        <v>3385</v>
      </c>
    </row>
    <row r="2451" spans="2:65" s="17" customFormat="1" ht="48.75">
      <c r="B2451" s="16"/>
      <c r="D2451" s="102" t="s">
        <v>173</v>
      </c>
      <c r="F2451" s="103" t="s">
        <v>3386</v>
      </c>
      <c r="I2451" s="5"/>
      <c r="L2451" s="16"/>
      <c r="M2451" s="104"/>
      <c r="T2451" s="105"/>
      <c r="AT2451" s="9" t="s">
        <v>173</v>
      </c>
      <c r="AU2451" s="9" t="s">
        <v>82</v>
      </c>
    </row>
    <row r="2452" spans="2:65" s="17" customFormat="1" ht="66.75" customHeight="1">
      <c r="B2452" s="16"/>
      <c r="C2452" s="88" t="s">
        <v>3387</v>
      </c>
      <c r="D2452" s="88" t="s">
        <v>168</v>
      </c>
      <c r="E2452" s="89" t="s">
        <v>3388</v>
      </c>
      <c r="F2452" s="90" t="s">
        <v>3389</v>
      </c>
      <c r="G2452" s="91" t="s">
        <v>259</v>
      </c>
      <c r="H2452" s="92">
        <v>1</v>
      </c>
      <c r="I2452" s="4"/>
      <c r="J2452" s="94">
        <f>ROUND(I2452*H2452,2)</f>
        <v>0</v>
      </c>
      <c r="K2452" s="95"/>
      <c r="L2452" s="16"/>
      <c r="M2452" s="96" t="s">
        <v>1</v>
      </c>
      <c r="N2452" s="97" t="s">
        <v>38</v>
      </c>
      <c r="P2452" s="98">
        <f>O2452*H2452</f>
        <v>0</v>
      </c>
      <c r="Q2452" s="98">
        <v>0</v>
      </c>
      <c r="R2452" s="98">
        <f>Q2452*H2452</f>
        <v>0</v>
      </c>
      <c r="S2452" s="98">
        <v>0</v>
      </c>
      <c r="T2452" s="99">
        <f>S2452*H2452</f>
        <v>0</v>
      </c>
      <c r="AR2452" s="100" t="s">
        <v>172</v>
      </c>
      <c r="AT2452" s="100" t="s">
        <v>168</v>
      </c>
      <c r="AU2452" s="100" t="s">
        <v>82</v>
      </c>
      <c r="AY2452" s="9" t="s">
        <v>165</v>
      </c>
      <c r="BE2452" s="101">
        <f>IF(N2452="základní",J2452,0)</f>
        <v>0</v>
      </c>
      <c r="BF2452" s="101">
        <f>IF(N2452="snížená",J2452,0)</f>
        <v>0</v>
      </c>
      <c r="BG2452" s="101">
        <f>IF(N2452="zákl. přenesená",J2452,0)</f>
        <v>0</v>
      </c>
      <c r="BH2452" s="101">
        <f>IF(N2452="sníž. přenesená",J2452,0)</f>
        <v>0</v>
      </c>
      <c r="BI2452" s="101">
        <f>IF(N2452="nulová",J2452,0)</f>
        <v>0</v>
      </c>
      <c r="BJ2452" s="9" t="s">
        <v>80</v>
      </c>
      <c r="BK2452" s="101">
        <f>ROUND(I2452*H2452,2)</f>
        <v>0</v>
      </c>
      <c r="BL2452" s="9" t="s">
        <v>172</v>
      </c>
      <c r="BM2452" s="100" t="s">
        <v>3390</v>
      </c>
    </row>
    <row r="2453" spans="2:65" s="17" customFormat="1" ht="39">
      <c r="B2453" s="16"/>
      <c r="D2453" s="102" t="s">
        <v>173</v>
      </c>
      <c r="F2453" s="103" t="s">
        <v>3389</v>
      </c>
      <c r="I2453" s="5"/>
      <c r="L2453" s="16"/>
      <c r="M2453" s="104"/>
      <c r="T2453" s="105"/>
      <c r="AT2453" s="9" t="s">
        <v>173</v>
      </c>
      <c r="AU2453" s="9" t="s">
        <v>82</v>
      </c>
    </row>
    <row r="2454" spans="2:65" s="17" customFormat="1" ht="62.65" customHeight="1">
      <c r="B2454" s="16"/>
      <c r="C2454" s="88" t="s">
        <v>1954</v>
      </c>
      <c r="D2454" s="88" t="s">
        <v>168</v>
      </c>
      <c r="E2454" s="89" t="s">
        <v>3391</v>
      </c>
      <c r="F2454" s="90" t="s">
        <v>3392</v>
      </c>
      <c r="G2454" s="91" t="s">
        <v>259</v>
      </c>
      <c r="H2454" s="92">
        <v>1</v>
      </c>
      <c r="I2454" s="4"/>
      <c r="J2454" s="94">
        <f>ROUND(I2454*H2454,2)</f>
        <v>0</v>
      </c>
      <c r="K2454" s="95"/>
      <c r="L2454" s="16"/>
      <c r="M2454" s="96" t="s">
        <v>1</v>
      </c>
      <c r="N2454" s="97" t="s">
        <v>38</v>
      </c>
      <c r="P2454" s="98">
        <f>O2454*H2454</f>
        <v>0</v>
      </c>
      <c r="Q2454" s="98">
        <v>0</v>
      </c>
      <c r="R2454" s="98">
        <f>Q2454*H2454</f>
        <v>0</v>
      </c>
      <c r="S2454" s="98">
        <v>0</v>
      </c>
      <c r="T2454" s="99">
        <f>S2454*H2454</f>
        <v>0</v>
      </c>
      <c r="AR2454" s="100" t="s">
        <v>172</v>
      </c>
      <c r="AT2454" s="100" t="s">
        <v>168</v>
      </c>
      <c r="AU2454" s="100" t="s">
        <v>82</v>
      </c>
      <c r="AY2454" s="9" t="s">
        <v>165</v>
      </c>
      <c r="BE2454" s="101">
        <f>IF(N2454="základní",J2454,0)</f>
        <v>0</v>
      </c>
      <c r="BF2454" s="101">
        <f>IF(N2454="snížená",J2454,0)</f>
        <v>0</v>
      </c>
      <c r="BG2454" s="101">
        <f>IF(N2454="zákl. přenesená",J2454,0)</f>
        <v>0</v>
      </c>
      <c r="BH2454" s="101">
        <f>IF(N2454="sníž. přenesená",J2454,0)</f>
        <v>0</v>
      </c>
      <c r="BI2454" s="101">
        <f>IF(N2454="nulová",J2454,0)</f>
        <v>0</v>
      </c>
      <c r="BJ2454" s="9" t="s">
        <v>80</v>
      </c>
      <c r="BK2454" s="101">
        <f>ROUND(I2454*H2454,2)</f>
        <v>0</v>
      </c>
      <c r="BL2454" s="9" t="s">
        <v>172</v>
      </c>
      <c r="BM2454" s="100" t="s">
        <v>3393</v>
      </c>
    </row>
    <row r="2455" spans="2:65" s="17" customFormat="1" ht="39">
      <c r="B2455" s="16"/>
      <c r="D2455" s="102" t="s">
        <v>173</v>
      </c>
      <c r="F2455" s="103" t="s">
        <v>3392</v>
      </c>
      <c r="I2455" s="5"/>
      <c r="L2455" s="16"/>
      <c r="M2455" s="104"/>
      <c r="T2455" s="105"/>
      <c r="AT2455" s="9" t="s">
        <v>173</v>
      </c>
      <c r="AU2455" s="9" t="s">
        <v>82</v>
      </c>
    </row>
    <row r="2456" spans="2:65" s="17" customFormat="1" ht="55.5" customHeight="1">
      <c r="B2456" s="16"/>
      <c r="C2456" s="88" t="s">
        <v>3394</v>
      </c>
      <c r="D2456" s="88" t="s">
        <v>168</v>
      </c>
      <c r="E2456" s="89" t="s">
        <v>3395</v>
      </c>
      <c r="F2456" s="90" t="s">
        <v>3396</v>
      </c>
      <c r="G2456" s="91" t="s">
        <v>259</v>
      </c>
      <c r="H2456" s="92">
        <v>1</v>
      </c>
      <c r="I2456" s="4"/>
      <c r="J2456" s="94">
        <f>ROUND(I2456*H2456,2)</f>
        <v>0</v>
      </c>
      <c r="K2456" s="95"/>
      <c r="L2456" s="16"/>
      <c r="M2456" s="96" t="s">
        <v>1</v>
      </c>
      <c r="N2456" s="97" t="s">
        <v>38</v>
      </c>
      <c r="P2456" s="98">
        <f>O2456*H2456</f>
        <v>0</v>
      </c>
      <c r="Q2456" s="98">
        <v>0</v>
      </c>
      <c r="R2456" s="98">
        <f>Q2456*H2456</f>
        <v>0</v>
      </c>
      <c r="S2456" s="98">
        <v>0</v>
      </c>
      <c r="T2456" s="99">
        <f>S2456*H2456</f>
        <v>0</v>
      </c>
      <c r="AR2456" s="100" t="s">
        <v>172</v>
      </c>
      <c r="AT2456" s="100" t="s">
        <v>168</v>
      </c>
      <c r="AU2456" s="100" t="s">
        <v>82</v>
      </c>
      <c r="AY2456" s="9" t="s">
        <v>165</v>
      </c>
      <c r="BE2456" s="101">
        <f>IF(N2456="základní",J2456,0)</f>
        <v>0</v>
      </c>
      <c r="BF2456" s="101">
        <f>IF(N2456="snížená",J2456,0)</f>
        <v>0</v>
      </c>
      <c r="BG2456" s="101">
        <f>IF(N2456="zákl. přenesená",J2456,0)</f>
        <v>0</v>
      </c>
      <c r="BH2456" s="101">
        <f>IF(N2456="sníž. přenesená",J2456,0)</f>
        <v>0</v>
      </c>
      <c r="BI2456" s="101">
        <f>IF(N2456="nulová",J2456,0)</f>
        <v>0</v>
      </c>
      <c r="BJ2456" s="9" t="s">
        <v>80</v>
      </c>
      <c r="BK2456" s="101">
        <f>ROUND(I2456*H2456,2)</f>
        <v>0</v>
      </c>
      <c r="BL2456" s="9" t="s">
        <v>172</v>
      </c>
      <c r="BM2456" s="100" t="s">
        <v>3397</v>
      </c>
    </row>
    <row r="2457" spans="2:65" s="17" customFormat="1" ht="39">
      <c r="B2457" s="16"/>
      <c r="D2457" s="102" t="s">
        <v>173</v>
      </c>
      <c r="F2457" s="103" t="s">
        <v>3396</v>
      </c>
      <c r="I2457" s="5"/>
      <c r="L2457" s="16"/>
      <c r="M2457" s="104"/>
      <c r="T2457" s="105"/>
      <c r="AT2457" s="9" t="s">
        <v>173</v>
      </c>
      <c r="AU2457" s="9" t="s">
        <v>82</v>
      </c>
    </row>
    <row r="2458" spans="2:65" s="17" customFormat="1" ht="49.15" customHeight="1">
      <c r="B2458" s="16"/>
      <c r="C2458" s="88" t="s">
        <v>1957</v>
      </c>
      <c r="D2458" s="88" t="s">
        <v>168</v>
      </c>
      <c r="E2458" s="89" t="s">
        <v>3398</v>
      </c>
      <c r="F2458" s="90" t="s">
        <v>3399</v>
      </c>
      <c r="G2458" s="91" t="s">
        <v>259</v>
      </c>
      <c r="H2458" s="92">
        <v>1</v>
      </c>
      <c r="I2458" s="4"/>
      <c r="J2458" s="94">
        <f>ROUND(I2458*H2458,2)</f>
        <v>0</v>
      </c>
      <c r="K2458" s="95"/>
      <c r="L2458" s="16"/>
      <c r="M2458" s="96" t="s">
        <v>1</v>
      </c>
      <c r="N2458" s="97" t="s">
        <v>38</v>
      </c>
      <c r="P2458" s="98">
        <f>O2458*H2458</f>
        <v>0</v>
      </c>
      <c r="Q2458" s="98">
        <v>0</v>
      </c>
      <c r="R2458" s="98">
        <f>Q2458*H2458</f>
        <v>0</v>
      </c>
      <c r="S2458" s="98">
        <v>0</v>
      </c>
      <c r="T2458" s="99">
        <f>S2458*H2458</f>
        <v>0</v>
      </c>
      <c r="AR2458" s="100" t="s">
        <v>172</v>
      </c>
      <c r="AT2458" s="100" t="s">
        <v>168</v>
      </c>
      <c r="AU2458" s="100" t="s">
        <v>82</v>
      </c>
      <c r="AY2458" s="9" t="s">
        <v>165</v>
      </c>
      <c r="BE2458" s="101">
        <f>IF(N2458="základní",J2458,0)</f>
        <v>0</v>
      </c>
      <c r="BF2458" s="101">
        <f>IF(N2458="snížená",J2458,0)</f>
        <v>0</v>
      </c>
      <c r="BG2458" s="101">
        <f>IF(N2458="zákl. přenesená",J2458,0)</f>
        <v>0</v>
      </c>
      <c r="BH2458" s="101">
        <f>IF(N2458="sníž. přenesená",J2458,0)</f>
        <v>0</v>
      </c>
      <c r="BI2458" s="101">
        <f>IF(N2458="nulová",J2458,0)</f>
        <v>0</v>
      </c>
      <c r="BJ2458" s="9" t="s">
        <v>80</v>
      </c>
      <c r="BK2458" s="101">
        <f>ROUND(I2458*H2458,2)</f>
        <v>0</v>
      </c>
      <c r="BL2458" s="9" t="s">
        <v>172</v>
      </c>
      <c r="BM2458" s="100" t="s">
        <v>3400</v>
      </c>
    </row>
    <row r="2459" spans="2:65" s="17" customFormat="1" ht="29.25">
      <c r="B2459" s="16"/>
      <c r="D2459" s="102" t="s">
        <v>173</v>
      </c>
      <c r="F2459" s="103" t="s">
        <v>3399</v>
      </c>
      <c r="I2459" s="5"/>
      <c r="L2459" s="16"/>
      <c r="M2459" s="104"/>
      <c r="T2459" s="105"/>
      <c r="AT2459" s="9" t="s">
        <v>173</v>
      </c>
      <c r="AU2459" s="9" t="s">
        <v>82</v>
      </c>
    </row>
    <row r="2460" spans="2:65" s="17" customFormat="1" ht="76.349999999999994" customHeight="1">
      <c r="B2460" s="16"/>
      <c r="C2460" s="88" t="s">
        <v>3401</v>
      </c>
      <c r="D2460" s="88" t="s">
        <v>168</v>
      </c>
      <c r="E2460" s="89" t="s">
        <v>3402</v>
      </c>
      <c r="F2460" s="90" t="s">
        <v>3403</v>
      </c>
      <c r="G2460" s="91" t="s">
        <v>259</v>
      </c>
      <c r="H2460" s="92">
        <v>2</v>
      </c>
      <c r="I2460" s="4"/>
      <c r="J2460" s="94">
        <f>ROUND(I2460*H2460,2)</f>
        <v>0</v>
      </c>
      <c r="K2460" s="95"/>
      <c r="L2460" s="16"/>
      <c r="M2460" s="96" t="s">
        <v>1</v>
      </c>
      <c r="N2460" s="97" t="s">
        <v>38</v>
      </c>
      <c r="P2460" s="98">
        <f>O2460*H2460</f>
        <v>0</v>
      </c>
      <c r="Q2460" s="98">
        <v>0</v>
      </c>
      <c r="R2460" s="98">
        <f>Q2460*H2460</f>
        <v>0</v>
      </c>
      <c r="S2460" s="98">
        <v>0</v>
      </c>
      <c r="T2460" s="99">
        <f>S2460*H2460</f>
        <v>0</v>
      </c>
      <c r="AR2460" s="100" t="s">
        <v>172</v>
      </c>
      <c r="AT2460" s="100" t="s">
        <v>168</v>
      </c>
      <c r="AU2460" s="100" t="s">
        <v>82</v>
      </c>
      <c r="AY2460" s="9" t="s">
        <v>165</v>
      </c>
      <c r="BE2460" s="101">
        <f>IF(N2460="základní",J2460,0)</f>
        <v>0</v>
      </c>
      <c r="BF2460" s="101">
        <f>IF(N2460="snížená",J2460,0)</f>
        <v>0</v>
      </c>
      <c r="BG2460" s="101">
        <f>IF(N2460="zákl. přenesená",J2460,0)</f>
        <v>0</v>
      </c>
      <c r="BH2460" s="101">
        <f>IF(N2460="sníž. přenesená",J2460,0)</f>
        <v>0</v>
      </c>
      <c r="BI2460" s="101">
        <f>IF(N2460="nulová",J2460,0)</f>
        <v>0</v>
      </c>
      <c r="BJ2460" s="9" t="s">
        <v>80</v>
      </c>
      <c r="BK2460" s="101">
        <f>ROUND(I2460*H2460,2)</f>
        <v>0</v>
      </c>
      <c r="BL2460" s="9" t="s">
        <v>172</v>
      </c>
      <c r="BM2460" s="100" t="s">
        <v>3404</v>
      </c>
    </row>
    <row r="2461" spans="2:65" s="17" customFormat="1" ht="48.75">
      <c r="B2461" s="16"/>
      <c r="D2461" s="102" t="s">
        <v>173</v>
      </c>
      <c r="F2461" s="103" t="s">
        <v>3405</v>
      </c>
      <c r="I2461" s="5"/>
      <c r="L2461" s="16"/>
      <c r="M2461" s="104"/>
      <c r="T2461" s="105"/>
      <c r="AT2461" s="9" t="s">
        <v>173</v>
      </c>
      <c r="AU2461" s="9" t="s">
        <v>82</v>
      </c>
    </row>
    <row r="2462" spans="2:65" s="17" customFormat="1" ht="76.349999999999994" customHeight="1">
      <c r="B2462" s="16"/>
      <c r="C2462" s="88" t="s">
        <v>1962</v>
      </c>
      <c r="D2462" s="88" t="s">
        <v>168</v>
      </c>
      <c r="E2462" s="89" t="s">
        <v>3406</v>
      </c>
      <c r="F2462" s="90" t="s">
        <v>3407</v>
      </c>
      <c r="G2462" s="91" t="s">
        <v>259</v>
      </c>
      <c r="H2462" s="92">
        <v>2</v>
      </c>
      <c r="I2462" s="4"/>
      <c r="J2462" s="94">
        <f>ROUND(I2462*H2462,2)</f>
        <v>0</v>
      </c>
      <c r="K2462" s="95"/>
      <c r="L2462" s="16"/>
      <c r="M2462" s="96" t="s">
        <v>1</v>
      </c>
      <c r="N2462" s="97" t="s">
        <v>38</v>
      </c>
      <c r="P2462" s="98">
        <f>O2462*H2462</f>
        <v>0</v>
      </c>
      <c r="Q2462" s="98">
        <v>0</v>
      </c>
      <c r="R2462" s="98">
        <f>Q2462*H2462</f>
        <v>0</v>
      </c>
      <c r="S2462" s="98">
        <v>0</v>
      </c>
      <c r="T2462" s="99">
        <f>S2462*H2462</f>
        <v>0</v>
      </c>
      <c r="AR2462" s="100" t="s">
        <v>172</v>
      </c>
      <c r="AT2462" s="100" t="s">
        <v>168</v>
      </c>
      <c r="AU2462" s="100" t="s">
        <v>82</v>
      </c>
      <c r="AY2462" s="9" t="s">
        <v>165</v>
      </c>
      <c r="BE2462" s="101">
        <f>IF(N2462="základní",J2462,0)</f>
        <v>0</v>
      </c>
      <c r="BF2462" s="101">
        <f>IF(N2462="snížená",J2462,0)</f>
        <v>0</v>
      </c>
      <c r="BG2462" s="101">
        <f>IF(N2462="zákl. přenesená",J2462,0)</f>
        <v>0</v>
      </c>
      <c r="BH2462" s="101">
        <f>IF(N2462="sníž. přenesená",J2462,0)</f>
        <v>0</v>
      </c>
      <c r="BI2462" s="101">
        <f>IF(N2462="nulová",J2462,0)</f>
        <v>0</v>
      </c>
      <c r="BJ2462" s="9" t="s">
        <v>80</v>
      </c>
      <c r="BK2462" s="101">
        <f>ROUND(I2462*H2462,2)</f>
        <v>0</v>
      </c>
      <c r="BL2462" s="9" t="s">
        <v>172</v>
      </c>
      <c r="BM2462" s="100" t="s">
        <v>3408</v>
      </c>
    </row>
    <row r="2463" spans="2:65" s="17" customFormat="1" ht="48.75">
      <c r="B2463" s="16"/>
      <c r="D2463" s="102" t="s">
        <v>173</v>
      </c>
      <c r="F2463" s="103" t="s">
        <v>3409</v>
      </c>
      <c r="I2463" s="5"/>
      <c r="L2463" s="16"/>
      <c r="M2463" s="104"/>
      <c r="T2463" s="105"/>
      <c r="AT2463" s="9" t="s">
        <v>173</v>
      </c>
      <c r="AU2463" s="9" t="s">
        <v>82</v>
      </c>
    </row>
    <row r="2464" spans="2:65" s="17" customFormat="1" ht="76.349999999999994" customHeight="1">
      <c r="B2464" s="16"/>
      <c r="C2464" s="88" t="s">
        <v>3410</v>
      </c>
      <c r="D2464" s="88" t="s">
        <v>168</v>
      </c>
      <c r="E2464" s="89" t="s">
        <v>3411</v>
      </c>
      <c r="F2464" s="90" t="s">
        <v>3412</v>
      </c>
      <c r="G2464" s="91" t="s">
        <v>259</v>
      </c>
      <c r="H2464" s="92">
        <v>1</v>
      </c>
      <c r="I2464" s="4"/>
      <c r="J2464" s="94">
        <f>ROUND(I2464*H2464,2)</f>
        <v>0</v>
      </c>
      <c r="K2464" s="95"/>
      <c r="L2464" s="16"/>
      <c r="M2464" s="96" t="s">
        <v>1</v>
      </c>
      <c r="N2464" s="97" t="s">
        <v>38</v>
      </c>
      <c r="P2464" s="98">
        <f>O2464*H2464</f>
        <v>0</v>
      </c>
      <c r="Q2464" s="98">
        <v>0</v>
      </c>
      <c r="R2464" s="98">
        <f>Q2464*H2464</f>
        <v>0</v>
      </c>
      <c r="S2464" s="98">
        <v>0</v>
      </c>
      <c r="T2464" s="99">
        <f>S2464*H2464</f>
        <v>0</v>
      </c>
      <c r="AR2464" s="100" t="s">
        <v>172</v>
      </c>
      <c r="AT2464" s="100" t="s">
        <v>168</v>
      </c>
      <c r="AU2464" s="100" t="s">
        <v>82</v>
      </c>
      <c r="AY2464" s="9" t="s">
        <v>165</v>
      </c>
      <c r="BE2464" s="101">
        <f>IF(N2464="základní",J2464,0)</f>
        <v>0</v>
      </c>
      <c r="BF2464" s="101">
        <f>IF(N2464="snížená",J2464,0)</f>
        <v>0</v>
      </c>
      <c r="BG2464" s="101">
        <f>IF(N2464="zákl. přenesená",J2464,0)</f>
        <v>0</v>
      </c>
      <c r="BH2464" s="101">
        <f>IF(N2464="sníž. přenesená",J2464,0)</f>
        <v>0</v>
      </c>
      <c r="BI2464" s="101">
        <f>IF(N2464="nulová",J2464,0)</f>
        <v>0</v>
      </c>
      <c r="BJ2464" s="9" t="s">
        <v>80</v>
      </c>
      <c r="BK2464" s="101">
        <f>ROUND(I2464*H2464,2)</f>
        <v>0</v>
      </c>
      <c r="BL2464" s="9" t="s">
        <v>172</v>
      </c>
      <c r="BM2464" s="100" t="s">
        <v>3413</v>
      </c>
    </row>
    <row r="2465" spans="2:65" s="17" customFormat="1" ht="48.75">
      <c r="B2465" s="16"/>
      <c r="D2465" s="102" t="s">
        <v>173</v>
      </c>
      <c r="F2465" s="103" t="s">
        <v>3414</v>
      </c>
      <c r="I2465" s="5"/>
      <c r="L2465" s="16"/>
      <c r="M2465" s="104"/>
      <c r="T2465" s="105"/>
      <c r="AT2465" s="9" t="s">
        <v>173</v>
      </c>
      <c r="AU2465" s="9" t="s">
        <v>82</v>
      </c>
    </row>
    <row r="2466" spans="2:65" s="17" customFormat="1" ht="76.349999999999994" customHeight="1">
      <c r="B2466" s="16"/>
      <c r="C2466" s="88" t="s">
        <v>1965</v>
      </c>
      <c r="D2466" s="88" t="s">
        <v>168</v>
      </c>
      <c r="E2466" s="89" t="s">
        <v>3415</v>
      </c>
      <c r="F2466" s="90" t="s">
        <v>3416</v>
      </c>
      <c r="G2466" s="91" t="s">
        <v>259</v>
      </c>
      <c r="H2466" s="92">
        <v>1</v>
      </c>
      <c r="I2466" s="4"/>
      <c r="J2466" s="94">
        <f>ROUND(I2466*H2466,2)</f>
        <v>0</v>
      </c>
      <c r="K2466" s="95"/>
      <c r="L2466" s="16"/>
      <c r="M2466" s="96" t="s">
        <v>1</v>
      </c>
      <c r="N2466" s="97" t="s">
        <v>38</v>
      </c>
      <c r="P2466" s="98">
        <f>O2466*H2466</f>
        <v>0</v>
      </c>
      <c r="Q2466" s="98">
        <v>0</v>
      </c>
      <c r="R2466" s="98">
        <f>Q2466*H2466</f>
        <v>0</v>
      </c>
      <c r="S2466" s="98">
        <v>0</v>
      </c>
      <c r="T2466" s="99">
        <f>S2466*H2466</f>
        <v>0</v>
      </c>
      <c r="AR2466" s="100" t="s">
        <v>172</v>
      </c>
      <c r="AT2466" s="100" t="s">
        <v>168</v>
      </c>
      <c r="AU2466" s="100" t="s">
        <v>82</v>
      </c>
      <c r="AY2466" s="9" t="s">
        <v>165</v>
      </c>
      <c r="BE2466" s="101">
        <f>IF(N2466="základní",J2466,0)</f>
        <v>0</v>
      </c>
      <c r="BF2466" s="101">
        <f>IF(N2466="snížená",J2466,0)</f>
        <v>0</v>
      </c>
      <c r="BG2466" s="101">
        <f>IF(N2466="zákl. přenesená",J2466,0)</f>
        <v>0</v>
      </c>
      <c r="BH2466" s="101">
        <f>IF(N2466="sníž. přenesená",J2466,0)</f>
        <v>0</v>
      </c>
      <c r="BI2466" s="101">
        <f>IF(N2466="nulová",J2466,0)</f>
        <v>0</v>
      </c>
      <c r="BJ2466" s="9" t="s">
        <v>80</v>
      </c>
      <c r="BK2466" s="101">
        <f>ROUND(I2466*H2466,2)</f>
        <v>0</v>
      </c>
      <c r="BL2466" s="9" t="s">
        <v>172</v>
      </c>
      <c r="BM2466" s="100" t="s">
        <v>3417</v>
      </c>
    </row>
    <row r="2467" spans="2:65" s="17" customFormat="1" ht="48.75">
      <c r="B2467" s="16"/>
      <c r="D2467" s="102" t="s">
        <v>173</v>
      </c>
      <c r="F2467" s="103" t="s">
        <v>3418</v>
      </c>
      <c r="I2467" s="5"/>
      <c r="L2467" s="16"/>
      <c r="M2467" s="104"/>
      <c r="T2467" s="105"/>
      <c r="AT2467" s="9" t="s">
        <v>173</v>
      </c>
      <c r="AU2467" s="9" t="s">
        <v>82</v>
      </c>
    </row>
    <row r="2468" spans="2:65" s="17" customFormat="1" ht="76.349999999999994" customHeight="1">
      <c r="B2468" s="16"/>
      <c r="C2468" s="88" t="s">
        <v>3419</v>
      </c>
      <c r="D2468" s="88" t="s">
        <v>168</v>
      </c>
      <c r="E2468" s="89" t="s">
        <v>3420</v>
      </c>
      <c r="F2468" s="90" t="s">
        <v>3421</v>
      </c>
      <c r="G2468" s="91" t="s">
        <v>259</v>
      </c>
      <c r="H2468" s="92">
        <v>1</v>
      </c>
      <c r="I2468" s="4"/>
      <c r="J2468" s="94">
        <f>ROUND(I2468*H2468,2)</f>
        <v>0</v>
      </c>
      <c r="K2468" s="95"/>
      <c r="L2468" s="16"/>
      <c r="M2468" s="96" t="s">
        <v>1</v>
      </c>
      <c r="N2468" s="97" t="s">
        <v>38</v>
      </c>
      <c r="P2468" s="98">
        <f>O2468*H2468</f>
        <v>0</v>
      </c>
      <c r="Q2468" s="98">
        <v>0</v>
      </c>
      <c r="R2468" s="98">
        <f>Q2468*H2468</f>
        <v>0</v>
      </c>
      <c r="S2468" s="98">
        <v>0</v>
      </c>
      <c r="T2468" s="99">
        <f>S2468*H2468</f>
        <v>0</v>
      </c>
      <c r="AR2468" s="100" t="s">
        <v>172</v>
      </c>
      <c r="AT2468" s="100" t="s">
        <v>168</v>
      </c>
      <c r="AU2468" s="100" t="s">
        <v>82</v>
      </c>
      <c r="AY2468" s="9" t="s">
        <v>165</v>
      </c>
      <c r="BE2468" s="101">
        <f>IF(N2468="základní",J2468,0)</f>
        <v>0</v>
      </c>
      <c r="BF2468" s="101">
        <f>IF(N2468="snížená",J2468,0)</f>
        <v>0</v>
      </c>
      <c r="BG2468" s="101">
        <f>IF(N2468="zákl. přenesená",J2468,0)</f>
        <v>0</v>
      </c>
      <c r="BH2468" s="101">
        <f>IF(N2468="sníž. přenesená",J2468,0)</f>
        <v>0</v>
      </c>
      <c r="BI2468" s="101">
        <f>IF(N2468="nulová",J2468,0)</f>
        <v>0</v>
      </c>
      <c r="BJ2468" s="9" t="s">
        <v>80</v>
      </c>
      <c r="BK2468" s="101">
        <f>ROUND(I2468*H2468,2)</f>
        <v>0</v>
      </c>
      <c r="BL2468" s="9" t="s">
        <v>172</v>
      </c>
      <c r="BM2468" s="100" t="s">
        <v>3422</v>
      </c>
    </row>
    <row r="2469" spans="2:65" s="17" customFormat="1" ht="39">
      <c r="B2469" s="16"/>
      <c r="D2469" s="102" t="s">
        <v>173</v>
      </c>
      <c r="F2469" s="103" t="s">
        <v>3421</v>
      </c>
      <c r="I2469" s="5"/>
      <c r="L2469" s="16"/>
      <c r="M2469" s="104"/>
      <c r="T2469" s="105"/>
      <c r="AT2469" s="9" t="s">
        <v>173</v>
      </c>
      <c r="AU2469" s="9" t="s">
        <v>82</v>
      </c>
    </row>
    <row r="2470" spans="2:65" s="17" customFormat="1" ht="76.349999999999994" customHeight="1">
      <c r="B2470" s="16"/>
      <c r="C2470" s="88" t="s">
        <v>1969</v>
      </c>
      <c r="D2470" s="88" t="s">
        <v>168</v>
      </c>
      <c r="E2470" s="89" t="s">
        <v>3423</v>
      </c>
      <c r="F2470" s="90" t="s">
        <v>3416</v>
      </c>
      <c r="G2470" s="91" t="s">
        <v>259</v>
      </c>
      <c r="H2470" s="92">
        <v>1</v>
      </c>
      <c r="I2470" s="4"/>
      <c r="J2470" s="94">
        <f>ROUND(I2470*H2470,2)</f>
        <v>0</v>
      </c>
      <c r="K2470" s="95"/>
      <c r="L2470" s="16"/>
      <c r="M2470" s="96" t="s">
        <v>1</v>
      </c>
      <c r="N2470" s="97" t="s">
        <v>38</v>
      </c>
      <c r="P2470" s="98">
        <f>O2470*H2470</f>
        <v>0</v>
      </c>
      <c r="Q2470" s="98">
        <v>0</v>
      </c>
      <c r="R2470" s="98">
        <f>Q2470*H2470</f>
        <v>0</v>
      </c>
      <c r="S2470" s="98">
        <v>0</v>
      </c>
      <c r="T2470" s="99">
        <f>S2470*H2470</f>
        <v>0</v>
      </c>
      <c r="AR2470" s="100" t="s">
        <v>172</v>
      </c>
      <c r="AT2470" s="100" t="s">
        <v>168</v>
      </c>
      <c r="AU2470" s="100" t="s">
        <v>82</v>
      </c>
      <c r="AY2470" s="9" t="s">
        <v>165</v>
      </c>
      <c r="BE2470" s="101">
        <f>IF(N2470="základní",J2470,0)</f>
        <v>0</v>
      </c>
      <c r="BF2470" s="101">
        <f>IF(N2470="snížená",J2470,0)</f>
        <v>0</v>
      </c>
      <c r="BG2470" s="101">
        <f>IF(N2470="zákl. přenesená",J2470,0)</f>
        <v>0</v>
      </c>
      <c r="BH2470" s="101">
        <f>IF(N2470="sníž. přenesená",J2470,0)</f>
        <v>0</v>
      </c>
      <c r="BI2470" s="101">
        <f>IF(N2470="nulová",J2470,0)</f>
        <v>0</v>
      </c>
      <c r="BJ2470" s="9" t="s">
        <v>80</v>
      </c>
      <c r="BK2470" s="101">
        <f>ROUND(I2470*H2470,2)</f>
        <v>0</v>
      </c>
      <c r="BL2470" s="9" t="s">
        <v>172</v>
      </c>
      <c r="BM2470" s="100" t="s">
        <v>3424</v>
      </c>
    </row>
    <row r="2471" spans="2:65" s="17" customFormat="1" ht="48.75">
      <c r="B2471" s="16"/>
      <c r="D2471" s="102" t="s">
        <v>173</v>
      </c>
      <c r="F2471" s="103" t="s">
        <v>3425</v>
      </c>
      <c r="I2471" s="5"/>
      <c r="L2471" s="16"/>
      <c r="M2471" s="104"/>
      <c r="T2471" s="105"/>
      <c r="AT2471" s="9" t="s">
        <v>173</v>
      </c>
      <c r="AU2471" s="9" t="s">
        <v>82</v>
      </c>
    </row>
    <row r="2472" spans="2:65" s="17" customFormat="1" ht="76.349999999999994" customHeight="1">
      <c r="B2472" s="16"/>
      <c r="C2472" s="88" t="s">
        <v>3426</v>
      </c>
      <c r="D2472" s="88" t="s">
        <v>168</v>
      </c>
      <c r="E2472" s="89" t="s">
        <v>3427</v>
      </c>
      <c r="F2472" s="90" t="s">
        <v>3428</v>
      </c>
      <c r="G2472" s="91" t="s">
        <v>259</v>
      </c>
      <c r="H2472" s="92">
        <v>1</v>
      </c>
      <c r="I2472" s="4"/>
      <c r="J2472" s="94">
        <f>ROUND(I2472*H2472,2)</f>
        <v>0</v>
      </c>
      <c r="K2472" s="95"/>
      <c r="L2472" s="16"/>
      <c r="M2472" s="96" t="s">
        <v>1</v>
      </c>
      <c r="N2472" s="97" t="s">
        <v>38</v>
      </c>
      <c r="P2472" s="98">
        <f>O2472*H2472</f>
        <v>0</v>
      </c>
      <c r="Q2472" s="98">
        <v>0</v>
      </c>
      <c r="R2472" s="98">
        <f>Q2472*H2472</f>
        <v>0</v>
      </c>
      <c r="S2472" s="98">
        <v>0</v>
      </c>
      <c r="T2472" s="99">
        <f>S2472*H2472</f>
        <v>0</v>
      </c>
      <c r="AR2472" s="100" t="s">
        <v>172</v>
      </c>
      <c r="AT2472" s="100" t="s">
        <v>168</v>
      </c>
      <c r="AU2472" s="100" t="s">
        <v>82</v>
      </c>
      <c r="AY2472" s="9" t="s">
        <v>165</v>
      </c>
      <c r="BE2472" s="101">
        <f>IF(N2472="základní",J2472,0)</f>
        <v>0</v>
      </c>
      <c r="BF2472" s="101">
        <f>IF(N2472="snížená",J2472,0)</f>
        <v>0</v>
      </c>
      <c r="BG2472" s="101">
        <f>IF(N2472="zákl. přenesená",J2472,0)</f>
        <v>0</v>
      </c>
      <c r="BH2472" s="101">
        <f>IF(N2472="sníž. přenesená",J2472,0)</f>
        <v>0</v>
      </c>
      <c r="BI2472" s="101">
        <f>IF(N2472="nulová",J2472,0)</f>
        <v>0</v>
      </c>
      <c r="BJ2472" s="9" t="s">
        <v>80</v>
      </c>
      <c r="BK2472" s="101">
        <f>ROUND(I2472*H2472,2)</f>
        <v>0</v>
      </c>
      <c r="BL2472" s="9" t="s">
        <v>172</v>
      </c>
      <c r="BM2472" s="100" t="s">
        <v>3429</v>
      </c>
    </row>
    <row r="2473" spans="2:65" s="17" customFormat="1" ht="39">
      <c r="B2473" s="16"/>
      <c r="D2473" s="102" t="s">
        <v>173</v>
      </c>
      <c r="F2473" s="103" t="s">
        <v>3428</v>
      </c>
      <c r="I2473" s="5"/>
      <c r="L2473" s="16"/>
      <c r="M2473" s="104"/>
      <c r="T2473" s="105"/>
      <c r="AT2473" s="9" t="s">
        <v>173</v>
      </c>
      <c r="AU2473" s="9" t="s">
        <v>82</v>
      </c>
    </row>
    <row r="2474" spans="2:65" s="17" customFormat="1" ht="76.349999999999994" customHeight="1">
      <c r="B2474" s="16"/>
      <c r="C2474" s="88" t="s">
        <v>2064</v>
      </c>
      <c r="D2474" s="88" t="s">
        <v>168</v>
      </c>
      <c r="E2474" s="89" t="s">
        <v>3430</v>
      </c>
      <c r="F2474" s="90" t="s">
        <v>3431</v>
      </c>
      <c r="G2474" s="91" t="s">
        <v>259</v>
      </c>
      <c r="H2474" s="92">
        <v>1</v>
      </c>
      <c r="I2474" s="4"/>
      <c r="J2474" s="94">
        <f>ROUND(I2474*H2474,2)</f>
        <v>0</v>
      </c>
      <c r="K2474" s="95"/>
      <c r="L2474" s="16"/>
      <c r="M2474" s="96" t="s">
        <v>1</v>
      </c>
      <c r="N2474" s="97" t="s">
        <v>38</v>
      </c>
      <c r="P2474" s="98">
        <f>O2474*H2474</f>
        <v>0</v>
      </c>
      <c r="Q2474" s="98">
        <v>0</v>
      </c>
      <c r="R2474" s="98">
        <f>Q2474*H2474</f>
        <v>0</v>
      </c>
      <c r="S2474" s="98">
        <v>0</v>
      </c>
      <c r="T2474" s="99">
        <f>S2474*H2474</f>
        <v>0</v>
      </c>
      <c r="AR2474" s="100" t="s">
        <v>172</v>
      </c>
      <c r="AT2474" s="100" t="s">
        <v>168</v>
      </c>
      <c r="AU2474" s="100" t="s">
        <v>82</v>
      </c>
      <c r="AY2474" s="9" t="s">
        <v>165</v>
      </c>
      <c r="BE2474" s="101">
        <f>IF(N2474="základní",J2474,0)</f>
        <v>0</v>
      </c>
      <c r="BF2474" s="101">
        <f>IF(N2474="snížená",J2474,0)</f>
        <v>0</v>
      </c>
      <c r="BG2474" s="101">
        <f>IF(N2474="zákl. přenesená",J2474,0)</f>
        <v>0</v>
      </c>
      <c r="BH2474" s="101">
        <f>IF(N2474="sníž. přenesená",J2474,0)</f>
        <v>0</v>
      </c>
      <c r="BI2474" s="101">
        <f>IF(N2474="nulová",J2474,0)</f>
        <v>0</v>
      </c>
      <c r="BJ2474" s="9" t="s">
        <v>80</v>
      </c>
      <c r="BK2474" s="101">
        <f>ROUND(I2474*H2474,2)</f>
        <v>0</v>
      </c>
      <c r="BL2474" s="9" t="s">
        <v>172</v>
      </c>
      <c r="BM2474" s="100" t="s">
        <v>3432</v>
      </c>
    </row>
    <row r="2475" spans="2:65" s="17" customFormat="1" ht="48.75">
      <c r="B2475" s="16"/>
      <c r="D2475" s="102" t="s">
        <v>173</v>
      </c>
      <c r="F2475" s="103" t="s">
        <v>3433</v>
      </c>
      <c r="I2475" s="5"/>
      <c r="L2475" s="16"/>
      <c r="M2475" s="104"/>
      <c r="T2475" s="105"/>
      <c r="AT2475" s="9" t="s">
        <v>173</v>
      </c>
      <c r="AU2475" s="9" t="s">
        <v>82</v>
      </c>
    </row>
    <row r="2476" spans="2:65" s="17" customFormat="1" ht="76.349999999999994" customHeight="1">
      <c r="B2476" s="16"/>
      <c r="C2476" s="88" t="s">
        <v>3434</v>
      </c>
      <c r="D2476" s="88" t="s">
        <v>168</v>
      </c>
      <c r="E2476" s="89" t="s">
        <v>3435</v>
      </c>
      <c r="F2476" s="90" t="s">
        <v>3436</v>
      </c>
      <c r="G2476" s="91" t="s">
        <v>259</v>
      </c>
      <c r="H2476" s="92">
        <v>2</v>
      </c>
      <c r="I2476" s="4"/>
      <c r="J2476" s="94">
        <f>ROUND(I2476*H2476,2)</f>
        <v>0</v>
      </c>
      <c r="K2476" s="95"/>
      <c r="L2476" s="16"/>
      <c r="M2476" s="96" t="s">
        <v>1</v>
      </c>
      <c r="N2476" s="97" t="s">
        <v>38</v>
      </c>
      <c r="P2476" s="98">
        <f>O2476*H2476</f>
        <v>0</v>
      </c>
      <c r="Q2476" s="98">
        <v>0</v>
      </c>
      <c r="R2476" s="98">
        <f>Q2476*H2476</f>
        <v>0</v>
      </c>
      <c r="S2476" s="98">
        <v>0</v>
      </c>
      <c r="T2476" s="99">
        <f>S2476*H2476</f>
        <v>0</v>
      </c>
      <c r="AR2476" s="100" t="s">
        <v>172</v>
      </c>
      <c r="AT2476" s="100" t="s">
        <v>168</v>
      </c>
      <c r="AU2476" s="100" t="s">
        <v>82</v>
      </c>
      <c r="AY2476" s="9" t="s">
        <v>165</v>
      </c>
      <c r="BE2476" s="101">
        <f>IF(N2476="základní",J2476,0)</f>
        <v>0</v>
      </c>
      <c r="BF2476" s="101">
        <f>IF(N2476="snížená",J2476,0)</f>
        <v>0</v>
      </c>
      <c r="BG2476" s="101">
        <f>IF(N2476="zákl. přenesená",J2476,0)</f>
        <v>0</v>
      </c>
      <c r="BH2476" s="101">
        <f>IF(N2476="sníž. přenesená",J2476,0)</f>
        <v>0</v>
      </c>
      <c r="BI2476" s="101">
        <f>IF(N2476="nulová",J2476,0)</f>
        <v>0</v>
      </c>
      <c r="BJ2476" s="9" t="s">
        <v>80</v>
      </c>
      <c r="BK2476" s="101">
        <f>ROUND(I2476*H2476,2)</f>
        <v>0</v>
      </c>
      <c r="BL2476" s="9" t="s">
        <v>172</v>
      </c>
      <c r="BM2476" s="100" t="s">
        <v>3437</v>
      </c>
    </row>
    <row r="2477" spans="2:65" s="17" customFormat="1" ht="39">
      <c r="B2477" s="16"/>
      <c r="D2477" s="102" t="s">
        <v>173</v>
      </c>
      <c r="F2477" s="103" t="s">
        <v>3436</v>
      </c>
      <c r="I2477" s="5"/>
      <c r="L2477" s="16"/>
      <c r="M2477" s="104"/>
      <c r="T2477" s="105"/>
      <c r="AT2477" s="9" t="s">
        <v>173</v>
      </c>
      <c r="AU2477" s="9" t="s">
        <v>82</v>
      </c>
    </row>
    <row r="2478" spans="2:65" s="17" customFormat="1" ht="76.349999999999994" customHeight="1">
      <c r="B2478" s="16"/>
      <c r="C2478" s="88" t="s">
        <v>2068</v>
      </c>
      <c r="D2478" s="88" t="s">
        <v>168</v>
      </c>
      <c r="E2478" s="89" t="s">
        <v>3438</v>
      </c>
      <c r="F2478" s="90" t="s">
        <v>3439</v>
      </c>
      <c r="G2478" s="91" t="s">
        <v>259</v>
      </c>
      <c r="H2478" s="92">
        <v>1</v>
      </c>
      <c r="I2478" s="4"/>
      <c r="J2478" s="94">
        <f>ROUND(I2478*H2478,2)</f>
        <v>0</v>
      </c>
      <c r="K2478" s="95"/>
      <c r="L2478" s="16"/>
      <c r="M2478" s="96" t="s">
        <v>1</v>
      </c>
      <c r="N2478" s="97" t="s">
        <v>38</v>
      </c>
      <c r="P2478" s="98">
        <f>O2478*H2478</f>
        <v>0</v>
      </c>
      <c r="Q2478" s="98">
        <v>0</v>
      </c>
      <c r="R2478" s="98">
        <f>Q2478*H2478</f>
        <v>0</v>
      </c>
      <c r="S2478" s="98">
        <v>0</v>
      </c>
      <c r="T2478" s="99">
        <f>S2478*H2478</f>
        <v>0</v>
      </c>
      <c r="AR2478" s="100" t="s">
        <v>172</v>
      </c>
      <c r="AT2478" s="100" t="s">
        <v>168</v>
      </c>
      <c r="AU2478" s="100" t="s">
        <v>82</v>
      </c>
      <c r="AY2478" s="9" t="s">
        <v>165</v>
      </c>
      <c r="BE2478" s="101">
        <f>IF(N2478="základní",J2478,0)</f>
        <v>0</v>
      </c>
      <c r="BF2478" s="101">
        <f>IF(N2478="snížená",J2478,0)</f>
        <v>0</v>
      </c>
      <c r="BG2478" s="101">
        <f>IF(N2478="zákl. přenesená",J2478,0)</f>
        <v>0</v>
      </c>
      <c r="BH2478" s="101">
        <f>IF(N2478="sníž. přenesená",J2478,0)</f>
        <v>0</v>
      </c>
      <c r="BI2478" s="101">
        <f>IF(N2478="nulová",J2478,0)</f>
        <v>0</v>
      </c>
      <c r="BJ2478" s="9" t="s">
        <v>80</v>
      </c>
      <c r="BK2478" s="101">
        <f>ROUND(I2478*H2478,2)</f>
        <v>0</v>
      </c>
      <c r="BL2478" s="9" t="s">
        <v>172</v>
      </c>
      <c r="BM2478" s="100" t="s">
        <v>3440</v>
      </c>
    </row>
    <row r="2479" spans="2:65" s="17" customFormat="1" ht="48.75">
      <c r="B2479" s="16"/>
      <c r="D2479" s="102" t="s">
        <v>173</v>
      </c>
      <c r="F2479" s="103" t="s">
        <v>3441</v>
      </c>
      <c r="I2479" s="5"/>
      <c r="L2479" s="16"/>
      <c r="M2479" s="104"/>
      <c r="T2479" s="105"/>
      <c r="AT2479" s="9" t="s">
        <v>173</v>
      </c>
      <c r="AU2479" s="9" t="s">
        <v>82</v>
      </c>
    </row>
    <row r="2480" spans="2:65" s="17" customFormat="1" ht="66.75" customHeight="1">
      <c r="B2480" s="16"/>
      <c r="C2480" s="88" t="s">
        <v>3442</v>
      </c>
      <c r="D2480" s="88" t="s">
        <v>168</v>
      </c>
      <c r="E2480" s="89" t="s">
        <v>3443</v>
      </c>
      <c r="F2480" s="90" t="s">
        <v>3444</v>
      </c>
      <c r="G2480" s="91" t="s">
        <v>259</v>
      </c>
      <c r="H2480" s="92">
        <v>1</v>
      </c>
      <c r="I2480" s="4"/>
      <c r="J2480" s="94">
        <f>ROUND(I2480*H2480,2)</f>
        <v>0</v>
      </c>
      <c r="K2480" s="95"/>
      <c r="L2480" s="16"/>
      <c r="M2480" s="96" t="s">
        <v>1</v>
      </c>
      <c r="N2480" s="97" t="s">
        <v>38</v>
      </c>
      <c r="P2480" s="98">
        <f>O2480*H2480</f>
        <v>0</v>
      </c>
      <c r="Q2480" s="98">
        <v>0</v>
      </c>
      <c r="R2480" s="98">
        <f>Q2480*H2480</f>
        <v>0</v>
      </c>
      <c r="S2480" s="98">
        <v>0</v>
      </c>
      <c r="T2480" s="99">
        <f>S2480*H2480</f>
        <v>0</v>
      </c>
      <c r="AR2480" s="100" t="s">
        <v>172</v>
      </c>
      <c r="AT2480" s="100" t="s">
        <v>168</v>
      </c>
      <c r="AU2480" s="100" t="s">
        <v>82</v>
      </c>
      <c r="AY2480" s="9" t="s">
        <v>165</v>
      </c>
      <c r="BE2480" s="101">
        <f>IF(N2480="základní",J2480,0)</f>
        <v>0</v>
      </c>
      <c r="BF2480" s="101">
        <f>IF(N2480="snížená",J2480,0)</f>
        <v>0</v>
      </c>
      <c r="BG2480" s="101">
        <f>IF(N2480="zákl. přenesená",J2480,0)</f>
        <v>0</v>
      </c>
      <c r="BH2480" s="101">
        <f>IF(N2480="sníž. přenesená",J2480,0)</f>
        <v>0</v>
      </c>
      <c r="BI2480" s="101">
        <f>IF(N2480="nulová",J2480,0)</f>
        <v>0</v>
      </c>
      <c r="BJ2480" s="9" t="s">
        <v>80</v>
      </c>
      <c r="BK2480" s="101">
        <f>ROUND(I2480*H2480,2)</f>
        <v>0</v>
      </c>
      <c r="BL2480" s="9" t="s">
        <v>172</v>
      </c>
      <c r="BM2480" s="100" t="s">
        <v>3445</v>
      </c>
    </row>
    <row r="2481" spans="2:65" s="17" customFormat="1" ht="39">
      <c r="B2481" s="16"/>
      <c r="D2481" s="102" t="s">
        <v>173</v>
      </c>
      <c r="F2481" s="103" t="s">
        <v>3444</v>
      </c>
      <c r="I2481" s="5"/>
      <c r="L2481" s="16"/>
      <c r="M2481" s="104"/>
      <c r="T2481" s="105"/>
      <c r="AT2481" s="9" t="s">
        <v>173</v>
      </c>
      <c r="AU2481" s="9" t="s">
        <v>82</v>
      </c>
    </row>
    <row r="2482" spans="2:65" s="17" customFormat="1" ht="62.65" customHeight="1">
      <c r="B2482" s="16"/>
      <c r="C2482" s="88" t="s">
        <v>2071</v>
      </c>
      <c r="D2482" s="88" t="s">
        <v>168</v>
      </c>
      <c r="E2482" s="89" t="s">
        <v>3446</v>
      </c>
      <c r="F2482" s="90" t="s">
        <v>3447</v>
      </c>
      <c r="G2482" s="91" t="s">
        <v>259</v>
      </c>
      <c r="H2482" s="92">
        <v>1</v>
      </c>
      <c r="I2482" s="4"/>
      <c r="J2482" s="94">
        <f>ROUND(I2482*H2482,2)</f>
        <v>0</v>
      </c>
      <c r="K2482" s="95"/>
      <c r="L2482" s="16"/>
      <c r="M2482" s="96" t="s">
        <v>1</v>
      </c>
      <c r="N2482" s="97" t="s">
        <v>38</v>
      </c>
      <c r="P2482" s="98">
        <f>O2482*H2482</f>
        <v>0</v>
      </c>
      <c r="Q2482" s="98">
        <v>0</v>
      </c>
      <c r="R2482" s="98">
        <f>Q2482*H2482</f>
        <v>0</v>
      </c>
      <c r="S2482" s="98">
        <v>0</v>
      </c>
      <c r="T2482" s="99">
        <f>S2482*H2482</f>
        <v>0</v>
      </c>
      <c r="AR2482" s="100" t="s">
        <v>172</v>
      </c>
      <c r="AT2482" s="100" t="s">
        <v>168</v>
      </c>
      <c r="AU2482" s="100" t="s">
        <v>82</v>
      </c>
      <c r="AY2482" s="9" t="s">
        <v>165</v>
      </c>
      <c r="BE2482" s="101">
        <f>IF(N2482="základní",J2482,0)</f>
        <v>0</v>
      </c>
      <c r="BF2482" s="101">
        <f>IF(N2482="snížená",J2482,0)</f>
        <v>0</v>
      </c>
      <c r="BG2482" s="101">
        <f>IF(N2482="zákl. přenesená",J2482,0)</f>
        <v>0</v>
      </c>
      <c r="BH2482" s="101">
        <f>IF(N2482="sníž. přenesená",J2482,0)</f>
        <v>0</v>
      </c>
      <c r="BI2482" s="101">
        <f>IF(N2482="nulová",J2482,0)</f>
        <v>0</v>
      </c>
      <c r="BJ2482" s="9" t="s">
        <v>80</v>
      </c>
      <c r="BK2482" s="101">
        <f>ROUND(I2482*H2482,2)</f>
        <v>0</v>
      </c>
      <c r="BL2482" s="9" t="s">
        <v>172</v>
      </c>
      <c r="BM2482" s="100" t="s">
        <v>3448</v>
      </c>
    </row>
    <row r="2483" spans="2:65" s="17" customFormat="1" ht="39">
      <c r="B2483" s="16"/>
      <c r="D2483" s="102" t="s">
        <v>173</v>
      </c>
      <c r="F2483" s="103" t="s">
        <v>3447</v>
      </c>
      <c r="I2483" s="5"/>
      <c r="L2483" s="16"/>
      <c r="M2483" s="104"/>
      <c r="T2483" s="105"/>
      <c r="AT2483" s="9" t="s">
        <v>173</v>
      </c>
      <c r="AU2483" s="9" t="s">
        <v>82</v>
      </c>
    </row>
    <row r="2484" spans="2:65" s="17" customFormat="1" ht="66.75" customHeight="1">
      <c r="B2484" s="16"/>
      <c r="C2484" s="88" t="s">
        <v>3449</v>
      </c>
      <c r="D2484" s="88" t="s">
        <v>168</v>
      </c>
      <c r="E2484" s="89" t="s">
        <v>3450</v>
      </c>
      <c r="F2484" s="90" t="s">
        <v>3451</v>
      </c>
      <c r="G2484" s="91" t="s">
        <v>259</v>
      </c>
      <c r="H2484" s="92">
        <v>1</v>
      </c>
      <c r="I2484" s="4"/>
      <c r="J2484" s="94">
        <f>ROUND(I2484*H2484,2)</f>
        <v>0</v>
      </c>
      <c r="K2484" s="95"/>
      <c r="L2484" s="16"/>
      <c r="M2484" s="96" t="s">
        <v>1</v>
      </c>
      <c r="N2484" s="97" t="s">
        <v>38</v>
      </c>
      <c r="P2484" s="98">
        <f>O2484*H2484</f>
        <v>0</v>
      </c>
      <c r="Q2484" s="98">
        <v>0</v>
      </c>
      <c r="R2484" s="98">
        <f>Q2484*H2484</f>
        <v>0</v>
      </c>
      <c r="S2484" s="98">
        <v>0</v>
      </c>
      <c r="T2484" s="99">
        <f>S2484*H2484</f>
        <v>0</v>
      </c>
      <c r="AR2484" s="100" t="s">
        <v>172</v>
      </c>
      <c r="AT2484" s="100" t="s">
        <v>168</v>
      </c>
      <c r="AU2484" s="100" t="s">
        <v>82</v>
      </c>
      <c r="AY2484" s="9" t="s">
        <v>165</v>
      </c>
      <c r="BE2484" s="101">
        <f>IF(N2484="základní",J2484,0)</f>
        <v>0</v>
      </c>
      <c r="BF2484" s="101">
        <f>IF(N2484="snížená",J2484,0)</f>
        <v>0</v>
      </c>
      <c r="BG2484" s="101">
        <f>IF(N2484="zákl. přenesená",J2484,0)</f>
        <v>0</v>
      </c>
      <c r="BH2484" s="101">
        <f>IF(N2484="sníž. přenesená",J2484,0)</f>
        <v>0</v>
      </c>
      <c r="BI2484" s="101">
        <f>IF(N2484="nulová",J2484,0)</f>
        <v>0</v>
      </c>
      <c r="BJ2484" s="9" t="s">
        <v>80</v>
      </c>
      <c r="BK2484" s="101">
        <f>ROUND(I2484*H2484,2)</f>
        <v>0</v>
      </c>
      <c r="BL2484" s="9" t="s">
        <v>172</v>
      </c>
      <c r="BM2484" s="100" t="s">
        <v>3452</v>
      </c>
    </row>
    <row r="2485" spans="2:65" s="17" customFormat="1" ht="39">
      <c r="B2485" s="16"/>
      <c r="D2485" s="102" t="s">
        <v>173</v>
      </c>
      <c r="F2485" s="103" t="s">
        <v>3451</v>
      </c>
      <c r="I2485" s="5"/>
      <c r="L2485" s="16"/>
      <c r="M2485" s="104"/>
      <c r="T2485" s="105"/>
      <c r="AT2485" s="9" t="s">
        <v>173</v>
      </c>
      <c r="AU2485" s="9" t="s">
        <v>82</v>
      </c>
    </row>
    <row r="2486" spans="2:65" s="17" customFormat="1" ht="76.349999999999994" customHeight="1">
      <c r="B2486" s="16"/>
      <c r="C2486" s="88" t="s">
        <v>2080</v>
      </c>
      <c r="D2486" s="88" t="s">
        <v>168</v>
      </c>
      <c r="E2486" s="89" t="s">
        <v>3453</v>
      </c>
      <c r="F2486" s="90" t="s">
        <v>3454</v>
      </c>
      <c r="G2486" s="91" t="s">
        <v>259</v>
      </c>
      <c r="H2486" s="92">
        <v>1</v>
      </c>
      <c r="I2486" s="4"/>
      <c r="J2486" s="94">
        <f>ROUND(I2486*H2486,2)</f>
        <v>0</v>
      </c>
      <c r="K2486" s="95"/>
      <c r="L2486" s="16"/>
      <c r="M2486" s="96" t="s">
        <v>1</v>
      </c>
      <c r="N2486" s="97" t="s">
        <v>38</v>
      </c>
      <c r="P2486" s="98">
        <f>O2486*H2486</f>
        <v>0</v>
      </c>
      <c r="Q2486" s="98">
        <v>0</v>
      </c>
      <c r="R2486" s="98">
        <f>Q2486*H2486</f>
        <v>0</v>
      </c>
      <c r="S2486" s="98">
        <v>0</v>
      </c>
      <c r="T2486" s="99">
        <f>S2486*H2486</f>
        <v>0</v>
      </c>
      <c r="AR2486" s="100" t="s">
        <v>172</v>
      </c>
      <c r="AT2486" s="100" t="s">
        <v>168</v>
      </c>
      <c r="AU2486" s="100" t="s">
        <v>82</v>
      </c>
      <c r="AY2486" s="9" t="s">
        <v>165</v>
      </c>
      <c r="BE2486" s="101">
        <f>IF(N2486="základní",J2486,0)</f>
        <v>0</v>
      </c>
      <c r="BF2486" s="101">
        <f>IF(N2486="snížená",J2486,0)</f>
        <v>0</v>
      </c>
      <c r="BG2486" s="101">
        <f>IF(N2486="zákl. přenesená",J2486,0)</f>
        <v>0</v>
      </c>
      <c r="BH2486" s="101">
        <f>IF(N2486="sníž. přenesená",J2486,0)</f>
        <v>0</v>
      </c>
      <c r="BI2486" s="101">
        <f>IF(N2486="nulová",J2486,0)</f>
        <v>0</v>
      </c>
      <c r="BJ2486" s="9" t="s">
        <v>80</v>
      </c>
      <c r="BK2486" s="101">
        <f>ROUND(I2486*H2486,2)</f>
        <v>0</v>
      </c>
      <c r="BL2486" s="9" t="s">
        <v>172</v>
      </c>
      <c r="BM2486" s="100" t="s">
        <v>3455</v>
      </c>
    </row>
    <row r="2487" spans="2:65" s="17" customFormat="1" ht="48.75">
      <c r="B2487" s="16"/>
      <c r="D2487" s="102" t="s">
        <v>173</v>
      </c>
      <c r="F2487" s="103" t="s">
        <v>3456</v>
      </c>
      <c r="I2487" s="5"/>
      <c r="L2487" s="16"/>
      <c r="M2487" s="104"/>
      <c r="T2487" s="105"/>
      <c r="AT2487" s="9" t="s">
        <v>173</v>
      </c>
      <c r="AU2487" s="9" t="s">
        <v>82</v>
      </c>
    </row>
    <row r="2488" spans="2:65" s="17" customFormat="1" ht="66.75" customHeight="1">
      <c r="B2488" s="16"/>
      <c r="C2488" s="88" t="s">
        <v>3457</v>
      </c>
      <c r="D2488" s="88" t="s">
        <v>168</v>
      </c>
      <c r="E2488" s="89" t="s">
        <v>3458</v>
      </c>
      <c r="F2488" s="90" t="s">
        <v>3459</v>
      </c>
      <c r="G2488" s="91" t="s">
        <v>259</v>
      </c>
      <c r="H2488" s="92">
        <v>1</v>
      </c>
      <c r="I2488" s="4"/>
      <c r="J2488" s="94">
        <f>ROUND(I2488*H2488,2)</f>
        <v>0</v>
      </c>
      <c r="K2488" s="95"/>
      <c r="L2488" s="16"/>
      <c r="M2488" s="96" t="s">
        <v>1</v>
      </c>
      <c r="N2488" s="97" t="s">
        <v>38</v>
      </c>
      <c r="P2488" s="98">
        <f>O2488*H2488</f>
        <v>0</v>
      </c>
      <c r="Q2488" s="98">
        <v>0</v>
      </c>
      <c r="R2488" s="98">
        <f>Q2488*H2488</f>
        <v>0</v>
      </c>
      <c r="S2488" s="98">
        <v>0</v>
      </c>
      <c r="T2488" s="99">
        <f>S2488*H2488</f>
        <v>0</v>
      </c>
      <c r="AR2488" s="100" t="s">
        <v>172</v>
      </c>
      <c r="AT2488" s="100" t="s">
        <v>168</v>
      </c>
      <c r="AU2488" s="100" t="s">
        <v>82</v>
      </c>
      <c r="AY2488" s="9" t="s">
        <v>165</v>
      </c>
      <c r="BE2488" s="101">
        <f>IF(N2488="základní",J2488,0)</f>
        <v>0</v>
      </c>
      <c r="BF2488" s="101">
        <f>IF(N2488="snížená",J2488,0)</f>
        <v>0</v>
      </c>
      <c r="BG2488" s="101">
        <f>IF(N2488="zákl. přenesená",J2488,0)</f>
        <v>0</v>
      </c>
      <c r="BH2488" s="101">
        <f>IF(N2488="sníž. přenesená",J2488,0)</f>
        <v>0</v>
      </c>
      <c r="BI2488" s="101">
        <f>IF(N2488="nulová",J2488,0)</f>
        <v>0</v>
      </c>
      <c r="BJ2488" s="9" t="s">
        <v>80</v>
      </c>
      <c r="BK2488" s="101">
        <f>ROUND(I2488*H2488,2)</f>
        <v>0</v>
      </c>
      <c r="BL2488" s="9" t="s">
        <v>172</v>
      </c>
      <c r="BM2488" s="100" t="s">
        <v>3460</v>
      </c>
    </row>
    <row r="2489" spans="2:65" s="17" customFormat="1" ht="48.75">
      <c r="B2489" s="16"/>
      <c r="D2489" s="102" t="s">
        <v>173</v>
      </c>
      <c r="F2489" s="103" t="s">
        <v>3461</v>
      </c>
      <c r="I2489" s="5"/>
      <c r="L2489" s="16"/>
      <c r="M2489" s="104"/>
      <c r="T2489" s="105"/>
      <c r="AT2489" s="9" t="s">
        <v>173</v>
      </c>
      <c r="AU2489" s="9" t="s">
        <v>82</v>
      </c>
    </row>
    <row r="2490" spans="2:65" s="17" customFormat="1" ht="66.75" customHeight="1">
      <c r="B2490" s="16"/>
      <c r="C2490" s="88" t="s">
        <v>2086</v>
      </c>
      <c r="D2490" s="88" t="s">
        <v>168</v>
      </c>
      <c r="E2490" s="89" t="s">
        <v>3462</v>
      </c>
      <c r="F2490" s="90" t="s">
        <v>3463</v>
      </c>
      <c r="G2490" s="91" t="s">
        <v>259</v>
      </c>
      <c r="H2490" s="92">
        <v>1</v>
      </c>
      <c r="I2490" s="4"/>
      <c r="J2490" s="94">
        <f>ROUND(I2490*H2490,2)</f>
        <v>0</v>
      </c>
      <c r="K2490" s="95"/>
      <c r="L2490" s="16"/>
      <c r="M2490" s="96" t="s">
        <v>1</v>
      </c>
      <c r="N2490" s="97" t="s">
        <v>38</v>
      </c>
      <c r="P2490" s="98">
        <f>O2490*H2490</f>
        <v>0</v>
      </c>
      <c r="Q2490" s="98">
        <v>0</v>
      </c>
      <c r="R2490" s="98">
        <f>Q2490*H2490</f>
        <v>0</v>
      </c>
      <c r="S2490" s="98">
        <v>0</v>
      </c>
      <c r="T2490" s="99">
        <f>S2490*H2490</f>
        <v>0</v>
      </c>
      <c r="AR2490" s="100" t="s">
        <v>172</v>
      </c>
      <c r="AT2490" s="100" t="s">
        <v>168</v>
      </c>
      <c r="AU2490" s="100" t="s">
        <v>82</v>
      </c>
      <c r="AY2490" s="9" t="s">
        <v>165</v>
      </c>
      <c r="BE2490" s="101">
        <f>IF(N2490="základní",J2490,0)</f>
        <v>0</v>
      </c>
      <c r="BF2490" s="101">
        <f>IF(N2490="snížená",J2490,0)</f>
        <v>0</v>
      </c>
      <c r="BG2490" s="101">
        <f>IF(N2490="zákl. přenesená",J2490,0)</f>
        <v>0</v>
      </c>
      <c r="BH2490" s="101">
        <f>IF(N2490="sníž. přenesená",J2490,0)</f>
        <v>0</v>
      </c>
      <c r="BI2490" s="101">
        <f>IF(N2490="nulová",J2490,0)</f>
        <v>0</v>
      </c>
      <c r="BJ2490" s="9" t="s">
        <v>80</v>
      </c>
      <c r="BK2490" s="101">
        <f>ROUND(I2490*H2490,2)</f>
        <v>0</v>
      </c>
      <c r="BL2490" s="9" t="s">
        <v>172</v>
      </c>
      <c r="BM2490" s="100" t="s">
        <v>3464</v>
      </c>
    </row>
    <row r="2491" spans="2:65" s="17" customFormat="1" ht="48.75">
      <c r="B2491" s="16"/>
      <c r="D2491" s="102" t="s">
        <v>173</v>
      </c>
      <c r="F2491" s="103" t="s">
        <v>3465</v>
      </c>
      <c r="I2491" s="5"/>
      <c r="L2491" s="16"/>
      <c r="M2491" s="104"/>
      <c r="T2491" s="105"/>
      <c r="AT2491" s="9" t="s">
        <v>173</v>
      </c>
      <c r="AU2491" s="9" t="s">
        <v>82</v>
      </c>
    </row>
    <row r="2492" spans="2:65" s="17" customFormat="1" ht="37.9" customHeight="1">
      <c r="B2492" s="16"/>
      <c r="C2492" s="88" t="s">
        <v>3466</v>
      </c>
      <c r="D2492" s="88" t="s">
        <v>168</v>
      </c>
      <c r="E2492" s="89" t="s">
        <v>3467</v>
      </c>
      <c r="F2492" s="90" t="s">
        <v>3468</v>
      </c>
      <c r="G2492" s="91" t="s">
        <v>259</v>
      </c>
      <c r="H2492" s="92">
        <v>1</v>
      </c>
      <c r="I2492" s="4"/>
      <c r="J2492" s="94">
        <f>ROUND(I2492*H2492,2)</f>
        <v>0</v>
      </c>
      <c r="K2492" s="95"/>
      <c r="L2492" s="16"/>
      <c r="M2492" s="96" t="s">
        <v>1</v>
      </c>
      <c r="N2492" s="97" t="s">
        <v>38</v>
      </c>
      <c r="P2492" s="98">
        <f>O2492*H2492</f>
        <v>0</v>
      </c>
      <c r="Q2492" s="98">
        <v>0</v>
      </c>
      <c r="R2492" s="98">
        <f>Q2492*H2492</f>
        <v>0</v>
      </c>
      <c r="S2492" s="98">
        <v>0</v>
      </c>
      <c r="T2492" s="99">
        <f>S2492*H2492</f>
        <v>0</v>
      </c>
      <c r="AR2492" s="100" t="s">
        <v>172</v>
      </c>
      <c r="AT2492" s="100" t="s">
        <v>168</v>
      </c>
      <c r="AU2492" s="100" t="s">
        <v>82</v>
      </c>
      <c r="AY2492" s="9" t="s">
        <v>165</v>
      </c>
      <c r="BE2492" s="101">
        <f>IF(N2492="základní",J2492,0)</f>
        <v>0</v>
      </c>
      <c r="BF2492" s="101">
        <f>IF(N2492="snížená",J2492,0)</f>
        <v>0</v>
      </c>
      <c r="BG2492" s="101">
        <f>IF(N2492="zákl. přenesená",J2492,0)</f>
        <v>0</v>
      </c>
      <c r="BH2492" s="101">
        <f>IF(N2492="sníž. přenesená",J2492,0)</f>
        <v>0</v>
      </c>
      <c r="BI2492" s="101">
        <f>IF(N2492="nulová",J2492,0)</f>
        <v>0</v>
      </c>
      <c r="BJ2492" s="9" t="s">
        <v>80</v>
      </c>
      <c r="BK2492" s="101">
        <f>ROUND(I2492*H2492,2)</f>
        <v>0</v>
      </c>
      <c r="BL2492" s="9" t="s">
        <v>172</v>
      </c>
      <c r="BM2492" s="100" t="s">
        <v>3469</v>
      </c>
    </row>
    <row r="2493" spans="2:65" s="17" customFormat="1" ht="29.25">
      <c r="B2493" s="16"/>
      <c r="D2493" s="102" t="s">
        <v>173</v>
      </c>
      <c r="F2493" s="103" t="s">
        <v>3468</v>
      </c>
      <c r="I2493" s="5"/>
      <c r="L2493" s="16"/>
      <c r="M2493" s="104"/>
      <c r="T2493" s="105"/>
      <c r="AT2493" s="9" t="s">
        <v>173</v>
      </c>
      <c r="AU2493" s="9" t="s">
        <v>82</v>
      </c>
    </row>
    <row r="2494" spans="2:65" s="17" customFormat="1" ht="55.5" customHeight="1">
      <c r="B2494" s="16"/>
      <c r="C2494" s="88" t="s">
        <v>2100</v>
      </c>
      <c r="D2494" s="88" t="s">
        <v>168</v>
      </c>
      <c r="E2494" s="89" t="s">
        <v>3470</v>
      </c>
      <c r="F2494" s="90" t="s">
        <v>3471</v>
      </c>
      <c r="G2494" s="91" t="s">
        <v>259</v>
      </c>
      <c r="H2494" s="92">
        <v>2</v>
      </c>
      <c r="I2494" s="4"/>
      <c r="J2494" s="94">
        <f>ROUND(I2494*H2494,2)</f>
        <v>0</v>
      </c>
      <c r="K2494" s="95"/>
      <c r="L2494" s="16"/>
      <c r="M2494" s="96" t="s">
        <v>1</v>
      </c>
      <c r="N2494" s="97" t="s">
        <v>38</v>
      </c>
      <c r="P2494" s="98">
        <f>O2494*H2494</f>
        <v>0</v>
      </c>
      <c r="Q2494" s="98">
        <v>0</v>
      </c>
      <c r="R2494" s="98">
        <f>Q2494*H2494</f>
        <v>0</v>
      </c>
      <c r="S2494" s="98">
        <v>0</v>
      </c>
      <c r="T2494" s="99">
        <f>S2494*H2494</f>
        <v>0</v>
      </c>
      <c r="AR2494" s="100" t="s">
        <v>172</v>
      </c>
      <c r="AT2494" s="100" t="s">
        <v>168</v>
      </c>
      <c r="AU2494" s="100" t="s">
        <v>82</v>
      </c>
      <c r="AY2494" s="9" t="s">
        <v>165</v>
      </c>
      <c r="BE2494" s="101">
        <f>IF(N2494="základní",J2494,0)</f>
        <v>0</v>
      </c>
      <c r="BF2494" s="101">
        <f>IF(N2494="snížená",J2494,0)</f>
        <v>0</v>
      </c>
      <c r="BG2494" s="101">
        <f>IF(N2494="zákl. přenesená",J2494,0)</f>
        <v>0</v>
      </c>
      <c r="BH2494" s="101">
        <f>IF(N2494="sníž. přenesená",J2494,0)</f>
        <v>0</v>
      </c>
      <c r="BI2494" s="101">
        <f>IF(N2494="nulová",J2494,0)</f>
        <v>0</v>
      </c>
      <c r="BJ2494" s="9" t="s">
        <v>80</v>
      </c>
      <c r="BK2494" s="101">
        <f>ROUND(I2494*H2494,2)</f>
        <v>0</v>
      </c>
      <c r="BL2494" s="9" t="s">
        <v>172</v>
      </c>
      <c r="BM2494" s="100" t="s">
        <v>3472</v>
      </c>
    </row>
    <row r="2495" spans="2:65" s="17" customFormat="1" ht="29.25">
      <c r="B2495" s="16"/>
      <c r="D2495" s="102" t="s">
        <v>173</v>
      </c>
      <c r="F2495" s="103" t="s">
        <v>3471</v>
      </c>
      <c r="I2495" s="5"/>
      <c r="L2495" s="16"/>
      <c r="M2495" s="104"/>
      <c r="T2495" s="105"/>
      <c r="AT2495" s="9" t="s">
        <v>173</v>
      </c>
      <c r="AU2495" s="9" t="s">
        <v>82</v>
      </c>
    </row>
    <row r="2496" spans="2:65" s="17" customFormat="1" ht="62.65" customHeight="1">
      <c r="B2496" s="16"/>
      <c r="C2496" s="88" t="s">
        <v>3473</v>
      </c>
      <c r="D2496" s="88" t="s">
        <v>168</v>
      </c>
      <c r="E2496" s="89" t="s">
        <v>3474</v>
      </c>
      <c r="F2496" s="90" t="s">
        <v>3475</v>
      </c>
      <c r="G2496" s="91" t="s">
        <v>259</v>
      </c>
      <c r="H2496" s="92">
        <v>1</v>
      </c>
      <c r="I2496" s="4"/>
      <c r="J2496" s="94">
        <f>ROUND(I2496*H2496,2)</f>
        <v>0</v>
      </c>
      <c r="K2496" s="95"/>
      <c r="L2496" s="16"/>
      <c r="M2496" s="96" t="s">
        <v>1</v>
      </c>
      <c r="N2496" s="97" t="s">
        <v>38</v>
      </c>
      <c r="P2496" s="98">
        <f>O2496*H2496</f>
        <v>0</v>
      </c>
      <c r="Q2496" s="98">
        <v>0</v>
      </c>
      <c r="R2496" s="98">
        <f>Q2496*H2496</f>
        <v>0</v>
      </c>
      <c r="S2496" s="98">
        <v>0</v>
      </c>
      <c r="T2496" s="99">
        <f>S2496*H2496</f>
        <v>0</v>
      </c>
      <c r="AR2496" s="100" t="s">
        <v>172</v>
      </c>
      <c r="AT2496" s="100" t="s">
        <v>168</v>
      </c>
      <c r="AU2496" s="100" t="s">
        <v>82</v>
      </c>
      <c r="AY2496" s="9" t="s">
        <v>165</v>
      </c>
      <c r="BE2496" s="101">
        <f>IF(N2496="základní",J2496,0)</f>
        <v>0</v>
      </c>
      <c r="BF2496" s="101">
        <f>IF(N2496="snížená",J2496,0)</f>
        <v>0</v>
      </c>
      <c r="BG2496" s="101">
        <f>IF(N2496="zákl. přenesená",J2496,0)</f>
        <v>0</v>
      </c>
      <c r="BH2496" s="101">
        <f>IF(N2496="sníž. přenesená",J2496,0)</f>
        <v>0</v>
      </c>
      <c r="BI2496" s="101">
        <f>IF(N2496="nulová",J2496,0)</f>
        <v>0</v>
      </c>
      <c r="BJ2496" s="9" t="s">
        <v>80</v>
      </c>
      <c r="BK2496" s="101">
        <f>ROUND(I2496*H2496,2)</f>
        <v>0</v>
      </c>
      <c r="BL2496" s="9" t="s">
        <v>172</v>
      </c>
      <c r="BM2496" s="100" t="s">
        <v>3476</v>
      </c>
    </row>
    <row r="2497" spans="2:65" s="17" customFormat="1" ht="39">
      <c r="B2497" s="16"/>
      <c r="D2497" s="102" t="s">
        <v>173</v>
      </c>
      <c r="F2497" s="103" t="s">
        <v>3475</v>
      </c>
      <c r="I2497" s="5"/>
      <c r="L2497" s="16"/>
      <c r="M2497" s="104"/>
      <c r="T2497" s="105"/>
      <c r="AT2497" s="9" t="s">
        <v>173</v>
      </c>
      <c r="AU2497" s="9" t="s">
        <v>82</v>
      </c>
    </row>
    <row r="2498" spans="2:65" s="17" customFormat="1" ht="76.349999999999994" customHeight="1">
      <c r="B2498" s="16"/>
      <c r="C2498" s="88" t="s">
        <v>2103</v>
      </c>
      <c r="D2498" s="88" t="s">
        <v>168</v>
      </c>
      <c r="E2498" s="89" t="s">
        <v>3477</v>
      </c>
      <c r="F2498" s="90" t="s">
        <v>3478</v>
      </c>
      <c r="G2498" s="91" t="s">
        <v>259</v>
      </c>
      <c r="H2498" s="92">
        <v>1</v>
      </c>
      <c r="I2498" s="4"/>
      <c r="J2498" s="94">
        <f>ROUND(I2498*H2498,2)</f>
        <v>0</v>
      </c>
      <c r="K2498" s="95"/>
      <c r="L2498" s="16"/>
      <c r="M2498" s="96" t="s">
        <v>1</v>
      </c>
      <c r="N2498" s="97" t="s">
        <v>38</v>
      </c>
      <c r="P2498" s="98">
        <f>O2498*H2498</f>
        <v>0</v>
      </c>
      <c r="Q2498" s="98">
        <v>0</v>
      </c>
      <c r="R2498" s="98">
        <f>Q2498*H2498</f>
        <v>0</v>
      </c>
      <c r="S2498" s="98">
        <v>0</v>
      </c>
      <c r="T2498" s="99">
        <f>S2498*H2498</f>
        <v>0</v>
      </c>
      <c r="AR2498" s="100" t="s">
        <v>172</v>
      </c>
      <c r="AT2498" s="100" t="s">
        <v>168</v>
      </c>
      <c r="AU2498" s="100" t="s">
        <v>82</v>
      </c>
      <c r="AY2498" s="9" t="s">
        <v>165</v>
      </c>
      <c r="BE2498" s="101">
        <f>IF(N2498="základní",J2498,0)</f>
        <v>0</v>
      </c>
      <c r="BF2498" s="101">
        <f>IF(N2498="snížená",J2498,0)</f>
        <v>0</v>
      </c>
      <c r="BG2498" s="101">
        <f>IF(N2498="zákl. přenesená",J2498,0)</f>
        <v>0</v>
      </c>
      <c r="BH2498" s="101">
        <f>IF(N2498="sníž. přenesená",J2498,0)</f>
        <v>0</v>
      </c>
      <c r="BI2498" s="101">
        <f>IF(N2498="nulová",J2498,0)</f>
        <v>0</v>
      </c>
      <c r="BJ2498" s="9" t="s">
        <v>80</v>
      </c>
      <c r="BK2498" s="101">
        <f>ROUND(I2498*H2498,2)</f>
        <v>0</v>
      </c>
      <c r="BL2498" s="9" t="s">
        <v>172</v>
      </c>
      <c r="BM2498" s="100" t="s">
        <v>3479</v>
      </c>
    </row>
    <row r="2499" spans="2:65" s="17" customFormat="1" ht="87.75">
      <c r="B2499" s="16"/>
      <c r="D2499" s="102" t="s">
        <v>173</v>
      </c>
      <c r="F2499" s="103" t="s">
        <v>3480</v>
      </c>
      <c r="I2499" s="5"/>
      <c r="L2499" s="16"/>
      <c r="M2499" s="104"/>
      <c r="T2499" s="105"/>
      <c r="AT2499" s="9" t="s">
        <v>173</v>
      </c>
      <c r="AU2499" s="9" t="s">
        <v>82</v>
      </c>
    </row>
    <row r="2500" spans="2:65" s="17" customFormat="1" ht="66.75" customHeight="1">
      <c r="B2500" s="16"/>
      <c r="C2500" s="88" t="s">
        <v>3481</v>
      </c>
      <c r="D2500" s="88" t="s">
        <v>168</v>
      </c>
      <c r="E2500" s="89" t="s">
        <v>3482</v>
      </c>
      <c r="F2500" s="90" t="s">
        <v>3483</v>
      </c>
      <c r="G2500" s="91" t="s">
        <v>259</v>
      </c>
      <c r="H2500" s="92">
        <v>1</v>
      </c>
      <c r="I2500" s="4"/>
      <c r="J2500" s="94">
        <f>ROUND(I2500*H2500,2)</f>
        <v>0</v>
      </c>
      <c r="K2500" s="95"/>
      <c r="L2500" s="16"/>
      <c r="M2500" s="96" t="s">
        <v>1</v>
      </c>
      <c r="N2500" s="97" t="s">
        <v>38</v>
      </c>
      <c r="P2500" s="98">
        <f>O2500*H2500</f>
        <v>0</v>
      </c>
      <c r="Q2500" s="98">
        <v>0</v>
      </c>
      <c r="R2500" s="98">
        <f>Q2500*H2500</f>
        <v>0</v>
      </c>
      <c r="S2500" s="98">
        <v>0</v>
      </c>
      <c r="T2500" s="99">
        <f>S2500*H2500</f>
        <v>0</v>
      </c>
      <c r="AR2500" s="100" t="s">
        <v>172</v>
      </c>
      <c r="AT2500" s="100" t="s">
        <v>168</v>
      </c>
      <c r="AU2500" s="100" t="s">
        <v>82</v>
      </c>
      <c r="AY2500" s="9" t="s">
        <v>165</v>
      </c>
      <c r="BE2500" s="101">
        <f>IF(N2500="základní",J2500,0)</f>
        <v>0</v>
      </c>
      <c r="BF2500" s="101">
        <f>IF(N2500="snížená",J2500,0)</f>
        <v>0</v>
      </c>
      <c r="BG2500" s="101">
        <f>IF(N2500="zákl. přenesená",J2500,0)</f>
        <v>0</v>
      </c>
      <c r="BH2500" s="101">
        <f>IF(N2500="sníž. přenesená",J2500,0)</f>
        <v>0</v>
      </c>
      <c r="BI2500" s="101">
        <f>IF(N2500="nulová",J2500,0)</f>
        <v>0</v>
      </c>
      <c r="BJ2500" s="9" t="s">
        <v>80</v>
      </c>
      <c r="BK2500" s="101">
        <f>ROUND(I2500*H2500,2)</f>
        <v>0</v>
      </c>
      <c r="BL2500" s="9" t="s">
        <v>172</v>
      </c>
      <c r="BM2500" s="100" t="s">
        <v>3484</v>
      </c>
    </row>
    <row r="2501" spans="2:65" s="17" customFormat="1" ht="39">
      <c r="B2501" s="16"/>
      <c r="D2501" s="102" t="s">
        <v>173</v>
      </c>
      <c r="F2501" s="103" t="s">
        <v>3485</v>
      </c>
      <c r="I2501" s="5"/>
      <c r="L2501" s="16"/>
      <c r="M2501" s="104"/>
      <c r="T2501" s="105"/>
      <c r="AT2501" s="9" t="s">
        <v>173</v>
      </c>
      <c r="AU2501" s="9" t="s">
        <v>82</v>
      </c>
    </row>
    <row r="2502" spans="2:65" s="17" customFormat="1" ht="66.75" customHeight="1">
      <c r="B2502" s="16"/>
      <c r="C2502" s="88" t="s">
        <v>2108</v>
      </c>
      <c r="D2502" s="88" t="s">
        <v>168</v>
      </c>
      <c r="E2502" s="89" t="s">
        <v>3486</v>
      </c>
      <c r="F2502" s="90" t="s">
        <v>3487</v>
      </c>
      <c r="G2502" s="91" t="s">
        <v>259</v>
      </c>
      <c r="H2502" s="92">
        <v>2</v>
      </c>
      <c r="I2502" s="4"/>
      <c r="J2502" s="94">
        <f>ROUND(I2502*H2502,2)</f>
        <v>0</v>
      </c>
      <c r="K2502" s="95"/>
      <c r="L2502" s="16"/>
      <c r="M2502" s="96" t="s">
        <v>1</v>
      </c>
      <c r="N2502" s="97" t="s">
        <v>38</v>
      </c>
      <c r="P2502" s="98">
        <f>O2502*H2502</f>
        <v>0</v>
      </c>
      <c r="Q2502" s="98">
        <v>0</v>
      </c>
      <c r="R2502" s="98">
        <f>Q2502*H2502</f>
        <v>0</v>
      </c>
      <c r="S2502" s="98">
        <v>0</v>
      </c>
      <c r="T2502" s="99">
        <f>S2502*H2502</f>
        <v>0</v>
      </c>
      <c r="AR2502" s="100" t="s">
        <v>172</v>
      </c>
      <c r="AT2502" s="100" t="s">
        <v>168</v>
      </c>
      <c r="AU2502" s="100" t="s">
        <v>82</v>
      </c>
      <c r="AY2502" s="9" t="s">
        <v>165</v>
      </c>
      <c r="BE2502" s="101">
        <f>IF(N2502="základní",J2502,0)</f>
        <v>0</v>
      </c>
      <c r="BF2502" s="101">
        <f>IF(N2502="snížená",J2502,0)</f>
        <v>0</v>
      </c>
      <c r="BG2502" s="101">
        <f>IF(N2502="zákl. přenesená",J2502,0)</f>
        <v>0</v>
      </c>
      <c r="BH2502" s="101">
        <f>IF(N2502="sníž. přenesená",J2502,0)</f>
        <v>0</v>
      </c>
      <c r="BI2502" s="101">
        <f>IF(N2502="nulová",J2502,0)</f>
        <v>0</v>
      </c>
      <c r="BJ2502" s="9" t="s">
        <v>80</v>
      </c>
      <c r="BK2502" s="101">
        <f>ROUND(I2502*H2502,2)</f>
        <v>0</v>
      </c>
      <c r="BL2502" s="9" t="s">
        <v>172</v>
      </c>
      <c r="BM2502" s="100" t="s">
        <v>3488</v>
      </c>
    </row>
    <row r="2503" spans="2:65" s="17" customFormat="1" ht="68.25">
      <c r="B2503" s="16"/>
      <c r="D2503" s="102" t="s">
        <v>173</v>
      </c>
      <c r="F2503" s="103" t="s">
        <v>3489</v>
      </c>
      <c r="I2503" s="5"/>
      <c r="L2503" s="16"/>
      <c r="M2503" s="104"/>
      <c r="T2503" s="105"/>
      <c r="AT2503" s="9" t="s">
        <v>173</v>
      </c>
      <c r="AU2503" s="9" t="s">
        <v>82</v>
      </c>
    </row>
    <row r="2504" spans="2:65" s="17" customFormat="1" ht="66.75" customHeight="1">
      <c r="B2504" s="16"/>
      <c r="C2504" s="88" t="s">
        <v>3490</v>
      </c>
      <c r="D2504" s="88" t="s">
        <v>168</v>
      </c>
      <c r="E2504" s="89" t="s">
        <v>3491</v>
      </c>
      <c r="F2504" s="90" t="s">
        <v>3492</v>
      </c>
      <c r="G2504" s="91" t="s">
        <v>259</v>
      </c>
      <c r="H2504" s="92">
        <v>1</v>
      </c>
      <c r="I2504" s="4"/>
      <c r="J2504" s="94">
        <f>ROUND(I2504*H2504,2)</f>
        <v>0</v>
      </c>
      <c r="K2504" s="95"/>
      <c r="L2504" s="16"/>
      <c r="M2504" s="96" t="s">
        <v>1</v>
      </c>
      <c r="N2504" s="97" t="s">
        <v>38</v>
      </c>
      <c r="P2504" s="98">
        <f>O2504*H2504</f>
        <v>0</v>
      </c>
      <c r="Q2504" s="98">
        <v>0</v>
      </c>
      <c r="R2504" s="98">
        <f>Q2504*H2504</f>
        <v>0</v>
      </c>
      <c r="S2504" s="98">
        <v>0</v>
      </c>
      <c r="T2504" s="99">
        <f>S2504*H2504</f>
        <v>0</v>
      </c>
      <c r="AR2504" s="100" t="s">
        <v>172</v>
      </c>
      <c r="AT2504" s="100" t="s">
        <v>168</v>
      </c>
      <c r="AU2504" s="100" t="s">
        <v>82</v>
      </c>
      <c r="AY2504" s="9" t="s">
        <v>165</v>
      </c>
      <c r="BE2504" s="101">
        <f>IF(N2504="základní",J2504,0)</f>
        <v>0</v>
      </c>
      <c r="BF2504" s="101">
        <f>IF(N2504="snížená",J2504,0)</f>
        <v>0</v>
      </c>
      <c r="BG2504" s="101">
        <f>IF(N2504="zákl. přenesená",J2504,0)</f>
        <v>0</v>
      </c>
      <c r="BH2504" s="101">
        <f>IF(N2504="sníž. přenesená",J2504,0)</f>
        <v>0</v>
      </c>
      <c r="BI2504" s="101">
        <f>IF(N2504="nulová",J2504,0)</f>
        <v>0</v>
      </c>
      <c r="BJ2504" s="9" t="s">
        <v>80</v>
      </c>
      <c r="BK2504" s="101">
        <f>ROUND(I2504*H2504,2)</f>
        <v>0</v>
      </c>
      <c r="BL2504" s="9" t="s">
        <v>172</v>
      </c>
      <c r="BM2504" s="100" t="s">
        <v>3493</v>
      </c>
    </row>
    <row r="2505" spans="2:65" s="17" customFormat="1" ht="48.75">
      <c r="B2505" s="16"/>
      <c r="D2505" s="102" t="s">
        <v>173</v>
      </c>
      <c r="F2505" s="103" t="s">
        <v>3494</v>
      </c>
      <c r="I2505" s="5"/>
      <c r="L2505" s="16"/>
      <c r="M2505" s="104"/>
      <c r="T2505" s="105"/>
      <c r="AT2505" s="9" t="s">
        <v>173</v>
      </c>
      <c r="AU2505" s="9" t="s">
        <v>82</v>
      </c>
    </row>
    <row r="2506" spans="2:65" s="17" customFormat="1" ht="62.65" customHeight="1">
      <c r="B2506" s="16"/>
      <c r="C2506" s="88" t="s">
        <v>2111</v>
      </c>
      <c r="D2506" s="88" t="s">
        <v>168</v>
      </c>
      <c r="E2506" s="89" t="s">
        <v>3495</v>
      </c>
      <c r="F2506" s="90" t="s">
        <v>3496</v>
      </c>
      <c r="G2506" s="91" t="s">
        <v>259</v>
      </c>
      <c r="H2506" s="92">
        <v>1</v>
      </c>
      <c r="I2506" s="4"/>
      <c r="J2506" s="94">
        <f>ROUND(I2506*H2506,2)</f>
        <v>0</v>
      </c>
      <c r="K2506" s="95"/>
      <c r="L2506" s="16"/>
      <c r="M2506" s="96" t="s">
        <v>1</v>
      </c>
      <c r="N2506" s="97" t="s">
        <v>38</v>
      </c>
      <c r="P2506" s="98">
        <f>O2506*H2506</f>
        <v>0</v>
      </c>
      <c r="Q2506" s="98">
        <v>0</v>
      </c>
      <c r="R2506" s="98">
        <f>Q2506*H2506</f>
        <v>0</v>
      </c>
      <c r="S2506" s="98">
        <v>0</v>
      </c>
      <c r="T2506" s="99">
        <f>S2506*H2506</f>
        <v>0</v>
      </c>
      <c r="AR2506" s="100" t="s">
        <v>172</v>
      </c>
      <c r="AT2506" s="100" t="s">
        <v>168</v>
      </c>
      <c r="AU2506" s="100" t="s">
        <v>82</v>
      </c>
      <c r="AY2506" s="9" t="s">
        <v>165</v>
      </c>
      <c r="BE2506" s="101">
        <f>IF(N2506="základní",J2506,0)</f>
        <v>0</v>
      </c>
      <c r="BF2506" s="101">
        <f>IF(N2506="snížená",J2506,0)</f>
        <v>0</v>
      </c>
      <c r="BG2506" s="101">
        <f>IF(N2506="zákl. přenesená",J2506,0)</f>
        <v>0</v>
      </c>
      <c r="BH2506" s="101">
        <f>IF(N2506="sníž. přenesená",J2506,0)</f>
        <v>0</v>
      </c>
      <c r="BI2506" s="101">
        <f>IF(N2506="nulová",J2506,0)</f>
        <v>0</v>
      </c>
      <c r="BJ2506" s="9" t="s">
        <v>80</v>
      </c>
      <c r="BK2506" s="101">
        <f>ROUND(I2506*H2506,2)</f>
        <v>0</v>
      </c>
      <c r="BL2506" s="9" t="s">
        <v>172</v>
      </c>
      <c r="BM2506" s="100" t="s">
        <v>3497</v>
      </c>
    </row>
    <row r="2507" spans="2:65" s="17" customFormat="1" ht="39">
      <c r="B2507" s="16"/>
      <c r="D2507" s="102" t="s">
        <v>173</v>
      </c>
      <c r="F2507" s="103" t="s">
        <v>3496</v>
      </c>
      <c r="I2507" s="5"/>
      <c r="L2507" s="16"/>
      <c r="M2507" s="104"/>
      <c r="T2507" s="105"/>
      <c r="AT2507" s="9" t="s">
        <v>173</v>
      </c>
      <c r="AU2507" s="9" t="s">
        <v>82</v>
      </c>
    </row>
    <row r="2508" spans="2:65" s="17" customFormat="1" ht="62.65" customHeight="1">
      <c r="B2508" s="16"/>
      <c r="C2508" s="88" t="s">
        <v>3498</v>
      </c>
      <c r="D2508" s="88" t="s">
        <v>168</v>
      </c>
      <c r="E2508" s="89" t="s">
        <v>3499</v>
      </c>
      <c r="F2508" s="90" t="s">
        <v>3500</v>
      </c>
      <c r="G2508" s="91" t="s">
        <v>259</v>
      </c>
      <c r="H2508" s="92">
        <v>1</v>
      </c>
      <c r="I2508" s="4"/>
      <c r="J2508" s="94">
        <f>ROUND(I2508*H2508,2)</f>
        <v>0</v>
      </c>
      <c r="K2508" s="95"/>
      <c r="L2508" s="16"/>
      <c r="M2508" s="96" t="s">
        <v>1</v>
      </c>
      <c r="N2508" s="97" t="s">
        <v>38</v>
      </c>
      <c r="P2508" s="98">
        <f>O2508*H2508</f>
        <v>0</v>
      </c>
      <c r="Q2508" s="98">
        <v>0</v>
      </c>
      <c r="R2508" s="98">
        <f>Q2508*H2508</f>
        <v>0</v>
      </c>
      <c r="S2508" s="98">
        <v>0</v>
      </c>
      <c r="T2508" s="99">
        <f>S2508*H2508</f>
        <v>0</v>
      </c>
      <c r="AR2508" s="100" t="s">
        <v>172</v>
      </c>
      <c r="AT2508" s="100" t="s">
        <v>168</v>
      </c>
      <c r="AU2508" s="100" t="s">
        <v>82</v>
      </c>
      <c r="AY2508" s="9" t="s">
        <v>165</v>
      </c>
      <c r="BE2508" s="101">
        <f>IF(N2508="základní",J2508,0)</f>
        <v>0</v>
      </c>
      <c r="BF2508" s="101">
        <f>IF(N2508="snížená",J2508,0)</f>
        <v>0</v>
      </c>
      <c r="BG2508" s="101">
        <f>IF(N2508="zákl. přenesená",J2508,0)</f>
        <v>0</v>
      </c>
      <c r="BH2508" s="101">
        <f>IF(N2508="sníž. přenesená",J2508,0)</f>
        <v>0</v>
      </c>
      <c r="BI2508" s="101">
        <f>IF(N2508="nulová",J2508,0)</f>
        <v>0</v>
      </c>
      <c r="BJ2508" s="9" t="s">
        <v>80</v>
      </c>
      <c r="BK2508" s="101">
        <f>ROUND(I2508*H2508,2)</f>
        <v>0</v>
      </c>
      <c r="BL2508" s="9" t="s">
        <v>172</v>
      </c>
      <c r="BM2508" s="100" t="s">
        <v>3501</v>
      </c>
    </row>
    <row r="2509" spans="2:65" s="17" customFormat="1" ht="39">
      <c r="B2509" s="16"/>
      <c r="D2509" s="102" t="s">
        <v>173</v>
      </c>
      <c r="F2509" s="103" t="s">
        <v>3500</v>
      </c>
      <c r="I2509" s="5"/>
      <c r="L2509" s="16"/>
      <c r="M2509" s="104"/>
      <c r="T2509" s="105"/>
      <c r="AT2509" s="9" t="s">
        <v>173</v>
      </c>
      <c r="AU2509" s="9" t="s">
        <v>82</v>
      </c>
    </row>
    <row r="2510" spans="2:65" s="17" customFormat="1" ht="76.349999999999994" customHeight="1">
      <c r="B2510" s="16"/>
      <c r="C2510" s="88" t="s">
        <v>2116</v>
      </c>
      <c r="D2510" s="88" t="s">
        <v>168</v>
      </c>
      <c r="E2510" s="89" t="s">
        <v>3502</v>
      </c>
      <c r="F2510" s="90" t="s">
        <v>3503</v>
      </c>
      <c r="G2510" s="91" t="s">
        <v>259</v>
      </c>
      <c r="H2510" s="92">
        <v>1</v>
      </c>
      <c r="I2510" s="4"/>
      <c r="J2510" s="94">
        <f>ROUND(I2510*H2510,2)</f>
        <v>0</v>
      </c>
      <c r="K2510" s="95"/>
      <c r="L2510" s="16"/>
      <c r="M2510" s="96" t="s">
        <v>1</v>
      </c>
      <c r="N2510" s="97" t="s">
        <v>38</v>
      </c>
      <c r="P2510" s="98">
        <f>O2510*H2510</f>
        <v>0</v>
      </c>
      <c r="Q2510" s="98">
        <v>0</v>
      </c>
      <c r="R2510" s="98">
        <f>Q2510*H2510</f>
        <v>0</v>
      </c>
      <c r="S2510" s="98">
        <v>0</v>
      </c>
      <c r="T2510" s="99">
        <f>S2510*H2510</f>
        <v>0</v>
      </c>
      <c r="AR2510" s="100" t="s">
        <v>172</v>
      </c>
      <c r="AT2510" s="100" t="s">
        <v>168</v>
      </c>
      <c r="AU2510" s="100" t="s">
        <v>82</v>
      </c>
      <c r="AY2510" s="9" t="s">
        <v>165</v>
      </c>
      <c r="BE2510" s="101">
        <f>IF(N2510="základní",J2510,0)</f>
        <v>0</v>
      </c>
      <c r="BF2510" s="101">
        <f>IF(N2510="snížená",J2510,0)</f>
        <v>0</v>
      </c>
      <c r="BG2510" s="101">
        <f>IF(N2510="zákl. přenesená",J2510,0)</f>
        <v>0</v>
      </c>
      <c r="BH2510" s="101">
        <f>IF(N2510="sníž. přenesená",J2510,0)</f>
        <v>0</v>
      </c>
      <c r="BI2510" s="101">
        <f>IF(N2510="nulová",J2510,0)</f>
        <v>0</v>
      </c>
      <c r="BJ2510" s="9" t="s">
        <v>80</v>
      </c>
      <c r="BK2510" s="101">
        <f>ROUND(I2510*H2510,2)</f>
        <v>0</v>
      </c>
      <c r="BL2510" s="9" t="s">
        <v>172</v>
      </c>
      <c r="BM2510" s="100" t="s">
        <v>3504</v>
      </c>
    </row>
    <row r="2511" spans="2:65" s="17" customFormat="1" ht="48.75">
      <c r="B2511" s="16"/>
      <c r="D2511" s="102" t="s">
        <v>173</v>
      </c>
      <c r="F2511" s="103" t="s">
        <v>3505</v>
      </c>
      <c r="I2511" s="5"/>
      <c r="L2511" s="16"/>
      <c r="M2511" s="104"/>
      <c r="T2511" s="105"/>
      <c r="AT2511" s="9" t="s">
        <v>173</v>
      </c>
      <c r="AU2511" s="9" t="s">
        <v>82</v>
      </c>
    </row>
    <row r="2512" spans="2:65" s="17" customFormat="1" ht="62.65" customHeight="1">
      <c r="B2512" s="16"/>
      <c r="C2512" s="88" t="s">
        <v>3506</v>
      </c>
      <c r="D2512" s="88" t="s">
        <v>168</v>
      </c>
      <c r="E2512" s="89" t="s">
        <v>3507</v>
      </c>
      <c r="F2512" s="90" t="s">
        <v>3508</v>
      </c>
      <c r="G2512" s="91" t="s">
        <v>259</v>
      </c>
      <c r="H2512" s="92">
        <v>2</v>
      </c>
      <c r="I2512" s="4"/>
      <c r="J2512" s="94">
        <f>ROUND(I2512*H2512,2)</f>
        <v>0</v>
      </c>
      <c r="K2512" s="95"/>
      <c r="L2512" s="16"/>
      <c r="M2512" s="96" t="s">
        <v>1</v>
      </c>
      <c r="N2512" s="97" t="s">
        <v>38</v>
      </c>
      <c r="P2512" s="98">
        <f>O2512*H2512</f>
        <v>0</v>
      </c>
      <c r="Q2512" s="98">
        <v>0</v>
      </c>
      <c r="R2512" s="98">
        <f>Q2512*H2512</f>
        <v>0</v>
      </c>
      <c r="S2512" s="98">
        <v>0</v>
      </c>
      <c r="T2512" s="99">
        <f>S2512*H2512</f>
        <v>0</v>
      </c>
      <c r="AR2512" s="100" t="s">
        <v>172</v>
      </c>
      <c r="AT2512" s="100" t="s">
        <v>168</v>
      </c>
      <c r="AU2512" s="100" t="s">
        <v>82</v>
      </c>
      <c r="AY2512" s="9" t="s">
        <v>165</v>
      </c>
      <c r="BE2512" s="101">
        <f>IF(N2512="základní",J2512,0)</f>
        <v>0</v>
      </c>
      <c r="BF2512" s="101">
        <f>IF(N2512="snížená",J2512,0)</f>
        <v>0</v>
      </c>
      <c r="BG2512" s="101">
        <f>IF(N2512="zákl. přenesená",J2512,0)</f>
        <v>0</v>
      </c>
      <c r="BH2512" s="101">
        <f>IF(N2512="sníž. přenesená",J2512,0)</f>
        <v>0</v>
      </c>
      <c r="BI2512" s="101">
        <f>IF(N2512="nulová",J2512,0)</f>
        <v>0</v>
      </c>
      <c r="BJ2512" s="9" t="s">
        <v>80</v>
      </c>
      <c r="BK2512" s="101">
        <f>ROUND(I2512*H2512,2)</f>
        <v>0</v>
      </c>
      <c r="BL2512" s="9" t="s">
        <v>172</v>
      </c>
      <c r="BM2512" s="100" t="s">
        <v>3509</v>
      </c>
    </row>
    <row r="2513" spans="2:65" s="17" customFormat="1" ht="39">
      <c r="B2513" s="16"/>
      <c r="D2513" s="102" t="s">
        <v>173</v>
      </c>
      <c r="F2513" s="103" t="s">
        <v>3508</v>
      </c>
      <c r="I2513" s="5"/>
      <c r="L2513" s="16"/>
      <c r="M2513" s="104"/>
      <c r="T2513" s="105"/>
      <c r="AT2513" s="9" t="s">
        <v>173</v>
      </c>
      <c r="AU2513" s="9" t="s">
        <v>82</v>
      </c>
    </row>
    <row r="2514" spans="2:65" s="17" customFormat="1" ht="66.75" customHeight="1">
      <c r="B2514" s="16"/>
      <c r="C2514" s="88" t="s">
        <v>2119</v>
      </c>
      <c r="D2514" s="88" t="s">
        <v>168</v>
      </c>
      <c r="E2514" s="89" t="s">
        <v>3510</v>
      </c>
      <c r="F2514" s="90" t="s">
        <v>3511</v>
      </c>
      <c r="G2514" s="91" t="s">
        <v>259</v>
      </c>
      <c r="H2514" s="92">
        <v>1</v>
      </c>
      <c r="I2514" s="4"/>
      <c r="J2514" s="94">
        <f>ROUND(I2514*H2514,2)</f>
        <v>0</v>
      </c>
      <c r="K2514" s="95"/>
      <c r="L2514" s="16"/>
      <c r="M2514" s="96" t="s">
        <v>1</v>
      </c>
      <c r="N2514" s="97" t="s">
        <v>38</v>
      </c>
      <c r="P2514" s="98">
        <f>O2514*H2514</f>
        <v>0</v>
      </c>
      <c r="Q2514" s="98">
        <v>0</v>
      </c>
      <c r="R2514" s="98">
        <f>Q2514*H2514</f>
        <v>0</v>
      </c>
      <c r="S2514" s="98">
        <v>0</v>
      </c>
      <c r="T2514" s="99">
        <f>S2514*H2514</f>
        <v>0</v>
      </c>
      <c r="AR2514" s="100" t="s">
        <v>172</v>
      </c>
      <c r="AT2514" s="100" t="s">
        <v>168</v>
      </c>
      <c r="AU2514" s="100" t="s">
        <v>82</v>
      </c>
      <c r="AY2514" s="9" t="s">
        <v>165</v>
      </c>
      <c r="BE2514" s="101">
        <f>IF(N2514="základní",J2514,0)</f>
        <v>0</v>
      </c>
      <c r="BF2514" s="101">
        <f>IF(N2514="snížená",J2514,0)</f>
        <v>0</v>
      </c>
      <c r="BG2514" s="101">
        <f>IF(N2514="zákl. přenesená",J2514,0)</f>
        <v>0</v>
      </c>
      <c r="BH2514" s="101">
        <f>IF(N2514="sníž. přenesená",J2514,0)</f>
        <v>0</v>
      </c>
      <c r="BI2514" s="101">
        <f>IF(N2514="nulová",J2514,0)</f>
        <v>0</v>
      </c>
      <c r="BJ2514" s="9" t="s">
        <v>80</v>
      </c>
      <c r="BK2514" s="101">
        <f>ROUND(I2514*H2514,2)</f>
        <v>0</v>
      </c>
      <c r="BL2514" s="9" t="s">
        <v>172</v>
      </c>
      <c r="BM2514" s="100" t="s">
        <v>3512</v>
      </c>
    </row>
    <row r="2515" spans="2:65" s="17" customFormat="1" ht="48.75">
      <c r="B2515" s="16"/>
      <c r="D2515" s="102" t="s">
        <v>173</v>
      </c>
      <c r="F2515" s="103" t="s">
        <v>3513</v>
      </c>
      <c r="I2515" s="5"/>
      <c r="L2515" s="16"/>
      <c r="M2515" s="104"/>
      <c r="T2515" s="105"/>
      <c r="AT2515" s="9" t="s">
        <v>173</v>
      </c>
      <c r="AU2515" s="9" t="s">
        <v>82</v>
      </c>
    </row>
    <row r="2516" spans="2:65" s="17" customFormat="1" ht="66.75" customHeight="1">
      <c r="B2516" s="16"/>
      <c r="C2516" s="88" t="s">
        <v>3514</v>
      </c>
      <c r="D2516" s="88" t="s">
        <v>168</v>
      </c>
      <c r="E2516" s="89" t="s">
        <v>3515</v>
      </c>
      <c r="F2516" s="90" t="s">
        <v>3516</v>
      </c>
      <c r="G2516" s="91" t="s">
        <v>259</v>
      </c>
      <c r="H2516" s="92">
        <v>1</v>
      </c>
      <c r="I2516" s="4"/>
      <c r="J2516" s="94">
        <f>ROUND(I2516*H2516,2)</f>
        <v>0</v>
      </c>
      <c r="K2516" s="95"/>
      <c r="L2516" s="16"/>
      <c r="M2516" s="96" t="s">
        <v>1</v>
      </c>
      <c r="N2516" s="97" t="s">
        <v>38</v>
      </c>
      <c r="P2516" s="98">
        <f>O2516*H2516</f>
        <v>0</v>
      </c>
      <c r="Q2516" s="98">
        <v>0</v>
      </c>
      <c r="R2516" s="98">
        <f>Q2516*H2516</f>
        <v>0</v>
      </c>
      <c r="S2516" s="98">
        <v>0</v>
      </c>
      <c r="T2516" s="99">
        <f>S2516*H2516</f>
        <v>0</v>
      </c>
      <c r="AR2516" s="100" t="s">
        <v>172</v>
      </c>
      <c r="AT2516" s="100" t="s">
        <v>168</v>
      </c>
      <c r="AU2516" s="100" t="s">
        <v>82</v>
      </c>
      <c r="AY2516" s="9" t="s">
        <v>165</v>
      </c>
      <c r="BE2516" s="101">
        <f>IF(N2516="základní",J2516,0)</f>
        <v>0</v>
      </c>
      <c r="BF2516" s="101">
        <f>IF(N2516="snížená",J2516,0)</f>
        <v>0</v>
      </c>
      <c r="BG2516" s="101">
        <f>IF(N2516="zákl. přenesená",J2516,0)</f>
        <v>0</v>
      </c>
      <c r="BH2516" s="101">
        <f>IF(N2516="sníž. přenesená",J2516,0)</f>
        <v>0</v>
      </c>
      <c r="BI2516" s="101">
        <f>IF(N2516="nulová",J2516,0)</f>
        <v>0</v>
      </c>
      <c r="BJ2516" s="9" t="s">
        <v>80</v>
      </c>
      <c r="BK2516" s="101">
        <f>ROUND(I2516*H2516,2)</f>
        <v>0</v>
      </c>
      <c r="BL2516" s="9" t="s">
        <v>172</v>
      </c>
      <c r="BM2516" s="100" t="s">
        <v>3517</v>
      </c>
    </row>
    <row r="2517" spans="2:65" s="17" customFormat="1" ht="39">
      <c r="B2517" s="16"/>
      <c r="D2517" s="102" t="s">
        <v>173</v>
      </c>
      <c r="F2517" s="103" t="s">
        <v>3516</v>
      </c>
      <c r="I2517" s="5"/>
      <c r="L2517" s="16"/>
      <c r="M2517" s="104"/>
      <c r="T2517" s="105"/>
      <c r="AT2517" s="9" t="s">
        <v>173</v>
      </c>
      <c r="AU2517" s="9" t="s">
        <v>82</v>
      </c>
    </row>
    <row r="2518" spans="2:65" s="17" customFormat="1" ht="66.75" customHeight="1">
      <c r="B2518" s="16"/>
      <c r="C2518" s="88" t="s">
        <v>2132</v>
      </c>
      <c r="D2518" s="88" t="s">
        <v>168</v>
      </c>
      <c r="E2518" s="89" t="s">
        <v>3518</v>
      </c>
      <c r="F2518" s="90" t="s">
        <v>3519</v>
      </c>
      <c r="G2518" s="91" t="s">
        <v>259</v>
      </c>
      <c r="H2518" s="92">
        <v>1</v>
      </c>
      <c r="I2518" s="4"/>
      <c r="J2518" s="94">
        <f>ROUND(I2518*H2518,2)</f>
        <v>0</v>
      </c>
      <c r="K2518" s="95"/>
      <c r="L2518" s="16"/>
      <c r="M2518" s="96" t="s">
        <v>1</v>
      </c>
      <c r="N2518" s="97" t="s">
        <v>38</v>
      </c>
      <c r="P2518" s="98">
        <f>O2518*H2518</f>
        <v>0</v>
      </c>
      <c r="Q2518" s="98">
        <v>0</v>
      </c>
      <c r="R2518" s="98">
        <f>Q2518*H2518</f>
        <v>0</v>
      </c>
      <c r="S2518" s="98">
        <v>0</v>
      </c>
      <c r="T2518" s="99">
        <f>S2518*H2518</f>
        <v>0</v>
      </c>
      <c r="AR2518" s="100" t="s">
        <v>172</v>
      </c>
      <c r="AT2518" s="100" t="s">
        <v>168</v>
      </c>
      <c r="AU2518" s="100" t="s">
        <v>82</v>
      </c>
      <c r="AY2518" s="9" t="s">
        <v>165</v>
      </c>
      <c r="BE2518" s="101">
        <f>IF(N2518="základní",J2518,0)</f>
        <v>0</v>
      </c>
      <c r="BF2518" s="101">
        <f>IF(N2518="snížená",J2518,0)</f>
        <v>0</v>
      </c>
      <c r="BG2518" s="101">
        <f>IF(N2518="zákl. přenesená",J2518,0)</f>
        <v>0</v>
      </c>
      <c r="BH2518" s="101">
        <f>IF(N2518="sníž. přenesená",J2518,0)</f>
        <v>0</v>
      </c>
      <c r="BI2518" s="101">
        <f>IF(N2518="nulová",J2518,0)</f>
        <v>0</v>
      </c>
      <c r="BJ2518" s="9" t="s">
        <v>80</v>
      </c>
      <c r="BK2518" s="101">
        <f>ROUND(I2518*H2518,2)</f>
        <v>0</v>
      </c>
      <c r="BL2518" s="9" t="s">
        <v>172</v>
      </c>
      <c r="BM2518" s="100" t="s">
        <v>3520</v>
      </c>
    </row>
    <row r="2519" spans="2:65" s="17" customFormat="1" ht="39">
      <c r="B2519" s="16"/>
      <c r="D2519" s="102" t="s">
        <v>173</v>
      </c>
      <c r="F2519" s="103" t="s">
        <v>3519</v>
      </c>
      <c r="I2519" s="5"/>
      <c r="L2519" s="16"/>
      <c r="M2519" s="104"/>
      <c r="T2519" s="105"/>
      <c r="AT2519" s="9" t="s">
        <v>173</v>
      </c>
      <c r="AU2519" s="9" t="s">
        <v>82</v>
      </c>
    </row>
    <row r="2520" spans="2:65" s="17" customFormat="1" ht="66.75" customHeight="1">
      <c r="B2520" s="16"/>
      <c r="C2520" s="88" t="s">
        <v>3521</v>
      </c>
      <c r="D2520" s="88" t="s">
        <v>168</v>
      </c>
      <c r="E2520" s="89" t="s">
        <v>3522</v>
      </c>
      <c r="F2520" s="90" t="s">
        <v>3523</v>
      </c>
      <c r="G2520" s="91" t="s">
        <v>259</v>
      </c>
      <c r="H2520" s="92">
        <v>1</v>
      </c>
      <c r="I2520" s="4"/>
      <c r="J2520" s="94">
        <f>ROUND(I2520*H2520,2)</f>
        <v>0</v>
      </c>
      <c r="K2520" s="95"/>
      <c r="L2520" s="16"/>
      <c r="M2520" s="96" t="s">
        <v>1</v>
      </c>
      <c r="N2520" s="97" t="s">
        <v>38</v>
      </c>
      <c r="P2520" s="98">
        <f>O2520*H2520</f>
        <v>0</v>
      </c>
      <c r="Q2520" s="98">
        <v>0</v>
      </c>
      <c r="R2520" s="98">
        <f>Q2520*H2520</f>
        <v>0</v>
      </c>
      <c r="S2520" s="98">
        <v>0</v>
      </c>
      <c r="T2520" s="99">
        <f>S2520*H2520</f>
        <v>0</v>
      </c>
      <c r="AR2520" s="100" t="s">
        <v>172</v>
      </c>
      <c r="AT2520" s="100" t="s">
        <v>168</v>
      </c>
      <c r="AU2520" s="100" t="s">
        <v>82</v>
      </c>
      <c r="AY2520" s="9" t="s">
        <v>165</v>
      </c>
      <c r="BE2520" s="101">
        <f>IF(N2520="základní",J2520,0)</f>
        <v>0</v>
      </c>
      <c r="BF2520" s="101">
        <f>IF(N2520="snížená",J2520,0)</f>
        <v>0</v>
      </c>
      <c r="BG2520" s="101">
        <f>IF(N2520="zákl. přenesená",J2520,0)</f>
        <v>0</v>
      </c>
      <c r="BH2520" s="101">
        <f>IF(N2520="sníž. přenesená",J2520,0)</f>
        <v>0</v>
      </c>
      <c r="BI2520" s="101">
        <f>IF(N2520="nulová",J2520,0)</f>
        <v>0</v>
      </c>
      <c r="BJ2520" s="9" t="s">
        <v>80</v>
      </c>
      <c r="BK2520" s="101">
        <f>ROUND(I2520*H2520,2)</f>
        <v>0</v>
      </c>
      <c r="BL2520" s="9" t="s">
        <v>172</v>
      </c>
      <c r="BM2520" s="100" t="s">
        <v>3524</v>
      </c>
    </row>
    <row r="2521" spans="2:65" s="17" customFormat="1" ht="39">
      <c r="B2521" s="16"/>
      <c r="D2521" s="102" t="s">
        <v>173</v>
      </c>
      <c r="F2521" s="103" t="s">
        <v>3523</v>
      </c>
      <c r="I2521" s="5"/>
      <c r="L2521" s="16"/>
      <c r="M2521" s="104"/>
      <c r="T2521" s="105"/>
      <c r="AT2521" s="9" t="s">
        <v>173</v>
      </c>
      <c r="AU2521" s="9" t="s">
        <v>82</v>
      </c>
    </row>
    <row r="2522" spans="2:65" s="17" customFormat="1" ht="66.75" customHeight="1">
      <c r="B2522" s="16"/>
      <c r="C2522" s="88" t="s">
        <v>2135</v>
      </c>
      <c r="D2522" s="88" t="s">
        <v>168</v>
      </c>
      <c r="E2522" s="89" t="s">
        <v>3525</v>
      </c>
      <c r="F2522" s="90" t="s">
        <v>3526</v>
      </c>
      <c r="G2522" s="91" t="s">
        <v>259</v>
      </c>
      <c r="H2522" s="92">
        <v>1</v>
      </c>
      <c r="I2522" s="4"/>
      <c r="J2522" s="94">
        <f>ROUND(I2522*H2522,2)</f>
        <v>0</v>
      </c>
      <c r="K2522" s="95"/>
      <c r="L2522" s="16"/>
      <c r="M2522" s="96" t="s">
        <v>1</v>
      </c>
      <c r="N2522" s="97" t="s">
        <v>38</v>
      </c>
      <c r="P2522" s="98">
        <f>O2522*H2522</f>
        <v>0</v>
      </c>
      <c r="Q2522" s="98">
        <v>0</v>
      </c>
      <c r="R2522" s="98">
        <f>Q2522*H2522</f>
        <v>0</v>
      </c>
      <c r="S2522" s="98">
        <v>0</v>
      </c>
      <c r="T2522" s="99">
        <f>S2522*H2522</f>
        <v>0</v>
      </c>
      <c r="AR2522" s="100" t="s">
        <v>172</v>
      </c>
      <c r="AT2522" s="100" t="s">
        <v>168</v>
      </c>
      <c r="AU2522" s="100" t="s">
        <v>82</v>
      </c>
      <c r="AY2522" s="9" t="s">
        <v>165</v>
      </c>
      <c r="BE2522" s="101">
        <f>IF(N2522="základní",J2522,0)</f>
        <v>0</v>
      </c>
      <c r="BF2522" s="101">
        <f>IF(N2522="snížená",J2522,0)</f>
        <v>0</v>
      </c>
      <c r="BG2522" s="101">
        <f>IF(N2522="zákl. přenesená",J2522,0)</f>
        <v>0</v>
      </c>
      <c r="BH2522" s="101">
        <f>IF(N2522="sníž. přenesená",J2522,0)</f>
        <v>0</v>
      </c>
      <c r="BI2522" s="101">
        <f>IF(N2522="nulová",J2522,0)</f>
        <v>0</v>
      </c>
      <c r="BJ2522" s="9" t="s">
        <v>80</v>
      </c>
      <c r="BK2522" s="101">
        <f>ROUND(I2522*H2522,2)</f>
        <v>0</v>
      </c>
      <c r="BL2522" s="9" t="s">
        <v>172</v>
      </c>
      <c r="BM2522" s="100" t="s">
        <v>3527</v>
      </c>
    </row>
    <row r="2523" spans="2:65" s="17" customFormat="1" ht="48.75">
      <c r="B2523" s="16"/>
      <c r="D2523" s="102" t="s">
        <v>173</v>
      </c>
      <c r="F2523" s="103" t="s">
        <v>3528</v>
      </c>
      <c r="I2523" s="5"/>
      <c r="L2523" s="16"/>
      <c r="M2523" s="104"/>
      <c r="T2523" s="105"/>
      <c r="AT2523" s="9" t="s">
        <v>173</v>
      </c>
      <c r="AU2523" s="9" t="s">
        <v>82</v>
      </c>
    </row>
    <row r="2524" spans="2:65" s="17" customFormat="1" ht="66.75" customHeight="1">
      <c r="B2524" s="16"/>
      <c r="C2524" s="88" t="s">
        <v>3529</v>
      </c>
      <c r="D2524" s="88" t="s">
        <v>168</v>
      </c>
      <c r="E2524" s="89" t="s">
        <v>3530</v>
      </c>
      <c r="F2524" s="90" t="s">
        <v>3531</v>
      </c>
      <c r="G2524" s="91" t="s">
        <v>259</v>
      </c>
      <c r="H2524" s="92">
        <v>2</v>
      </c>
      <c r="I2524" s="4"/>
      <c r="J2524" s="94">
        <f>ROUND(I2524*H2524,2)</f>
        <v>0</v>
      </c>
      <c r="K2524" s="95"/>
      <c r="L2524" s="16"/>
      <c r="M2524" s="96" t="s">
        <v>1</v>
      </c>
      <c r="N2524" s="97" t="s">
        <v>38</v>
      </c>
      <c r="P2524" s="98">
        <f>O2524*H2524</f>
        <v>0</v>
      </c>
      <c r="Q2524" s="98">
        <v>0</v>
      </c>
      <c r="R2524" s="98">
        <f>Q2524*H2524</f>
        <v>0</v>
      </c>
      <c r="S2524" s="98">
        <v>0</v>
      </c>
      <c r="T2524" s="99">
        <f>S2524*H2524</f>
        <v>0</v>
      </c>
      <c r="AR2524" s="100" t="s">
        <v>172</v>
      </c>
      <c r="AT2524" s="100" t="s">
        <v>168</v>
      </c>
      <c r="AU2524" s="100" t="s">
        <v>82</v>
      </c>
      <c r="AY2524" s="9" t="s">
        <v>165</v>
      </c>
      <c r="BE2524" s="101">
        <f>IF(N2524="základní",J2524,0)</f>
        <v>0</v>
      </c>
      <c r="BF2524" s="101">
        <f>IF(N2524="snížená",J2524,0)</f>
        <v>0</v>
      </c>
      <c r="BG2524" s="101">
        <f>IF(N2524="zákl. přenesená",J2524,0)</f>
        <v>0</v>
      </c>
      <c r="BH2524" s="101">
        <f>IF(N2524="sníž. přenesená",J2524,0)</f>
        <v>0</v>
      </c>
      <c r="BI2524" s="101">
        <f>IF(N2524="nulová",J2524,0)</f>
        <v>0</v>
      </c>
      <c r="BJ2524" s="9" t="s">
        <v>80</v>
      </c>
      <c r="BK2524" s="101">
        <f>ROUND(I2524*H2524,2)</f>
        <v>0</v>
      </c>
      <c r="BL2524" s="9" t="s">
        <v>172</v>
      </c>
      <c r="BM2524" s="100" t="s">
        <v>3532</v>
      </c>
    </row>
    <row r="2525" spans="2:65" s="17" customFormat="1" ht="58.5">
      <c r="B2525" s="16"/>
      <c r="D2525" s="102" t="s">
        <v>173</v>
      </c>
      <c r="F2525" s="103" t="s">
        <v>3533</v>
      </c>
      <c r="I2525" s="5"/>
      <c r="L2525" s="16"/>
      <c r="M2525" s="104"/>
      <c r="T2525" s="105"/>
      <c r="AT2525" s="9" t="s">
        <v>173</v>
      </c>
      <c r="AU2525" s="9" t="s">
        <v>82</v>
      </c>
    </row>
    <row r="2526" spans="2:65" s="17" customFormat="1" ht="55.5" customHeight="1">
      <c r="B2526" s="16"/>
      <c r="C2526" s="88" t="s">
        <v>2139</v>
      </c>
      <c r="D2526" s="88" t="s">
        <v>168</v>
      </c>
      <c r="E2526" s="89" t="s">
        <v>3534</v>
      </c>
      <c r="F2526" s="90" t="s">
        <v>3535</v>
      </c>
      <c r="G2526" s="91" t="s">
        <v>259</v>
      </c>
      <c r="H2526" s="92">
        <v>8</v>
      </c>
      <c r="I2526" s="4"/>
      <c r="J2526" s="94">
        <f>ROUND(I2526*H2526,2)</f>
        <v>0</v>
      </c>
      <c r="K2526" s="95"/>
      <c r="L2526" s="16"/>
      <c r="M2526" s="96" t="s">
        <v>1</v>
      </c>
      <c r="N2526" s="97" t="s">
        <v>38</v>
      </c>
      <c r="P2526" s="98">
        <f>O2526*H2526</f>
        <v>0</v>
      </c>
      <c r="Q2526" s="98">
        <v>0</v>
      </c>
      <c r="R2526" s="98">
        <f>Q2526*H2526</f>
        <v>0</v>
      </c>
      <c r="S2526" s="98">
        <v>0</v>
      </c>
      <c r="T2526" s="99">
        <f>S2526*H2526</f>
        <v>0</v>
      </c>
      <c r="AR2526" s="100" t="s">
        <v>172</v>
      </c>
      <c r="AT2526" s="100" t="s">
        <v>168</v>
      </c>
      <c r="AU2526" s="100" t="s">
        <v>82</v>
      </c>
      <c r="AY2526" s="9" t="s">
        <v>165</v>
      </c>
      <c r="BE2526" s="101">
        <f>IF(N2526="základní",J2526,0)</f>
        <v>0</v>
      </c>
      <c r="BF2526" s="101">
        <f>IF(N2526="snížená",J2526,0)</f>
        <v>0</v>
      </c>
      <c r="BG2526" s="101">
        <f>IF(N2526="zákl. přenesená",J2526,0)</f>
        <v>0</v>
      </c>
      <c r="BH2526" s="101">
        <f>IF(N2526="sníž. přenesená",J2526,0)</f>
        <v>0</v>
      </c>
      <c r="BI2526" s="101">
        <f>IF(N2526="nulová",J2526,0)</f>
        <v>0</v>
      </c>
      <c r="BJ2526" s="9" t="s">
        <v>80</v>
      </c>
      <c r="BK2526" s="101">
        <f>ROUND(I2526*H2526,2)</f>
        <v>0</v>
      </c>
      <c r="BL2526" s="9" t="s">
        <v>172</v>
      </c>
      <c r="BM2526" s="100" t="s">
        <v>3536</v>
      </c>
    </row>
    <row r="2527" spans="2:65" s="17" customFormat="1" ht="39">
      <c r="B2527" s="16"/>
      <c r="D2527" s="102" t="s">
        <v>173</v>
      </c>
      <c r="F2527" s="103" t="s">
        <v>3535</v>
      </c>
      <c r="I2527" s="5"/>
      <c r="L2527" s="16"/>
      <c r="M2527" s="104"/>
      <c r="T2527" s="105"/>
      <c r="AT2527" s="9" t="s">
        <v>173</v>
      </c>
      <c r="AU2527" s="9" t="s">
        <v>82</v>
      </c>
    </row>
    <row r="2528" spans="2:65" s="17" customFormat="1" ht="66.75" customHeight="1">
      <c r="B2528" s="16"/>
      <c r="C2528" s="88" t="s">
        <v>3537</v>
      </c>
      <c r="D2528" s="88" t="s">
        <v>168</v>
      </c>
      <c r="E2528" s="89" t="s">
        <v>3538</v>
      </c>
      <c r="F2528" s="90" t="s">
        <v>3539</v>
      </c>
      <c r="G2528" s="91" t="s">
        <v>259</v>
      </c>
      <c r="H2528" s="92">
        <v>2</v>
      </c>
      <c r="I2528" s="4"/>
      <c r="J2528" s="94">
        <f>ROUND(I2528*H2528,2)</f>
        <v>0</v>
      </c>
      <c r="K2528" s="95"/>
      <c r="L2528" s="16"/>
      <c r="M2528" s="96" t="s">
        <v>1</v>
      </c>
      <c r="N2528" s="97" t="s">
        <v>38</v>
      </c>
      <c r="P2528" s="98">
        <f>O2528*H2528</f>
        <v>0</v>
      </c>
      <c r="Q2528" s="98">
        <v>0</v>
      </c>
      <c r="R2528" s="98">
        <f>Q2528*H2528</f>
        <v>0</v>
      </c>
      <c r="S2528" s="98">
        <v>0</v>
      </c>
      <c r="T2528" s="99">
        <f>S2528*H2528</f>
        <v>0</v>
      </c>
      <c r="AR2528" s="100" t="s">
        <v>172</v>
      </c>
      <c r="AT2528" s="100" t="s">
        <v>168</v>
      </c>
      <c r="AU2528" s="100" t="s">
        <v>82</v>
      </c>
      <c r="AY2528" s="9" t="s">
        <v>165</v>
      </c>
      <c r="BE2528" s="101">
        <f>IF(N2528="základní",J2528,0)</f>
        <v>0</v>
      </c>
      <c r="BF2528" s="101">
        <f>IF(N2528="snížená",J2528,0)</f>
        <v>0</v>
      </c>
      <c r="BG2528" s="101">
        <f>IF(N2528="zákl. přenesená",J2528,0)</f>
        <v>0</v>
      </c>
      <c r="BH2528" s="101">
        <f>IF(N2528="sníž. přenesená",J2528,0)</f>
        <v>0</v>
      </c>
      <c r="BI2528" s="101">
        <f>IF(N2528="nulová",J2528,0)</f>
        <v>0</v>
      </c>
      <c r="BJ2528" s="9" t="s">
        <v>80</v>
      </c>
      <c r="BK2528" s="101">
        <f>ROUND(I2528*H2528,2)</f>
        <v>0</v>
      </c>
      <c r="BL2528" s="9" t="s">
        <v>172</v>
      </c>
      <c r="BM2528" s="100" t="s">
        <v>3540</v>
      </c>
    </row>
    <row r="2529" spans="2:65" s="17" customFormat="1" ht="48.75">
      <c r="B2529" s="16"/>
      <c r="D2529" s="102" t="s">
        <v>173</v>
      </c>
      <c r="F2529" s="103" t="s">
        <v>3541</v>
      </c>
      <c r="I2529" s="5"/>
      <c r="L2529" s="16"/>
      <c r="M2529" s="104"/>
      <c r="T2529" s="105"/>
      <c r="AT2529" s="9" t="s">
        <v>173</v>
      </c>
      <c r="AU2529" s="9" t="s">
        <v>82</v>
      </c>
    </row>
    <row r="2530" spans="2:65" s="17" customFormat="1" ht="37.9" customHeight="1">
      <c r="B2530" s="16"/>
      <c r="C2530" s="88" t="s">
        <v>2142</v>
      </c>
      <c r="D2530" s="88" t="s">
        <v>168</v>
      </c>
      <c r="E2530" s="89" t="s">
        <v>3542</v>
      </c>
      <c r="F2530" s="90" t="s">
        <v>3543</v>
      </c>
      <c r="G2530" s="91" t="s">
        <v>259</v>
      </c>
      <c r="H2530" s="92">
        <v>1</v>
      </c>
      <c r="I2530" s="4"/>
      <c r="J2530" s="94">
        <f>ROUND(I2530*H2530,2)</f>
        <v>0</v>
      </c>
      <c r="K2530" s="95"/>
      <c r="L2530" s="16"/>
      <c r="M2530" s="96" t="s">
        <v>1</v>
      </c>
      <c r="N2530" s="97" t="s">
        <v>38</v>
      </c>
      <c r="P2530" s="98">
        <f>O2530*H2530</f>
        <v>0</v>
      </c>
      <c r="Q2530" s="98">
        <v>0</v>
      </c>
      <c r="R2530" s="98">
        <f>Q2530*H2530</f>
        <v>0</v>
      </c>
      <c r="S2530" s="98">
        <v>0</v>
      </c>
      <c r="T2530" s="99">
        <f>S2530*H2530</f>
        <v>0</v>
      </c>
      <c r="AR2530" s="100" t="s">
        <v>172</v>
      </c>
      <c r="AT2530" s="100" t="s">
        <v>168</v>
      </c>
      <c r="AU2530" s="100" t="s">
        <v>82</v>
      </c>
      <c r="AY2530" s="9" t="s">
        <v>165</v>
      </c>
      <c r="BE2530" s="101">
        <f>IF(N2530="základní",J2530,0)</f>
        <v>0</v>
      </c>
      <c r="BF2530" s="101">
        <f>IF(N2530="snížená",J2530,0)</f>
        <v>0</v>
      </c>
      <c r="BG2530" s="101">
        <f>IF(N2530="zákl. přenesená",J2530,0)</f>
        <v>0</v>
      </c>
      <c r="BH2530" s="101">
        <f>IF(N2530="sníž. přenesená",J2530,0)</f>
        <v>0</v>
      </c>
      <c r="BI2530" s="101">
        <f>IF(N2530="nulová",J2530,0)</f>
        <v>0</v>
      </c>
      <c r="BJ2530" s="9" t="s">
        <v>80</v>
      </c>
      <c r="BK2530" s="101">
        <f>ROUND(I2530*H2530,2)</f>
        <v>0</v>
      </c>
      <c r="BL2530" s="9" t="s">
        <v>172</v>
      </c>
      <c r="BM2530" s="100" t="s">
        <v>3544</v>
      </c>
    </row>
    <row r="2531" spans="2:65" s="17" customFormat="1" ht="29.25">
      <c r="B2531" s="16"/>
      <c r="D2531" s="102" t="s">
        <v>173</v>
      </c>
      <c r="F2531" s="103" t="s">
        <v>3543</v>
      </c>
      <c r="I2531" s="5"/>
      <c r="L2531" s="16"/>
      <c r="M2531" s="104"/>
      <c r="T2531" s="105"/>
      <c r="AT2531" s="9" t="s">
        <v>173</v>
      </c>
      <c r="AU2531" s="9" t="s">
        <v>82</v>
      </c>
    </row>
    <row r="2532" spans="2:65" s="17" customFormat="1" ht="49.15" customHeight="1">
      <c r="B2532" s="16"/>
      <c r="C2532" s="88" t="s">
        <v>3545</v>
      </c>
      <c r="D2532" s="88" t="s">
        <v>168</v>
      </c>
      <c r="E2532" s="89" t="s">
        <v>3546</v>
      </c>
      <c r="F2532" s="90" t="s">
        <v>3547</v>
      </c>
      <c r="G2532" s="91" t="s">
        <v>259</v>
      </c>
      <c r="H2532" s="92">
        <v>1</v>
      </c>
      <c r="I2532" s="4"/>
      <c r="J2532" s="94">
        <f>ROUND(I2532*H2532,2)</f>
        <v>0</v>
      </c>
      <c r="K2532" s="95"/>
      <c r="L2532" s="16"/>
      <c r="M2532" s="96" t="s">
        <v>1</v>
      </c>
      <c r="N2532" s="97" t="s">
        <v>38</v>
      </c>
      <c r="P2532" s="98">
        <f>O2532*H2532</f>
        <v>0</v>
      </c>
      <c r="Q2532" s="98">
        <v>0</v>
      </c>
      <c r="R2532" s="98">
        <f>Q2532*H2532</f>
        <v>0</v>
      </c>
      <c r="S2532" s="98">
        <v>0</v>
      </c>
      <c r="T2532" s="99">
        <f>S2532*H2532</f>
        <v>0</v>
      </c>
      <c r="AR2532" s="100" t="s">
        <v>172</v>
      </c>
      <c r="AT2532" s="100" t="s">
        <v>168</v>
      </c>
      <c r="AU2532" s="100" t="s">
        <v>82</v>
      </c>
      <c r="AY2532" s="9" t="s">
        <v>165</v>
      </c>
      <c r="BE2532" s="101">
        <f>IF(N2532="základní",J2532,0)</f>
        <v>0</v>
      </c>
      <c r="BF2532" s="101">
        <f>IF(N2532="snížená",J2532,0)</f>
        <v>0</v>
      </c>
      <c r="BG2532" s="101">
        <f>IF(N2532="zákl. přenesená",J2532,0)</f>
        <v>0</v>
      </c>
      <c r="BH2532" s="101">
        <f>IF(N2532="sníž. přenesená",J2532,0)</f>
        <v>0</v>
      </c>
      <c r="BI2532" s="101">
        <f>IF(N2532="nulová",J2532,0)</f>
        <v>0</v>
      </c>
      <c r="BJ2532" s="9" t="s">
        <v>80</v>
      </c>
      <c r="BK2532" s="101">
        <f>ROUND(I2532*H2532,2)</f>
        <v>0</v>
      </c>
      <c r="BL2532" s="9" t="s">
        <v>172</v>
      </c>
      <c r="BM2532" s="100" t="s">
        <v>3548</v>
      </c>
    </row>
    <row r="2533" spans="2:65" s="17" customFormat="1" ht="29.25">
      <c r="B2533" s="16"/>
      <c r="D2533" s="102" t="s">
        <v>173</v>
      </c>
      <c r="F2533" s="103" t="s">
        <v>3547</v>
      </c>
      <c r="I2533" s="5"/>
      <c r="L2533" s="16"/>
      <c r="M2533" s="104"/>
      <c r="T2533" s="105"/>
      <c r="AT2533" s="9" t="s">
        <v>173</v>
      </c>
      <c r="AU2533" s="9" t="s">
        <v>82</v>
      </c>
    </row>
    <row r="2534" spans="2:65" s="17" customFormat="1" ht="66.75" customHeight="1">
      <c r="B2534" s="16"/>
      <c r="C2534" s="88" t="s">
        <v>2149</v>
      </c>
      <c r="D2534" s="88" t="s">
        <v>168</v>
      </c>
      <c r="E2534" s="89" t="s">
        <v>3549</v>
      </c>
      <c r="F2534" s="90" t="s">
        <v>3550</v>
      </c>
      <c r="G2534" s="91" t="s">
        <v>259</v>
      </c>
      <c r="H2534" s="92">
        <v>1</v>
      </c>
      <c r="I2534" s="4"/>
      <c r="J2534" s="94">
        <f>ROUND(I2534*H2534,2)</f>
        <v>0</v>
      </c>
      <c r="K2534" s="95"/>
      <c r="L2534" s="16"/>
      <c r="M2534" s="96" t="s">
        <v>1</v>
      </c>
      <c r="N2534" s="97" t="s">
        <v>38</v>
      </c>
      <c r="P2534" s="98">
        <f>O2534*H2534</f>
        <v>0</v>
      </c>
      <c r="Q2534" s="98">
        <v>0</v>
      </c>
      <c r="R2534" s="98">
        <f>Q2534*H2534</f>
        <v>0</v>
      </c>
      <c r="S2534" s="98">
        <v>0</v>
      </c>
      <c r="T2534" s="99">
        <f>S2534*H2534</f>
        <v>0</v>
      </c>
      <c r="AR2534" s="100" t="s">
        <v>172</v>
      </c>
      <c r="AT2534" s="100" t="s">
        <v>168</v>
      </c>
      <c r="AU2534" s="100" t="s">
        <v>82</v>
      </c>
      <c r="AY2534" s="9" t="s">
        <v>165</v>
      </c>
      <c r="BE2534" s="101">
        <f>IF(N2534="základní",J2534,0)</f>
        <v>0</v>
      </c>
      <c r="BF2534" s="101">
        <f>IF(N2534="snížená",J2534,0)</f>
        <v>0</v>
      </c>
      <c r="BG2534" s="101">
        <f>IF(N2534="zákl. přenesená",J2534,0)</f>
        <v>0</v>
      </c>
      <c r="BH2534" s="101">
        <f>IF(N2534="sníž. přenesená",J2534,0)</f>
        <v>0</v>
      </c>
      <c r="BI2534" s="101">
        <f>IF(N2534="nulová",J2534,0)</f>
        <v>0</v>
      </c>
      <c r="BJ2534" s="9" t="s">
        <v>80</v>
      </c>
      <c r="BK2534" s="101">
        <f>ROUND(I2534*H2534,2)</f>
        <v>0</v>
      </c>
      <c r="BL2534" s="9" t="s">
        <v>172</v>
      </c>
      <c r="BM2534" s="100" t="s">
        <v>3551</v>
      </c>
    </row>
    <row r="2535" spans="2:65" s="17" customFormat="1" ht="39">
      <c r="B2535" s="16"/>
      <c r="D2535" s="102" t="s">
        <v>173</v>
      </c>
      <c r="F2535" s="103" t="s">
        <v>3550</v>
      </c>
      <c r="I2535" s="5"/>
      <c r="L2535" s="16"/>
      <c r="M2535" s="104"/>
      <c r="T2535" s="105"/>
      <c r="AT2535" s="9" t="s">
        <v>173</v>
      </c>
      <c r="AU2535" s="9" t="s">
        <v>82</v>
      </c>
    </row>
    <row r="2536" spans="2:65" s="17" customFormat="1" ht="66.75" customHeight="1">
      <c r="B2536" s="16"/>
      <c r="C2536" s="88" t="s">
        <v>3552</v>
      </c>
      <c r="D2536" s="88" t="s">
        <v>168</v>
      </c>
      <c r="E2536" s="89" t="s">
        <v>3553</v>
      </c>
      <c r="F2536" s="90" t="s">
        <v>3554</v>
      </c>
      <c r="G2536" s="91" t="s">
        <v>259</v>
      </c>
      <c r="H2536" s="92">
        <v>1</v>
      </c>
      <c r="I2536" s="4"/>
      <c r="J2536" s="94">
        <f>ROUND(I2536*H2536,2)</f>
        <v>0</v>
      </c>
      <c r="K2536" s="95"/>
      <c r="L2536" s="16"/>
      <c r="M2536" s="96" t="s">
        <v>1</v>
      </c>
      <c r="N2536" s="97" t="s">
        <v>38</v>
      </c>
      <c r="P2536" s="98">
        <f>O2536*H2536</f>
        <v>0</v>
      </c>
      <c r="Q2536" s="98">
        <v>0</v>
      </c>
      <c r="R2536" s="98">
        <f>Q2536*H2536</f>
        <v>0</v>
      </c>
      <c r="S2536" s="98">
        <v>0</v>
      </c>
      <c r="T2536" s="99">
        <f>S2536*H2536</f>
        <v>0</v>
      </c>
      <c r="AR2536" s="100" t="s">
        <v>172</v>
      </c>
      <c r="AT2536" s="100" t="s">
        <v>168</v>
      </c>
      <c r="AU2536" s="100" t="s">
        <v>82</v>
      </c>
      <c r="AY2536" s="9" t="s">
        <v>165</v>
      </c>
      <c r="BE2536" s="101">
        <f>IF(N2536="základní",J2536,0)</f>
        <v>0</v>
      </c>
      <c r="BF2536" s="101">
        <f>IF(N2536="snížená",J2536,0)</f>
        <v>0</v>
      </c>
      <c r="BG2536" s="101">
        <f>IF(N2536="zákl. přenesená",J2536,0)</f>
        <v>0</v>
      </c>
      <c r="BH2536" s="101">
        <f>IF(N2536="sníž. přenesená",J2536,0)</f>
        <v>0</v>
      </c>
      <c r="BI2536" s="101">
        <f>IF(N2536="nulová",J2536,0)</f>
        <v>0</v>
      </c>
      <c r="BJ2536" s="9" t="s">
        <v>80</v>
      </c>
      <c r="BK2536" s="101">
        <f>ROUND(I2536*H2536,2)</f>
        <v>0</v>
      </c>
      <c r="BL2536" s="9" t="s">
        <v>172</v>
      </c>
      <c r="BM2536" s="100" t="s">
        <v>3555</v>
      </c>
    </row>
    <row r="2537" spans="2:65" s="17" customFormat="1" ht="48.75">
      <c r="B2537" s="16"/>
      <c r="D2537" s="102" t="s">
        <v>173</v>
      </c>
      <c r="F2537" s="103" t="s">
        <v>3556</v>
      </c>
      <c r="I2537" s="5"/>
      <c r="L2537" s="16"/>
      <c r="M2537" s="104"/>
      <c r="T2537" s="105"/>
      <c r="AT2537" s="9" t="s">
        <v>173</v>
      </c>
      <c r="AU2537" s="9" t="s">
        <v>82</v>
      </c>
    </row>
    <row r="2538" spans="2:65" s="17" customFormat="1" ht="76.349999999999994" customHeight="1">
      <c r="B2538" s="16"/>
      <c r="C2538" s="88" t="s">
        <v>2152</v>
      </c>
      <c r="D2538" s="88" t="s">
        <v>168</v>
      </c>
      <c r="E2538" s="89" t="s">
        <v>3557</v>
      </c>
      <c r="F2538" s="90" t="s">
        <v>3558</v>
      </c>
      <c r="G2538" s="91" t="s">
        <v>259</v>
      </c>
      <c r="H2538" s="92">
        <v>1</v>
      </c>
      <c r="I2538" s="4"/>
      <c r="J2538" s="94">
        <f>ROUND(I2538*H2538,2)</f>
        <v>0</v>
      </c>
      <c r="K2538" s="95"/>
      <c r="L2538" s="16"/>
      <c r="M2538" s="96" t="s">
        <v>1</v>
      </c>
      <c r="N2538" s="97" t="s">
        <v>38</v>
      </c>
      <c r="P2538" s="98">
        <f>O2538*H2538</f>
        <v>0</v>
      </c>
      <c r="Q2538" s="98">
        <v>0</v>
      </c>
      <c r="R2538" s="98">
        <f>Q2538*H2538</f>
        <v>0</v>
      </c>
      <c r="S2538" s="98">
        <v>0</v>
      </c>
      <c r="T2538" s="99">
        <f>S2538*H2538</f>
        <v>0</v>
      </c>
      <c r="AR2538" s="100" t="s">
        <v>172</v>
      </c>
      <c r="AT2538" s="100" t="s">
        <v>168</v>
      </c>
      <c r="AU2538" s="100" t="s">
        <v>82</v>
      </c>
      <c r="AY2538" s="9" t="s">
        <v>165</v>
      </c>
      <c r="BE2538" s="101">
        <f>IF(N2538="základní",J2538,0)</f>
        <v>0</v>
      </c>
      <c r="BF2538" s="101">
        <f>IF(N2538="snížená",J2538,0)</f>
        <v>0</v>
      </c>
      <c r="BG2538" s="101">
        <f>IF(N2538="zákl. přenesená",J2538,0)</f>
        <v>0</v>
      </c>
      <c r="BH2538" s="101">
        <f>IF(N2538="sníž. přenesená",J2538,0)</f>
        <v>0</v>
      </c>
      <c r="BI2538" s="101">
        <f>IF(N2538="nulová",J2538,0)</f>
        <v>0</v>
      </c>
      <c r="BJ2538" s="9" t="s">
        <v>80</v>
      </c>
      <c r="BK2538" s="101">
        <f>ROUND(I2538*H2538,2)</f>
        <v>0</v>
      </c>
      <c r="BL2538" s="9" t="s">
        <v>172</v>
      </c>
      <c r="BM2538" s="100" t="s">
        <v>3559</v>
      </c>
    </row>
    <row r="2539" spans="2:65" s="17" customFormat="1" ht="48.75">
      <c r="B2539" s="16"/>
      <c r="D2539" s="102" t="s">
        <v>173</v>
      </c>
      <c r="F2539" s="103" t="s">
        <v>3560</v>
      </c>
      <c r="I2539" s="5"/>
      <c r="L2539" s="16"/>
      <c r="M2539" s="104"/>
      <c r="T2539" s="105"/>
      <c r="AT2539" s="9" t="s">
        <v>173</v>
      </c>
      <c r="AU2539" s="9" t="s">
        <v>82</v>
      </c>
    </row>
    <row r="2540" spans="2:65" s="17" customFormat="1" ht="66.75" customHeight="1">
      <c r="B2540" s="16"/>
      <c r="C2540" s="88" t="s">
        <v>3561</v>
      </c>
      <c r="D2540" s="88" t="s">
        <v>168</v>
      </c>
      <c r="E2540" s="89" t="s">
        <v>3562</v>
      </c>
      <c r="F2540" s="90" t="s">
        <v>3563</v>
      </c>
      <c r="G2540" s="91" t="s">
        <v>259</v>
      </c>
      <c r="H2540" s="92">
        <v>1</v>
      </c>
      <c r="I2540" s="4"/>
      <c r="J2540" s="94">
        <f>ROUND(I2540*H2540,2)</f>
        <v>0</v>
      </c>
      <c r="K2540" s="95"/>
      <c r="L2540" s="16"/>
      <c r="M2540" s="96" t="s">
        <v>1</v>
      </c>
      <c r="N2540" s="97" t="s">
        <v>38</v>
      </c>
      <c r="P2540" s="98">
        <f>O2540*H2540</f>
        <v>0</v>
      </c>
      <c r="Q2540" s="98">
        <v>0</v>
      </c>
      <c r="R2540" s="98">
        <f>Q2540*H2540</f>
        <v>0</v>
      </c>
      <c r="S2540" s="98">
        <v>0</v>
      </c>
      <c r="T2540" s="99">
        <f>S2540*H2540</f>
        <v>0</v>
      </c>
      <c r="AR2540" s="100" t="s">
        <v>172</v>
      </c>
      <c r="AT2540" s="100" t="s">
        <v>168</v>
      </c>
      <c r="AU2540" s="100" t="s">
        <v>82</v>
      </c>
      <c r="AY2540" s="9" t="s">
        <v>165</v>
      </c>
      <c r="BE2540" s="101">
        <f>IF(N2540="základní",J2540,0)</f>
        <v>0</v>
      </c>
      <c r="BF2540" s="101">
        <f>IF(N2540="snížená",J2540,0)</f>
        <v>0</v>
      </c>
      <c r="BG2540" s="101">
        <f>IF(N2540="zákl. přenesená",J2540,0)</f>
        <v>0</v>
      </c>
      <c r="BH2540" s="101">
        <f>IF(N2540="sníž. přenesená",J2540,0)</f>
        <v>0</v>
      </c>
      <c r="BI2540" s="101">
        <f>IF(N2540="nulová",J2540,0)</f>
        <v>0</v>
      </c>
      <c r="BJ2540" s="9" t="s">
        <v>80</v>
      </c>
      <c r="BK2540" s="101">
        <f>ROUND(I2540*H2540,2)</f>
        <v>0</v>
      </c>
      <c r="BL2540" s="9" t="s">
        <v>172</v>
      </c>
      <c r="BM2540" s="100" t="s">
        <v>3564</v>
      </c>
    </row>
    <row r="2541" spans="2:65" s="17" customFormat="1" ht="39">
      <c r="B2541" s="16"/>
      <c r="D2541" s="102" t="s">
        <v>173</v>
      </c>
      <c r="F2541" s="103" t="s">
        <v>3563</v>
      </c>
      <c r="I2541" s="5"/>
      <c r="L2541" s="16"/>
      <c r="M2541" s="104"/>
      <c r="T2541" s="105"/>
      <c r="AT2541" s="9" t="s">
        <v>173</v>
      </c>
      <c r="AU2541" s="9" t="s">
        <v>82</v>
      </c>
    </row>
    <row r="2542" spans="2:65" s="17" customFormat="1" ht="66.75" customHeight="1">
      <c r="B2542" s="16"/>
      <c r="C2542" s="88" t="s">
        <v>2155</v>
      </c>
      <c r="D2542" s="88" t="s">
        <v>168</v>
      </c>
      <c r="E2542" s="89" t="s">
        <v>3565</v>
      </c>
      <c r="F2542" s="90" t="s">
        <v>3566</v>
      </c>
      <c r="G2542" s="91" t="s">
        <v>259</v>
      </c>
      <c r="H2542" s="92">
        <v>1</v>
      </c>
      <c r="I2542" s="4"/>
      <c r="J2542" s="94">
        <f>ROUND(I2542*H2542,2)</f>
        <v>0</v>
      </c>
      <c r="K2542" s="95"/>
      <c r="L2542" s="16"/>
      <c r="M2542" s="96" t="s">
        <v>1</v>
      </c>
      <c r="N2542" s="97" t="s">
        <v>38</v>
      </c>
      <c r="P2542" s="98">
        <f>O2542*H2542</f>
        <v>0</v>
      </c>
      <c r="Q2542" s="98">
        <v>0</v>
      </c>
      <c r="R2542" s="98">
        <f>Q2542*H2542</f>
        <v>0</v>
      </c>
      <c r="S2542" s="98">
        <v>0</v>
      </c>
      <c r="T2542" s="99">
        <f>S2542*H2542</f>
        <v>0</v>
      </c>
      <c r="AR2542" s="100" t="s">
        <v>172</v>
      </c>
      <c r="AT2542" s="100" t="s">
        <v>168</v>
      </c>
      <c r="AU2542" s="100" t="s">
        <v>82</v>
      </c>
      <c r="AY2542" s="9" t="s">
        <v>165</v>
      </c>
      <c r="BE2542" s="101">
        <f>IF(N2542="základní",J2542,0)</f>
        <v>0</v>
      </c>
      <c r="BF2542" s="101">
        <f>IF(N2542="snížená",J2542,0)</f>
        <v>0</v>
      </c>
      <c r="BG2542" s="101">
        <f>IF(N2542="zákl. přenesená",J2542,0)</f>
        <v>0</v>
      </c>
      <c r="BH2542" s="101">
        <f>IF(N2542="sníž. přenesená",J2542,0)</f>
        <v>0</v>
      </c>
      <c r="BI2542" s="101">
        <f>IF(N2542="nulová",J2542,0)</f>
        <v>0</v>
      </c>
      <c r="BJ2542" s="9" t="s">
        <v>80</v>
      </c>
      <c r="BK2542" s="101">
        <f>ROUND(I2542*H2542,2)</f>
        <v>0</v>
      </c>
      <c r="BL2542" s="9" t="s">
        <v>172</v>
      </c>
      <c r="BM2542" s="100" t="s">
        <v>3567</v>
      </c>
    </row>
    <row r="2543" spans="2:65" s="17" customFormat="1" ht="39">
      <c r="B2543" s="16"/>
      <c r="D2543" s="102" t="s">
        <v>173</v>
      </c>
      <c r="F2543" s="103" t="s">
        <v>3566</v>
      </c>
      <c r="I2543" s="5"/>
      <c r="L2543" s="16"/>
      <c r="M2543" s="104"/>
      <c r="T2543" s="105"/>
      <c r="AT2543" s="9" t="s">
        <v>173</v>
      </c>
      <c r="AU2543" s="9" t="s">
        <v>82</v>
      </c>
    </row>
    <row r="2544" spans="2:65" s="17" customFormat="1" ht="76.349999999999994" customHeight="1">
      <c r="B2544" s="16"/>
      <c r="C2544" s="88" t="s">
        <v>3568</v>
      </c>
      <c r="D2544" s="88" t="s">
        <v>168</v>
      </c>
      <c r="E2544" s="89" t="s">
        <v>3569</v>
      </c>
      <c r="F2544" s="90" t="s">
        <v>3570</v>
      </c>
      <c r="G2544" s="91" t="s">
        <v>259</v>
      </c>
      <c r="H2544" s="92">
        <v>2</v>
      </c>
      <c r="I2544" s="4"/>
      <c r="J2544" s="94">
        <f>ROUND(I2544*H2544,2)</f>
        <v>0</v>
      </c>
      <c r="K2544" s="95"/>
      <c r="L2544" s="16"/>
      <c r="M2544" s="96" t="s">
        <v>1</v>
      </c>
      <c r="N2544" s="97" t="s">
        <v>38</v>
      </c>
      <c r="P2544" s="98">
        <f>O2544*H2544</f>
        <v>0</v>
      </c>
      <c r="Q2544" s="98">
        <v>0</v>
      </c>
      <c r="R2544" s="98">
        <f>Q2544*H2544</f>
        <v>0</v>
      </c>
      <c r="S2544" s="98">
        <v>0</v>
      </c>
      <c r="T2544" s="99">
        <f>S2544*H2544</f>
        <v>0</v>
      </c>
      <c r="AR2544" s="100" t="s">
        <v>172</v>
      </c>
      <c r="AT2544" s="100" t="s">
        <v>168</v>
      </c>
      <c r="AU2544" s="100" t="s">
        <v>82</v>
      </c>
      <c r="AY2544" s="9" t="s">
        <v>165</v>
      </c>
      <c r="BE2544" s="101">
        <f>IF(N2544="základní",J2544,0)</f>
        <v>0</v>
      </c>
      <c r="BF2544" s="101">
        <f>IF(N2544="snížená",J2544,0)</f>
        <v>0</v>
      </c>
      <c r="BG2544" s="101">
        <f>IF(N2544="zákl. přenesená",J2544,0)</f>
        <v>0</v>
      </c>
      <c r="BH2544" s="101">
        <f>IF(N2544="sníž. přenesená",J2544,0)</f>
        <v>0</v>
      </c>
      <c r="BI2544" s="101">
        <f>IF(N2544="nulová",J2544,0)</f>
        <v>0</v>
      </c>
      <c r="BJ2544" s="9" t="s">
        <v>80</v>
      </c>
      <c r="BK2544" s="101">
        <f>ROUND(I2544*H2544,2)</f>
        <v>0</v>
      </c>
      <c r="BL2544" s="9" t="s">
        <v>172</v>
      </c>
      <c r="BM2544" s="100" t="s">
        <v>3571</v>
      </c>
    </row>
    <row r="2545" spans="2:65" s="17" customFormat="1" ht="78">
      <c r="B2545" s="16"/>
      <c r="D2545" s="102" t="s">
        <v>173</v>
      </c>
      <c r="F2545" s="103" t="s">
        <v>3572</v>
      </c>
      <c r="I2545" s="5"/>
      <c r="L2545" s="16"/>
      <c r="M2545" s="104"/>
      <c r="T2545" s="105"/>
      <c r="AT2545" s="9" t="s">
        <v>173</v>
      </c>
      <c r="AU2545" s="9" t="s">
        <v>82</v>
      </c>
    </row>
    <row r="2546" spans="2:65" s="17" customFormat="1" ht="76.349999999999994" customHeight="1">
      <c r="B2546" s="16"/>
      <c r="C2546" s="88" t="s">
        <v>2156</v>
      </c>
      <c r="D2546" s="88" t="s">
        <v>168</v>
      </c>
      <c r="E2546" s="89" t="s">
        <v>3573</v>
      </c>
      <c r="F2546" s="90" t="s">
        <v>3570</v>
      </c>
      <c r="G2546" s="91" t="s">
        <v>259</v>
      </c>
      <c r="H2546" s="92">
        <v>2</v>
      </c>
      <c r="I2546" s="4"/>
      <c r="J2546" s="94">
        <f>ROUND(I2546*H2546,2)</f>
        <v>0</v>
      </c>
      <c r="K2546" s="95"/>
      <c r="L2546" s="16"/>
      <c r="M2546" s="96" t="s">
        <v>1</v>
      </c>
      <c r="N2546" s="97" t="s">
        <v>38</v>
      </c>
      <c r="P2546" s="98">
        <f>O2546*H2546</f>
        <v>0</v>
      </c>
      <c r="Q2546" s="98">
        <v>0</v>
      </c>
      <c r="R2546" s="98">
        <f>Q2546*H2546</f>
        <v>0</v>
      </c>
      <c r="S2546" s="98">
        <v>0</v>
      </c>
      <c r="T2546" s="99">
        <f>S2546*H2546</f>
        <v>0</v>
      </c>
      <c r="AR2546" s="100" t="s">
        <v>172</v>
      </c>
      <c r="AT2546" s="100" t="s">
        <v>168</v>
      </c>
      <c r="AU2546" s="100" t="s">
        <v>82</v>
      </c>
      <c r="AY2546" s="9" t="s">
        <v>165</v>
      </c>
      <c r="BE2546" s="101">
        <f>IF(N2546="základní",J2546,0)</f>
        <v>0</v>
      </c>
      <c r="BF2546" s="101">
        <f>IF(N2546="snížená",J2546,0)</f>
        <v>0</v>
      </c>
      <c r="BG2546" s="101">
        <f>IF(N2546="zákl. přenesená",J2546,0)</f>
        <v>0</v>
      </c>
      <c r="BH2546" s="101">
        <f>IF(N2546="sníž. přenesená",J2546,0)</f>
        <v>0</v>
      </c>
      <c r="BI2546" s="101">
        <f>IF(N2546="nulová",J2546,0)</f>
        <v>0</v>
      </c>
      <c r="BJ2546" s="9" t="s">
        <v>80</v>
      </c>
      <c r="BK2546" s="101">
        <f>ROUND(I2546*H2546,2)</f>
        <v>0</v>
      </c>
      <c r="BL2546" s="9" t="s">
        <v>172</v>
      </c>
      <c r="BM2546" s="100" t="s">
        <v>3574</v>
      </c>
    </row>
    <row r="2547" spans="2:65" s="17" customFormat="1" ht="78">
      <c r="B2547" s="16"/>
      <c r="D2547" s="102" t="s">
        <v>173</v>
      </c>
      <c r="F2547" s="103" t="s">
        <v>3575</v>
      </c>
      <c r="I2547" s="5"/>
      <c r="L2547" s="16"/>
      <c r="M2547" s="104"/>
      <c r="T2547" s="105"/>
      <c r="AT2547" s="9" t="s">
        <v>173</v>
      </c>
      <c r="AU2547" s="9" t="s">
        <v>82</v>
      </c>
    </row>
    <row r="2548" spans="2:65" s="17" customFormat="1" ht="76.349999999999994" customHeight="1">
      <c r="B2548" s="16"/>
      <c r="C2548" s="88" t="s">
        <v>3576</v>
      </c>
      <c r="D2548" s="88" t="s">
        <v>168</v>
      </c>
      <c r="E2548" s="89" t="s">
        <v>3577</v>
      </c>
      <c r="F2548" s="90" t="s">
        <v>3570</v>
      </c>
      <c r="G2548" s="91" t="s">
        <v>259</v>
      </c>
      <c r="H2548" s="92">
        <v>5</v>
      </c>
      <c r="I2548" s="4"/>
      <c r="J2548" s="94">
        <f>ROUND(I2548*H2548,2)</f>
        <v>0</v>
      </c>
      <c r="K2548" s="95"/>
      <c r="L2548" s="16"/>
      <c r="M2548" s="96" t="s">
        <v>1</v>
      </c>
      <c r="N2548" s="97" t="s">
        <v>38</v>
      </c>
      <c r="P2548" s="98">
        <f>O2548*H2548</f>
        <v>0</v>
      </c>
      <c r="Q2548" s="98">
        <v>0</v>
      </c>
      <c r="R2548" s="98">
        <f>Q2548*H2548</f>
        <v>0</v>
      </c>
      <c r="S2548" s="98">
        <v>0</v>
      </c>
      <c r="T2548" s="99">
        <f>S2548*H2548</f>
        <v>0</v>
      </c>
      <c r="AR2548" s="100" t="s">
        <v>172</v>
      </c>
      <c r="AT2548" s="100" t="s">
        <v>168</v>
      </c>
      <c r="AU2548" s="100" t="s">
        <v>82</v>
      </c>
      <c r="AY2548" s="9" t="s">
        <v>165</v>
      </c>
      <c r="BE2548" s="101">
        <f>IF(N2548="základní",J2548,0)</f>
        <v>0</v>
      </c>
      <c r="BF2548" s="101">
        <f>IF(N2548="snížená",J2548,0)</f>
        <v>0</v>
      </c>
      <c r="BG2548" s="101">
        <f>IF(N2548="zákl. přenesená",J2548,0)</f>
        <v>0</v>
      </c>
      <c r="BH2548" s="101">
        <f>IF(N2548="sníž. přenesená",J2548,0)</f>
        <v>0</v>
      </c>
      <c r="BI2548" s="101">
        <f>IF(N2548="nulová",J2548,0)</f>
        <v>0</v>
      </c>
      <c r="BJ2548" s="9" t="s">
        <v>80</v>
      </c>
      <c r="BK2548" s="101">
        <f>ROUND(I2548*H2548,2)</f>
        <v>0</v>
      </c>
      <c r="BL2548" s="9" t="s">
        <v>172</v>
      </c>
      <c r="BM2548" s="100" t="s">
        <v>3578</v>
      </c>
    </row>
    <row r="2549" spans="2:65" s="17" customFormat="1" ht="87.75">
      <c r="B2549" s="16"/>
      <c r="D2549" s="102" t="s">
        <v>173</v>
      </c>
      <c r="F2549" s="103" t="s">
        <v>3579</v>
      </c>
      <c r="I2549" s="5"/>
      <c r="L2549" s="16"/>
      <c r="M2549" s="104"/>
      <c r="T2549" s="105"/>
      <c r="AT2549" s="9" t="s">
        <v>173</v>
      </c>
      <c r="AU2549" s="9" t="s">
        <v>82</v>
      </c>
    </row>
    <row r="2550" spans="2:65" s="17" customFormat="1" ht="76.349999999999994" customHeight="1">
      <c r="B2550" s="16"/>
      <c r="C2550" s="88" t="s">
        <v>2161</v>
      </c>
      <c r="D2550" s="88" t="s">
        <v>168</v>
      </c>
      <c r="E2550" s="89" t="s">
        <v>3580</v>
      </c>
      <c r="F2550" s="90" t="s">
        <v>3570</v>
      </c>
      <c r="G2550" s="91" t="s">
        <v>259</v>
      </c>
      <c r="H2550" s="92">
        <v>1</v>
      </c>
      <c r="I2550" s="4"/>
      <c r="J2550" s="94">
        <f>ROUND(I2550*H2550,2)</f>
        <v>0</v>
      </c>
      <c r="K2550" s="95"/>
      <c r="L2550" s="16"/>
      <c r="M2550" s="96" t="s">
        <v>1</v>
      </c>
      <c r="N2550" s="97" t="s">
        <v>38</v>
      </c>
      <c r="P2550" s="98">
        <f>O2550*H2550</f>
        <v>0</v>
      </c>
      <c r="Q2550" s="98">
        <v>0</v>
      </c>
      <c r="R2550" s="98">
        <f>Q2550*H2550</f>
        <v>0</v>
      </c>
      <c r="S2550" s="98">
        <v>0</v>
      </c>
      <c r="T2550" s="99">
        <f>S2550*H2550</f>
        <v>0</v>
      </c>
      <c r="AR2550" s="100" t="s">
        <v>172</v>
      </c>
      <c r="AT2550" s="100" t="s">
        <v>168</v>
      </c>
      <c r="AU2550" s="100" t="s">
        <v>82</v>
      </c>
      <c r="AY2550" s="9" t="s">
        <v>165</v>
      </c>
      <c r="BE2550" s="101">
        <f>IF(N2550="základní",J2550,0)</f>
        <v>0</v>
      </c>
      <c r="BF2550" s="101">
        <f>IF(N2550="snížená",J2550,0)</f>
        <v>0</v>
      </c>
      <c r="BG2550" s="101">
        <f>IF(N2550="zákl. přenesená",J2550,0)</f>
        <v>0</v>
      </c>
      <c r="BH2550" s="101">
        <f>IF(N2550="sníž. přenesená",J2550,0)</f>
        <v>0</v>
      </c>
      <c r="BI2550" s="101">
        <f>IF(N2550="nulová",J2550,0)</f>
        <v>0</v>
      </c>
      <c r="BJ2550" s="9" t="s">
        <v>80</v>
      </c>
      <c r="BK2550" s="101">
        <f>ROUND(I2550*H2550,2)</f>
        <v>0</v>
      </c>
      <c r="BL2550" s="9" t="s">
        <v>172</v>
      </c>
      <c r="BM2550" s="100" t="s">
        <v>3581</v>
      </c>
    </row>
    <row r="2551" spans="2:65" s="17" customFormat="1" ht="78">
      <c r="B2551" s="16"/>
      <c r="D2551" s="102" t="s">
        <v>173</v>
      </c>
      <c r="F2551" s="103" t="s">
        <v>3582</v>
      </c>
      <c r="I2551" s="5"/>
      <c r="L2551" s="16"/>
      <c r="M2551" s="104"/>
      <c r="T2551" s="105"/>
      <c r="AT2551" s="9" t="s">
        <v>173</v>
      </c>
      <c r="AU2551" s="9" t="s">
        <v>82</v>
      </c>
    </row>
    <row r="2552" spans="2:65" s="17" customFormat="1" ht="66.75" customHeight="1">
      <c r="B2552" s="16"/>
      <c r="C2552" s="88" t="s">
        <v>3583</v>
      </c>
      <c r="D2552" s="88" t="s">
        <v>168</v>
      </c>
      <c r="E2552" s="89" t="s">
        <v>3584</v>
      </c>
      <c r="F2552" s="90" t="s">
        <v>3585</v>
      </c>
      <c r="G2552" s="91" t="s">
        <v>259</v>
      </c>
      <c r="H2552" s="92">
        <v>1</v>
      </c>
      <c r="I2552" s="4"/>
      <c r="J2552" s="94">
        <f>ROUND(I2552*H2552,2)</f>
        <v>0</v>
      </c>
      <c r="K2552" s="95"/>
      <c r="L2552" s="16"/>
      <c r="M2552" s="96" t="s">
        <v>1</v>
      </c>
      <c r="N2552" s="97" t="s">
        <v>38</v>
      </c>
      <c r="P2552" s="98">
        <f>O2552*H2552</f>
        <v>0</v>
      </c>
      <c r="Q2552" s="98">
        <v>0</v>
      </c>
      <c r="R2552" s="98">
        <f>Q2552*H2552</f>
        <v>0</v>
      </c>
      <c r="S2552" s="98">
        <v>0</v>
      </c>
      <c r="T2552" s="99">
        <f>S2552*H2552</f>
        <v>0</v>
      </c>
      <c r="AR2552" s="100" t="s">
        <v>172</v>
      </c>
      <c r="AT2552" s="100" t="s">
        <v>168</v>
      </c>
      <c r="AU2552" s="100" t="s">
        <v>82</v>
      </c>
      <c r="AY2552" s="9" t="s">
        <v>165</v>
      </c>
      <c r="BE2552" s="101">
        <f>IF(N2552="základní",J2552,0)</f>
        <v>0</v>
      </c>
      <c r="BF2552" s="101">
        <f>IF(N2552="snížená",J2552,0)</f>
        <v>0</v>
      </c>
      <c r="BG2552" s="101">
        <f>IF(N2552="zákl. přenesená",J2552,0)</f>
        <v>0</v>
      </c>
      <c r="BH2552" s="101">
        <f>IF(N2552="sníž. přenesená",J2552,0)</f>
        <v>0</v>
      </c>
      <c r="BI2552" s="101">
        <f>IF(N2552="nulová",J2552,0)</f>
        <v>0</v>
      </c>
      <c r="BJ2552" s="9" t="s">
        <v>80</v>
      </c>
      <c r="BK2552" s="101">
        <f>ROUND(I2552*H2552,2)</f>
        <v>0</v>
      </c>
      <c r="BL2552" s="9" t="s">
        <v>172</v>
      </c>
      <c r="BM2552" s="100" t="s">
        <v>3586</v>
      </c>
    </row>
    <row r="2553" spans="2:65" s="17" customFormat="1" ht="48.75">
      <c r="B2553" s="16"/>
      <c r="D2553" s="102" t="s">
        <v>173</v>
      </c>
      <c r="F2553" s="103" t="s">
        <v>3585</v>
      </c>
      <c r="I2553" s="5"/>
      <c r="L2553" s="16"/>
      <c r="M2553" s="104"/>
      <c r="T2553" s="105"/>
      <c r="AT2553" s="9" t="s">
        <v>173</v>
      </c>
      <c r="AU2553" s="9" t="s">
        <v>82</v>
      </c>
    </row>
    <row r="2554" spans="2:65" s="17" customFormat="1" ht="76.349999999999994" customHeight="1">
      <c r="B2554" s="16"/>
      <c r="C2554" s="88" t="s">
        <v>2166</v>
      </c>
      <c r="D2554" s="88" t="s">
        <v>168</v>
      </c>
      <c r="E2554" s="89" t="s">
        <v>3587</v>
      </c>
      <c r="F2554" s="90" t="s">
        <v>3588</v>
      </c>
      <c r="G2554" s="91" t="s">
        <v>259</v>
      </c>
      <c r="H2554" s="92">
        <v>1</v>
      </c>
      <c r="I2554" s="4"/>
      <c r="J2554" s="94">
        <f>ROUND(I2554*H2554,2)</f>
        <v>0</v>
      </c>
      <c r="K2554" s="95"/>
      <c r="L2554" s="16"/>
      <c r="M2554" s="96" t="s">
        <v>1</v>
      </c>
      <c r="N2554" s="97" t="s">
        <v>38</v>
      </c>
      <c r="P2554" s="98">
        <f>O2554*H2554</f>
        <v>0</v>
      </c>
      <c r="Q2554" s="98">
        <v>0</v>
      </c>
      <c r="R2554" s="98">
        <f>Q2554*H2554</f>
        <v>0</v>
      </c>
      <c r="S2554" s="98">
        <v>0</v>
      </c>
      <c r="T2554" s="99">
        <f>S2554*H2554</f>
        <v>0</v>
      </c>
      <c r="AR2554" s="100" t="s">
        <v>172</v>
      </c>
      <c r="AT2554" s="100" t="s">
        <v>168</v>
      </c>
      <c r="AU2554" s="100" t="s">
        <v>82</v>
      </c>
      <c r="AY2554" s="9" t="s">
        <v>165</v>
      </c>
      <c r="BE2554" s="101">
        <f>IF(N2554="základní",J2554,0)</f>
        <v>0</v>
      </c>
      <c r="BF2554" s="101">
        <f>IF(N2554="snížená",J2554,0)</f>
        <v>0</v>
      </c>
      <c r="BG2554" s="101">
        <f>IF(N2554="zákl. přenesená",J2554,0)</f>
        <v>0</v>
      </c>
      <c r="BH2554" s="101">
        <f>IF(N2554="sníž. přenesená",J2554,0)</f>
        <v>0</v>
      </c>
      <c r="BI2554" s="101">
        <f>IF(N2554="nulová",J2554,0)</f>
        <v>0</v>
      </c>
      <c r="BJ2554" s="9" t="s">
        <v>80</v>
      </c>
      <c r="BK2554" s="101">
        <f>ROUND(I2554*H2554,2)</f>
        <v>0</v>
      </c>
      <c r="BL2554" s="9" t="s">
        <v>172</v>
      </c>
      <c r="BM2554" s="100" t="s">
        <v>3589</v>
      </c>
    </row>
    <row r="2555" spans="2:65" s="17" customFormat="1" ht="58.5">
      <c r="B2555" s="16"/>
      <c r="D2555" s="102" t="s">
        <v>173</v>
      </c>
      <c r="F2555" s="103" t="s">
        <v>3590</v>
      </c>
      <c r="I2555" s="5"/>
      <c r="L2555" s="16"/>
      <c r="M2555" s="104"/>
      <c r="T2555" s="105"/>
      <c r="AT2555" s="9" t="s">
        <v>173</v>
      </c>
      <c r="AU2555" s="9" t="s">
        <v>82</v>
      </c>
    </row>
    <row r="2556" spans="2:65" s="77" customFormat="1" ht="22.9" customHeight="1">
      <c r="B2556" s="76"/>
      <c r="D2556" s="78" t="s">
        <v>72</v>
      </c>
      <c r="E2556" s="86" t="s">
        <v>3591</v>
      </c>
      <c r="F2556" s="86" t="s">
        <v>3592</v>
      </c>
      <c r="I2556" s="3"/>
      <c r="J2556" s="87">
        <f>BK2556</f>
        <v>0</v>
      </c>
      <c r="L2556" s="76"/>
      <c r="M2556" s="81"/>
      <c r="P2556" s="82">
        <f>SUM(P2557:P2616)</f>
        <v>0</v>
      </c>
      <c r="R2556" s="82">
        <f>SUM(R2557:R2616)</f>
        <v>0</v>
      </c>
      <c r="T2556" s="83">
        <f>SUM(T2557:T2616)</f>
        <v>0</v>
      </c>
      <c r="AR2556" s="78" t="s">
        <v>80</v>
      </c>
      <c r="AT2556" s="84" t="s">
        <v>72</v>
      </c>
      <c r="AU2556" s="84" t="s">
        <v>80</v>
      </c>
      <c r="AY2556" s="78" t="s">
        <v>165</v>
      </c>
      <c r="BK2556" s="85">
        <f>SUM(BK2557:BK2616)</f>
        <v>0</v>
      </c>
    </row>
    <row r="2557" spans="2:65" s="17" customFormat="1" ht="66.75" customHeight="1">
      <c r="B2557" s="16"/>
      <c r="C2557" s="88" t="s">
        <v>3593</v>
      </c>
      <c r="D2557" s="88" t="s">
        <v>168</v>
      </c>
      <c r="E2557" s="89" t="s">
        <v>80</v>
      </c>
      <c r="F2557" s="90" t="s">
        <v>3594</v>
      </c>
      <c r="G2557" s="91" t="s">
        <v>259</v>
      </c>
      <c r="H2557" s="92">
        <v>3</v>
      </c>
      <c r="I2557" s="4"/>
      <c r="J2557" s="94">
        <f>ROUND(I2557*H2557,2)</f>
        <v>0</v>
      </c>
      <c r="K2557" s="95"/>
      <c r="L2557" s="16"/>
      <c r="M2557" s="96" t="s">
        <v>1</v>
      </c>
      <c r="N2557" s="97" t="s">
        <v>38</v>
      </c>
      <c r="P2557" s="98">
        <f>O2557*H2557</f>
        <v>0</v>
      </c>
      <c r="Q2557" s="98">
        <v>0</v>
      </c>
      <c r="R2557" s="98">
        <f>Q2557*H2557</f>
        <v>0</v>
      </c>
      <c r="S2557" s="98">
        <v>0</v>
      </c>
      <c r="T2557" s="99">
        <f>S2557*H2557</f>
        <v>0</v>
      </c>
      <c r="AR2557" s="100" t="s">
        <v>172</v>
      </c>
      <c r="AT2557" s="100" t="s">
        <v>168</v>
      </c>
      <c r="AU2557" s="100" t="s">
        <v>82</v>
      </c>
      <c r="AY2557" s="9" t="s">
        <v>165</v>
      </c>
      <c r="BE2557" s="101">
        <f>IF(N2557="základní",J2557,0)</f>
        <v>0</v>
      </c>
      <c r="BF2557" s="101">
        <f>IF(N2557="snížená",J2557,0)</f>
        <v>0</v>
      </c>
      <c r="BG2557" s="101">
        <f>IF(N2557="zákl. přenesená",J2557,0)</f>
        <v>0</v>
      </c>
      <c r="BH2557" s="101">
        <f>IF(N2557="sníž. přenesená",J2557,0)</f>
        <v>0</v>
      </c>
      <c r="BI2557" s="101">
        <f>IF(N2557="nulová",J2557,0)</f>
        <v>0</v>
      </c>
      <c r="BJ2557" s="9" t="s">
        <v>80</v>
      </c>
      <c r="BK2557" s="101">
        <f>ROUND(I2557*H2557,2)</f>
        <v>0</v>
      </c>
      <c r="BL2557" s="9" t="s">
        <v>172</v>
      </c>
      <c r="BM2557" s="100" t="s">
        <v>3595</v>
      </c>
    </row>
    <row r="2558" spans="2:65" s="17" customFormat="1" ht="39">
      <c r="B2558" s="16"/>
      <c r="D2558" s="102" t="s">
        <v>173</v>
      </c>
      <c r="F2558" s="103" t="s">
        <v>3594</v>
      </c>
      <c r="I2558" s="5"/>
      <c r="L2558" s="16"/>
      <c r="M2558" s="104"/>
      <c r="T2558" s="105"/>
      <c r="AT2558" s="9" t="s">
        <v>173</v>
      </c>
      <c r="AU2558" s="9" t="s">
        <v>82</v>
      </c>
    </row>
    <row r="2559" spans="2:65" s="17" customFormat="1" ht="76.349999999999994" customHeight="1">
      <c r="B2559" s="16"/>
      <c r="C2559" s="88" t="s">
        <v>2170</v>
      </c>
      <c r="D2559" s="88" t="s">
        <v>168</v>
      </c>
      <c r="E2559" s="89" t="s">
        <v>82</v>
      </c>
      <c r="F2559" s="90" t="s">
        <v>3596</v>
      </c>
      <c r="G2559" s="91" t="s">
        <v>259</v>
      </c>
      <c r="H2559" s="92">
        <v>1</v>
      </c>
      <c r="I2559" s="4"/>
      <c r="J2559" s="94">
        <f>ROUND(I2559*H2559,2)</f>
        <v>0</v>
      </c>
      <c r="K2559" s="95"/>
      <c r="L2559" s="16"/>
      <c r="M2559" s="96" t="s">
        <v>1</v>
      </c>
      <c r="N2559" s="97" t="s">
        <v>38</v>
      </c>
      <c r="P2559" s="98">
        <f>O2559*H2559</f>
        <v>0</v>
      </c>
      <c r="Q2559" s="98">
        <v>0</v>
      </c>
      <c r="R2559" s="98">
        <f>Q2559*H2559</f>
        <v>0</v>
      </c>
      <c r="S2559" s="98">
        <v>0</v>
      </c>
      <c r="T2559" s="99">
        <f>S2559*H2559</f>
        <v>0</v>
      </c>
      <c r="AR2559" s="100" t="s">
        <v>172</v>
      </c>
      <c r="AT2559" s="100" t="s">
        <v>168</v>
      </c>
      <c r="AU2559" s="100" t="s">
        <v>82</v>
      </c>
      <c r="AY2559" s="9" t="s">
        <v>165</v>
      </c>
      <c r="BE2559" s="101">
        <f>IF(N2559="základní",J2559,0)</f>
        <v>0</v>
      </c>
      <c r="BF2559" s="101">
        <f>IF(N2559="snížená",J2559,0)</f>
        <v>0</v>
      </c>
      <c r="BG2559" s="101">
        <f>IF(N2559="zákl. přenesená",J2559,0)</f>
        <v>0</v>
      </c>
      <c r="BH2559" s="101">
        <f>IF(N2559="sníž. přenesená",J2559,0)</f>
        <v>0</v>
      </c>
      <c r="BI2559" s="101">
        <f>IF(N2559="nulová",J2559,0)</f>
        <v>0</v>
      </c>
      <c r="BJ2559" s="9" t="s">
        <v>80</v>
      </c>
      <c r="BK2559" s="101">
        <f>ROUND(I2559*H2559,2)</f>
        <v>0</v>
      </c>
      <c r="BL2559" s="9" t="s">
        <v>172</v>
      </c>
      <c r="BM2559" s="100" t="s">
        <v>3597</v>
      </c>
    </row>
    <row r="2560" spans="2:65" s="17" customFormat="1" ht="58.5">
      <c r="B2560" s="16"/>
      <c r="D2560" s="102" t="s">
        <v>173</v>
      </c>
      <c r="F2560" s="103" t="s">
        <v>3598</v>
      </c>
      <c r="I2560" s="5"/>
      <c r="L2560" s="16"/>
      <c r="M2560" s="104"/>
      <c r="T2560" s="105"/>
      <c r="AT2560" s="9" t="s">
        <v>173</v>
      </c>
      <c r="AU2560" s="9" t="s">
        <v>82</v>
      </c>
    </row>
    <row r="2561" spans="2:65" s="17" customFormat="1" ht="66.75" customHeight="1">
      <c r="B2561" s="16"/>
      <c r="C2561" s="88" t="s">
        <v>3599</v>
      </c>
      <c r="D2561" s="88" t="s">
        <v>168</v>
      </c>
      <c r="E2561" s="89" t="s">
        <v>182</v>
      </c>
      <c r="F2561" s="90" t="s">
        <v>3600</v>
      </c>
      <c r="G2561" s="91" t="s">
        <v>259</v>
      </c>
      <c r="H2561" s="92">
        <v>1</v>
      </c>
      <c r="I2561" s="4"/>
      <c r="J2561" s="94">
        <f>ROUND(I2561*H2561,2)</f>
        <v>0</v>
      </c>
      <c r="K2561" s="95"/>
      <c r="L2561" s="16"/>
      <c r="M2561" s="96" t="s">
        <v>1</v>
      </c>
      <c r="N2561" s="97" t="s">
        <v>38</v>
      </c>
      <c r="P2561" s="98">
        <f>O2561*H2561</f>
        <v>0</v>
      </c>
      <c r="Q2561" s="98">
        <v>0</v>
      </c>
      <c r="R2561" s="98">
        <f>Q2561*H2561</f>
        <v>0</v>
      </c>
      <c r="S2561" s="98">
        <v>0</v>
      </c>
      <c r="T2561" s="99">
        <f>S2561*H2561</f>
        <v>0</v>
      </c>
      <c r="AR2561" s="100" t="s">
        <v>172</v>
      </c>
      <c r="AT2561" s="100" t="s">
        <v>168</v>
      </c>
      <c r="AU2561" s="100" t="s">
        <v>82</v>
      </c>
      <c r="AY2561" s="9" t="s">
        <v>165</v>
      </c>
      <c r="BE2561" s="101">
        <f>IF(N2561="základní",J2561,0)</f>
        <v>0</v>
      </c>
      <c r="BF2561" s="101">
        <f>IF(N2561="snížená",J2561,0)</f>
        <v>0</v>
      </c>
      <c r="BG2561" s="101">
        <f>IF(N2561="zákl. přenesená",J2561,0)</f>
        <v>0</v>
      </c>
      <c r="BH2561" s="101">
        <f>IF(N2561="sníž. přenesená",J2561,0)</f>
        <v>0</v>
      </c>
      <c r="BI2561" s="101">
        <f>IF(N2561="nulová",J2561,0)</f>
        <v>0</v>
      </c>
      <c r="BJ2561" s="9" t="s">
        <v>80</v>
      </c>
      <c r="BK2561" s="101">
        <f>ROUND(I2561*H2561,2)</f>
        <v>0</v>
      </c>
      <c r="BL2561" s="9" t="s">
        <v>172</v>
      </c>
      <c r="BM2561" s="100" t="s">
        <v>3601</v>
      </c>
    </row>
    <row r="2562" spans="2:65" s="17" customFormat="1" ht="39">
      <c r="B2562" s="16"/>
      <c r="D2562" s="102" t="s">
        <v>173</v>
      </c>
      <c r="F2562" s="103" t="s">
        <v>3600</v>
      </c>
      <c r="I2562" s="5"/>
      <c r="L2562" s="16"/>
      <c r="M2562" s="104"/>
      <c r="T2562" s="105"/>
      <c r="AT2562" s="9" t="s">
        <v>173</v>
      </c>
      <c r="AU2562" s="9" t="s">
        <v>82</v>
      </c>
    </row>
    <row r="2563" spans="2:65" s="17" customFormat="1" ht="76.349999999999994" customHeight="1">
      <c r="B2563" s="16"/>
      <c r="C2563" s="88" t="s">
        <v>2175</v>
      </c>
      <c r="D2563" s="88" t="s">
        <v>168</v>
      </c>
      <c r="E2563" s="89" t="s">
        <v>172</v>
      </c>
      <c r="F2563" s="90" t="s">
        <v>3602</v>
      </c>
      <c r="G2563" s="91" t="s">
        <v>259</v>
      </c>
      <c r="H2563" s="92">
        <v>1</v>
      </c>
      <c r="I2563" s="4"/>
      <c r="J2563" s="94">
        <f>ROUND(I2563*H2563,2)</f>
        <v>0</v>
      </c>
      <c r="K2563" s="95"/>
      <c r="L2563" s="16"/>
      <c r="M2563" s="96" t="s">
        <v>1</v>
      </c>
      <c r="N2563" s="97" t="s">
        <v>38</v>
      </c>
      <c r="P2563" s="98">
        <f>O2563*H2563</f>
        <v>0</v>
      </c>
      <c r="Q2563" s="98">
        <v>0</v>
      </c>
      <c r="R2563" s="98">
        <f>Q2563*H2563</f>
        <v>0</v>
      </c>
      <c r="S2563" s="98">
        <v>0</v>
      </c>
      <c r="T2563" s="99">
        <f>S2563*H2563</f>
        <v>0</v>
      </c>
      <c r="AR2563" s="100" t="s">
        <v>172</v>
      </c>
      <c r="AT2563" s="100" t="s">
        <v>168</v>
      </c>
      <c r="AU2563" s="100" t="s">
        <v>82</v>
      </c>
      <c r="AY2563" s="9" t="s">
        <v>165</v>
      </c>
      <c r="BE2563" s="101">
        <f>IF(N2563="základní",J2563,0)</f>
        <v>0</v>
      </c>
      <c r="BF2563" s="101">
        <f>IF(N2563="snížená",J2563,0)</f>
        <v>0</v>
      </c>
      <c r="BG2563" s="101">
        <f>IF(N2563="zákl. přenesená",J2563,0)</f>
        <v>0</v>
      </c>
      <c r="BH2563" s="101">
        <f>IF(N2563="sníž. přenesená",J2563,0)</f>
        <v>0</v>
      </c>
      <c r="BI2563" s="101">
        <f>IF(N2563="nulová",J2563,0)</f>
        <v>0</v>
      </c>
      <c r="BJ2563" s="9" t="s">
        <v>80</v>
      </c>
      <c r="BK2563" s="101">
        <f>ROUND(I2563*H2563,2)</f>
        <v>0</v>
      </c>
      <c r="BL2563" s="9" t="s">
        <v>172</v>
      </c>
      <c r="BM2563" s="100" t="s">
        <v>3603</v>
      </c>
    </row>
    <row r="2564" spans="2:65" s="17" customFormat="1" ht="58.5">
      <c r="B2564" s="16"/>
      <c r="D2564" s="102" t="s">
        <v>173</v>
      </c>
      <c r="F2564" s="103" t="s">
        <v>3604</v>
      </c>
      <c r="I2564" s="5"/>
      <c r="L2564" s="16"/>
      <c r="M2564" s="104"/>
      <c r="T2564" s="105"/>
      <c r="AT2564" s="9" t="s">
        <v>173</v>
      </c>
      <c r="AU2564" s="9" t="s">
        <v>82</v>
      </c>
    </row>
    <row r="2565" spans="2:65" s="17" customFormat="1" ht="76.349999999999994" customHeight="1">
      <c r="B2565" s="16"/>
      <c r="C2565" s="88" t="s">
        <v>3605</v>
      </c>
      <c r="D2565" s="88" t="s">
        <v>168</v>
      </c>
      <c r="E2565" s="89" t="s">
        <v>189</v>
      </c>
      <c r="F2565" s="90" t="s">
        <v>3602</v>
      </c>
      <c r="G2565" s="91" t="s">
        <v>259</v>
      </c>
      <c r="H2565" s="92">
        <v>1</v>
      </c>
      <c r="I2565" s="4"/>
      <c r="J2565" s="94">
        <f>ROUND(I2565*H2565,2)</f>
        <v>0</v>
      </c>
      <c r="K2565" s="95"/>
      <c r="L2565" s="16"/>
      <c r="M2565" s="96" t="s">
        <v>1</v>
      </c>
      <c r="N2565" s="97" t="s">
        <v>38</v>
      </c>
      <c r="P2565" s="98">
        <f>O2565*H2565</f>
        <v>0</v>
      </c>
      <c r="Q2565" s="98">
        <v>0</v>
      </c>
      <c r="R2565" s="98">
        <f>Q2565*H2565</f>
        <v>0</v>
      </c>
      <c r="S2565" s="98">
        <v>0</v>
      </c>
      <c r="T2565" s="99">
        <f>S2565*H2565</f>
        <v>0</v>
      </c>
      <c r="AR2565" s="100" t="s">
        <v>172</v>
      </c>
      <c r="AT2565" s="100" t="s">
        <v>168</v>
      </c>
      <c r="AU2565" s="100" t="s">
        <v>82</v>
      </c>
      <c r="AY2565" s="9" t="s">
        <v>165</v>
      </c>
      <c r="BE2565" s="101">
        <f>IF(N2565="základní",J2565,0)</f>
        <v>0</v>
      </c>
      <c r="BF2565" s="101">
        <f>IF(N2565="snížená",J2565,0)</f>
        <v>0</v>
      </c>
      <c r="BG2565" s="101">
        <f>IF(N2565="zákl. přenesená",J2565,0)</f>
        <v>0</v>
      </c>
      <c r="BH2565" s="101">
        <f>IF(N2565="sníž. přenesená",J2565,0)</f>
        <v>0</v>
      </c>
      <c r="BI2565" s="101">
        <f>IF(N2565="nulová",J2565,0)</f>
        <v>0</v>
      </c>
      <c r="BJ2565" s="9" t="s">
        <v>80</v>
      </c>
      <c r="BK2565" s="101">
        <f>ROUND(I2565*H2565,2)</f>
        <v>0</v>
      </c>
      <c r="BL2565" s="9" t="s">
        <v>172</v>
      </c>
      <c r="BM2565" s="100" t="s">
        <v>3606</v>
      </c>
    </row>
    <row r="2566" spans="2:65" s="17" customFormat="1" ht="58.5">
      <c r="B2566" s="16"/>
      <c r="D2566" s="102" t="s">
        <v>173</v>
      </c>
      <c r="F2566" s="103" t="s">
        <v>3607</v>
      </c>
      <c r="I2566" s="5"/>
      <c r="L2566" s="16"/>
      <c r="M2566" s="104"/>
      <c r="T2566" s="105"/>
      <c r="AT2566" s="9" t="s">
        <v>173</v>
      </c>
      <c r="AU2566" s="9" t="s">
        <v>82</v>
      </c>
    </row>
    <row r="2567" spans="2:65" s="17" customFormat="1" ht="76.349999999999994" customHeight="1">
      <c r="B2567" s="16"/>
      <c r="C2567" s="88" t="s">
        <v>2181</v>
      </c>
      <c r="D2567" s="88" t="s">
        <v>168</v>
      </c>
      <c r="E2567" s="89" t="s">
        <v>185</v>
      </c>
      <c r="F2567" s="90" t="s">
        <v>3608</v>
      </c>
      <c r="G2567" s="91" t="s">
        <v>259</v>
      </c>
      <c r="H2567" s="92">
        <v>1</v>
      </c>
      <c r="I2567" s="4"/>
      <c r="J2567" s="94">
        <f>ROUND(I2567*H2567,2)</f>
        <v>0</v>
      </c>
      <c r="K2567" s="95"/>
      <c r="L2567" s="16"/>
      <c r="M2567" s="96" t="s">
        <v>1</v>
      </c>
      <c r="N2567" s="97" t="s">
        <v>38</v>
      </c>
      <c r="P2567" s="98">
        <f>O2567*H2567</f>
        <v>0</v>
      </c>
      <c r="Q2567" s="98">
        <v>0</v>
      </c>
      <c r="R2567" s="98">
        <f>Q2567*H2567</f>
        <v>0</v>
      </c>
      <c r="S2567" s="98">
        <v>0</v>
      </c>
      <c r="T2567" s="99">
        <f>S2567*H2567</f>
        <v>0</v>
      </c>
      <c r="AR2567" s="100" t="s">
        <v>172</v>
      </c>
      <c r="AT2567" s="100" t="s">
        <v>168</v>
      </c>
      <c r="AU2567" s="100" t="s">
        <v>82</v>
      </c>
      <c r="AY2567" s="9" t="s">
        <v>165</v>
      </c>
      <c r="BE2567" s="101">
        <f>IF(N2567="základní",J2567,0)</f>
        <v>0</v>
      </c>
      <c r="BF2567" s="101">
        <f>IF(N2567="snížená",J2567,0)</f>
        <v>0</v>
      </c>
      <c r="BG2567" s="101">
        <f>IF(N2567="zákl. přenesená",J2567,0)</f>
        <v>0</v>
      </c>
      <c r="BH2567" s="101">
        <f>IF(N2567="sníž. přenesená",J2567,0)</f>
        <v>0</v>
      </c>
      <c r="BI2567" s="101">
        <f>IF(N2567="nulová",J2567,0)</f>
        <v>0</v>
      </c>
      <c r="BJ2567" s="9" t="s">
        <v>80</v>
      </c>
      <c r="BK2567" s="101">
        <f>ROUND(I2567*H2567,2)</f>
        <v>0</v>
      </c>
      <c r="BL2567" s="9" t="s">
        <v>172</v>
      </c>
      <c r="BM2567" s="100" t="s">
        <v>3609</v>
      </c>
    </row>
    <row r="2568" spans="2:65" s="17" customFormat="1" ht="48.75">
      <c r="B2568" s="16"/>
      <c r="D2568" s="102" t="s">
        <v>173</v>
      </c>
      <c r="F2568" s="103" t="s">
        <v>3610</v>
      </c>
      <c r="I2568" s="5"/>
      <c r="L2568" s="16"/>
      <c r="M2568" s="104"/>
      <c r="T2568" s="105"/>
      <c r="AT2568" s="9" t="s">
        <v>173</v>
      </c>
      <c r="AU2568" s="9" t="s">
        <v>82</v>
      </c>
    </row>
    <row r="2569" spans="2:65" s="17" customFormat="1" ht="76.349999999999994" customHeight="1">
      <c r="B2569" s="16"/>
      <c r="C2569" s="88" t="s">
        <v>3611</v>
      </c>
      <c r="D2569" s="88" t="s">
        <v>168</v>
      </c>
      <c r="E2569" s="89" t="s">
        <v>199</v>
      </c>
      <c r="F2569" s="90" t="s">
        <v>3612</v>
      </c>
      <c r="G2569" s="91" t="s">
        <v>259</v>
      </c>
      <c r="H2569" s="92">
        <v>1</v>
      </c>
      <c r="I2569" s="4"/>
      <c r="J2569" s="94">
        <f>ROUND(I2569*H2569,2)</f>
        <v>0</v>
      </c>
      <c r="K2569" s="95"/>
      <c r="L2569" s="16"/>
      <c r="M2569" s="96" t="s">
        <v>1</v>
      </c>
      <c r="N2569" s="97" t="s">
        <v>38</v>
      </c>
      <c r="P2569" s="98">
        <f>O2569*H2569</f>
        <v>0</v>
      </c>
      <c r="Q2569" s="98">
        <v>0</v>
      </c>
      <c r="R2569" s="98">
        <f>Q2569*H2569</f>
        <v>0</v>
      </c>
      <c r="S2569" s="98">
        <v>0</v>
      </c>
      <c r="T2569" s="99">
        <f>S2569*H2569</f>
        <v>0</v>
      </c>
      <c r="AR2569" s="100" t="s">
        <v>172</v>
      </c>
      <c r="AT2569" s="100" t="s">
        <v>168</v>
      </c>
      <c r="AU2569" s="100" t="s">
        <v>82</v>
      </c>
      <c r="AY2569" s="9" t="s">
        <v>165</v>
      </c>
      <c r="BE2569" s="101">
        <f>IF(N2569="základní",J2569,0)</f>
        <v>0</v>
      </c>
      <c r="BF2569" s="101">
        <f>IF(N2569="snížená",J2569,0)</f>
        <v>0</v>
      </c>
      <c r="BG2569" s="101">
        <f>IF(N2569="zákl. přenesená",J2569,0)</f>
        <v>0</v>
      </c>
      <c r="BH2569" s="101">
        <f>IF(N2569="sníž. přenesená",J2569,0)</f>
        <v>0</v>
      </c>
      <c r="BI2569" s="101">
        <f>IF(N2569="nulová",J2569,0)</f>
        <v>0</v>
      </c>
      <c r="BJ2569" s="9" t="s">
        <v>80</v>
      </c>
      <c r="BK2569" s="101">
        <f>ROUND(I2569*H2569,2)</f>
        <v>0</v>
      </c>
      <c r="BL2569" s="9" t="s">
        <v>172</v>
      </c>
      <c r="BM2569" s="100" t="s">
        <v>3613</v>
      </c>
    </row>
    <row r="2570" spans="2:65" s="17" customFormat="1" ht="58.5">
      <c r="B2570" s="16"/>
      <c r="D2570" s="102" t="s">
        <v>173</v>
      </c>
      <c r="F2570" s="103" t="s">
        <v>3614</v>
      </c>
      <c r="I2570" s="5"/>
      <c r="L2570" s="16"/>
      <c r="M2570" s="104"/>
      <c r="T2570" s="105"/>
      <c r="AT2570" s="9" t="s">
        <v>173</v>
      </c>
      <c r="AU2570" s="9" t="s">
        <v>82</v>
      </c>
    </row>
    <row r="2571" spans="2:65" s="17" customFormat="1" ht="76.349999999999994" customHeight="1">
      <c r="B2571" s="16"/>
      <c r="C2571" s="88" t="s">
        <v>2185</v>
      </c>
      <c r="D2571" s="88" t="s">
        <v>168</v>
      </c>
      <c r="E2571" s="89" t="s">
        <v>188</v>
      </c>
      <c r="F2571" s="90" t="s">
        <v>3615</v>
      </c>
      <c r="G2571" s="91" t="s">
        <v>259</v>
      </c>
      <c r="H2571" s="92">
        <v>1</v>
      </c>
      <c r="I2571" s="4"/>
      <c r="J2571" s="94">
        <f>ROUND(I2571*H2571,2)</f>
        <v>0</v>
      </c>
      <c r="K2571" s="95"/>
      <c r="L2571" s="16"/>
      <c r="M2571" s="96" t="s">
        <v>1</v>
      </c>
      <c r="N2571" s="97" t="s">
        <v>38</v>
      </c>
      <c r="P2571" s="98">
        <f>O2571*H2571</f>
        <v>0</v>
      </c>
      <c r="Q2571" s="98">
        <v>0</v>
      </c>
      <c r="R2571" s="98">
        <f>Q2571*H2571</f>
        <v>0</v>
      </c>
      <c r="S2571" s="98">
        <v>0</v>
      </c>
      <c r="T2571" s="99">
        <f>S2571*H2571</f>
        <v>0</v>
      </c>
      <c r="AR2571" s="100" t="s">
        <v>172</v>
      </c>
      <c r="AT2571" s="100" t="s">
        <v>168</v>
      </c>
      <c r="AU2571" s="100" t="s">
        <v>82</v>
      </c>
      <c r="AY2571" s="9" t="s">
        <v>165</v>
      </c>
      <c r="BE2571" s="101">
        <f>IF(N2571="základní",J2571,0)</f>
        <v>0</v>
      </c>
      <c r="BF2571" s="101">
        <f>IF(N2571="snížená",J2571,0)</f>
        <v>0</v>
      </c>
      <c r="BG2571" s="101">
        <f>IF(N2571="zákl. přenesená",J2571,0)</f>
        <v>0</v>
      </c>
      <c r="BH2571" s="101">
        <f>IF(N2571="sníž. přenesená",J2571,0)</f>
        <v>0</v>
      </c>
      <c r="BI2571" s="101">
        <f>IF(N2571="nulová",J2571,0)</f>
        <v>0</v>
      </c>
      <c r="BJ2571" s="9" t="s">
        <v>80</v>
      </c>
      <c r="BK2571" s="101">
        <f>ROUND(I2571*H2571,2)</f>
        <v>0</v>
      </c>
      <c r="BL2571" s="9" t="s">
        <v>172</v>
      </c>
      <c r="BM2571" s="100" t="s">
        <v>3616</v>
      </c>
    </row>
    <row r="2572" spans="2:65" s="17" customFormat="1" ht="58.5">
      <c r="B2572" s="16"/>
      <c r="D2572" s="102" t="s">
        <v>173</v>
      </c>
      <c r="F2572" s="103" t="s">
        <v>3617</v>
      </c>
      <c r="I2572" s="5"/>
      <c r="L2572" s="16"/>
      <c r="M2572" s="104"/>
      <c r="T2572" s="105"/>
      <c r="AT2572" s="9" t="s">
        <v>173</v>
      </c>
      <c r="AU2572" s="9" t="s">
        <v>82</v>
      </c>
    </row>
    <row r="2573" spans="2:65" s="17" customFormat="1" ht="76.349999999999994" customHeight="1">
      <c r="B2573" s="16"/>
      <c r="C2573" s="88" t="s">
        <v>3618</v>
      </c>
      <c r="D2573" s="88" t="s">
        <v>168</v>
      </c>
      <c r="E2573" s="89" t="s">
        <v>211</v>
      </c>
      <c r="F2573" s="90" t="s">
        <v>3619</v>
      </c>
      <c r="G2573" s="91" t="s">
        <v>259</v>
      </c>
      <c r="H2573" s="92">
        <v>1</v>
      </c>
      <c r="I2573" s="4"/>
      <c r="J2573" s="94">
        <f>ROUND(I2573*H2573,2)</f>
        <v>0</v>
      </c>
      <c r="K2573" s="95"/>
      <c r="L2573" s="16"/>
      <c r="M2573" s="96" t="s">
        <v>1</v>
      </c>
      <c r="N2573" s="97" t="s">
        <v>38</v>
      </c>
      <c r="P2573" s="98">
        <f>O2573*H2573</f>
        <v>0</v>
      </c>
      <c r="Q2573" s="98">
        <v>0</v>
      </c>
      <c r="R2573" s="98">
        <f>Q2573*H2573</f>
        <v>0</v>
      </c>
      <c r="S2573" s="98">
        <v>0</v>
      </c>
      <c r="T2573" s="99">
        <f>S2573*H2573</f>
        <v>0</v>
      </c>
      <c r="AR2573" s="100" t="s">
        <v>172</v>
      </c>
      <c r="AT2573" s="100" t="s">
        <v>168</v>
      </c>
      <c r="AU2573" s="100" t="s">
        <v>82</v>
      </c>
      <c r="AY2573" s="9" t="s">
        <v>165</v>
      </c>
      <c r="BE2573" s="101">
        <f>IF(N2573="základní",J2573,0)</f>
        <v>0</v>
      </c>
      <c r="BF2573" s="101">
        <f>IF(N2573="snížená",J2573,0)</f>
        <v>0</v>
      </c>
      <c r="BG2573" s="101">
        <f>IF(N2573="zákl. přenesená",J2573,0)</f>
        <v>0</v>
      </c>
      <c r="BH2573" s="101">
        <f>IF(N2573="sníž. přenesená",J2573,0)</f>
        <v>0</v>
      </c>
      <c r="BI2573" s="101">
        <f>IF(N2573="nulová",J2573,0)</f>
        <v>0</v>
      </c>
      <c r="BJ2573" s="9" t="s">
        <v>80</v>
      </c>
      <c r="BK2573" s="101">
        <f>ROUND(I2573*H2573,2)</f>
        <v>0</v>
      </c>
      <c r="BL2573" s="9" t="s">
        <v>172</v>
      </c>
      <c r="BM2573" s="100" t="s">
        <v>3620</v>
      </c>
    </row>
    <row r="2574" spans="2:65" s="17" customFormat="1" ht="78">
      <c r="B2574" s="16"/>
      <c r="D2574" s="102" t="s">
        <v>173</v>
      </c>
      <c r="F2574" s="103" t="s">
        <v>3621</v>
      </c>
      <c r="I2574" s="5"/>
      <c r="L2574" s="16"/>
      <c r="M2574" s="104"/>
      <c r="T2574" s="105"/>
      <c r="AT2574" s="9" t="s">
        <v>173</v>
      </c>
      <c r="AU2574" s="9" t="s">
        <v>82</v>
      </c>
    </row>
    <row r="2575" spans="2:65" s="17" customFormat="1" ht="76.349999999999994" customHeight="1">
      <c r="B2575" s="16"/>
      <c r="C2575" s="88" t="s">
        <v>2187</v>
      </c>
      <c r="D2575" s="88" t="s">
        <v>168</v>
      </c>
      <c r="E2575" s="89" t="s">
        <v>192</v>
      </c>
      <c r="F2575" s="90" t="s">
        <v>3622</v>
      </c>
      <c r="G2575" s="91" t="s">
        <v>259</v>
      </c>
      <c r="H2575" s="92">
        <v>5</v>
      </c>
      <c r="I2575" s="4"/>
      <c r="J2575" s="94">
        <f>ROUND(I2575*H2575,2)</f>
        <v>0</v>
      </c>
      <c r="K2575" s="95"/>
      <c r="L2575" s="16"/>
      <c r="M2575" s="96" t="s">
        <v>1</v>
      </c>
      <c r="N2575" s="97" t="s">
        <v>38</v>
      </c>
      <c r="P2575" s="98">
        <f>O2575*H2575</f>
        <v>0</v>
      </c>
      <c r="Q2575" s="98">
        <v>0</v>
      </c>
      <c r="R2575" s="98">
        <f>Q2575*H2575</f>
        <v>0</v>
      </c>
      <c r="S2575" s="98">
        <v>0</v>
      </c>
      <c r="T2575" s="99">
        <f>S2575*H2575</f>
        <v>0</v>
      </c>
      <c r="AR2575" s="100" t="s">
        <v>172</v>
      </c>
      <c r="AT2575" s="100" t="s">
        <v>168</v>
      </c>
      <c r="AU2575" s="100" t="s">
        <v>82</v>
      </c>
      <c r="AY2575" s="9" t="s">
        <v>165</v>
      </c>
      <c r="BE2575" s="101">
        <f>IF(N2575="základní",J2575,0)</f>
        <v>0</v>
      </c>
      <c r="BF2575" s="101">
        <f>IF(N2575="snížená",J2575,0)</f>
        <v>0</v>
      </c>
      <c r="BG2575" s="101">
        <f>IF(N2575="zákl. přenesená",J2575,0)</f>
        <v>0</v>
      </c>
      <c r="BH2575" s="101">
        <f>IF(N2575="sníž. přenesená",J2575,0)</f>
        <v>0</v>
      </c>
      <c r="BI2575" s="101">
        <f>IF(N2575="nulová",J2575,0)</f>
        <v>0</v>
      </c>
      <c r="BJ2575" s="9" t="s">
        <v>80</v>
      </c>
      <c r="BK2575" s="101">
        <f>ROUND(I2575*H2575,2)</f>
        <v>0</v>
      </c>
      <c r="BL2575" s="9" t="s">
        <v>172</v>
      </c>
      <c r="BM2575" s="100" t="s">
        <v>3623</v>
      </c>
    </row>
    <row r="2576" spans="2:65" s="17" customFormat="1" ht="58.5">
      <c r="B2576" s="16"/>
      <c r="D2576" s="102" t="s">
        <v>173</v>
      </c>
      <c r="F2576" s="103" t="s">
        <v>3624</v>
      </c>
      <c r="I2576" s="5"/>
      <c r="L2576" s="16"/>
      <c r="M2576" s="104"/>
      <c r="T2576" s="105"/>
      <c r="AT2576" s="9" t="s">
        <v>173</v>
      </c>
      <c r="AU2576" s="9" t="s">
        <v>82</v>
      </c>
    </row>
    <row r="2577" spans="2:65" s="17" customFormat="1" ht="76.349999999999994" customHeight="1">
      <c r="B2577" s="16"/>
      <c r="C2577" s="88" t="s">
        <v>3625</v>
      </c>
      <c r="D2577" s="88" t="s">
        <v>168</v>
      </c>
      <c r="E2577" s="89" t="s">
        <v>230</v>
      </c>
      <c r="F2577" s="90" t="s">
        <v>3626</v>
      </c>
      <c r="G2577" s="91" t="s">
        <v>259</v>
      </c>
      <c r="H2577" s="92">
        <v>1</v>
      </c>
      <c r="I2577" s="4"/>
      <c r="J2577" s="94">
        <f>ROUND(I2577*H2577,2)</f>
        <v>0</v>
      </c>
      <c r="K2577" s="95"/>
      <c r="L2577" s="16"/>
      <c r="M2577" s="96" t="s">
        <v>1</v>
      </c>
      <c r="N2577" s="97" t="s">
        <v>38</v>
      </c>
      <c r="P2577" s="98">
        <f>O2577*H2577</f>
        <v>0</v>
      </c>
      <c r="Q2577" s="98">
        <v>0</v>
      </c>
      <c r="R2577" s="98">
        <f>Q2577*H2577</f>
        <v>0</v>
      </c>
      <c r="S2577" s="98">
        <v>0</v>
      </c>
      <c r="T2577" s="99">
        <f>S2577*H2577</f>
        <v>0</v>
      </c>
      <c r="AR2577" s="100" t="s">
        <v>172</v>
      </c>
      <c r="AT2577" s="100" t="s">
        <v>168</v>
      </c>
      <c r="AU2577" s="100" t="s">
        <v>82</v>
      </c>
      <c r="AY2577" s="9" t="s">
        <v>165</v>
      </c>
      <c r="BE2577" s="101">
        <f>IF(N2577="základní",J2577,0)</f>
        <v>0</v>
      </c>
      <c r="BF2577" s="101">
        <f>IF(N2577="snížená",J2577,0)</f>
        <v>0</v>
      </c>
      <c r="BG2577" s="101">
        <f>IF(N2577="zákl. přenesená",J2577,0)</f>
        <v>0</v>
      </c>
      <c r="BH2577" s="101">
        <f>IF(N2577="sníž. přenesená",J2577,0)</f>
        <v>0</v>
      </c>
      <c r="BI2577" s="101">
        <f>IF(N2577="nulová",J2577,0)</f>
        <v>0</v>
      </c>
      <c r="BJ2577" s="9" t="s">
        <v>80</v>
      </c>
      <c r="BK2577" s="101">
        <f>ROUND(I2577*H2577,2)</f>
        <v>0</v>
      </c>
      <c r="BL2577" s="9" t="s">
        <v>172</v>
      </c>
      <c r="BM2577" s="100" t="s">
        <v>3627</v>
      </c>
    </row>
    <row r="2578" spans="2:65" s="17" customFormat="1" ht="48.75">
      <c r="B2578" s="16"/>
      <c r="D2578" s="102" t="s">
        <v>173</v>
      </c>
      <c r="F2578" s="103" t="s">
        <v>3628</v>
      </c>
      <c r="I2578" s="5"/>
      <c r="L2578" s="16"/>
      <c r="M2578" s="104"/>
      <c r="T2578" s="105"/>
      <c r="AT2578" s="9" t="s">
        <v>173</v>
      </c>
      <c r="AU2578" s="9" t="s">
        <v>82</v>
      </c>
    </row>
    <row r="2579" spans="2:65" s="17" customFormat="1" ht="66.75" customHeight="1">
      <c r="B2579" s="16"/>
      <c r="C2579" s="88" t="s">
        <v>2192</v>
      </c>
      <c r="D2579" s="88" t="s">
        <v>168</v>
      </c>
      <c r="E2579" s="89" t="s">
        <v>196</v>
      </c>
      <c r="F2579" s="90" t="s">
        <v>3629</v>
      </c>
      <c r="G2579" s="91" t="s">
        <v>259</v>
      </c>
      <c r="H2579" s="92">
        <v>2</v>
      </c>
      <c r="I2579" s="4"/>
      <c r="J2579" s="94">
        <f>ROUND(I2579*H2579,2)</f>
        <v>0</v>
      </c>
      <c r="K2579" s="95"/>
      <c r="L2579" s="16"/>
      <c r="M2579" s="96" t="s">
        <v>1</v>
      </c>
      <c r="N2579" s="97" t="s">
        <v>38</v>
      </c>
      <c r="P2579" s="98">
        <f>O2579*H2579</f>
        <v>0</v>
      </c>
      <c r="Q2579" s="98">
        <v>0</v>
      </c>
      <c r="R2579" s="98">
        <f>Q2579*H2579</f>
        <v>0</v>
      </c>
      <c r="S2579" s="98">
        <v>0</v>
      </c>
      <c r="T2579" s="99">
        <f>S2579*H2579</f>
        <v>0</v>
      </c>
      <c r="AR2579" s="100" t="s">
        <v>172</v>
      </c>
      <c r="AT2579" s="100" t="s">
        <v>168</v>
      </c>
      <c r="AU2579" s="100" t="s">
        <v>82</v>
      </c>
      <c r="AY2579" s="9" t="s">
        <v>165</v>
      </c>
      <c r="BE2579" s="101">
        <f>IF(N2579="základní",J2579,0)</f>
        <v>0</v>
      </c>
      <c r="BF2579" s="101">
        <f>IF(N2579="snížená",J2579,0)</f>
        <v>0</v>
      </c>
      <c r="BG2579" s="101">
        <f>IF(N2579="zákl. přenesená",J2579,0)</f>
        <v>0</v>
      </c>
      <c r="BH2579" s="101">
        <f>IF(N2579="sníž. přenesená",J2579,0)</f>
        <v>0</v>
      </c>
      <c r="BI2579" s="101">
        <f>IF(N2579="nulová",J2579,0)</f>
        <v>0</v>
      </c>
      <c r="BJ2579" s="9" t="s">
        <v>80</v>
      </c>
      <c r="BK2579" s="101">
        <f>ROUND(I2579*H2579,2)</f>
        <v>0</v>
      </c>
      <c r="BL2579" s="9" t="s">
        <v>172</v>
      </c>
      <c r="BM2579" s="100" t="s">
        <v>3630</v>
      </c>
    </row>
    <row r="2580" spans="2:65" s="17" customFormat="1" ht="48.75">
      <c r="B2580" s="16"/>
      <c r="D2580" s="102" t="s">
        <v>173</v>
      </c>
      <c r="F2580" s="103" t="s">
        <v>3631</v>
      </c>
      <c r="I2580" s="5"/>
      <c r="L2580" s="16"/>
      <c r="M2580" s="104"/>
      <c r="T2580" s="105"/>
      <c r="AT2580" s="9" t="s">
        <v>173</v>
      </c>
      <c r="AU2580" s="9" t="s">
        <v>82</v>
      </c>
    </row>
    <row r="2581" spans="2:65" s="17" customFormat="1" ht="66.75" customHeight="1">
      <c r="B2581" s="16"/>
      <c r="C2581" s="88" t="s">
        <v>3632</v>
      </c>
      <c r="D2581" s="88" t="s">
        <v>168</v>
      </c>
      <c r="E2581" s="89" t="s">
        <v>239</v>
      </c>
      <c r="F2581" s="90" t="s">
        <v>3633</v>
      </c>
      <c r="G2581" s="91" t="s">
        <v>259</v>
      </c>
      <c r="H2581" s="92">
        <v>1</v>
      </c>
      <c r="I2581" s="4"/>
      <c r="J2581" s="94">
        <f>ROUND(I2581*H2581,2)</f>
        <v>0</v>
      </c>
      <c r="K2581" s="95"/>
      <c r="L2581" s="16"/>
      <c r="M2581" s="96" t="s">
        <v>1</v>
      </c>
      <c r="N2581" s="97" t="s">
        <v>38</v>
      </c>
      <c r="P2581" s="98">
        <f>O2581*H2581</f>
        <v>0</v>
      </c>
      <c r="Q2581" s="98">
        <v>0</v>
      </c>
      <c r="R2581" s="98">
        <f>Q2581*H2581</f>
        <v>0</v>
      </c>
      <c r="S2581" s="98">
        <v>0</v>
      </c>
      <c r="T2581" s="99">
        <f>S2581*H2581</f>
        <v>0</v>
      </c>
      <c r="AR2581" s="100" t="s">
        <v>172</v>
      </c>
      <c r="AT2581" s="100" t="s">
        <v>168</v>
      </c>
      <c r="AU2581" s="100" t="s">
        <v>82</v>
      </c>
      <c r="AY2581" s="9" t="s">
        <v>165</v>
      </c>
      <c r="BE2581" s="101">
        <f>IF(N2581="základní",J2581,0)</f>
        <v>0</v>
      </c>
      <c r="BF2581" s="101">
        <f>IF(N2581="snížená",J2581,0)</f>
        <v>0</v>
      </c>
      <c r="BG2581" s="101">
        <f>IF(N2581="zákl. přenesená",J2581,0)</f>
        <v>0</v>
      </c>
      <c r="BH2581" s="101">
        <f>IF(N2581="sníž. přenesená",J2581,0)</f>
        <v>0</v>
      </c>
      <c r="BI2581" s="101">
        <f>IF(N2581="nulová",J2581,0)</f>
        <v>0</v>
      </c>
      <c r="BJ2581" s="9" t="s">
        <v>80</v>
      </c>
      <c r="BK2581" s="101">
        <f>ROUND(I2581*H2581,2)</f>
        <v>0</v>
      </c>
      <c r="BL2581" s="9" t="s">
        <v>172</v>
      </c>
      <c r="BM2581" s="100" t="s">
        <v>3634</v>
      </c>
    </row>
    <row r="2582" spans="2:65" s="17" customFormat="1" ht="58.5">
      <c r="B2582" s="16"/>
      <c r="D2582" s="102" t="s">
        <v>173</v>
      </c>
      <c r="F2582" s="103" t="s">
        <v>3635</v>
      </c>
      <c r="I2582" s="5"/>
      <c r="L2582" s="16"/>
      <c r="M2582" s="104"/>
      <c r="T2582" s="105"/>
      <c r="AT2582" s="9" t="s">
        <v>173</v>
      </c>
      <c r="AU2582" s="9" t="s">
        <v>82</v>
      </c>
    </row>
    <row r="2583" spans="2:65" s="17" customFormat="1" ht="66.75" customHeight="1">
      <c r="B2583" s="16"/>
      <c r="C2583" s="88" t="s">
        <v>2197</v>
      </c>
      <c r="D2583" s="88" t="s">
        <v>168</v>
      </c>
      <c r="E2583" s="89" t="s">
        <v>203</v>
      </c>
      <c r="F2583" s="90" t="s">
        <v>3636</v>
      </c>
      <c r="G2583" s="91" t="s">
        <v>259</v>
      </c>
      <c r="H2583" s="92">
        <v>1</v>
      </c>
      <c r="I2583" s="4"/>
      <c r="J2583" s="94">
        <f>ROUND(I2583*H2583,2)</f>
        <v>0</v>
      </c>
      <c r="K2583" s="95"/>
      <c r="L2583" s="16"/>
      <c r="M2583" s="96" t="s">
        <v>1</v>
      </c>
      <c r="N2583" s="97" t="s">
        <v>38</v>
      </c>
      <c r="P2583" s="98">
        <f>O2583*H2583</f>
        <v>0</v>
      </c>
      <c r="Q2583" s="98">
        <v>0</v>
      </c>
      <c r="R2583" s="98">
        <f>Q2583*H2583</f>
        <v>0</v>
      </c>
      <c r="S2583" s="98">
        <v>0</v>
      </c>
      <c r="T2583" s="99">
        <f>S2583*H2583</f>
        <v>0</v>
      </c>
      <c r="AR2583" s="100" t="s">
        <v>172</v>
      </c>
      <c r="AT2583" s="100" t="s">
        <v>168</v>
      </c>
      <c r="AU2583" s="100" t="s">
        <v>82</v>
      </c>
      <c r="AY2583" s="9" t="s">
        <v>165</v>
      </c>
      <c r="BE2583" s="101">
        <f>IF(N2583="základní",J2583,0)</f>
        <v>0</v>
      </c>
      <c r="BF2583" s="101">
        <f>IF(N2583="snížená",J2583,0)</f>
        <v>0</v>
      </c>
      <c r="BG2583" s="101">
        <f>IF(N2583="zákl. přenesená",J2583,0)</f>
        <v>0</v>
      </c>
      <c r="BH2583" s="101">
        <f>IF(N2583="sníž. přenesená",J2583,0)</f>
        <v>0</v>
      </c>
      <c r="BI2583" s="101">
        <f>IF(N2583="nulová",J2583,0)</f>
        <v>0</v>
      </c>
      <c r="BJ2583" s="9" t="s">
        <v>80</v>
      </c>
      <c r="BK2583" s="101">
        <f>ROUND(I2583*H2583,2)</f>
        <v>0</v>
      </c>
      <c r="BL2583" s="9" t="s">
        <v>172</v>
      </c>
      <c r="BM2583" s="100" t="s">
        <v>3637</v>
      </c>
    </row>
    <row r="2584" spans="2:65" s="17" customFormat="1" ht="58.5">
      <c r="B2584" s="16"/>
      <c r="D2584" s="102" t="s">
        <v>173</v>
      </c>
      <c r="F2584" s="103" t="s">
        <v>3638</v>
      </c>
      <c r="I2584" s="5"/>
      <c r="L2584" s="16"/>
      <c r="M2584" s="104"/>
      <c r="T2584" s="105"/>
      <c r="AT2584" s="9" t="s">
        <v>173</v>
      </c>
      <c r="AU2584" s="9" t="s">
        <v>82</v>
      </c>
    </row>
    <row r="2585" spans="2:65" s="17" customFormat="1" ht="76.349999999999994" customHeight="1">
      <c r="B2585" s="16"/>
      <c r="C2585" s="88" t="s">
        <v>3639</v>
      </c>
      <c r="D2585" s="88" t="s">
        <v>168</v>
      </c>
      <c r="E2585" s="89" t="s">
        <v>8</v>
      </c>
      <c r="F2585" s="90" t="s">
        <v>3640</v>
      </c>
      <c r="G2585" s="91" t="s">
        <v>259</v>
      </c>
      <c r="H2585" s="92">
        <v>1</v>
      </c>
      <c r="I2585" s="4"/>
      <c r="J2585" s="94">
        <f>ROUND(I2585*H2585,2)</f>
        <v>0</v>
      </c>
      <c r="K2585" s="95"/>
      <c r="L2585" s="16"/>
      <c r="M2585" s="96" t="s">
        <v>1</v>
      </c>
      <c r="N2585" s="97" t="s">
        <v>38</v>
      </c>
      <c r="P2585" s="98">
        <f>O2585*H2585</f>
        <v>0</v>
      </c>
      <c r="Q2585" s="98">
        <v>0</v>
      </c>
      <c r="R2585" s="98">
        <f>Q2585*H2585</f>
        <v>0</v>
      </c>
      <c r="S2585" s="98">
        <v>0</v>
      </c>
      <c r="T2585" s="99">
        <f>S2585*H2585</f>
        <v>0</v>
      </c>
      <c r="AR2585" s="100" t="s">
        <v>172</v>
      </c>
      <c r="AT2585" s="100" t="s">
        <v>168</v>
      </c>
      <c r="AU2585" s="100" t="s">
        <v>82</v>
      </c>
      <c r="AY2585" s="9" t="s">
        <v>165</v>
      </c>
      <c r="BE2585" s="101">
        <f>IF(N2585="základní",J2585,0)</f>
        <v>0</v>
      </c>
      <c r="BF2585" s="101">
        <f>IF(N2585="snížená",J2585,0)</f>
        <v>0</v>
      </c>
      <c r="BG2585" s="101">
        <f>IF(N2585="zákl. přenesená",J2585,0)</f>
        <v>0</v>
      </c>
      <c r="BH2585" s="101">
        <f>IF(N2585="sníž. přenesená",J2585,0)</f>
        <v>0</v>
      </c>
      <c r="BI2585" s="101">
        <f>IF(N2585="nulová",J2585,0)</f>
        <v>0</v>
      </c>
      <c r="BJ2585" s="9" t="s">
        <v>80</v>
      </c>
      <c r="BK2585" s="101">
        <f>ROUND(I2585*H2585,2)</f>
        <v>0</v>
      </c>
      <c r="BL2585" s="9" t="s">
        <v>172</v>
      </c>
      <c r="BM2585" s="100" t="s">
        <v>3641</v>
      </c>
    </row>
    <row r="2586" spans="2:65" s="17" customFormat="1" ht="175.5">
      <c r="B2586" s="16"/>
      <c r="D2586" s="102" t="s">
        <v>173</v>
      </c>
      <c r="F2586" s="103" t="s">
        <v>3642</v>
      </c>
      <c r="I2586" s="5"/>
      <c r="L2586" s="16"/>
      <c r="M2586" s="104"/>
      <c r="T2586" s="105"/>
      <c r="AT2586" s="9" t="s">
        <v>173</v>
      </c>
      <c r="AU2586" s="9" t="s">
        <v>82</v>
      </c>
    </row>
    <row r="2587" spans="2:65" s="17" customFormat="1" ht="76.349999999999994" customHeight="1">
      <c r="B2587" s="16"/>
      <c r="C2587" s="88" t="s">
        <v>2200</v>
      </c>
      <c r="D2587" s="88" t="s">
        <v>168</v>
      </c>
      <c r="E2587" s="89" t="s">
        <v>209</v>
      </c>
      <c r="F2587" s="90" t="s">
        <v>3643</v>
      </c>
      <c r="G2587" s="91" t="s">
        <v>259</v>
      </c>
      <c r="H2587" s="92">
        <v>1</v>
      </c>
      <c r="I2587" s="4"/>
      <c r="J2587" s="94">
        <f>ROUND(I2587*H2587,2)</f>
        <v>0</v>
      </c>
      <c r="K2587" s="95"/>
      <c r="L2587" s="16"/>
      <c r="M2587" s="96" t="s">
        <v>1</v>
      </c>
      <c r="N2587" s="97" t="s">
        <v>38</v>
      </c>
      <c r="P2587" s="98">
        <f>O2587*H2587</f>
        <v>0</v>
      </c>
      <c r="Q2587" s="98">
        <v>0</v>
      </c>
      <c r="R2587" s="98">
        <f>Q2587*H2587</f>
        <v>0</v>
      </c>
      <c r="S2587" s="98">
        <v>0</v>
      </c>
      <c r="T2587" s="99">
        <f>S2587*H2587</f>
        <v>0</v>
      </c>
      <c r="AR2587" s="100" t="s">
        <v>172</v>
      </c>
      <c r="AT2587" s="100" t="s">
        <v>168</v>
      </c>
      <c r="AU2587" s="100" t="s">
        <v>82</v>
      </c>
      <c r="AY2587" s="9" t="s">
        <v>165</v>
      </c>
      <c r="BE2587" s="101">
        <f>IF(N2587="základní",J2587,0)</f>
        <v>0</v>
      </c>
      <c r="BF2587" s="101">
        <f>IF(N2587="snížená",J2587,0)</f>
        <v>0</v>
      </c>
      <c r="BG2587" s="101">
        <f>IF(N2587="zákl. přenesená",J2587,0)</f>
        <v>0</v>
      </c>
      <c r="BH2587" s="101">
        <f>IF(N2587="sníž. přenesená",J2587,0)</f>
        <v>0</v>
      </c>
      <c r="BI2587" s="101">
        <f>IF(N2587="nulová",J2587,0)</f>
        <v>0</v>
      </c>
      <c r="BJ2587" s="9" t="s">
        <v>80</v>
      </c>
      <c r="BK2587" s="101">
        <f>ROUND(I2587*H2587,2)</f>
        <v>0</v>
      </c>
      <c r="BL2587" s="9" t="s">
        <v>172</v>
      </c>
      <c r="BM2587" s="100" t="s">
        <v>3644</v>
      </c>
    </row>
    <row r="2588" spans="2:65" s="17" customFormat="1" ht="156">
      <c r="B2588" s="16"/>
      <c r="D2588" s="102" t="s">
        <v>173</v>
      </c>
      <c r="F2588" s="103" t="s">
        <v>3645</v>
      </c>
      <c r="I2588" s="5"/>
      <c r="L2588" s="16"/>
      <c r="M2588" s="104"/>
      <c r="T2588" s="105"/>
      <c r="AT2588" s="9" t="s">
        <v>173</v>
      </c>
      <c r="AU2588" s="9" t="s">
        <v>82</v>
      </c>
    </row>
    <row r="2589" spans="2:65" s="17" customFormat="1" ht="76.349999999999994" customHeight="1">
      <c r="B2589" s="16"/>
      <c r="C2589" s="88" t="s">
        <v>3646</v>
      </c>
      <c r="D2589" s="88" t="s">
        <v>168</v>
      </c>
      <c r="E2589" s="89" t="s">
        <v>282</v>
      </c>
      <c r="F2589" s="90" t="s">
        <v>3647</v>
      </c>
      <c r="G2589" s="91" t="s">
        <v>259</v>
      </c>
      <c r="H2589" s="92">
        <v>2</v>
      </c>
      <c r="I2589" s="4"/>
      <c r="J2589" s="94">
        <f>ROUND(I2589*H2589,2)</f>
        <v>0</v>
      </c>
      <c r="K2589" s="95"/>
      <c r="L2589" s="16"/>
      <c r="M2589" s="96" t="s">
        <v>1</v>
      </c>
      <c r="N2589" s="97" t="s">
        <v>38</v>
      </c>
      <c r="P2589" s="98">
        <f>O2589*H2589</f>
        <v>0</v>
      </c>
      <c r="Q2589" s="98">
        <v>0</v>
      </c>
      <c r="R2589" s="98">
        <f>Q2589*H2589</f>
        <v>0</v>
      </c>
      <c r="S2589" s="98">
        <v>0</v>
      </c>
      <c r="T2589" s="99">
        <f>S2589*H2589</f>
        <v>0</v>
      </c>
      <c r="AR2589" s="100" t="s">
        <v>172</v>
      </c>
      <c r="AT2589" s="100" t="s">
        <v>168</v>
      </c>
      <c r="AU2589" s="100" t="s">
        <v>82</v>
      </c>
      <c r="AY2589" s="9" t="s">
        <v>165</v>
      </c>
      <c r="BE2589" s="101">
        <f>IF(N2589="základní",J2589,0)</f>
        <v>0</v>
      </c>
      <c r="BF2589" s="101">
        <f>IF(N2589="snížená",J2589,0)</f>
        <v>0</v>
      </c>
      <c r="BG2589" s="101">
        <f>IF(N2589="zákl. přenesená",J2589,0)</f>
        <v>0</v>
      </c>
      <c r="BH2589" s="101">
        <f>IF(N2589="sníž. přenesená",J2589,0)</f>
        <v>0</v>
      </c>
      <c r="BI2589" s="101">
        <f>IF(N2589="nulová",J2589,0)</f>
        <v>0</v>
      </c>
      <c r="BJ2589" s="9" t="s">
        <v>80</v>
      </c>
      <c r="BK2589" s="101">
        <f>ROUND(I2589*H2589,2)</f>
        <v>0</v>
      </c>
      <c r="BL2589" s="9" t="s">
        <v>172</v>
      </c>
      <c r="BM2589" s="100" t="s">
        <v>3648</v>
      </c>
    </row>
    <row r="2590" spans="2:65" s="17" customFormat="1" ht="136.5">
      <c r="B2590" s="16"/>
      <c r="D2590" s="102" t="s">
        <v>173</v>
      </c>
      <c r="F2590" s="103" t="s">
        <v>3649</v>
      </c>
      <c r="I2590" s="5"/>
      <c r="L2590" s="16"/>
      <c r="M2590" s="104"/>
      <c r="T2590" s="105"/>
      <c r="AT2590" s="9" t="s">
        <v>173</v>
      </c>
      <c r="AU2590" s="9" t="s">
        <v>82</v>
      </c>
    </row>
    <row r="2591" spans="2:65" s="17" customFormat="1" ht="76.349999999999994" customHeight="1">
      <c r="B2591" s="16"/>
      <c r="C2591" s="88" t="s">
        <v>2204</v>
      </c>
      <c r="D2591" s="88" t="s">
        <v>168</v>
      </c>
      <c r="E2591" s="89" t="s">
        <v>214</v>
      </c>
      <c r="F2591" s="90" t="s">
        <v>3647</v>
      </c>
      <c r="G2591" s="91" t="s">
        <v>259</v>
      </c>
      <c r="H2591" s="92">
        <v>1</v>
      </c>
      <c r="I2591" s="4"/>
      <c r="J2591" s="94">
        <f>ROUND(I2591*H2591,2)</f>
        <v>0</v>
      </c>
      <c r="K2591" s="95"/>
      <c r="L2591" s="16"/>
      <c r="M2591" s="96" t="s">
        <v>1</v>
      </c>
      <c r="N2591" s="97" t="s">
        <v>38</v>
      </c>
      <c r="P2591" s="98">
        <f>O2591*H2591</f>
        <v>0</v>
      </c>
      <c r="Q2591" s="98">
        <v>0</v>
      </c>
      <c r="R2591" s="98">
        <f>Q2591*H2591</f>
        <v>0</v>
      </c>
      <c r="S2591" s="98">
        <v>0</v>
      </c>
      <c r="T2591" s="99">
        <f>S2591*H2591</f>
        <v>0</v>
      </c>
      <c r="AR2591" s="100" t="s">
        <v>172</v>
      </c>
      <c r="AT2591" s="100" t="s">
        <v>168</v>
      </c>
      <c r="AU2591" s="100" t="s">
        <v>82</v>
      </c>
      <c r="AY2591" s="9" t="s">
        <v>165</v>
      </c>
      <c r="BE2591" s="101">
        <f>IF(N2591="základní",J2591,0)</f>
        <v>0</v>
      </c>
      <c r="BF2591" s="101">
        <f>IF(N2591="snížená",J2591,0)</f>
        <v>0</v>
      </c>
      <c r="BG2591" s="101">
        <f>IF(N2591="zákl. přenesená",J2591,0)</f>
        <v>0</v>
      </c>
      <c r="BH2591" s="101">
        <f>IF(N2591="sníž. přenesená",J2591,0)</f>
        <v>0</v>
      </c>
      <c r="BI2591" s="101">
        <f>IF(N2591="nulová",J2591,0)</f>
        <v>0</v>
      </c>
      <c r="BJ2591" s="9" t="s">
        <v>80</v>
      </c>
      <c r="BK2591" s="101">
        <f>ROUND(I2591*H2591,2)</f>
        <v>0</v>
      </c>
      <c r="BL2591" s="9" t="s">
        <v>172</v>
      </c>
      <c r="BM2591" s="100" t="s">
        <v>3650</v>
      </c>
    </row>
    <row r="2592" spans="2:65" s="17" customFormat="1" ht="156">
      <c r="B2592" s="16"/>
      <c r="D2592" s="102" t="s">
        <v>173</v>
      </c>
      <c r="F2592" s="103" t="s">
        <v>3651</v>
      </c>
      <c r="I2592" s="5"/>
      <c r="L2592" s="16"/>
      <c r="M2592" s="104"/>
      <c r="T2592" s="105"/>
      <c r="AT2592" s="9" t="s">
        <v>173</v>
      </c>
      <c r="AU2592" s="9" t="s">
        <v>82</v>
      </c>
    </row>
    <row r="2593" spans="2:65" s="17" customFormat="1" ht="76.349999999999994" customHeight="1">
      <c r="B2593" s="16"/>
      <c r="C2593" s="88" t="s">
        <v>3652</v>
      </c>
      <c r="D2593" s="88" t="s">
        <v>168</v>
      </c>
      <c r="E2593" s="89" t="s">
        <v>306</v>
      </c>
      <c r="F2593" s="90" t="s">
        <v>3653</v>
      </c>
      <c r="G2593" s="91" t="s">
        <v>259</v>
      </c>
      <c r="H2593" s="92">
        <v>1</v>
      </c>
      <c r="I2593" s="4"/>
      <c r="J2593" s="94">
        <f>ROUND(I2593*H2593,2)</f>
        <v>0</v>
      </c>
      <c r="K2593" s="95"/>
      <c r="L2593" s="16"/>
      <c r="M2593" s="96" t="s">
        <v>1</v>
      </c>
      <c r="N2593" s="97" t="s">
        <v>38</v>
      </c>
      <c r="P2593" s="98">
        <f>O2593*H2593</f>
        <v>0</v>
      </c>
      <c r="Q2593" s="98">
        <v>0</v>
      </c>
      <c r="R2593" s="98">
        <f>Q2593*H2593</f>
        <v>0</v>
      </c>
      <c r="S2593" s="98">
        <v>0</v>
      </c>
      <c r="T2593" s="99">
        <f>S2593*H2593</f>
        <v>0</v>
      </c>
      <c r="AR2593" s="100" t="s">
        <v>172</v>
      </c>
      <c r="AT2593" s="100" t="s">
        <v>168</v>
      </c>
      <c r="AU2593" s="100" t="s">
        <v>82</v>
      </c>
      <c r="AY2593" s="9" t="s">
        <v>165</v>
      </c>
      <c r="BE2593" s="101">
        <f>IF(N2593="základní",J2593,0)</f>
        <v>0</v>
      </c>
      <c r="BF2593" s="101">
        <f>IF(N2593="snížená",J2593,0)</f>
        <v>0</v>
      </c>
      <c r="BG2593" s="101">
        <f>IF(N2593="zákl. přenesená",J2593,0)</f>
        <v>0</v>
      </c>
      <c r="BH2593" s="101">
        <f>IF(N2593="sníž. přenesená",J2593,0)</f>
        <v>0</v>
      </c>
      <c r="BI2593" s="101">
        <f>IF(N2593="nulová",J2593,0)</f>
        <v>0</v>
      </c>
      <c r="BJ2593" s="9" t="s">
        <v>80</v>
      </c>
      <c r="BK2593" s="101">
        <f>ROUND(I2593*H2593,2)</f>
        <v>0</v>
      </c>
      <c r="BL2593" s="9" t="s">
        <v>172</v>
      </c>
      <c r="BM2593" s="100" t="s">
        <v>3654</v>
      </c>
    </row>
    <row r="2594" spans="2:65" s="17" customFormat="1" ht="97.5">
      <c r="B2594" s="16"/>
      <c r="D2594" s="102" t="s">
        <v>173</v>
      </c>
      <c r="F2594" s="103" t="s">
        <v>3655</v>
      </c>
      <c r="I2594" s="5"/>
      <c r="L2594" s="16"/>
      <c r="M2594" s="104"/>
      <c r="T2594" s="105"/>
      <c r="AT2594" s="9" t="s">
        <v>173</v>
      </c>
      <c r="AU2594" s="9" t="s">
        <v>82</v>
      </c>
    </row>
    <row r="2595" spans="2:65" s="17" customFormat="1" ht="76.349999999999994" customHeight="1">
      <c r="B2595" s="16"/>
      <c r="C2595" s="88" t="s">
        <v>2208</v>
      </c>
      <c r="D2595" s="88" t="s">
        <v>168</v>
      </c>
      <c r="E2595" s="89" t="s">
        <v>226</v>
      </c>
      <c r="F2595" s="90" t="s">
        <v>3656</v>
      </c>
      <c r="G2595" s="91" t="s">
        <v>259</v>
      </c>
      <c r="H2595" s="92">
        <v>8</v>
      </c>
      <c r="I2595" s="4"/>
      <c r="J2595" s="94">
        <f>ROUND(I2595*H2595,2)</f>
        <v>0</v>
      </c>
      <c r="K2595" s="95"/>
      <c r="L2595" s="16"/>
      <c r="M2595" s="96" t="s">
        <v>1</v>
      </c>
      <c r="N2595" s="97" t="s">
        <v>38</v>
      </c>
      <c r="P2595" s="98">
        <f>O2595*H2595</f>
        <v>0</v>
      </c>
      <c r="Q2595" s="98">
        <v>0</v>
      </c>
      <c r="R2595" s="98">
        <f>Q2595*H2595</f>
        <v>0</v>
      </c>
      <c r="S2595" s="98">
        <v>0</v>
      </c>
      <c r="T2595" s="99">
        <f>S2595*H2595</f>
        <v>0</v>
      </c>
      <c r="AR2595" s="100" t="s">
        <v>172</v>
      </c>
      <c r="AT2595" s="100" t="s">
        <v>168</v>
      </c>
      <c r="AU2595" s="100" t="s">
        <v>82</v>
      </c>
      <c r="AY2595" s="9" t="s">
        <v>165</v>
      </c>
      <c r="BE2595" s="101">
        <f>IF(N2595="základní",J2595,0)</f>
        <v>0</v>
      </c>
      <c r="BF2595" s="101">
        <f>IF(N2595="snížená",J2595,0)</f>
        <v>0</v>
      </c>
      <c r="BG2595" s="101">
        <f>IF(N2595="zákl. přenesená",J2595,0)</f>
        <v>0</v>
      </c>
      <c r="BH2595" s="101">
        <f>IF(N2595="sníž. přenesená",J2595,0)</f>
        <v>0</v>
      </c>
      <c r="BI2595" s="101">
        <f>IF(N2595="nulová",J2595,0)</f>
        <v>0</v>
      </c>
      <c r="BJ2595" s="9" t="s">
        <v>80</v>
      </c>
      <c r="BK2595" s="101">
        <f>ROUND(I2595*H2595,2)</f>
        <v>0</v>
      </c>
      <c r="BL2595" s="9" t="s">
        <v>172</v>
      </c>
      <c r="BM2595" s="100" t="s">
        <v>3657</v>
      </c>
    </row>
    <row r="2596" spans="2:65" s="17" customFormat="1" ht="58.5">
      <c r="B2596" s="16"/>
      <c r="D2596" s="102" t="s">
        <v>173</v>
      </c>
      <c r="F2596" s="103" t="s">
        <v>3658</v>
      </c>
      <c r="I2596" s="5"/>
      <c r="L2596" s="16"/>
      <c r="M2596" s="104"/>
      <c r="T2596" s="105"/>
      <c r="AT2596" s="9" t="s">
        <v>173</v>
      </c>
      <c r="AU2596" s="9" t="s">
        <v>82</v>
      </c>
    </row>
    <row r="2597" spans="2:65" s="17" customFormat="1" ht="76.349999999999994" customHeight="1">
      <c r="B2597" s="16"/>
      <c r="C2597" s="88" t="s">
        <v>3659</v>
      </c>
      <c r="D2597" s="88" t="s">
        <v>168</v>
      </c>
      <c r="E2597" s="89" t="s">
        <v>7</v>
      </c>
      <c r="F2597" s="90" t="s">
        <v>3660</v>
      </c>
      <c r="G2597" s="91" t="s">
        <v>259</v>
      </c>
      <c r="H2597" s="92">
        <v>2</v>
      </c>
      <c r="I2597" s="4"/>
      <c r="J2597" s="94">
        <f>ROUND(I2597*H2597,2)</f>
        <v>0</v>
      </c>
      <c r="K2597" s="95"/>
      <c r="L2597" s="16"/>
      <c r="M2597" s="96" t="s">
        <v>1</v>
      </c>
      <c r="N2597" s="97" t="s">
        <v>38</v>
      </c>
      <c r="P2597" s="98">
        <f>O2597*H2597</f>
        <v>0</v>
      </c>
      <c r="Q2597" s="98">
        <v>0</v>
      </c>
      <c r="R2597" s="98">
        <f>Q2597*H2597</f>
        <v>0</v>
      </c>
      <c r="S2597" s="98">
        <v>0</v>
      </c>
      <c r="T2597" s="99">
        <f>S2597*H2597</f>
        <v>0</v>
      </c>
      <c r="AR2597" s="100" t="s">
        <v>172</v>
      </c>
      <c r="AT2597" s="100" t="s">
        <v>168</v>
      </c>
      <c r="AU2597" s="100" t="s">
        <v>82</v>
      </c>
      <c r="AY2597" s="9" t="s">
        <v>165</v>
      </c>
      <c r="BE2597" s="101">
        <f>IF(N2597="základní",J2597,0)</f>
        <v>0</v>
      </c>
      <c r="BF2597" s="101">
        <f>IF(N2597="snížená",J2597,0)</f>
        <v>0</v>
      </c>
      <c r="BG2597" s="101">
        <f>IF(N2597="zákl. přenesená",J2597,0)</f>
        <v>0</v>
      </c>
      <c r="BH2597" s="101">
        <f>IF(N2597="sníž. přenesená",J2597,0)</f>
        <v>0</v>
      </c>
      <c r="BI2597" s="101">
        <f>IF(N2597="nulová",J2597,0)</f>
        <v>0</v>
      </c>
      <c r="BJ2597" s="9" t="s">
        <v>80</v>
      </c>
      <c r="BK2597" s="101">
        <f>ROUND(I2597*H2597,2)</f>
        <v>0</v>
      </c>
      <c r="BL2597" s="9" t="s">
        <v>172</v>
      </c>
      <c r="BM2597" s="100" t="s">
        <v>3661</v>
      </c>
    </row>
    <row r="2598" spans="2:65" s="17" customFormat="1" ht="58.5">
      <c r="B2598" s="16"/>
      <c r="D2598" s="102" t="s">
        <v>173</v>
      </c>
      <c r="F2598" s="103" t="s">
        <v>3662</v>
      </c>
      <c r="I2598" s="5"/>
      <c r="L2598" s="16"/>
      <c r="M2598" s="104"/>
      <c r="T2598" s="105"/>
      <c r="AT2598" s="9" t="s">
        <v>173</v>
      </c>
      <c r="AU2598" s="9" t="s">
        <v>82</v>
      </c>
    </row>
    <row r="2599" spans="2:65" s="17" customFormat="1" ht="66.75" customHeight="1">
      <c r="B2599" s="16"/>
      <c r="C2599" s="88" t="s">
        <v>2213</v>
      </c>
      <c r="D2599" s="88" t="s">
        <v>168</v>
      </c>
      <c r="E2599" s="89" t="s">
        <v>233</v>
      </c>
      <c r="F2599" s="90" t="s">
        <v>3663</v>
      </c>
      <c r="G2599" s="91" t="s">
        <v>259</v>
      </c>
      <c r="H2599" s="92">
        <v>1</v>
      </c>
      <c r="I2599" s="4"/>
      <c r="J2599" s="94">
        <f>ROUND(I2599*H2599,2)</f>
        <v>0</v>
      </c>
      <c r="K2599" s="95"/>
      <c r="L2599" s="16"/>
      <c r="M2599" s="96" t="s">
        <v>1</v>
      </c>
      <c r="N2599" s="97" t="s">
        <v>38</v>
      </c>
      <c r="P2599" s="98">
        <f>O2599*H2599</f>
        <v>0</v>
      </c>
      <c r="Q2599" s="98">
        <v>0</v>
      </c>
      <c r="R2599" s="98">
        <f>Q2599*H2599</f>
        <v>0</v>
      </c>
      <c r="S2599" s="98">
        <v>0</v>
      </c>
      <c r="T2599" s="99">
        <f>S2599*H2599</f>
        <v>0</v>
      </c>
      <c r="AR2599" s="100" t="s">
        <v>172</v>
      </c>
      <c r="AT2599" s="100" t="s">
        <v>168</v>
      </c>
      <c r="AU2599" s="100" t="s">
        <v>82</v>
      </c>
      <c r="AY2599" s="9" t="s">
        <v>165</v>
      </c>
      <c r="BE2599" s="101">
        <f>IF(N2599="základní",J2599,0)</f>
        <v>0</v>
      </c>
      <c r="BF2599" s="101">
        <f>IF(N2599="snížená",J2599,0)</f>
        <v>0</v>
      </c>
      <c r="BG2599" s="101">
        <f>IF(N2599="zákl. přenesená",J2599,0)</f>
        <v>0</v>
      </c>
      <c r="BH2599" s="101">
        <f>IF(N2599="sníž. přenesená",J2599,0)</f>
        <v>0</v>
      </c>
      <c r="BI2599" s="101">
        <f>IF(N2599="nulová",J2599,0)</f>
        <v>0</v>
      </c>
      <c r="BJ2599" s="9" t="s">
        <v>80</v>
      </c>
      <c r="BK2599" s="101">
        <f>ROUND(I2599*H2599,2)</f>
        <v>0</v>
      </c>
      <c r="BL2599" s="9" t="s">
        <v>172</v>
      </c>
      <c r="BM2599" s="100" t="s">
        <v>3664</v>
      </c>
    </row>
    <row r="2600" spans="2:65" s="17" customFormat="1" ht="68.25">
      <c r="B2600" s="16"/>
      <c r="D2600" s="102" t="s">
        <v>173</v>
      </c>
      <c r="F2600" s="103" t="s">
        <v>3665</v>
      </c>
      <c r="I2600" s="5"/>
      <c r="L2600" s="16"/>
      <c r="M2600" s="104"/>
      <c r="T2600" s="105"/>
      <c r="AT2600" s="9" t="s">
        <v>173</v>
      </c>
      <c r="AU2600" s="9" t="s">
        <v>82</v>
      </c>
    </row>
    <row r="2601" spans="2:65" s="17" customFormat="1" ht="76.349999999999994" customHeight="1">
      <c r="B2601" s="16"/>
      <c r="C2601" s="88" t="s">
        <v>3666</v>
      </c>
      <c r="D2601" s="88" t="s">
        <v>168</v>
      </c>
      <c r="E2601" s="89" t="s">
        <v>325</v>
      </c>
      <c r="F2601" s="90" t="s">
        <v>3667</v>
      </c>
      <c r="G2601" s="91" t="s">
        <v>259</v>
      </c>
      <c r="H2601" s="92">
        <v>16</v>
      </c>
      <c r="I2601" s="4"/>
      <c r="J2601" s="94">
        <f>ROUND(I2601*H2601,2)</f>
        <v>0</v>
      </c>
      <c r="K2601" s="95"/>
      <c r="L2601" s="16"/>
      <c r="M2601" s="96" t="s">
        <v>1</v>
      </c>
      <c r="N2601" s="97" t="s">
        <v>38</v>
      </c>
      <c r="P2601" s="98">
        <f>O2601*H2601</f>
        <v>0</v>
      </c>
      <c r="Q2601" s="98">
        <v>0</v>
      </c>
      <c r="R2601" s="98">
        <f>Q2601*H2601</f>
        <v>0</v>
      </c>
      <c r="S2601" s="98">
        <v>0</v>
      </c>
      <c r="T2601" s="99">
        <f>S2601*H2601</f>
        <v>0</v>
      </c>
      <c r="AR2601" s="100" t="s">
        <v>172</v>
      </c>
      <c r="AT2601" s="100" t="s">
        <v>168</v>
      </c>
      <c r="AU2601" s="100" t="s">
        <v>82</v>
      </c>
      <c r="AY2601" s="9" t="s">
        <v>165</v>
      </c>
      <c r="BE2601" s="101">
        <f>IF(N2601="základní",J2601,0)</f>
        <v>0</v>
      </c>
      <c r="BF2601" s="101">
        <f>IF(N2601="snížená",J2601,0)</f>
        <v>0</v>
      </c>
      <c r="BG2601" s="101">
        <f>IF(N2601="zákl. přenesená",J2601,0)</f>
        <v>0</v>
      </c>
      <c r="BH2601" s="101">
        <f>IF(N2601="sníž. přenesená",J2601,0)</f>
        <v>0</v>
      </c>
      <c r="BI2601" s="101">
        <f>IF(N2601="nulová",J2601,0)</f>
        <v>0</v>
      </c>
      <c r="BJ2601" s="9" t="s">
        <v>80</v>
      </c>
      <c r="BK2601" s="101">
        <f>ROUND(I2601*H2601,2)</f>
        <v>0</v>
      </c>
      <c r="BL2601" s="9" t="s">
        <v>172</v>
      </c>
      <c r="BM2601" s="100" t="s">
        <v>3668</v>
      </c>
    </row>
    <row r="2602" spans="2:65" s="17" customFormat="1" ht="87.75">
      <c r="B2602" s="16"/>
      <c r="D2602" s="102" t="s">
        <v>173</v>
      </c>
      <c r="F2602" s="103" t="s">
        <v>3669</v>
      </c>
      <c r="I2602" s="5"/>
      <c r="L2602" s="16"/>
      <c r="M2602" s="104"/>
      <c r="T2602" s="105"/>
      <c r="AT2602" s="9" t="s">
        <v>173</v>
      </c>
      <c r="AU2602" s="9" t="s">
        <v>82</v>
      </c>
    </row>
    <row r="2603" spans="2:65" s="17" customFormat="1" ht="76.349999999999994" customHeight="1">
      <c r="B2603" s="16"/>
      <c r="C2603" s="88" t="s">
        <v>2216</v>
      </c>
      <c r="D2603" s="88" t="s">
        <v>168</v>
      </c>
      <c r="E2603" s="89" t="s">
        <v>237</v>
      </c>
      <c r="F2603" s="90" t="s">
        <v>3670</v>
      </c>
      <c r="G2603" s="91" t="s">
        <v>259</v>
      </c>
      <c r="H2603" s="92">
        <v>1</v>
      </c>
      <c r="I2603" s="4"/>
      <c r="J2603" s="94">
        <f>ROUND(I2603*H2603,2)</f>
        <v>0</v>
      </c>
      <c r="K2603" s="95"/>
      <c r="L2603" s="16"/>
      <c r="M2603" s="96" t="s">
        <v>1</v>
      </c>
      <c r="N2603" s="97" t="s">
        <v>38</v>
      </c>
      <c r="P2603" s="98">
        <f>O2603*H2603</f>
        <v>0</v>
      </c>
      <c r="Q2603" s="98">
        <v>0</v>
      </c>
      <c r="R2603" s="98">
        <f>Q2603*H2603</f>
        <v>0</v>
      </c>
      <c r="S2603" s="98">
        <v>0</v>
      </c>
      <c r="T2603" s="99">
        <f>S2603*H2603</f>
        <v>0</v>
      </c>
      <c r="AR2603" s="100" t="s">
        <v>172</v>
      </c>
      <c r="AT2603" s="100" t="s">
        <v>168</v>
      </c>
      <c r="AU2603" s="100" t="s">
        <v>82</v>
      </c>
      <c r="AY2603" s="9" t="s">
        <v>165</v>
      </c>
      <c r="BE2603" s="101">
        <f>IF(N2603="základní",J2603,0)</f>
        <v>0</v>
      </c>
      <c r="BF2603" s="101">
        <f>IF(N2603="snížená",J2603,0)</f>
        <v>0</v>
      </c>
      <c r="BG2603" s="101">
        <f>IF(N2603="zákl. přenesená",J2603,0)</f>
        <v>0</v>
      </c>
      <c r="BH2603" s="101">
        <f>IF(N2603="sníž. přenesená",J2603,0)</f>
        <v>0</v>
      </c>
      <c r="BI2603" s="101">
        <f>IF(N2603="nulová",J2603,0)</f>
        <v>0</v>
      </c>
      <c r="BJ2603" s="9" t="s">
        <v>80</v>
      </c>
      <c r="BK2603" s="101">
        <f>ROUND(I2603*H2603,2)</f>
        <v>0</v>
      </c>
      <c r="BL2603" s="9" t="s">
        <v>172</v>
      </c>
      <c r="BM2603" s="100" t="s">
        <v>3671</v>
      </c>
    </row>
    <row r="2604" spans="2:65" s="17" customFormat="1" ht="97.5">
      <c r="B2604" s="16"/>
      <c r="D2604" s="102" t="s">
        <v>173</v>
      </c>
      <c r="F2604" s="103" t="s">
        <v>3672</v>
      </c>
      <c r="I2604" s="5"/>
      <c r="L2604" s="16"/>
      <c r="M2604" s="104"/>
      <c r="T2604" s="105"/>
      <c r="AT2604" s="9" t="s">
        <v>173</v>
      </c>
      <c r="AU2604" s="9" t="s">
        <v>82</v>
      </c>
    </row>
    <row r="2605" spans="2:65" s="17" customFormat="1" ht="66.75" customHeight="1">
      <c r="B2605" s="16"/>
      <c r="C2605" s="88" t="s">
        <v>3673</v>
      </c>
      <c r="D2605" s="88" t="s">
        <v>168</v>
      </c>
      <c r="E2605" s="89" t="s">
        <v>335</v>
      </c>
      <c r="F2605" s="90" t="s">
        <v>3674</v>
      </c>
      <c r="G2605" s="91" t="s">
        <v>259</v>
      </c>
      <c r="H2605" s="92">
        <v>1</v>
      </c>
      <c r="I2605" s="4"/>
      <c r="J2605" s="94">
        <f>ROUND(I2605*H2605,2)</f>
        <v>0</v>
      </c>
      <c r="K2605" s="95"/>
      <c r="L2605" s="16"/>
      <c r="M2605" s="96" t="s">
        <v>1</v>
      </c>
      <c r="N2605" s="97" t="s">
        <v>38</v>
      </c>
      <c r="P2605" s="98">
        <f>O2605*H2605</f>
        <v>0</v>
      </c>
      <c r="Q2605" s="98">
        <v>0</v>
      </c>
      <c r="R2605" s="98">
        <f>Q2605*H2605</f>
        <v>0</v>
      </c>
      <c r="S2605" s="98">
        <v>0</v>
      </c>
      <c r="T2605" s="99">
        <f>S2605*H2605</f>
        <v>0</v>
      </c>
      <c r="AR2605" s="100" t="s">
        <v>172</v>
      </c>
      <c r="AT2605" s="100" t="s">
        <v>168</v>
      </c>
      <c r="AU2605" s="100" t="s">
        <v>82</v>
      </c>
      <c r="AY2605" s="9" t="s">
        <v>165</v>
      </c>
      <c r="BE2605" s="101">
        <f>IF(N2605="základní",J2605,0)</f>
        <v>0</v>
      </c>
      <c r="BF2605" s="101">
        <f>IF(N2605="snížená",J2605,0)</f>
        <v>0</v>
      </c>
      <c r="BG2605" s="101">
        <f>IF(N2605="zákl. přenesená",J2605,0)</f>
        <v>0</v>
      </c>
      <c r="BH2605" s="101">
        <f>IF(N2605="sníž. přenesená",J2605,0)</f>
        <v>0</v>
      </c>
      <c r="BI2605" s="101">
        <f>IF(N2605="nulová",J2605,0)</f>
        <v>0</v>
      </c>
      <c r="BJ2605" s="9" t="s">
        <v>80</v>
      </c>
      <c r="BK2605" s="101">
        <f>ROUND(I2605*H2605,2)</f>
        <v>0</v>
      </c>
      <c r="BL2605" s="9" t="s">
        <v>172</v>
      </c>
      <c r="BM2605" s="100" t="s">
        <v>3675</v>
      </c>
    </row>
    <row r="2606" spans="2:65" s="17" customFormat="1" ht="48.75">
      <c r="B2606" s="16"/>
      <c r="D2606" s="102" t="s">
        <v>173</v>
      </c>
      <c r="F2606" s="103" t="s">
        <v>3676</v>
      </c>
      <c r="I2606" s="5"/>
      <c r="L2606" s="16"/>
      <c r="M2606" s="104"/>
      <c r="T2606" s="105"/>
      <c r="AT2606" s="9" t="s">
        <v>173</v>
      </c>
      <c r="AU2606" s="9" t="s">
        <v>82</v>
      </c>
    </row>
    <row r="2607" spans="2:65" s="17" customFormat="1" ht="66.75" customHeight="1">
      <c r="B2607" s="16"/>
      <c r="C2607" s="88" t="s">
        <v>2221</v>
      </c>
      <c r="D2607" s="88" t="s">
        <v>168</v>
      </c>
      <c r="E2607" s="89" t="s">
        <v>242</v>
      </c>
      <c r="F2607" s="90" t="s">
        <v>3677</v>
      </c>
      <c r="G2607" s="91" t="s">
        <v>259</v>
      </c>
      <c r="H2607" s="92">
        <v>1</v>
      </c>
      <c r="I2607" s="4"/>
      <c r="J2607" s="94">
        <f>ROUND(I2607*H2607,2)</f>
        <v>0</v>
      </c>
      <c r="K2607" s="95"/>
      <c r="L2607" s="16"/>
      <c r="M2607" s="96" t="s">
        <v>1</v>
      </c>
      <c r="N2607" s="97" t="s">
        <v>38</v>
      </c>
      <c r="P2607" s="98">
        <f>O2607*H2607</f>
        <v>0</v>
      </c>
      <c r="Q2607" s="98">
        <v>0</v>
      </c>
      <c r="R2607" s="98">
        <f>Q2607*H2607</f>
        <v>0</v>
      </c>
      <c r="S2607" s="98">
        <v>0</v>
      </c>
      <c r="T2607" s="99">
        <f>S2607*H2607</f>
        <v>0</v>
      </c>
      <c r="AR2607" s="100" t="s">
        <v>172</v>
      </c>
      <c r="AT2607" s="100" t="s">
        <v>168</v>
      </c>
      <c r="AU2607" s="100" t="s">
        <v>82</v>
      </c>
      <c r="AY2607" s="9" t="s">
        <v>165</v>
      </c>
      <c r="BE2607" s="101">
        <f>IF(N2607="základní",J2607,0)</f>
        <v>0</v>
      </c>
      <c r="BF2607" s="101">
        <f>IF(N2607="snížená",J2607,0)</f>
        <v>0</v>
      </c>
      <c r="BG2607" s="101">
        <f>IF(N2607="zákl. přenesená",J2607,0)</f>
        <v>0</v>
      </c>
      <c r="BH2607" s="101">
        <f>IF(N2607="sníž. přenesená",J2607,0)</f>
        <v>0</v>
      </c>
      <c r="BI2607" s="101">
        <f>IF(N2607="nulová",J2607,0)</f>
        <v>0</v>
      </c>
      <c r="BJ2607" s="9" t="s">
        <v>80</v>
      </c>
      <c r="BK2607" s="101">
        <f>ROUND(I2607*H2607,2)</f>
        <v>0</v>
      </c>
      <c r="BL2607" s="9" t="s">
        <v>172</v>
      </c>
      <c r="BM2607" s="100" t="s">
        <v>3678</v>
      </c>
    </row>
    <row r="2608" spans="2:65" s="17" customFormat="1" ht="48.75">
      <c r="B2608" s="16"/>
      <c r="D2608" s="102" t="s">
        <v>173</v>
      </c>
      <c r="F2608" s="103" t="s">
        <v>3679</v>
      </c>
      <c r="I2608" s="5"/>
      <c r="L2608" s="16"/>
      <c r="M2608" s="104"/>
      <c r="T2608" s="105"/>
      <c r="AT2608" s="9" t="s">
        <v>173</v>
      </c>
      <c r="AU2608" s="9" t="s">
        <v>82</v>
      </c>
    </row>
    <row r="2609" spans="2:65" s="17" customFormat="1" ht="66.75" customHeight="1">
      <c r="B2609" s="16"/>
      <c r="C2609" s="88" t="s">
        <v>3680</v>
      </c>
      <c r="D2609" s="88" t="s">
        <v>168</v>
      </c>
      <c r="E2609" s="89" t="s">
        <v>346</v>
      </c>
      <c r="F2609" s="90" t="s">
        <v>3681</v>
      </c>
      <c r="G2609" s="91" t="s">
        <v>259</v>
      </c>
      <c r="H2609" s="92">
        <v>1</v>
      </c>
      <c r="I2609" s="4"/>
      <c r="J2609" s="94">
        <f>ROUND(I2609*H2609,2)</f>
        <v>0</v>
      </c>
      <c r="K2609" s="95"/>
      <c r="L2609" s="16"/>
      <c r="M2609" s="96" t="s">
        <v>1</v>
      </c>
      <c r="N2609" s="97" t="s">
        <v>38</v>
      </c>
      <c r="P2609" s="98">
        <f>O2609*H2609</f>
        <v>0</v>
      </c>
      <c r="Q2609" s="98">
        <v>0</v>
      </c>
      <c r="R2609" s="98">
        <f>Q2609*H2609</f>
        <v>0</v>
      </c>
      <c r="S2609" s="98">
        <v>0</v>
      </c>
      <c r="T2609" s="99">
        <f>S2609*H2609</f>
        <v>0</v>
      </c>
      <c r="AR2609" s="100" t="s">
        <v>172</v>
      </c>
      <c r="AT2609" s="100" t="s">
        <v>168</v>
      </c>
      <c r="AU2609" s="100" t="s">
        <v>82</v>
      </c>
      <c r="AY2609" s="9" t="s">
        <v>165</v>
      </c>
      <c r="BE2609" s="101">
        <f>IF(N2609="základní",J2609,0)</f>
        <v>0</v>
      </c>
      <c r="BF2609" s="101">
        <f>IF(N2609="snížená",J2609,0)</f>
        <v>0</v>
      </c>
      <c r="BG2609" s="101">
        <f>IF(N2609="zákl. přenesená",J2609,0)</f>
        <v>0</v>
      </c>
      <c r="BH2609" s="101">
        <f>IF(N2609="sníž. přenesená",J2609,0)</f>
        <v>0</v>
      </c>
      <c r="BI2609" s="101">
        <f>IF(N2609="nulová",J2609,0)</f>
        <v>0</v>
      </c>
      <c r="BJ2609" s="9" t="s">
        <v>80</v>
      </c>
      <c r="BK2609" s="101">
        <f>ROUND(I2609*H2609,2)</f>
        <v>0</v>
      </c>
      <c r="BL2609" s="9" t="s">
        <v>172</v>
      </c>
      <c r="BM2609" s="100" t="s">
        <v>3682</v>
      </c>
    </row>
    <row r="2610" spans="2:65" s="17" customFormat="1" ht="39">
      <c r="B2610" s="16"/>
      <c r="D2610" s="102" t="s">
        <v>173</v>
      </c>
      <c r="F2610" s="103" t="s">
        <v>3681</v>
      </c>
      <c r="I2610" s="5"/>
      <c r="L2610" s="16"/>
      <c r="M2610" s="104"/>
      <c r="T2610" s="105"/>
      <c r="AT2610" s="9" t="s">
        <v>173</v>
      </c>
      <c r="AU2610" s="9" t="s">
        <v>82</v>
      </c>
    </row>
    <row r="2611" spans="2:65" s="17" customFormat="1" ht="66.75" customHeight="1">
      <c r="B2611" s="16"/>
      <c r="C2611" s="88" t="s">
        <v>2224</v>
      </c>
      <c r="D2611" s="88" t="s">
        <v>168</v>
      </c>
      <c r="E2611" s="89" t="s">
        <v>246</v>
      </c>
      <c r="F2611" s="90" t="s">
        <v>3683</v>
      </c>
      <c r="G2611" s="91" t="s">
        <v>259</v>
      </c>
      <c r="H2611" s="92">
        <v>11.103999999999999</v>
      </c>
      <c r="I2611" s="4"/>
      <c r="J2611" s="94">
        <f>ROUND(I2611*H2611,2)</f>
        <v>0</v>
      </c>
      <c r="K2611" s="95"/>
      <c r="L2611" s="16"/>
      <c r="M2611" s="96" t="s">
        <v>1</v>
      </c>
      <c r="N2611" s="97" t="s">
        <v>38</v>
      </c>
      <c r="P2611" s="98">
        <f>O2611*H2611</f>
        <v>0</v>
      </c>
      <c r="Q2611" s="98">
        <v>0</v>
      </c>
      <c r="R2611" s="98">
        <f>Q2611*H2611</f>
        <v>0</v>
      </c>
      <c r="S2611" s="98">
        <v>0</v>
      </c>
      <c r="T2611" s="99">
        <f>S2611*H2611</f>
        <v>0</v>
      </c>
      <c r="AR2611" s="100" t="s">
        <v>172</v>
      </c>
      <c r="AT2611" s="100" t="s">
        <v>168</v>
      </c>
      <c r="AU2611" s="100" t="s">
        <v>82</v>
      </c>
      <c r="AY2611" s="9" t="s">
        <v>165</v>
      </c>
      <c r="BE2611" s="101">
        <f>IF(N2611="základní",J2611,0)</f>
        <v>0</v>
      </c>
      <c r="BF2611" s="101">
        <f>IF(N2611="snížená",J2611,0)</f>
        <v>0</v>
      </c>
      <c r="BG2611" s="101">
        <f>IF(N2611="zákl. přenesená",J2611,0)</f>
        <v>0</v>
      </c>
      <c r="BH2611" s="101">
        <f>IF(N2611="sníž. přenesená",J2611,0)</f>
        <v>0</v>
      </c>
      <c r="BI2611" s="101">
        <f>IF(N2611="nulová",J2611,0)</f>
        <v>0</v>
      </c>
      <c r="BJ2611" s="9" t="s">
        <v>80</v>
      </c>
      <c r="BK2611" s="101">
        <f>ROUND(I2611*H2611,2)</f>
        <v>0</v>
      </c>
      <c r="BL2611" s="9" t="s">
        <v>172</v>
      </c>
      <c r="BM2611" s="100" t="s">
        <v>3684</v>
      </c>
    </row>
    <row r="2612" spans="2:65" s="17" customFormat="1" ht="58.5">
      <c r="B2612" s="16"/>
      <c r="D2612" s="102" t="s">
        <v>173</v>
      </c>
      <c r="F2612" s="103" t="s">
        <v>3685</v>
      </c>
      <c r="I2612" s="5"/>
      <c r="L2612" s="16"/>
      <c r="M2612" s="104"/>
      <c r="T2612" s="105"/>
      <c r="AT2612" s="9" t="s">
        <v>173</v>
      </c>
      <c r="AU2612" s="9" t="s">
        <v>82</v>
      </c>
    </row>
    <row r="2613" spans="2:65" s="17" customFormat="1" ht="66.75" customHeight="1">
      <c r="B2613" s="16"/>
      <c r="C2613" s="88" t="s">
        <v>3686</v>
      </c>
      <c r="D2613" s="88" t="s">
        <v>168</v>
      </c>
      <c r="E2613" s="89" t="s">
        <v>355</v>
      </c>
      <c r="F2613" s="90" t="s">
        <v>3687</v>
      </c>
      <c r="G2613" s="91" t="s">
        <v>259</v>
      </c>
      <c r="H2613" s="92">
        <v>3</v>
      </c>
      <c r="I2613" s="4"/>
      <c r="J2613" s="94">
        <f>ROUND(I2613*H2613,2)</f>
        <v>0</v>
      </c>
      <c r="K2613" s="95"/>
      <c r="L2613" s="16"/>
      <c r="M2613" s="96" t="s">
        <v>1</v>
      </c>
      <c r="N2613" s="97" t="s">
        <v>38</v>
      </c>
      <c r="P2613" s="98">
        <f>O2613*H2613</f>
        <v>0</v>
      </c>
      <c r="Q2613" s="98">
        <v>0</v>
      </c>
      <c r="R2613" s="98">
        <f>Q2613*H2613</f>
        <v>0</v>
      </c>
      <c r="S2613" s="98">
        <v>0</v>
      </c>
      <c r="T2613" s="99">
        <f>S2613*H2613</f>
        <v>0</v>
      </c>
      <c r="AR2613" s="100" t="s">
        <v>172</v>
      </c>
      <c r="AT2613" s="100" t="s">
        <v>168</v>
      </c>
      <c r="AU2613" s="100" t="s">
        <v>82</v>
      </c>
      <c r="AY2613" s="9" t="s">
        <v>165</v>
      </c>
      <c r="BE2613" s="101">
        <f>IF(N2613="základní",J2613,0)</f>
        <v>0</v>
      </c>
      <c r="BF2613" s="101">
        <f>IF(N2613="snížená",J2613,0)</f>
        <v>0</v>
      </c>
      <c r="BG2613" s="101">
        <f>IF(N2613="zákl. přenesená",J2613,0)</f>
        <v>0</v>
      </c>
      <c r="BH2613" s="101">
        <f>IF(N2613="sníž. přenesená",J2613,0)</f>
        <v>0</v>
      </c>
      <c r="BI2613" s="101">
        <f>IF(N2613="nulová",J2613,0)</f>
        <v>0</v>
      </c>
      <c r="BJ2613" s="9" t="s">
        <v>80</v>
      </c>
      <c r="BK2613" s="101">
        <f>ROUND(I2613*H2613,2)</f>
        <v>0</v>
      </c>
      <c r="BL2613" s="9" t="s">
        <v>172</v>
      </c>
      <c r="BM2613" s="100" t="s">
        <v>3688</v>
      </c>
    </row>
    <row r="2614" spans="2:65" s="17" customFormat="1" ht="48.75">
      <c r="B2614" s="16"/>
      <c r="D2614" s="102" t="s">
        <v>173</v>
      </c>
      <c r="F2614" s="103" t="s">
        <v>3689</v>
      </c>
      <c r="I2614" s="5"/>
      <c r="L2614" s="16"/>
      <c r="M2614" s="104"/>
      <c r="T2614" s="105"/>
      <c r="AT2614" s="9" t="s">
        <v>173</v>
      </c>
      <c r="AU2614" s="9" t="s">
        <v>82</v>
      </c>
    </row>
    <row r="2615" spans="2:65" s="17" customFormat="1" ht="76.349999999999994" customHeight="1">
      <c r="B2615" s="16"/>
      <c r="C2615" s="88" t="s">
        <v>2229</v>
      </c>
      <c r="D2615" s="88" t="s">
        <v>168</v>
      </c>
      <c r="E2615" s="89" t="s">
        <v>255</v>
      </c>
      <c r="F2615" s="90" t="s">
        <v>3690</v>
      </c>
      <c r="G2615" s="91" t="s">
        <v>259</v>
      </c>
      <c r="H2615" s="92">
        <v>1</v>
      </c>
      <c r="I2615" s="4"/>
      <c r="J2615" s="94">
        <f>ROUND(I2615*H2615,2)</f>
        <v>0</v>
      </c>
      <c r="K2615" s="95"/>
      <c r="L2615" s="16"/>
      <c r="M2615" s="96" t="s">
        <v>1</v>
      </c>
      <c r="N2615" s="97" t="s">
        <v>38</v>
      </c>
      <c r="P2615" s="98">
        <f>O2615*H2615</f>
        <v>0</v>
      </c>
      <c r="Q2615" s="98">
        <v>0</v>
      </c>
      <c r="R2615" s="98">
        <f>Q2615*H2615</f>
        <v>0</v>
      </c>
      <c r="S2615" s="98">
        <v>0</v>
      </c>
      <c r="T2615" s="99">
        <f>S2615*H2615</f>
        <v>0</v>
      </c>
      <c r="AR2615" s="100" t="s">
        <v>172</v>
      </c>
      <c r="AT2615" s="100" t="s">
        <v>168</v>
      </c>
      <c r="AU2615" s="100" t="s">
        <v>82</v>
      </c>
      <c r="AY2615" s="9" t="s">
        <v>165</v>
      </c>
      <c r="BE2615" s="101">
        <f>IF(N2615="základní",J2615,0)</f>
        <v>0</v>
      </c>
      <c r="BF2615" s="101">
        <f>IF(N2615="snížená",J2615,0)</f>
        <v>0</v>
      </c>
      <c r="BG2615" s="101">
        <f>IF(N2615="zákl. přenesená",J2615,0)</f>
        <v>0</v>
      </c>
      <c r="BH2615" s="101">
        <f>IF(N2615="sníž. přenesená",J2615,0)</f>
        <v>0</v>
      </c>
      <c r="BI2615" s="101">
        <f>IF(N2615="nulová",J2615,0)</f>
        <v>0</v>
      </c>
      <c r="BJ2615" s="9" t="s">
        <v>80</v>
      </c>
      <c r="BK2615" s="101">
        <f>ROUND(I2615*H2615,2)</f>
        <v>0</v>
      </c>
      <c r="BL2615" s="9" t="s">
        <v>172</v>
      </c>
      <c r="BM2615" s="100" t="s">
        <v>3691</v>
      </c>
    </row>
    <row r="2616" spans="2:65" s="17" customFormat="1" ht="58.5">
      <c r="B2616" s="16"/>
      <c r="D2616" s="102" t="s">
        <v>173</v>
      </c>
      <c r="F2616" s="103" t="s">
        <v>3692</v>
      </c>
      <c r="I2616" s="5"/>
      <c r="L2616" s="16"/>
      <c r="M2616" s="104"/>
      <c r="T2616" s="105"/>
      <c r="AT2616" s="9" t="s">
        <v>173</v>
      </c>
      <c r="AU2616" s="9" t="s">
        <v>82</v>
      </c>
    </row>
    <row r="2617" spans="2:65" s="77" customFormat="1" ht="22.9" customHeight="1">
      <c r="B2617" s="76"/>
      <c r="D2617" s="78" t="s">
        <v>72</v>
      </c>
      <c r="E2617" s="86" t="s">
        <v>3693</v>
      </c>
      <c r="F2617" s="86" t="s">
        <v>3694</v>
      </c>
      <c r="I2617" s="3"/>
      <c r="J2617" s="87">
        <f>BK2617</f>
        <v>0</v>
      </c>
      <c r="L2617" s="76"/>
      <c r="M2617" s="81"/>
      <c r="P2617" s="82">
        <f>SUM(P2618:P2705)</f>
        <v>0</v>
      </c>
      <c r="R2617" s="82">
        <f>SUM(R2618:R2705)</f>
        <v>23.506007000000004</v>
      </c>
      <c r="T2617" s="83">
        <f>SUM(T2618:T2705)</f>
        <v>0</v>
      </c>
      <c r="AR2617" s="78" t="s">
        <v>80</v>
      </c>
      <c r="AT2617" s="84" t="s">
        <v>72</v>
      </c>
      <c r="AU2617" s="84" t="s">
        <v>80</v>
      </c>
      <c r="AY2617" s="78" t="s">
        <v>165</v>
      </c>
      <c r="BK2617" s="85">
        <f>SUM(BK2618:BK2705)</f>
        <v>0</v>
      </c>
    </row>
    <row r="2618" spans="2:65" s="17" customFormat="1" ht="24.2" customHeight="1">
      <c r="B2618" s="16"/>
      <c r="C2618" s="88" t="s">
        <v>3695</v>
      </c>
      <c r="D2618" s="88" t="s">
        <v>168</v>
      </c>
      <c r="E2618" s="89" t="s">
        <v>3696</v>
      </c>
      <c r="F2618" s="90" t="s">
        <v>3697</v>
      </c>
      <c r="G2618" s="91" t="s">
        <v>202</v>
      </c>
      <c r="H2618" s="92">
        <v>2320.5500000000002</v>
      </c>
      <c r="I2618" s="4"/>
      <c r="J2618" s="94">
        <f>ROUND(I2618*H2618,2)</f>
        <v>0</v>
      </c>
      <c r="K2618" s="95"/>
      <c r="L2618" s="16"/>
      <c r="M2618" s="96" t="s">
        <v>1</v>
      </c>
      <c r="N2618" s="97" t="s">
        <v>38</v>
      </c>
      <c r="P2618" s="98">
        <f>O2618*H2618</f>
        <v>0</v>
      </c>
      <c r="Q2618" s="98">
        <v>0</v>
      </c>
      <c r="R2618" s="98">
        <f>Q2618*H2618</f>
        <v>0</v>
      </c>
      <c r="S2618" s="98">
        <v>0</v>
      </c>
      <c r="T2618" s="99">
        <f>S2618*H2618</f>
        <v>0</v>
      </c>
      <c r="AR2618" s="100" t="s">
        <v>172</v>
      </c>
      <c r="AT2618" s="100" t="s">
        <v>168</v>
      </c>
      <c r="AU2618" s="100" t="s">
        <v>82</v>
      </c>
      <c r="AY2618" s="9" t="s">
        <v>165</v>
      </c>
      <c r="BE2618" s="101">
        <f>IF(N2618="základní",J2618,0)</f>
        <v>0</v>
      </c>
      <c r="BF2618" s="101">
        <f>IF(N2618="snížená",J2618,0)</f>
        <v>0</v>
      </c>
      <c r="BG2618" s="101">
        <f>IF(N2618="zákl. přenesená",J2618,0)</f>
        <v>0</v>
      </c>
      <c r="BH2618" s="101">
        <f>IF(N2618="sníž. přenesená",J2618,0)</f>
        <v>0</v>
      </c>
      <c r="BI2618" s="101">
        <f>IF(N2618="nulová",J2618,0)</f>
        <v>0</v>
      </c>
      <c r="BJ2618" s="9" t="s">
        <v>80</v>
      </c>
      <c r="BK2618" s="101">
        <f>ROUND(I2618*H2618,2)</f>
        <v>0</v>
      </c>
      <c r="BL2618" s="9" t="s">
        <v>172</v>
      </c>
      <c r="BM2618" s="100" t="s">
        <v>3698</v>
      </c>
    </row>
    <row r="2619" spans="2:65" s="17" customFormat="1" ht="19.5">
      <c r="B2619" s="16"/>
      <c r="D2619" s="102" t="s">
        <v>173</v>
      </c>
      <c r="F2619" s="103" t="s">
        <v>3697</v>
      </c>
      <c r="I2619" s="5"/>
      <c r="L2619" s="16"/>
      <c r="M2619" s="104"/>
      <c r="T2619" s="105"/>
      <c r="AT2619" s="9" t="s">
        <v>173</v>
      </c>
      <c r="AU2619" s="9" t="s">
        <v>82</v>
      </c>
    </row>
    <row r="2620" spans="2:65" s="17" customFormat="1" ht="24.2" customHeight="1">
      <c r="B2620" s="16"/>
      <c r="C2620" s="88" t="s">
        <v>2230</v>
      </c>
      <c r="D2620" s="88" t="s">
        <v>168</v>
      </c>
      <c r="E2620" s="89" t="s">
        <v>3699</v>
      </c>
      <c r="F2620" s="90" t="s">
        <v>3700</v>
      </c>
      <c r="G2620" s="91" t="s">
        <v>254</v>
      </c>
      <c r="H2620" s="92">
        <v>103.5</v>
      </c>
      <c r="I2620" s="4"/>
      <c r="J2620" s="94">
        <f>ROUND(I2620*H2620,2)</f>
        <v>0</v>
      </c>
      <c r="K2620" s="95"/>
      <c r="L2620" s="16"/>
      <c r="M2620" s="96" t="s">
        <v>1</v>
      </c>
      <c r="N2620" s="97" t="s">
        <v>38</v>
      </c>
      <c r="P2620" s="98">
        <f>O2620*H2620</f>
        <v>0</v>
      </c>
      <c r="Q2620" s="98">
        <v>1.5299999999999999E-3</v>
      </c>
      <c r="R2620" s="98">
        <f>Q2620*H2620</f>
        <v>0.158355</v>
      </c>
      <c r="S2620" s="98">
        <v>0</v>
      </c>
      <c r="T2620" s="99">
        <f>S2620*H2620</f>
        <v>0</v>
      </c>
      <c r="AR2620" s="100" t="s">
        <v>172</v>
      </c>
      <c r="AT2620" s="100" t="s">
        <v>168</v>
      </c>
      <c r="AU2620" s="100" t="s">
        <v>82</v>
      </c>
      <c r="AY2620" s="9" t="s">
        <v>165</v>
      </c>
      <c r="BE2620" s="101">
        <f>IF(N2620="základní",J2620,0)</f>
        <v>0</v>
      </c>
      <c r="BF2620" s="101">
        <f>IF(N2620="snížená",J2620,0)</f>
        <v>0</v>
      </c>
      <c r="BG2620" s="101">
        <f>IF(N2620="zákl. přenesená",J2620,0)</f>
        <v>0</v>
      </c>
      <c r="BH2620" s="101">
        <f>IF(N2620="sníž. přenesená",J2620,0)</f>
        <v>0</v>
      </c>
      <c r="BI2620" s="101">
        <f>IF(N2620="nulová",J2620,0)</f>
        <v>0</v>
      </c>
      <c r="BJ2620" s="9" t="s">
        <v>80</v>
      </c>
      <c r="BK2620" s="101">
        <f>ROUND(I2620*H2620,2)</f>
        <v>0</v>
      </c>
      <c r="BL2620" s="9" t="s">
        <v>172</v>
      </c>
      <c r="BM2620" s="100" t="s">
        <v>3701</v>
      </c>
    </row>
    <row r="2621" spans="2:65" s="17" customFormat="1" ht="29.25">
      <c r="B2621" s="16"/>
      <c r="D2621" s="102" t="s">
        <v>173</v>
      </c>
      <c r="F2621" s="103" t="s">
        <v>3702</v>
      </c>
      <c r="I2621" s="5"/>
      <c r="L2621" s="16"/>
      <c r="M2621" s="104"/>
      <c r="T2621" s="105"/>
      <c r="AT2621" s="9" t="s">
        <v>173</v>
      </c>
      <c r="AU2621" s="9" t="s">
        <v>82</v>
      </c>
    </row>
    <row r="2622" spans="2:65" s="107" customFormat="1">
      <c r="B2622" s="106"/>
      <c r="D2622" s="102" t="s">
        <v>176</v>
      </c>
      <c r="E2622" s="108" t="s">
        <v>1</v>
      </c>
      <c r="F2622" s="109" t="s">
        <v>3703</v>
      </c>
      <c r="H2622" s="108" t="s">
        <v>1</v>
      </c>
      <c r="I2622" s="6"/>
      <c r="L2622" s="106"/>
      <c r="M2622" s="110"/>
      <c r="T2622" s="111"/>
      <c r="AT2622" s="108" t="s">
        <v>176</v>
      </c>
      <c r="AU2622" s="108" t="s">
        <v>82</v>
      </c>
      <c r="AV2622" s="107" t="s">
        <v>80</v>
      </c>
      <c r="AW2622" s="107" t="s">
        <v>30</v>
      </c>
      <c r="AX2622" s="107" t="s">
        <v>73</v>
      </c>
      <c r="AY2622" s="108" t="s">
        <v>165</v>
      </c>
    </row>
    <row r="2623" spans="2:65" s="113" customFormat="1">
      <c r="B2623" s="112"/>
      <c r="D2623" s="102" t="s">
        <v>176</v>
      </c>
      <c r="E2623" s="114" t="s">
        <v>1</v>
      </c>
      <c r="F2623" s="115" t="s">
        <v>3704</v>
      </c>
      <c r="H2623" s="116">
        <v>103.5</v>
      </c>
      <c r="I2623" s="7"/>
      <c r="L2623" s="112"/>
      <c r="M2623" s="117"/>
      <c r="T2623" s="118"/>
      <c r="AT2623" s="114" t="s">
        <v>176</v>
      </c>
      <c r="AU2623" s="114" t="s">
        <v>82</v>
      </c>
      <c r="AV2623" s="113" t="s">
        <v>82</v>
      </c>
      <c r="AW2623" s="113" t="s">
        <v>30</v>
      </c>
      <c r="AX2623" s="113" t="s">
        <v>73</v>
      </c>
      <c r="AY2623" s="114" t="s">
        <v>165</v>
      </c>
    </row>
    <row r="2624" spans="2:65" s="120" customFormat="1">
      <c r="B2624" s="119"/>
      <c r="D2624" s="102" t="s">
        <v>176</v>
      </c>
      <c r="E2624" s="121" t="s">
        <v>1</v>
      </c>
      <c r="F2624" s="122" t="s">
        <v>181</v>
      </c>
      <c r="H2624" s="123">
        <v>103.5</v>
      </c>
      <c r="I2624" s="8"/>
      <c r="L2624" s="119"/>
      <c r="M2624" s="124"/>
      <c r="T2624" s="125"/>
      <c r="AT2624" s="121" t="s">
        <v>176</v>
      </c>
      <c r="AU2624" s="121" t="s">
        <v>82</v>
      </c>
      <c r="AV2624" s="120" t="s">
        <v>172</v>
      </c>
      <c r="AW2624" s="120" t="s">
        <v>30</v>
      </c>
      <c r="AX2624" s="120" t="s">
        <v>80</v>
      </c>
      <c r="AY2624" s="121" t="s">
        <v>165</v>
      </c>
    </row>
    <row r="2625" spans="2:65" s="17" customFormat="1" ht="24.2" customHeight="1">
      <c r="B2625" s="16"/>
      <c r="C2625" s="88" t="s">
        <v>3705</v>
      </c>
      <c r="D2625" s="88" t="s">
        <v>168</v>
      </c>
      <c r="E2625" s="89" t="s">
        <v>3706</v>
      </c>
      <c r="F2625" s="90" t="s">
        <v>3707</v>
      </c>
      <c r="G2625" s="91" t="s">
        <v>254</v>
      </c>
      <c r="H2625" s="92">
        <v>103.5</v>
      </c>
      <c r="I2625" s="4"/>
      <c r="J2625" s="94">
        <f>ROUND(I2625*H2625,2)</f>
        <v>0</v>
      </c>
      <c r="K2625" s="95"/>
      <c r="L2625" s="16"/>
      <c r="M2625" s="96" t="s">
        <v>1</v>
      </c>
      <c r="N2625" s="97" t="s">
        <v>38</v>
      </c>
      <c r="P2625" s="98">
        <f>O2625*H2625</f>
        <v>0</v>
      </c>
      <c r="Q2625" s="98">
        <v>1.0200000000000001E-3</v>
      </c>
      <c r="R2625" s="98">
        <f>Q2625*H2625</f>
        <v>0.10557000000000001</v>
      </c>
      <c r="S2625" s="98">
        <v>0</v>
      </c>
      <c r="T2625" s="99">
        <f>S2625*H2625</f>
        <v>0</v>
      </c>
      <c r="AR2625" s="100" t="s">
        <v>172</v>
      </c>
      <c r="AT2625" s="100" t="s">
        <v>168</v>
      </c>
      <c r="AU2625" s="100" t="s">
        <v>82</v>
      </c>
      <c r="AY2625" s="9" t="s">
        <v>165</v>
      </c>
      <c r="BE2625" s="101">
        <f>IF(N2625="základní",J2625,0)</f>
        <v>0</v>
      </c>
      <c r="BF2625" s="101">
        <f>IF(N2625="snížená",J2625,0)</f>
        <v>0</v>
      </c>
      <c r="BG2625" s="101">
        <f>IF(N2625="zákl. přenesená",J2625,0)</f>
        <v>0</v>
      </c>
      <c r="BH2625" s="101">
        <f>IF(N2625="sníž. přenesená",J2625,0)</f>
        <v>0</v>
      </c>
      <c r="BI2625" s="101">
        <f>IF(N2625="nulová",J2625,0)</f>
        <v>0</v>
      </c>
      <c r="BJ2625" s="9" t="s">
        <v>80</v>
      </c>
      <c r="BK2625" s="101">
        <f>ROUND(I2625*H2625,2)</f>
        <v>0</v>
      </c>
      <c r="BL2625" s="9" t="s">
        <v>172</v>
      </c>
      <c r="BM2625" s="100" t="s">
        <v>3708</v>
      </c>
    </row>
    <row r="2626" spans="2:65" s="17" customFormat="1" ht="29.25">
      <c r="B2626" s="16"/>
      <c r="D2626" s="102" t="s">
        <v>173</v>
      </c>
      <c r="F2626" s="103" t="s">
        <v>3709</v>
      </c>
      <c r="I2626" s="5"/>
      <c r="L2626" s="16"/>
      <c r="M2626" s="104"/>
      <c r="T2626" s="105"/>
      <c r="AT2626" s="9" t="s">
        <v>173</v>
      </c>
      <c r="AU2626" s="9" t="s">
        <v>82</v>
      </c>
    </row>
    <row r="2627" spans="2:65" s="107" customFormat="1">
      <c r="B2627" s="106"/>
      <c r="D2627" s="102" t="s">
        <v>176</v>
      </c>
      <c r="E2627" s="108" t="s">
        <v>1</v>
      </c>
      <c r="F2627" s="109" t="s">
        <v>3710</v>
      </c>
      <c r="H2627" s="108" t="s">
        <v>1</v>
      </c>
      <c r="I2627" s="6"/>
      <c r="L2627" s="106"/>
      <c r="M2627" s="110"/>
      <c r="T2627" s="111"/>
      <c r="AT2627" s="108" t="s">
        <v>176</v>
      </c>
      <c r="AU2627" s="108" t="s">
        <v>82</v>
      </c>
      <c r="AV2627" s="107" t="s">
        <v>80</v>
      </c>
      <c r="AW2627" s="107" t="s">
        <v>30</v>
      </c>
      <c r="AX2627" s="107" t="s">
        <v>73</v>
      </c>
      <c r="AY2627" s="108" t="s">
        <v>165</v>
      </c>
    </row>
    <row r="2628" spans="2:65" s="113" customFormat="1">
      <c r="B2628" s="112"/>
      <c r="D2628" s="102" t="s">
        <v>176</v>
      </c>
      <c r="E2628" s="114" t="s">
        <v>1</v>
      </c>
      <c r="F2628" s="115" t="s">
        <v>3704</v>
      </c>
      <c r="H2628" s="116">
        <v>103.5</v>
      </c>
      <c r="I2628" s="7"/>
      <c r="L2628" s="112"/>
      <c r="M2628" s="117"/>
      <c r="T2628" s="118"/>
      <c r="AT2628" s="114" t="s">
        <v>176</v>
      </c>
      <c r="AU2628" s="114" t="s">
        <v>82</v>
      </c>
      <c r="AV2628" s="113" t="s">
        <v>82</v>
      </c>
      <c r="AW2628" s="113" t="s">
        <v>30</v>
      </c>
      <c r="AX2628" s="113" t="s">
        <v>73</v>
      </c>
      <c r="AY2628" s="114" t="s">
        <v>165</v>
      </c>
    </row>
    <row r="2629" spans="2:65" s="120" customFormat="1">
      <c r="B2629" s="119"/>
      <c r="D2629" s="102" t="s">
        <v>176</v>
      </c>
      <c r="E2629" s="121" t="s">
        <v>1</v>
      </c>
      <c r="F2629" s="122" t="s">
        <v>181</v>
      </c>
      <c r="H2629" s="123">
        <v>103.5</v>
      </c>
      <c r="I2629" s="8"/>
      <c r="L2629" s="119"/>
      <c r="M2629" s="124"/>
      <c r="T2629" s="125"/>
      <c r="AT2629" s="121" t="s">
        <v>176</v>
      </c>
      <c r="AU2629" s="121" t="s">
        <v>82</v>
      </c>
      <c r="AV2629" s="120" t="s">
        <v>172</v>
      </c>
      <c r="AW2629" s="120" t="s">
        <v>30</v>
      </c>
      <c r="AX2629" s="120" t="s">
        <v>80</v>
      </c>
      <c r="AY2629" s="121" t="s">
        <v>165</v>
      </c>
    </row>
    <row r="2630" spans="2:65" s="17" customFormat="1" ht="33" customHeight="1">
      <c r="B2630" s="16"/>
      <c r="C2630" s="88" t="s">
        <v>2234</v>
      </c>
      <c r="D2630" s="88" t="s">
        <v>168</v>
      </c>
      <c r="E2630" s="89" t="s">
        <v>3711</v>
      </c>
      <c r="F2630" s="90" t="s">
        <v>3712</v>
      </c>
      <c r="G2630" s="91" t="s">
        <v>254</v>
      </c>
      <c r="H2630" s="92">
        <v>41.4</v>
      </c>
      <c r="I2630" s="4"/>
      <c r="J2630" s="94">
        <f>ROUND(I2630*H2630,2)</f>
        <v>0</v>
      </c>
      <c r="K2630" s="95"/>
      <c r="L2630" s="16"/>
      <c r="M2630" s="96" t="s">
        <v>1</v>
      </c>
      <c r="N2630" s="97" t="s">
        <v>38</v>
      </c>
      <c r="P2630" s="98">
        <f>O2630*H2630</f>
        <v>0</v>
      </c>
      <c r="Q2630" s="98">
        <v>7.3999999999999999E-4</v>
      </c>
      <c r="R2630" s="98">
        <f>Q2630*H2630</f>
        <v>3.0636E-2</v>
      </c>
      <c r="S2630" s="98">
        <v>0</v>
      </c>
      <c r="T2630" s="99">
        <f>S2630*H2630</f>
        <v>0</v>
      </c>
      <c r="AR2630" s="100" t="s">
        <v>172</v>
      </c>
      <c r="AT2630" s="100" t="s">
        <v>168</v>
      </c>
      <c r="AU2630" s="100" t="s">
        <v>82</v>
      </c>
      <c r="AY2630" s="9" t="s">
        <v>165</v>
      </c>
      <c r="BE2630" s="101">
        <f>IF(N2630="základní",J2630,0)</f>
        <v>0</v>
      </c>
      <c r="BF2630" s="101">
        <f>IF(N2630="snížená",J2630,0)</f>
        <v>0</v>
      </c>
      <c r="BG2630" s="101">
        <f>IF(N2630="zákl. přenesená",J2630,0)</f>
        <v>0</v>
      </c>
      <c r="BH2630" s="101">
        <f>IF(N2630="sníž. přenesená",J2630,0)</f>
        <v>0</v>
      </c>
      <c r="BI2630" s="101">
        <f>IF(N2630="nulová",J2630,0)</f>
        <v>0</v>
      </c>
      <c r="BJ2630" s="9" t="s">
        <v>80</v>
      </c>
      <c r="BK2630" s="101">
        <f>ROUND(I2630*H2630,2)</f>
        <v>0</v>
      </c>
      <c r="BL2630" s="9" t="s">
        <v>172</v>
      </c>
      <c r="BM2630" s="100" t="s">
        <v>3713</v>
      </c>
    </row>
    <row r="2631" spans="2:65" s="17" customFormat="1" ht="19.5">
      <c r="B2631" s="16"/>
      <c r="D2631" s="102" t="s">
        <v>173</v>
      </c>
      <c r="F2631" s="103" t="s">
        <v>3714</v>
      </c>
      <c r="I2631" s="5"/>
      <c r="L2631" s="16"/>
      <c r="M2631" s="104"/>
      <c r="T2631" s="105"/>
      <c r="AT2631" s="9" t="s">
        <v>173</v>
      </c>
      <c r="AU2631" s="9" t="s">
        <v>82</v>
      </c>
    </row>
    <row r="2632" spans="2:65" s="107" customFormat="1">
      <c r="B2632" s="106"/>
      <c r="D2632" s="102" t="s">
        <v>176</v>
      </c>
      <c r="E2632" s="108" t="s">
        <v>1</v>
      </c>
      <c r="F2632" s="109" t="s">
        <v>3710</v>
      </c>
      <c r="H2632" s="108" t="s">
        <v>1</v>
      </c>
      <c r="I2632" s="6"/>
      <c r="L2632" s="106"/>
      <c r="M2632" s="110"/>
      <c r="T2632" s="111"/>
      <c r="AT2632" s="108" t="s">
        <v>176</v>
      </c>
      <c r="AU2632" s="108" t="s">
        <v>82</v>
      </c>
      <c r="AV2632" s="107" t="s">
        <v>80</v>
      </c>
      <c r="AW2632" s="107" t="s">
        <v>30</v>
      </c>
      <c r="AX2632" s="107" t="s">
        <v>73</v>
      </c>
      <c r="AY2632" s="108" t="s">
        <v>165</v>
      </c>
    </row>
    <row r="2633" spans="2:65" s="113" customFormat="1">
      <c r="B2633" s="112"/>
      <c r="D2633" s="102" t="s">
        <v>176</v>
      </c>
      <c r="E2633" s="114" t="s">
        <v>1</v>
      </c>
      <c r="F2633" s="115" t="s">
        <v>3715</v>
      </c>
      <c r="H2633" s="116">
        <v>41.4</v>
      </c>
      <c r="I2633" s="7"/>
      <c r="L2633" s="112"/>
      <c r="M2633" s="117"/>
      <c r="T2633" s="118"/>
      <c r="AT2633" s="114" t="s">
        <v>176</v>
      </c>
      <c r="AU2633" s="114" t="s">
        <v>82</v>
      </c>
      <c r="AV2633" s="113" t="s">
        <v>82</v>
      </c>
      <c r="AW2633" s="113" t="s">
        <v>30</v>
      </c>
      <c r="AX2633" s="113" t="s">
        <v>73</v>
      </c>
      <c r="AY2633" s="114" t="s">
        <v>165</v>
      </c>
    </row>
    <row r="2634" spans="2:65" s="120" customFormat="1">
      <c r="B2634" s="119"/>
      <c r="D2634" s="102" t="s">
        <v>176</v>
      </c>
      <c r="E2634" s="121" t="s">
        <v>1</v>
      </c>
      <c r="F2634" s="122" t="s">
        <v>181</v>
      </c>
      <c r="H2634" s="123">
        <v>41.4</v>
      </c>
      <c r="I2634" s="8"/>
      <c r="L2634" s="119"/>
      <c r="M2634" s="124"/>
      <c r="T2634" s="125"/>
      <c r="AT2634" s="121" t="s">
        <v>176</v>
      </c>
      <c r="AU2634" s="121" t="s">
        <v>82</v>
      </c>
      <c r="AV2634" s="120" t="s">
        <v>172</v>
      </c>
      <c r="AW2634" s="120" t="s">
        <v>30</v>
      </c>
      <c r="AX2634" s="120" t="s">
        <v>80</v>
      </c>
      <c r="AY2634" s="121" t="s">
        <v>165</v>
      </c>
    </row>
    <row r="2635" spans="2:65" s="17" customFormat="1" ht="37.9" customHeight="1">
      <c r="B2635" s="16"/>
      <c r="C2635" s="88" t="s">
        <v>3716</v>
      </c>
      <c r="D2635" s="88" t="s">
        <v>168</v>
      </c>
      <c r="E2635" s="89" t="s">
        <v>3717</v>
      </c>
      <c r="F2635" s="90" t="s">
        <v>3718</v>
      </c>
      <c r="G2635" s="91" t="s">
        <v>202</v>
      </c>
      <c r="H2635" s="92">
        <v>2345.1</v>
      </c>
      <c r="I2635" s="4"/>
      <c r="J2635" s="94">
        <f>ROUND(I2635*H2635,2)</f>
        <v>0</v>
      </c>
      <c r="K2635" s="95"/>
      <c r="L2635" s="16"/>
      <c r="M2635" s="96" t="s">
        <v>1</v>
      </c>
      <c r="N2635" s="97" t="s">
        <v>38</v>
      </c>
      <c r="P2635" s="98">
        <f>O2635*H2635</f>
        <v>0</v>
      </c>
      <c r="Q2635" s="98">
        <v>9.4999999999999998E-3</v>
      </c>
      <c r="R2635" s="98">
        <f>Q2635*H2635</f>
        <v>22.278449999999999</v>
      </c>
      <c r="S2635" s="98">
        <v>0</v>
      </c>
      <c r="T2635" s="99">
        <f>S2635*H2635</f>
        <v>0</v>
      </c>
      <c r="AR2635" s="100" t="s">
        <v>172</v>
      </c>
      <c r="AT2635" s="100" t="s">
        <v>168</v>
      </c>
      <c r="AU2635" s="100" t="s">
        <v>82</v>
      </c>
      <c r="AY2635" s="9" t="s">
        <v>165</v>
      </c>
      <c r="BE2635" s="101">
        <f>IF(N2635="základní",J2635,0)</f>
        <v>0</v>
      </c>
      <c r="BF2635" s="101">
        <f>IF(N2635="snížená",J2635,0)</f>
        <v>0</v>
      </c>
      <c r="BG2635" s="101">
        <f>IF(N2635="zákl. přenesená",J2635,0)</f>
        <v>0</v>
      </c>
      <c r="BH2635" s="101">
        <f>IF(N2635="sníž. přenesená",J2635,0)</f>
        <v>0</v>
      </c>
      <c r="BI2635" s="101">
        <f>IF(N2635="nulová",J2635,0)</f>
        <v>0</v>
      </c>
      <c r="BJ2635" s="9" t="s">
        <v>80</v>
      </c>
      <c r="BK2635" s="101">
        <f>ROUND(I2635*H2635,2)</f>
        <v>0</v>
      </c>
      <c r="BL2635" s="9" t="s">
        <v>172</v>
      </c>
      <c r="BM2635" s="100" t="s">
        <v>3719</v>
      </c>
    </row>
    <row r="2636" spans="2:65" s="17" customFormat="1" ht="29.25">
      <c r="B2636" s="16"/>
      <c r="D2636" s="102" t="s">
        <v>173</v>
      </c>
      <c r="F2636" s="103" t="s">
        <v>3720</v>
      </c>
      <c r="I2636" s="5"/>
      <c r="L2636" s="16"/>
      <c r="M2636" s="104"/>
      <c r="T2636" s="105"/>
      <c r="AT2636" s="9" t="s">
        <v>173</v>
      </c>
      <c r="AU2636" s="9" t="s">
        <v>82</v>
      </c>
    </row>
    <row r="2637" spans="2:65" s="17" customFormat="1" ht="21.75" customHeight="1">
      <c r="B2637" s="16"/>
      <c r="C2637" s="88" t="s">
        <v>2239</v>
      </c>
      <c r="D2637" s="88" t="s">
        <v>168</v>
      </c>
      <c r="E2637" s="89" t="s">
        <v>3721</v>
      </c>
      <c r="F2637" s="90" t="s">
        <v>3722</v>
      </c>
      <c r="G2637" s="91" t="s">
        <v>259</v>
      </c>
      <c r="H2637" s="92">
        <v>19</v>
      </c>
      <c r="I2637" s="4"/>
      <c r="J2637" s="94">
        <f>ROUND(I2637*H2637,2)</f>
        <v>0</v>
      </c>
      <c r="K2637" s="95"/>
      <c r="L2637" s="16"/>
      <c r="M2637" s="96" t="s">
        <v>1</v>
      </c>
      <c r="N2637" s="97" t="s">
        <v>38</v>
      </c>
      <c r="P2637" s="98">
        <f>O2637*H2637</f>
        <v>0</v>
      </c>
      <c r="Q2637" s="98">
        <v>0</v>
      </c>
      <c r="R2637" s="98">
        <f>Q2637*H2637</f>
        <v>0</v>
      </c>
      <c r="S2637" s="98">
        <v>0</v>
      </c>
      <c r="T2637" s="99">
        <f>S2637*H2637</f>
        <v>0</v>
      </c>
      <c r="AR2637" s="100" t="s">
        <v>172</v>
      </c>
      <c r="AT2637" s="100" t="s">
        <v>168</v>
      </c>
      <c r="AU2637" s="100" t="s">
        <v>82</v>
      </c>
      <c r="AY2637" s="9" t="s">
        <v>165</v>
      </c>
      <c r="BE2637" s="101">
        <f>IF(N2637="základní",J2637,0)</f>
        <v>0</v>
      </c>
      <c r="BF2637" s="101">
        <f>IF(N2637="snížená",J2637,0)</f>
        <v>0</v>
      </c>
      <c r="BG2637" s="101">
        <f>IF(N2637="zákl. přenesená",J2637,0)</f>
        <v>0</v>
      </c>
      <c r="BH2637" s="101">
        <f>IF(N2637="sníž. přenesená",J2637,0)</f>
        <v>0</v>
      </c>
      <c r="BI2637" s="101">
        <f>IF(N2637="nulová",J2637,0)</f>
        <v>0</v>
      </c>
      <c r="BJ2637" s="9" t="s">
        <v>80</v>
      </c>
      <c r="BK2637" s="101">
        <f>ROUND(I2637*H2637,2)</f>
        <v>0</v>
      </c>
      <c r="BL2637" s="9" t="s">
        <v>172</v>
      </c>
      <c r="BM2637" s="100" t="s">
        <v>3723</v>
      </c>
    </row>
    <row r="2638" spans="2:65" s="17" customFormat="1">
      <c r="B2638" s="16"/>
      <c r="D2638" s="102" t="s">
        <v>173</v>
      </c>
      <c r="F2638" s="103" t="s">
        <v>3722</v>
      </c>
      <c r="I2638" s="5"/>
      <c r="L2638" s="16"/>
      <c r="M2638" s="104"/>
      <c r="T2638" s="105"/>
      <c r="AT2638" s="9" t="s">
        <v>173</v>
      </c>
      <c r="AU2638" s="9" t="s">
        <v>82</v>
      </c>
    </row>
    <row r="2639" spans="2:65" s="17" customFormat="1" ht="21.75" customHeight="1">
      <c r="B2639" s="16"/>
      <c r="C2639" s="88" t="s">
        <v>3724</v>
      </c>
      <c r="D2639" s="88" t="s">
        <v>168</v>
      </c>
      <c r="E2639" s="89" t="s">
        <v>3725</v>
      </c>
      <c r="F2639" s="90" t="s">
        <v>3726</v>
      </c>
      <c r="G2639" s="91" t="s">
        <v>259</v>
      </c>
      <c r="H2639" s="92">
        <v>19</v>
      </c>
      <c r="I2639" s="4"/>
      <c r="J2639" s="94">
        <f>ROUND(I2639*H2639,2)</f>
        <v>0</v>
      </c>
      <c r="K2639" s="95"/>
      <c r="L2639" s="16"/>
      <c r="M2639" s="96" t="s">
        <v>1</v>
      </c>
      <c r="N2639" s="97" t="s">
        <v>38</v>
      </c>
      <c r="P2639" s="98">
        <f>O2639*H2639</f>
        <v>0</v>
      </c>
      <c r="Q2639" s="98">
        <v>0</v>
      </c>
      <c r="R2639" s="98">
        <f>Q2639*H2639</f>
        <v>0</v>
      </c>
      <c r="S2639" s="98">
        <v>0</v>
      </c>
      <c r="T2639" s="99">
        <f>S2639*H2639</f>
        <v>0</v>
      </c>
      <c r="AR2639" s="100" t="s">
        <v>172</v>
      </c>
      <c r="AT2639" s="100" t="s">
        <v>168</v>
      </c>
      <c r="AU2639" s="100" t="s">
        <v>82</v>
      </c>
      <c r="AY2639" s="9" t="s">
        <v>165</v>
      </c>
      <c r="BE2639" s="101">
        <f>IF(N2639="základní",J2639,0)</f>
        <v>0</v>
      </c>
      <c r="BF2639" s="101">
        <f>IF(N2639="snížená",J2639,0)</f>
        <v>0</v>
      </c>
      <c r="BG2639" s="101">
        <f>IF(N2639="zákl. přenesená",J2639,0)</f>
        <v>0</v>
      </c>
      <c r="BH2639" s="101">
        <f>IF(N2639="sníž. přenesená",J2639,0)</f>
        <v>0</v>
      </c>
      <c r="BI2639" s="101">
        <f>IF(N2639="nulová",J2639,0)</f>
        <v>0</v>
      </c>
      <c r="BJ2639" s="9" t="s">
        <v>80</v>
      </c>
      <c r="BK2639" s="101">
        <f>ROUND(I2639*H2639,2)</f>
        <v>0</v>
      </c>
      <c r="BL2639" s="9" t="s">
        <v>172</v>
      </c>
      <c r="BM2639" s="100" t="s">
        <v>3727</v>
      </c>
    </row>
    <row r="2640" spans="2:65" s="17" customFormat="1">
      <c r="B2640" s="16"/>
      <c r="D2640" s="102" t="s">
        <v>173</v>
      </c>
      <c r="F2640" s="103" t="s">
        <v>3726</v>
      </c>
      <c r="I2640" s="5"/>
      <c r="L2640" s="16"/>
      <c r="M2640" s="104"/>
      <c r="T2640" s="105"/>
      <c r="AT2640" s="9" t="s">
        <v>173</v>
      </c>
      <c r="AU2640" s="9" t="s">
        <v>82</v>
      </c>
    </row>
    <row r="2641" spans="2:65" s="17" customFormat="1" ht="16.5" customHeight="1">
      <c r="B2641" s="16"/>
      <c r="C2641" s="88" t="s">
        <v>2258</v>
      </c>
      <c r="D2641" s="88" t="s">
        <v>168</v>
      </c>
      <c r="E2641" s="89" t="s">
        <v>3728</v>
      </c>
      <c r="F2641" s="90" t="s">
        <v>3729</v>
      </c>
      <c r="G2641" s="91" t="s">
        <v>202</v>
      </c>
      <c r="H2641" s="92">
        <v>180.88399999999999</v>
      </c>
      <c r="I2641" s="4"/>
      <c r="J2641" s="94">
        <f>ROUND(I2641*H2641,2)</f>
        <v>0</v>
      </c>
      <c r="K2641" s="95"/>
      <c r="L2641" s="16"/>
      <c r="M2641" s="96" t="s">
        <v>1</v>
      </c>
      <c r="N2641" s="97" t="s">
        <v>38</v>
      </c>
      <c r="P2641" s="98">
        <f>O2641*H2641</f>
        <v>0</v>
      </c>
      <c r="Q2641" s="98">
        <v>0</v>
      </c>
      <c r="R2641" s="98">
        <f>Q2641*H2641</f>
        <v>0</v>
      </c>
      <c r="S2641" s="98">
        <v>0</v>
      </c>
      <c r="T2641" s="99">
        <f>S2641*H2641</f>
        <v>0</v>
      </c>
      <c r="AR2641" s="100" t="s">
        <v>172</v>
      </c>
      <c r="AT2641" s="100" t="s">
        <v>168</v>
      </c>
      <c r="AU2641" s="100" t="s">
        <v>82</v>
      </c>
      <c r="AY2641" s="9" t="s">
        <v>165</v>
      </c>
      <c r="BE2641" s="101">
        <f>IF(N2641="základní",J2641,0)</f>
        <v>0</v>
      </c>
      <c r="BF2641" s="101">
        <f>IF(N2641="snížená",J2641,0)</f>
        <v>0</v>
      </c>
      <c r="BG2641" s="101">
        <f>IF(N2641="zákl. přenesená",J2641,0)</f>
        <v>0</v>
      </c>
      <c r="BH2641" s="101">
        <f>IF(N2641="sníž. přenesená",J2641,0)</f>
        <v>0</v>
      </c>
      <c r="BI2641" s="101">
        <f>IF(N2641="nulová",J2641,0)</f>
        <v>0</v>
      </c>
      <c r="BJ2641" s="9" t="s">
        <v>80</v>
      </c>
      <c r="BK2641" s="101">
        <f>ROUND(I2641*H2641,2)</f>
        <v>0</v>
      </c>
      <c r="BL2641" s="9" t="s">
        <v>172</v>
      </c>
      <c r="BM2641" s="100" t="s">
        <v>3730</v>
      </c>
    </row>
    <row r="2642" spans="2:65" s="17" customFormat="1">
      <c r="B2642" s="16"/>
      <c r="D2642" s="102" t="s">
        <v>173</v>
      </c>
      <c r="F2642" s="103" t="s">
        <v>3729</v>
      </c>
      <c r="I2642" s="5"/>
      <c r="L2642" s="16"/>
      <c r="M2642" s="104"/>
      <c r="T2642" s="105"/>
      <c r="AT2642" s="9" t="s">
        <v>173</v>
      </c>
      <c r="AU2642" s="9" t="s">
        <v>82</v>
      </c>
    </row>
    <row r="2643" spans="2:65" s="17" customFormat="1" ht="16.5" customHeight="1">
      <c r="B2643" s="16"/>
      <c r="C2643" s="88" t="s">
        <v>3731</v>
      </c>
      <c r="D2643" s="88" t="s">
        <v>168</v>
      </c>
      <c r="E2643" s="89" t="s">
        <v>3732</v>
      </c>
      <c r="F2643" s="90" t="s">
        <v>3733</v>
      </c>
      <c r="G2643" s="91" t="s">
        <v>202</v>
      </c>
      <c r="H2643" s="92">
        <v>130.87799999999999</v>
      </c>
      <c r="I2643" s="4"/>
      <c r="J2643" s="94">
        <f>ROUND(I2643*H2643,2)</f>
        <v>0</v>
      </c>
      <c r="K2643" s="95"/>
      <c r="L2643" s="16"/>
      <c r="M2643" s="96" t="s">
        <v>1</v>
      </c>
      <c r="N2643" s="97" t="s">
        <v>38</v>
      </c>
      <c r="P2643" s="98">
        <f>O2643*H2643</f>
        <v>0</v>
      </c>
      <c r="Q2643" s="98">
        <v>0</v>
      </c>
      <c r="R2643" s="98">
        <f>Q2643*H2643</f>
        <v>0</v>
      </c>
      <c r="S2643" s="98">
        <v>0</v>
      </c>
      <c r="T2643" s="99">
        <f>S2643*H2643</f>
        <v>0</v>
      </c>
      <c r="AR2643" s="100" t="s">
        <v>172</v>
      </c>
      <c r="AT2643" s="100" t="s">
        <v>168</v>
      </c>
      <c r="AU2643" s="100" t="s">
        <v>82</v>
      </c>
      <c r="AY2643" s="9" t="s">
        <v>165</v>
      </c>
      <c r="BE2643" s="101">
        <f>IF(N2643="základní",J2643,0)</f>
        <v>0</v>
      </c>
      <c r="BF2643" s="101">
        <f>IF(N2643="snížená",J2643,0)</f>
        <v>0</v>
      </c>
      <c r="BG2643" s="101">
        <f>IF(N2643="zákl. přenesená",J2643,0)</f>
        <v>0</v>
      </c>
      <c r="BH2643" s="101">
        <f>IF(N2643="sníž. přenesená",J2643,0)</f>
        <v>0</v>
      </c>
      <c r="BI2643" s="101">
        <f>IF(N2643="nulová",J2643,0)</f>
        <v>0</v>
      </c>
      <c r="BJ2643" s="9" t="s">
        <v>80</v>
      </c>
      <c r="BK2643" s="101">
        <f>ROUND(I2643*H2643,2)</f>
        <v>0</v>
      </c>
      <c r="BL2643" s="9" t="s">
        <v>172</v>
      </c>
      <c r="BM2643" s="100" t="s">
        <v>3734</v>
      </c>
    </row>
    <row r="2644" spans="2:65" s="17" customFormat="1">
      <c r="B2644" s="16"/>
      <c r="D2644" s="102" t="s">
        <v>173</v>
      </c>
      <c r="F2644" s="103" t="s">
        <v>3733</v>
      </c>
      <c r="I2644" s="5"/>
      <c r="L2644" s="16"/>
      <c r="M2644" s="104"/>
      <c r="T2644" s="105"/>
      <c r="AT2644" s="9" t="s">
        <v>173</v>
      </c>
      <c r="AU2644" s="9" t="s">
        <v>82</v>
      </c>
    </row>
    <row r="2645" spans="2:65" s="17" customFormat="1" ht="24.2" customHeight="1">
      <c r="B2645" s="16"/>
      <c r="C2645" s="88" t="s">
        <v>2261</v>
      </c>
      <c r="D2645" s="88" t="s">
        <v>168</v>
      </c>
      <c r="E2645" s="89" t="s">
        <v>3735</v>
      </c>
      <c r="F2645" s="90" t="s">
        <v>3736</v>
      </c>
      <c r="G2645" s="91" t="s">
        <v>202</v>
      </c>
      <c r="H2645" s="92">
        <v>10.461</v>
      </c>
      <c r="I2645" s="4"/>
      <c r="J2645" s="94">
        <f>ROUND(I2645*H2645,2)</f>
        <v>0</v>
      </c>
      <c r="K2645" s="95"/>
      <c r="L2645" s="16"/>
      <c r="M2645" s="96" t="s">
        <v>1</v>
      </c>
      <c r="N2645" s="97" t="s">
        <v>38</v>
      </c>
      <c r="P2645" s="98">
        <f>O2645*H2645</f>
        <v>0</v>
      </c>
      <c r="Q2645" s="98">
        <v>0</v>
      </c>
      <c r="R2645" s="98">
        <f>Q2645*H2645</f>
        <v>0</v>
      </c>
      <c r="S2645" s="98">
        <v>0</v>
      </c>
      <c r="T2645" s="99">
        <f>S2645*H2645</f>
        <v>0</v>
      </c>
      <c r="AR2645" s="100" t="s">
        <v>172</v>
      </c>
      <c r="AT2645" s="100" t="s">
        <v>168</v>
      </c>
      <c r="AU2645" s="100" t="s">
        <v>82</v>
      </c>
      <c r="AY2645" s="9" t="s">
        <v>165</v>
      </c>
      <c r="BE2645" s="101">
        <f>IF(N2645="základní",J2645,0)</f>
        <v>0</v>
      </c>
      <c r="BF2645" s="101">
        <f>IF(N2645="snížená",J2645,0)</f>
        <v>0</v>
      </c>
      <c r="BG2645" s="101">
        <f>IF(N2645="zákl. přenesená",J2645,0)</f>
        <v>0</v>
      </c>
      <c r="BH2645" s="101">
        <f>IF(N2645="sníž. přenesená",J2645,0)</f>
        <v>0</v>
      </c>
      <c r="BI2645" s="101">
        <f>IF(N2645="nulová",J2645,0)</f>
        <v>0</v>
      </c>
      <c r="BJ2645" s="9" t="s">
        <v>80</v>
      </c>
      <c r="BK2645" s="101">
        <f>ROUND(I2645*H2645,2)</f>
        <v>0</v>
      </c>
      <c r="BL2645" s="9" t="s">
        <v>172</v>
      </c>
      <c r="BM2645" s="100" t="s">
        <v>3737</v>
      </c>
    </row>
    <row r="2646" spans="2:65" s="17" customFormat="1">
      <c r="B2646" s="16"/>
      <c r="D2646" s="102" t="s">
        <v>173</v>
      </c>
      <c r="F2646" s="103" t="s">
        <v>3736</v>
      </c>
      <c r="I2646" s="5"/>
      <c r="L2646" s="16"/>
      <c r="M2646" s="104"/>
      <c r="T2646" s="105"/>
      <c r="AT2646" s="9" t="s">
        <v>173</v>
      </c>
      <c r="AU2646" s="9" t="s">
        <v>82</v>
      </c>
    </row>
    <row r="2647" spans="2:65" s="17" customFormat="1" ht="24.2" customHeight="1">
      <c r="B2647" s="16"/>
      <c r="C2647" s="88" t="s">
        <v>3738</v>
      </c>
      <c r="D2647" s="88" t="s">
        <v>168</v>
      </c>
      <c r="E2647" s="89" t="s">
        <v>3739</v>
      </c>
      <c r="F2647" s="90" t="s">
        <v>3740</v>
      </c>
      <c r="G2647" s="91" t="s">
        <v>202</v>
      </c>
      <c r="H2647" s="92">
        <v>77.153999999999996</v>
      </c>
      <c r="I2647" s="4"/>
      <c r="J2647" s="94">
        <f>ROUND(I2647*H2647,2)</f>
        <v>0</v>
      </c>
      <c r="K2647" s="95"/>
      <c r="L2647" s="16"/>
      <c r="M2647" s="96" t="s">
        <v>1</v>
      </c>
      <c r="N2647" s="97" t="s">
        <v>38</v>
      </c>
      <c r="P2647" s="98">
        <f>O2647*H2647</f>
        <v>0</v>
      </c>
      <c r="Q2647" s="98">
        <v>0</v>
      </c>
      <c r="R2647" s="98">
        <f>Q2647*H2647</f>
        <v>0</v>
      </c>
      <c r="S2647" s="98">
        <v>0</v>
      </c>
      <c r="T2647" s="99">
        <f>S2647*H2647</f>
        <v>0</v>
      </c>
      <c r="AR2647" s="100" t="s">
        <v>172</v>
      </c>
      <c r="AT2647" s="100" t="s">
        <v>168</v>
      </c>
      <c r="AU2647" s="100" t="s">
        <v>82</v>
      </c>
      <c r="AY2647" s="9" t="s">
        <v>165</v>
      </c>
      <c r="BE2647" s="101">
        <f>IF(N2647="základní",J2647,0)</f>
        <v>0</v>
      </c>
      <c r="BF2647" s="101">
        <f>IF(N2647="snížená",J2647,0)</f>
        <v>0</v>
      </c>
      <c r="BG2647" s="101">
        <f>IF(N2647="zákl. přenesená",J2647,0)</f>
        <v>0</v>
      </c>
      <c r="BH2647" s="101">
        <f>IF(N2647="sníž. přenesená",J2647,0)</f>
        <v>0</v>
      </c>
      <c r="BI2647" s="101">
        <f>IF(N2647="nulová",J2647,0)</f>
        <v>0</v>
      </c>
      <c r="BJ2647" s="9" t="s">
        <v>80</v>
      </c>
      <c r="BK2647" s="101">
        <f>ROUND(I2647*H2647,2)</f>
        <v>0</v>
      </c>
      <c r="BL2647" s="9" t="s">
        <v>172</v>
      </c>
      <c r="BM2647" s="100" t="s">
        <v>3741</v>
      </c>
    </row>
    <row r="2648" spans="2:65" s="17" customFormat="1">
      <c r="B2648" s="16"/>
      <c r="D2648" s="102" t="s">
        <v>173</v>
      </c>
      <c r="F2648" s="103" t="s">
        <v>3740</v>
      </c>
      <c r="I2648" s="5"/>
      <c r="L2648" s="16"/>
      <c r="M2648" s="104"/>
      <c r="T2648" s="105"/>
      <c r="AT2648" s="9" t="s">
        <v>173</v>
      </c>
      <c r="AU2648" s="9" t="s">
        <v>82</v>
      </c>
    </row>
    <row r="2649" spans="2:65" s="17" customFormat="1" ht="24.2" customHeight="1">
      <c r="B2649" s="16"/>
      <c r="C2649" s="88" t="s">
        <v>2266</v>
      </c>
      <c r="D2649" s="88" t="s">
        <v>168</v>
      </c>
      <c r="E2649" s="89" t="s">
        <v>3742</v>
      </c>
      <c r="F2649" s="90" t="s">
        <v>3743</v>
      </c>
      <c r="G2649" s="91" t="s">
        <v>202</v>
      </c>
      <c r="H2649" s="92">
        <v>1297.461</v>
      </c>
      <c r="I2649" s="4"/>
      <c r="J2649" s="94">
        <f>ROUND(I2649*H2649,2)</f>
        <v>0</v>
      </c>
      <c r="K2649" s="95"/>
      <c r="L2649" s="16"/>
      <c r="M2649" s="96" t="s">
        <v>1</v>
      </c>
      <c r="N2649" s="97" t="s">
        <v>38</v>
      </c>
      <c r="P2649" s="98">
        <f>O2649*H2649</f>
        <v>0</v>
      </c>
      <c r="Q2649" s="98">
        <v>0</v>
      </c>
      <c r="R2649" s="98">
        <f>Q2649*H2649</f>
        <v>0</v>
      </c>
      <c r="S2649" s="98">
        <v>0</v>
      </c>
      <c r="T2649" s="99">
        <f>S2649*H2649</f>
        <v>0</v>
      </c>
      <c r="AR2649" s="100" t="s">
        <v>172</v>
      </c>
      <c r="AT2649" s="100" t="s">
        <v>168</v>
      </c>
      <c r="AU2649" s="100" t="s">
        <v>82</v>
      </c>
      <c r="AY2649" s="9" t="s">
        <v>165</v>
      </c>
      <c r="BE2649" s="101">
        <f>IF(N2649="základní",J2649,0)</f>
        <v>0</v>
      </c>
      <c r="BF2649" s="101">
        <f>IF(N2649="snížená",J2649,0)</f>
        <v>0</v>
      </c>
      <c r="BG2649" s="101">
        <f>IF(N2649="zákl. přenesená",J2649,0)</f>
        <v>0</v>
      </c>
      <c r="BH2649" s="101">
        <f>IF(N2649="sníž. přenesená",J2649,0)</f>
        <v>0</v>
      </c>
      <c r="BI2649" s="101">
        <f>IF(N2649="nulová",J2649,0)</f>
        <v>0</v>
      </c>
      <c r="BJ2649" s="9" t="s">
        <v>80</v>
      </c>
      <c r="BK2649" s="101">
        <f>ROUND(I2649*H2649,2)</f>
        <v>0</v>
      </c>
      <c r="BL2649" s="9" t="s">
        <v>172</v>
      </c>
      <c r="BM2649" s="100" t="s">
        <v>3744</v>
      </c>
    </row>
    <row r="2650" spans="2:65" s="17" customFormat="1">
      <c r="B2650" s="16"/>
      <c r="D2650" s="102" t="s">
        <v>173</v>
      </c>
      <c r="F2650" s="103" t="s">
        <v>3743</v>
      </c>
      <c r="I2650" s="5"/>
      <c r="L2650" s="16"/>
      <c r="M2650" s="104"/>
      <c r="T2650" s="105"/>
      <c r="AT2650" s="9" t="s">
        <v>173</v>
      </c>
      <c r="AU2650" s="9" t="s">
        <v>82</v>
      </c>
    </row>
    <row r="2651" spans="2:65" s="17" customFormat="1" ht="24.2" customHeight="1">
      <c r="B2651" s="16"/>
      <c r="C2651" s="88" t="s">
        <v>3745</v>
      </c>
      <c r="D2651" s="88" t="s">
        <v>168</v>
      </c>
      <c r="E2651" s="89" t="s">
        <v>3746</v>
      </c>
      <c r="F2651" s="90" t="s">
        <v>3747</v>
      </c>
      <c r="G2651" s="91" t="s">
        <v>202</v>
      </c>
      <c r="H2651" s="92">
        <v>107.98699999999999</v>
      </c>
      <c r="I2651" s="4"/>
      <c r="J2651" s="94">
        <f>ROUND(I2651*H2651,2)</f>
        <v>0</v>
      </c>
      <c r="K2651" s="95"/>
      <c r="L2651" s="16"/>
      <c r="M2651" s="96" t="s">
        <v>1</v>
      </c>
      <c r="N2651" s="97" t="s">
        <v>38</v>
      </c>
      <c r="P2651" s="98">
        <f>O2651*H2651</f>
        <v>0</v>
      </c>
      <c r="Q2651" s="98">
        <v>0</v>
      </c>
      <c r="R2651" s="98">
        <f>Q2651*H2651</f>
        <v>0</v>
      </c>
      <c r="S2651" s="98">
        <v>0</v>
      </c>
      <c r="T2651" s="99">
        <f>S2651*H2651</f>
        <v>0</v>
      </c>
      <c r="AR2651" s="100" t="s">
        <v>172</v>
      </c>
      <c r="AT2651" s="100" t="s">
        <v>168</v>
      </c>
      <c r="AU2651" s="100" t="s">
        <v>82</v>
      </c>
      <c r="AY2651" s="9" t="s">
        <v>165</v>
      </c>
      <c r="BE2651" s="101">
        <f>IF(N2651="základní",J2651,0)</f>
        <v>0</v>
      </c>
      <c r="BF2651" s="101">
        <f>IF(N2651="snížená",J2651,0)</f>
        <v>0</v>
      </c>
      <c r="BG2651" s="101">
        <f>IF(N2651="zákl. přenesená",J2651,0)</f>
        <v>0</v>
      </c>
      <c r="BH2651" s="101">
        <f>IF(N2651="sníž. přenesená",J2651,0)</f>
        <v>0</v>
      </c>
      <c r="BI2651" s="101">
        <f>IF(N2651="nulová",J2651,0)</f>
        <v>0</v>
      </c>
      <c r="BJ2651" s="9" t="s">
        <v>80</v>
      </c>
      <c r="BK2651" s="101">
        <f>ROUND(I2651*H2651,2)</f>
        <v>0</v>
      </c>
      <c r="BL2651" s="9" t="s">
        <v>172</v>
      </c>
      <c r="BM2651" s="100" t="s">
        <v>3748</v>
      </c>
    </row>
    <row r="2652" spans="2:65" s="17" customFormat="1">
      <c r="B2652" s="16"/>
      <c r="D2652" s="102" t="s">
        <v>173</v>
      </c>
      <c r="F2652" s="103" t="s">
        <v>3747</v>
      </c>
      <c r="I2652" s="5"/>
      <c r="L2652" s="16"/>
      <c r="M2652" s="104"/>
      <c r="T2652" s="105"/>
      <c r="AT2652" s="9" t="s">
        <v>173</v>
      </c>
      <c r="AU2652" s="9" t="s">
        <v>82</v>
      </c>
    </row>
    <row r="2653" spans="2:65" s="17" customFormat="1" ht="24.2" customHeight="1">
      <c r="B2653" s="16"/>
      <c r="C2653" s="88" t="s">
        <v>2270</v>
      </c>
      <c r="D2653" s="88" t="s">
        <v>168</v>
      </c>
      <c r="E2653" s="89" t="s">
        <v>3749</v>
      </c>
      <c r="F2653" s="90" t="s">
        <v>3750</v>
      </c>
      <c r="G2653" s="91" t="s">
        <v>202</v>
      </c>
      <c r="H2653" s="92">
        <v>89.881</v>
      </c>
      <c r="I2653" s="4"/>
      <c r="J2653" s="94">
        <f>ROUND(I2653*H2653,2)</f>
        <v>0</v>
      </c>
      <c r="K2653" s="95"/>
      <c r="L2653" s="16"/>
      <c r="M2653" s="96" t="s">
        <v>1</v>
      </c>
      <c r="N2653" s="97" t="s">
        <v>38</v>
      </c>
      <c r="P2653" s="98">
        <f>O2653*H2653</f>
        <v>0</v>
      </c>
      <c r="Q2653" s="98">
        <v>0</v>
      </c>
      <c r="R2653" s="98">
        <f>Q2653*H2653</f>
        <v>0</v>
      </c>
      <c r="S2653" s="98">
        <v>0</v>
      </c>
      <c r="T2653" s="99">
        <f>S2653*H2653</f>
        <v>0</v>
      </c>
      <c r="AR2653" s="100" t="s">
        <v>172</v>
      </c>
      <c r="AT2653" s="100" t="s">
        <v>168</v>
      </c>
      <c r="AU2653" s="100" t="s">
        <v>82</v>
      </c>
      <c r="AY2653" s="9" t="s">
        <v>165</v>
      </c>
      <c r="BE2653" s="101">
        <f>IF(N2653="základní",J2653,0)</f>
        <v>0</v>
      </c>
      <c r="BF2653" s="101">
        <f>IF(N2653="snížená",J2653,0)</f>
        <v>0</v>
      </c>
      <c r="BG2653" s="101">
        <f>IF(N2653="zákl. přenesená",J2653,0)</f>
        <v>0</v>
      </c>
      <c r="BH2653" s="101">
        <f>IF(N2653="sníž. přenesená",J2653,0)</f>
        <v>0</v>
      </c>
      <c r="BI2653" s="101">
        <f>IF(N2653="nulová",J2653,0)</f>
        <v>0</v>
      </c>
      <c r="BJ2653" s="9" t="s">
        <v>80</v>
      </c>
      <c r="BK2653" s="101">
        <f>ROUND(I2653*H2653,2)</f>
        <v>0</v>
      </c>
      <c r="BL2653" s="9" t="s">
        <v>172</v>
      </c>
      <c r="BM2653" s="100" t="s">
        <v>3751</v>
      </c>
    </row>
    <row r="2654" spans="2:65" s="17" customFormat="1" ht="19.5">
      <c r="B2654" s="16"/>
      <c r="D2654" s="102" t="s">
        <v>173</v>
      </c>
      <c r="F2654" s="103" t="s">
        <v>3750</v>
      </c>
      <c r="I2654" s="5"/>
      <c r="L2654" s="16"/>
      <c r="M2654" s="104"/>
      <c r="T2654" s="105"/>
      <c r="AT2654" s="9" t="s">
        <v>173</v>
      </c>
      <c r="AU2654" s="9" t="s">
        <v>82</v>
      </c>
    </row>
    <row r="2655" spans="2:65" s="17" customFormat="1" ht="24.2" customHeight="1">
      <c r="B2655" s="16"/>
      <c r="C2655" s="88" t="s">
        <v>3752</v>
      </c>
      <c r="D2655" s="88" t="s">
        <v>168</v>
      </c>
      <c r="E2655" s="89" t="s">
        <v>3753</v>
      </c>
      <c r="F2655" s="90" t="s">
        <v>3754</v>
      </c>
      <c r="G2655" s="91" t="s">
        <v>202</v>
      </c>
      <c r="H2655" s="92">
        <v>206.30500000000001</v>
      </c>
      <c r="I2655" s="4"/>
      <c r="J2655" s="94">
        <f>ROUND(I2655*H2655,2)</f>
        <v>0</v>
      </c>
      <c r="K2655" s="95"/>
      <c r="L2655" s="16"/>
      <c r="M2655" s="96" t="s">
        <v>1</v>
      </c>
      <c r="N2655" s="97" t="s">
        <v>38</v>
      </c>
      <c r="P2655" s="98">
        <f>O2655*H2655</f>
        <v>0</v>
      </c>
      <c r="Q2655" s="98">
        <v>0</v>
      </c>
      <c r="R2655" s="98">
        <f>Q2655*H2655</f>
        <v>0</v>
      </c>
      <c r="S2655" s="98">
        <v>0</v>
      </c>
      <c r="T2655" s="99">
        <f>S2655*H2655</f>
        <v>0</v>
      </c>
      <c r="AR2655" s="100" t="s">
        <v>172</v>
      </c>
      <c r="AT2655" s="100" t="s">
        <v>168</v>
      </c>
      <c r="AU2655" s="100" t="s">
        <v>82</v>
      </c>
      <c r="AY2655" s="9" t="s">
        <v>165</v>
      </c>
      <c r="BE2655" s="101">
        <f>IF(N2655="základní",J2655,0)</f>
        <v>0</v>
      </c>
      <c r="BF2655" s="101">
        <f>IF(N2655="snížená",J2655,0)</f>
        <v>0</v>
      </c>
      <c r="BG2655" s="101">
        <f>IF(N2655="zákl. přenesená",J2655,0)</f>
        <v>0</v>
      </c>
      <c r="BH2655" s="101">
        <f>IF(N2655="sníž. přenesená",J2655,0)</f>
        <v>0</v>
      </c>
      <c r="BI2655" s="101">
        <f>IF(N2655="nulová",J2655,0)</f>
        <v>0</v>
      </c>
      <c r="BJ2655" s="9" t="s">
        <v>80</v>
      </c>
      <c r="BK2655" s="101">
        <f>ROUND(I2655*H2655,2)</f>
        <v>0</v>
      </c>
      <c r="BL2655" s="9" t="s">
        <v>172</v>
      </c>
      <c r="BM2655" s="100" t="s">
        <v>3755</v>
      </c>
    </row>
    <row r="2656" spans="2:65" s="17" customFormat="1" ht="19.5">
      <c r="B2656" s="16"/>
      <c r="D2656" s="102" t="s">
        <v>173</v>
      </c>
      <c r="F2656" s="103" t="s">
        <v>3754</v>
      </c>
      <c r="I2656" s="5"/>
      <c r="L2656" s="16"/>
      <c r="M2656" s="104"/>
      <c r="T2656" s="105"/>
      <c r="AT2656" s="9" t="s">
        <v>173</v>
      </c>
      <c r="AU2656" s="9" t="s">
        <v>82</v>
      </c>
    </row>
    <row r="2657" spans="2:65" s="17" customFormat="1" ht="24.2" customHeight="1">
      <c r="B2657" s="16"/>
      <c r="C2657" s="88" t="s">
        <v>2274</v>
      </c>
      <c r="D2657" s="88" t="s">
        <v>168</v>
      </c>
      <c r="E2657" s="89" t="s">
        <v>3756</v>
      </c>
      <c r="F2657" s="90" t="s">
        <v>3757</v>
      </c>
      <c r="G2657" s="91" t="s">
        <v>202</v>
      </c>
      <c r="H2657" s="92">
        <v>234.80600000000001</v>
      </c>
      <c r="I2657" s="4"/>
      <c r="J2657" s="94">
        <f>ROUND(I2657*H2657,2)</f>
        <v>0</v>
      </c>
      <c r="K2657" s="95"/>
      <c r="L2657" s="16"/>
      <c r="M2657" s="96" t="s">
        <v>1</v>
      </c>
      <c r="N2657" s="97" t="s">
        <v>38</v>
      </c>
      <c r="P2657" s="98">
        <f>O2657*H2657</f>
        <v>0</v>
      </c>
      <c r="Q2657" s="98">
        <v>0</v>
      </c>
      <c r="R2657" s="98">
        <f>Q2657*H2657</f>
        <v>0</v>
      </c>
      <c r="S2657" s="98">
        <v>0</v>
      </c>
      <c r="T2657" s="99">
        <f>S2657*H2657</f>
        <v>0</v>
      </c>
      <c r="AR2657" s="100" t="s">
        <v>172</v>
      </c>
      <c r="AT2657" s="100" t="s">
        <v>168</v>
      </c>
      <c r="AU2657" s="100" t="s">
        <v>82</v>
      </c>
      <c r="AY2657" s="9" t="s">
        <v>165</v>
      </c>
      <c r="BE2657" s="101">
        <f>IF(N2657="základní",J2657,0)</f>
        <v>0</v>
      </c>
      <c r="BF2657" s="101">
        <f>IF(N2657="snížená",J2657,0)</f>
        <v>0</v>
      </c>
      <c r="BG2657" s="101">
        <f>IF(N2657="zákl. přenesená",J2657,0)</f>
        <v>0</v>
      </c>
      <c r="BH2657" s="101">
        <f>IF(N2657="sníž. přenesená",J2657,0)</f>
        <v>0</v>
      </c>
      <c r="BI2657" s="101">
        <f>IF(N2657="nulová",J2657,0)</f>
        <v>0</v>
      </c>
      <c r="BJ2657" s="9" t="s">
        <v>80</v>
      </c>
      <c r="BK2657" s="101">
        <f>ROUND(I2657*H2657,2)</f>
        <v>0</v>
      </c>
      <c r="BL2657" s="9" t="s">
        <v>172</v>
      </c>
      <c r="BM2657" s="100" t="s">
        <v>3758</v>
      </c>
    </row>
    <row r="2658" spans="2:65" s="17" customFormat="1" ht="19.5">
      <c r="B2658" s="16"/>
      <c r="D2658" s="102" t="s">
        <v>173</v>
      </c>
      <c r="F2658" s="103" t="s">
        <v>3757</v>
      </c>
      <c r="I2658" s="5"/>
      <c r="L2658" s="16"/>
      <c r="M2658" s="104"/>
      <c r="T2658" s="105"/>
      <c r="AT2658" s="9" t="s">
        <v>173</v>
      </c>
      <c r="AU2658" s="9" t="s">
        <v>82</v>
      </c>
    </row>
    <row r="2659" spans="2:65" s="17" customFormat="1" ht="24.2" customHeight="1">
      <c r="B2659" s="16"/>
      <c r="C2659" s="88" t="s">
        <v>3759</v>
      </c>
      <c r="D2659" s="88" t="s">
        <v>168</v>
      </c>
      <c r="E2659" s="89" t="s">
        <v>3760</v>
      </c>
      <c r="F2659" s="90" t="s">
        <v>3761</v>
      </c>
      <c r="G2659" s="91" t="s">
        <v>202</v>
      </c>
      <c r="H2659" s="92">
        <v>15.18</v>
      </c>
      <c r="I2659" s="4"/>
      <c r="J2659" s="94">
        <f>ROUND(I2659*H2659,2)</f>
        <v>0</v>
      </c>
      <c r="K2659" s="95"/>
      <c r="L2659" s="16"/>
      <c r="M2659" s="96" t="s">
        <v>1</v>
      </c>
      <c r="N2659" s="97" t="s">
        <v>38</v>
      </c>
      <c r="P2659" s="98">
        <f>O2659*H2659</f>
        <v>0</v>
      </c>
      <c r="Q2659" s="98">
        <v>0</v>
      </c>
      <c r="R2659" s="98">
        <f>Q2659*H2659</f>
        <v>0</v>
      </c>
      <c r="S2659" s="98">
        <v>0</v>
      </c>
      <c r="T2659" s="99">
        <f>S2659*H2659</f>
        <v>0</v>
      </c>
      <c r="AR2659" s="100" t="s">
        <v>172</v>
      </c>
      <c r="AT2659" s="100" t="s">
        <v>168</v>
      </c>
      <c r="AU2659" s="100" t="s">
        <v>82</v>
      </c>
      <c r="AY2659" s="9" t="s">
        <v>165</v>
      </c>
      <c r="BE2659" s="101">
        <f>IF(N2659="základní",J2659,0)</f>
        <v>0</v>
      </c>
      <c r="BF2659" s="101">
        <f>IF(N2659="snížená",J2659,0)</f>
        <v>0</v>
      </c>
      <c r="BG2659" s="101">
        <f>IF(N2659="zákl. přenesená",J2659,0)</f>
        <v>0</v>
      </c>
      <c r="BH2659" s="101">
        <f>IF(N2659="sníž. přenesená",J2659,0)</f>
        <v>0</v>
      </c>
      <c r="BI2659" s="101">
        <f>IF(N2659="nulová",J2659,0)</f>
        <v>0</v>
      </c>
      <c r="BJ2659" s="9" t="s">
        <v>80</v>
      </c>
      <c r="BK2659" s="101">
        <f>ROUND(I2659*H2659,2)</f>
        <v>0</v>
      </c>
      <c r="BL2659" s="9" t="s">
        <v>172</v>
      </c>
      <c r="BM2659" s="100" t="s">
        <v>3762</v>
      </c>
    </row>
    <row r="2660" spans="2:65" s="17" customFormat="1">
      <c r="B2660" s="16"/>
      <c r="D2660" s="102" t="s">
        <v>173</v>
      </c>
      <c r="F2660" s="103" t="s">
        <v>3761</v>
      </c>
      <c r="I2660" s="5"/>
      <c r="L2660" s="16"/>
      <c r="M2660" s="104"/>
      <c r="T2660" s="105"/>
      <c r="AT2660" s="9" t="s">
        <v>173</v>
      </c>
      <c r="AU2660" s="9" t="s">
        <v>82</v>
      </c>
    </row>
    <row r="2661" spans="2:65" s="17" customFormat="1" ht="24.2" customHeight="1">
      <c r="B2661" s="16"/>
      <c r="C2661" s="88" t="s">
        <v>2278</v>
      </c>
      <c r="D2661" s="88" t="s">
        <v>168</v>
      </c>
      <c r="E2661" s="89" t="s">
        <v>3763</v>
      </c>
      <c r="F2661" s="90" t="s">
        <v>3764</v>
      </c>
      <c r="G2661" s="91" t="s">
        <v>202</v>
      </c>
      <c r="H2661" s="92">
        <v>8.14</v>
      </c>
      <c r="I2661" s="4"/>
      <c r="J2661" s="94">
        <f>ROUND(I2661*H2661,2)</f>
        <v>0</v>
      </c>
      <c r="K2661" s="95"/>
      <c r="L2661" s="16"/>
      <c r="M2661" s="96" t="s">
        <v>1</v>
      </c>
      <c r="N2661" s="97" t="s">
        <v>38</v>
      </c>
      <c r="P2661" s="98">
        <f>O2661*H2661</f>
        <v>0</v>
      </c>
      <c r="Q2661" s="98">
        <v>0</v>
      </c>
      <c r="R2661" s="98">
        <f>Q2661*H2661</f>
        <v>0</v>
      </c>
      <c r="S2661" s="98">
        <v>0</v>
      </c>
      <c r="T2661" s="99">
        <f>S2661*H2661</f>
        <v>0</v>
      </c>
      <c r="AR2661" s="100" t="s">
        <v>172</v>
      </c>
      <c r="AT2661" s="100" t="s">
        <v>168</v>
      </c>
      <c r="AU2661" s="100" t="s">
        <v>82</v>
      </c>
      <c r="AY2661" s="9" t="s">
        <v>165</v>
      </c>
      <c r="BE2661" s="101">
        <f>IF(N2661="základní",J2661,0)</f>
        <v>0</v>
      </c>
      <c r="BF2661" s="101">
        <f>IF(N2661="snížená",J2661,0)</f>
        <v>0</v>
      </c>
      <c r="BG2661" s="101">
        <f>IF(N2661="zákl. přenesená",J2661,0)</f>
        <v>0</v>
      </c>
      <c r="BH2661" s="101">
        <f>IF(N2661="sníž. přenesená",J2661,0)</f>
        <v>0</v>
      </c>
      <c r="BI2661" s="101">
        <f>IF(N2661="nulová",J2661,0)</f>
        <v>0</v>
      </c>
      <c r="BJ2661" s="9" t="s">
        <v>80</v>
      </c>
      <c r="BK2661" s="101">
        <f>ROUND(I2661*H2661,2)</f>
        <v>0</v>
      </c>
      <c r="BL2661" s="9" t="s">
        <v>172</v>
      </c>
      <c r="BM2661" s="100" t="s">
        <v>3765</v>
      </c>
    </row>
    <row r="2662" spans="2:65" s="17" customFormat="1" ht="19.5">
      <c r="B2662" s="16"/>
      <c r="D2662" s="102" t="s">
        <v>173</v>
      </c>
      <c r="F2662" s="103" t="s">
        <v>3764</v>
      </c>
      <c r="I2662" s="5"/>
      <c r="L2662" s="16"/>
      <c r="M2662" s="104"/>
      <c r="T2662" s="105"/>
      <c r="AT2662" s="9" t="s">
        <v>173</v>
      </c>
      <c r="AU2662" s="9" t="s">
        <v>82</v>
      </c>
    </row>
    <row r="2663" spans="2:65" s="17" customFormat="1" ht="24.2" customHeight="1">
      <c r="B2663" s="16"/>
      <c r="C2663" s="88" t="s">
        <v>3766</v>
      </c>
      <c r="D2663" s="88" t="s">
        <v>168</v>
      </c>
      <c r="E2663" s="89" t="s">
        <v>3767</v>
      </c>
      <c r="F2663" s="90" t="s">
        <v>3768</v>
      </c>
      <c r="G2663" s="91" t="s">
        <v>202</v>
      </c>
      <c r="H2663" s="92">
        <v>17.82</v>
      </c>
      <c r="I2663" s="4"/>
      <c r="J2663" s="94">
        <f>ROUND(I2663*H2663,2)</f>
        <v>0</v>
      </c>
      <c r="K2663" s="95"/>
      <c r="L2663" s="16"/>
      <c r="M2663" s="96" t="s">
        <v>1</v>
      </c>
      <c r="N2663" s="97" t="s">
        <v>38</v>
      </c>
      <c r="P2663" s="98">
        <f>O2663*H2663</f>
        <v>0</v>
      </c>
      <c r="Q2663" s="98">
        <v>0</v>
      </c>
      <c r="R2663" s="98">
        <f>Q2663*H2663</f>
        <v>0</v>
      </c>
      <c r="S2663" s="98">
        <v>0</v>
      </c>
      <c r="T2663" s="99">
        <f>S2663*H2663</f>
        <v>0</v>
      </c>
      <c r="AR2663" s="100" t="s">
        <v>172</v>
      </c>
      <c r="AT2663" s="100" t="s">
        <v>168</v>
      </c>
      <c r="AU2663" s="100" t="s">
        <v>82</v>
      </c>
      <c r="AY2663" s="9" t="s">
        <v>165</v>
      </c>
      <c r="BE2663" s="101">
        <f>IF(N2663="základní",J2663,0)</f>
        <v>0</v>
      </c>
      <c r="BF2663" s="101">
        <f>IF(N2663="snížená",J2663,0)</f>
        <v>0</v>
      </c>
      <c r="BG2663" s="101">
        <f>IF(N2663="zákl. přenesená",J2663,0)</f>
        <v>0</v>
      </c>
      <c r="BH2663" s="101">
        <f>IF(N2663="sníž. přenesená",J2663,0)</f>
        <v>0</v>
      </c>
      <c r="BI2663" s="101">
        <f>IF(N2663="nulová",J2663,0)</f>
        <v>0</v>
      </c>
      <c r="BJ2663" s="9" t="s">
        <v>80</v>
      </c>
      <c r="BK2663" s="101">
        <f>ROUND(I2663*H2663,2)</f>
        <v>0</v>
      </c>
      <c r="BL2663" s="9" t="s">
        <v>172</v>
      </c>
      <c r="BM2663" s="100" t="s">
        <v>3769</v>
      </c>
    </row>
    <row r="2664" spans="2:65" s="17" customFormat="1">
      <c r="B2664" s="16"/>
      <c r="D2664" s="102" t="s">
        <v>173</v>
      </c>
      <c r="F2664" s="103" t="s">
        <v>3768</v>
      </c>
      <c r="I2664" s="5"/>
      <c r="L2664" s="16"/>
      <c r="M2664" s="104"/>
      <c r="T2664" s="105"/>
      <c r="AT2664" s="9" t="s">
        <v>173</v>
      </c>
      <c r="AU2664" s="9" t="s">
        <v>82</v>
      </c>
    </row>
    <row r="2665" spans="2:65" s="17" customFormat="1" ht="24.2" customHeight="1">
      <c r="B2665" s="16"/>
      <c r="C2665" s="88" t="s">
        <v>2280</v>
      </c>
      <c r="D2665" s="88" t="s">
        <v>168</v>
      </c>
      <c r="E2665" s="89" t="s">
        <v>3770</v>
      </c>
      <c r="F2665" s="90" t="s">
        <v>3771</v>
      </c>
      <c r="G2665" s="91" t="s">
        <v>202</v>
      </c>
      <c r="H2665" s="92">
        <v>20.405000000000001</v>
      </c>
      <c r="I2665" s="4"/>
      <c r="J2665" s="94">
        <f>ROUND(I2665*H2665,2)</f>
        <v>0</v>
      </c>
      <c r="K2665" s="95"/>
      <c r="L2665" s="16"/>
      <c r="M2665" s="96" t="s">
        <v>1</v>
      </c>
      <c r="N2665" s="97" t="s">
        <v>38</v>
      </c>
      <c r="P2665" s="98">
        <f>O2665*H2665</f>
        <v>0</v>
      </c>
      <c r="Q2665" s="98">
        <v>0</v>
      </c>
      <c r="R2665" s="98">
        <f>Q2665*H2665</f>
        <v>0</v>
      </c>
      <c r="S2665" s="98">
        <v>0</v>
      </c>
      <c r="T2665" s="99">
        <f>S2665*H2665</f>
        <v>0</v>
      </c>
      <c r="AR2665" s="100" t="s">
        <v>172</v>
      </c>
      <c r="AT2665" s="100" t="s">
        <v>168</v>
      </c>
      <c r="AU2665" s="100" t="s">
        <v>82</v>
      </c>
      <c r="AY2665" s="9" t="s">
        <v>165</v>
      </c>
      <c r="BE2665" s="101">
        <f>IF(N2665="základní",J2665,0)</f>
        <v>0</v>
      </c>
      <c r="BF2665" s="101">
        <f>IF(N2665="snížená",J2665,0)</f>
        <v>0</v>
      </c>
      <c r="BG2665" s="101">
        <f>IF(N2665="zákl. přenesená",J2665,0)</f>
        <v>0</v>
      </c>
      <c r="BH2665" s="101">
        <f>IF(N2665="sníž. přenesená",J2665,0)</f>
        <v>0</v>
      </c>
      <c r="BI2665" s="101">
        <f>IF(N2665="nulová",J2665,0)</f>
        <v>0</v>
      </c>
      <c r="BJ2665" s="9" t="s">
        <v>80</v>
      </c>
      <c r="BK2665" s="101">
        <f>ROUND(I2665*H2665,2)</f>
        <v>0</v>
      </c>
      <c r="BL2665" s="9" t="s">
        <v>172</v>
      </c>
      <c r="BM2665" s="100" t="s">
        <v>3772</v>
      </c>
    </row>
    <row r="2666" spans="2:65" s="17" customFormat="1">
      <c r="B2666" s="16"/>
      <c r="D2666" s="102" t="s">
        <v>173</v>
      </c>
      <c r="F2666" s="103" t="s">
        <v>3771</v>
      </c>
      <c r="I2666" s="5"/>
      <c r="L2666" s="16"/>
      <c r="M2666" s="104"/>
      <c r="T2666" s="105"/>
      <c r="AT2666" s="9" t="s">
        <v>173</v>
      </c>
      <c r="AU2666" s="9" t="s">
        <v>82</v>
      </c>
    </row>
    <row r="2667" spans="2:65" s="17" customFormat="1" ht="16.5" customHeight="1">
      <c r="B2667" s="16"/>
      <c r="C2667" s="88" t="s">
        <v>3773</v>
      </c>
      <c r="D2667" s="88" t="s">
        <v>168</v>
      </c>
      <c r="E2667" s="89" t="s">
        <v>3774</v>
      </c>
      <c r="F2667" s="90" t="s">
        <v>3775</v>
      </c>
      <c r="G2667" s="91" t="s">
        <v>202</v>
      </c>
      <c r="H2667" s="92">
        <v>3.9049999999999998</v>
      </c>
      <c r="I2667" s="4"/>
      <c r="J2667" s="94">
        <f>ROUND(I2667*H2667,2)</f>
        <v>0</v>
      </c>
      <c r="K2667" s="95"/>
      <c r="L2667" s="16"/>
      <c r="M2667" s="96" t="s">
        <v>1</v>
      </c>
      <c r="N2667" s="97" t="s">
        <v>38</v>
      </c>
      <c r="P2667" s="98">
        <f>O2667*H2667</f>
        <v>0</v>
      </c>
      <c r="Q2667" s="98">
        <v>0</v>
      </c>
      <c r="R2667" s="98">
        <f>Q2667*H2667</f>
        <v>0</v>
      </c>
      <c r="S2667" s="98">
        <v>0</v>
      </c>
      <c r="T2667" s="99">
        <f>S2667*H2667</f>
        <v>0</v>
      </c>
      <c r="AR2667" s="100" t="s">
        <v>172</v>
      </c>
      <c r="AT2667" s="100" t="s">
        <v>168</v>
      </c>
      <c r="AU2667" s="100" t="s">
        <v>82</v>
      </c>
      <c r="AY2667" s="9" t="s">
        <v>165</v>
      </c>
      <c r="BE2667" s="101">
        <f>IF(N2667="základní",J2667,0)</f>
        <v>0</v>
      </c>
      <c r="BF2667" s="101">
        <f>IF(N2667="snížená",J2667,0)</f>
        <v>0</v>
      </c>
      <c r="BG2667" s="101">
        <f>IF(N2667="zákl. přenesená",J2667,0)</f>
        <v>0</v>
      </c>
      <c r="BH2667" s="101">
        <f>IF(N2667="sníž. přenesená",J2667,0)</f>
        <v>0</v>
      </c>
      <c r="BI2667" s="101">
        <f>IF(N2667="nulová",J2667,0)</f>
        <v>0</v>
      </c>
      <c r="BJ2667" s="9" t="s">
        <v>80</v>
      </c>
      <c r="BK2667" s="101">
        <f>ROUND(I2667*H2667,2)</f>
        <v>0</v>
      </c>
      <c r="BL2667" s="9" t="s">
        <v>172</v>
      </c>
      <c r="BM2667" s="100" t="s">
        <v>3776</v>
      </c>
    </row>
    <row r="2668" spans="2:65" s="17" customFormat="1">
      <c r="B2668" s="16"/>
      <c r="D2668" s="102" t="s">
        <v>173</v>
      </c>
      <c r="F2668" s="103" t="s">
        <v>3775</v>
      </c>
      <c r="I2668" s="5"/>
      <c r="L2668" s="16"/>
      <c r="M2668" s="104"/>
      <c r="T2668" s="105"/>
      <c r="AT2668" s="9" t="s">
        <v>173</v>
      </c>
      <c r="AU2668" s="9" t="s">
        <v>82</v>
      </c>
    </row>
    <row r="2669" spans="2:65" s="17" customFormat="1" ht="16.5" customHeight="1">
      <c r="B2669" s="16"/>
      <c r="C2669" s="88" t="s">
        <v>2286</v>
      </c>
      <c r="D2669" s="88" t="s">
        <v>168</v>
      </c>
      <c r="E2669" s="89" t="s">
        <v>3777</v>
      </c>
      <c r="F2669" s="90" t="s">
        <v>3778</v>
      </c>
      <c r="G2669" s="91" t="s">
        <v>202</v>
      </c>
      <c r="H2669" s="92">
        <v>39.908000000000001</v>
      </c>
      <c r="I2669" s="4"/>
      <c r="J2669" s="94">
        <f>ROUND(I2669*H2669,2)</f>
        <v>0</v>
      </c>
      <c r="K2669" s="95"/>
      <c r="L2669" s="16"/>
      <c r="M2669" s="96" t="s">
        <v>1</v>
      </c>
      <c r="N2669" s="97" t="s">
        <v>38</v>
      </c>
      <c r="P2669" s="98">
        <f>O2669*H2669</f>
        <v>0</v>
      </c>
      <c r="Q2669" s="98">
        <v>0</v>
      </c>
      <c r="R2669" s="98">
        <f>Q2669*H2669</f>
        <v>0</v>
      </c>
      <c r="S2669" s="98">
        <v>0</v>
      </c>
      <c r="T2669" s="99">
        <f>S2669*H2669</f>
        <v>0</v>
      </c>
      <c r="AR2669" s="100" t="s">
        <v>172</v>
      </c>
      <c r="AT2669" s="100" t="s">
        <v>168</v>
      </c>
      <c r="AU2669" s="100" t="s">
        <v>82</v>
      </c>
      <c r="AY2669" s="9" t="s">
        <v>165</v>
      </c>
      <c r="BE2669" s="101">
        <f>IF(N2669="základní",J2669,0)</f>
        <v>0</v>
      </c>
      <c r="BF2669" s="101">
        <f>IF(N2669="snížená",J2669,0)</f>
        <v>0</v>
      </c>
      <c r="BG2669" s="101">
        <f>IF(N2669="zákl. přenesená",J2669,0)</f>
        <v>0</v>
      </c>
      <c r="BH2669" s="101">
        <f>IF(N2669="sníž. přenesená",J2669,0)</f>
        <v>0</v>
      </c>
      <c r="BI2669" s="101">
        <f>IF(N2669="nulová",J2669,0)</f>
        <v>0</v>
      </c>
      <c r="BJ2669" s="9" t="s">
        <v>80</v>
      </c>
      <c r="BK2669" s="101">
        <f>ROUND(I2669*H2669,2)</f>
        <v>0</v>
      </c>
      <c r="BL2669" s="9" t="s">
        <v>172</v>
      </c>
      <c r="BM2669" s="100" t="s">
        <v>3779</v>
      </c>
    </row>
    <row r="2670" spans="2:65" s="17" customFormat="1">
      <c r="B2670" s="16"/>
      <c r="D2670" s="102" t="s">
        <v>173</v>
      </c>
      <c r="F2670" s="103" t="s">
        <v>3778</v>
      </c>
      <c r="I2670" s="5"/>
      <c r="L2670" s="16"/>
      <c r="M2670" s="104"/>
      <c r="T2670" s="105"/>
      <c r="AT2670" s="9" t="s">
        <v>173</v>
      </c>
      <c r="AU2670" s="9" t="s">
        <v>82</v>
      </c>
    </row>
    <row r="2671" spans="2:65" s="17" customFormat="1" ht="16.5" customHeight="1">
      <c r="B2671" s="16"/>
      <c r="C2671" s="88" t="s">
        <v>3780</v>
      </c>
      <c r="D2671" s="88" t="s">
        <v>168</v>
      </c>
      <c r="E2671" s="89" t="s">
        <v>3781</v>
      </c>
      <c r="F2671" s="90" t="s">
        <v>3782</v>
      </c>
      <c r="G2671" s="91" t="s">
        <v>202</v>
      </c>
      <c r="H2671" s="92">
        <v>156.65100000000001</v>
      </c>
      <c r="I2671" s="4"/>
      <c r="J2671" s="94">
        <f>ROUND(I2671*H2671,2)</f>
        <v>0</v>
      </c>
      <c r="K2671" s="95"/>
      <c r="L2671" s="16"/>
      <c r="M2671" s="96" t="s">
        <v>1</v>
      </c>
      <c r="N2671" s="97" t="s">
        <v>38</v>
      </c>
      <c r="P2671" s="98">
        <f>O2671*H2671</f>
        <v>0</v>
      </c>
      <c r="Q2671" s="98">
        <v>0</v>
      </c>
      <c r="R2671" s="98">
        <f>Q2671*H2671</f>
        <v>0</v>
      </c>
      <c r="S2671" s="98">
        <v>0</v>
      </c>
      <c r="T2671" s="99">
        <f>S2671*H2671</f>
        <v>0</v>
      </c>
      <c r="AR2671" s="100" t="s">
        <v>172</v>
      </c>
      <c r="AT2671" s="100" t="s">
        <v>168</v>
      </c>
      <c r="AU2671" s="100" t="s">
        <v>82</v>
      </c>
      <c r="AY2671" s="9" t="s">
        <v>165</v>
      </c>
      <c r="BE2671" s="101">
        <f>IF(N2671="základní",J2671,0)</f>
        <v>0</v>
      </c>
      <c r="BF2671" s="101">
        <f>IF(N2671="snížená",J2671,0)</f>
        <v>0</v>
      </c>
      <c r="BG2671" s="101">
        <f>IF(N2671="zákl. přenesená",J2671,0)</f>
        <v>0</v>
      </c>
      <c r="BH2671" s="101">
        <f>IF(N2671="sníž. přenesená",J2671,0)</f>
        <v>0</v>
      </c>
      <c r="BI2671" s="101">
        <f>IF(N2671="nulová",J2671,0)</f>
        <v>0</v>
      </c>
      <c r="BJ2671" s="9" t="s">
        <v>80</v>
      </c>
      <c r="BK2671" s="101">
        <f>ROUND(I2671*H2671,2)</f>
        <v>0</v>
      </c>
      <c r="BL2671" s="9" t="s">
        <v>172</v>
      </c>
      <c r="BM2671" s="100" t="s">
        <v>3783</v>
      </c>
    </row>
    <row r="2672" spans="2:65" s="17" customFormat="1">
      <c r="B2672" s="16"/>
      <c r="D2672" s="102" t="s">
        <v>173</v>
      </c>
      <c r="F2672" s="103" t="s">
        <v>3782</v>
      </c>
      <c r="I2672" s="5"/>
      <c r="L2672" s="16"/>
      <c r="M2672" s="104"/>
      <c r="T2672" s="105"/>
      <c r="AT2672" s="9" t="s">
        <v>173</v>
      </c>
      <c r="AU2672" s="9" t="s">
        <v>82</v>
      </c>
    </row>
    <row r="2673" spans="2:65" s="17" customFormat="1" ht="24.2" customHeight="1">
      <c r="B2673" s="16"/>
      <c r="C2673" s="88" t="s">
        <v>2288</v>
      </c>
      <c r="D2673" s="88" t="s">
        <v>168</v>
      </c>
      <c r="E2673" s="89" t="s">
        <v>3784</v>
      </c>
      <c r="F2673" s="90" t="s">
        <v>3785</v>
      </c>
      <c r="G2673" s="91" t="s">
        <v>254</v>
      </c>
      <c r="H2673" s="92">
        <v>2007</v>
      </c>
      <c r="I2673" s="4"/>
      <c r="J2673" s="94">
        <f>ROUND(I2673*H2673,2)</f>
        <v>0</v>
      </c>
      <c r="K2673" s="95"/>
      <c r="L2673" s="16"/>
      <c r="M2673" s="96" t="s">
        <v>1</v>
      </c>
      <c r="N2673" s="97" t="s">
        <v>38</v>
      </c>
      <c r="P2673" s="98">
        <f>O2673*H2673</f>
        <v>0</v>
      </c>
      <c r="Q2673" s="98">
        <v>4.28E-4</v>
      </c>
      <c r="R2673" s="98">
        <f>Q2673*H2673</f>
        <v>0.85899599999999998</v>
      </c>
      <c r="S2673" s="98">
        <v>0</v>
      </c>
      <c r="T2673" s="99">
        <f>S2673*H2673</f>
        <v>0</v>
      </c>
      <c r="AR2673" s="100" t="s">
        <v>172</v>
      </c>
      <c r="AT2673" s="100" t="s">
        <v>168</v>
      </c>
      <c r="AU2673" s="100" t="s">
        <v>82</v>
      </c>
      <c r="AY2673" s="9" t="s">
        <v>165</v>
      </c>
      <c r="BE2673" s="101">
        <f>IF(N2673="základní",J2673,0)</f>
        <v>0</v>
      </c>
      <c r="BF2673" s="101">
        <f>IF(N2673="snížená",J2673,0)</f>
        <v>0</v>
      </c>
      <c r="BG2673" s="101">
        <f>IF(N2673="zákl. přenesená",J2673,0)</f>
        <v>0</v>
      </c>
      <c r="BH2673" s="101">
        <f>IF(N2673="sníž. přenesená",J2673,0)</f>
        <v>0</v>
      </c>
      <c r="BI2673" s="101">
        <f>IF(N2673="nulová",J2673,0)</f>
        <v>0</v>
      </c>
      <c r="BJ2673" s="9" t="s">
        <v>80</v>
      </c>
      <c r="BK2673" s="101">
        <f>ROUND(I2673*H2673,2)</f>
        <v>0</v>
      </c>
      <c r="BL2673" s="9" t="s">
        <v>172</v>
      </c>
      <c r="BM2673" s="100" t="s">
        <v>3786</v>
      </c>
    </row>
    <row r="2674" spans="2:65" s="17" customFormat="1" ht="19.5">
      <c r="B2674" s="16"/>
      <c r="D2674" s="102" t="s">
        <v>173</v>
      </c>
      <c r="F2674" s="103" t="s">
        <v>3787</v>
      </c>
      <c r="I2674" s="5"/>
      <c r="L2674" s="16"/>
      <c r="M2674" s="104"/>
      <c r="T2674" s="105"/>
      <c r="AT2674" s="9" t="s">
        <v>173</v>
      </c>
      <c r="AU2674" s="9" t="s">
        <v>82</v>
      </c>
    </row>
    <row r="2675" spans="2:65" s="17" customFormat="1" ht="24.2" customHeight="1">
      <c r="B2675" s="16"/>
      <c r="C2675" s="88" t="s">
        <v>3788</v>
      </c>
      <c r="D2675" s="88" t="s">
        <v>168</v>
      </c>
      <c r="E2675" s="89" t="s">
        <v>3789</v>
      </c>
      <c r="F2675" s="90" t="s">
        <v>3790</v>
      </c>
      <c r="G2675" s="91" t="s">
        <v>254</v>
      </c>
      <c r="H2675" s="92">
        <v>100</v>
      </c>
      <c r="I2675" s="4"/>
      <c r="J2675" s="94">
        <f>ROUND(I2675*H2675,2)</f>
        <v>0</v>
      </c>
      <c r="K2675" s="95"/>
      <c r="L2675" s="16"/>
      <c r="M2675" s="96" t="s">
        <v>1</v>
      </c>
      <c r="N2675" s="97" t="s">
        <v>38</v>
      </c>
      <c r="P2675" s="98">
        <f>O2675*H2675</f>
        <v>0</v>
      </c>
      <c r="Q2675" s="98">
        <v>7.3999999999999999E-4</v>
      </c>
      <c r="R2675" s="98">
        <f>Q2675*H2675</f>
        <v>7.3999999999999996E-2</v>
      </c>
      <c r="S2675" s="98">
        <v>0</v>
      </c>
      <c r="T2675" s="99">
        <f>S2675*H2675</f>
        <v>0</v>
      </c>
      <c r="AR2675" s="100" t="s">
        <v>172</v>
      </c>
      <c r="AT2675" s="100" t="s">
        <v>168</v>
      </c>
      <c r="AU2675" s="100" t="s">
        <v>82</v>
      </c>
      <c r="AY2675" s="9" t="s">
        <v>165</v>
      </c>
      <c r="BE2675" s="101">
        <f>IF(N2675="základní",J2675,0)</f>
        <v>0</v>
      </c>
      <c r="BF2675" s="101">
        <f>IF(N2675="snížená",J2675,0)</f>
        <v>0</v>
      </c>
      <c r="BG2675" s="101">
        <f>IF(N2675="zákl. přenesená",J2675,0)</f>
        <v>0</v>
      </c>
      <c r="BH2675" s="101">
        <f>IF(N2675="sníž. přenesená",J2675,0)</f>
        <v>0</v>
      </c>
      <c r="BI2675" s="101">
        <f>IF(N2675="nulová",J2675,0)</f>
        <v>0</v>
      </c>
      <c r="BJ2675" s="9" t="s">
        <v>80</v>
      </c>
      <c r="BK2675" s="101">
        <f>ROUND(I2675*H2675,2)</f>
        <v>0</v>
      </c>
      <c r="BL2675" s="9" t="s">
        <v>172</v>
      </c>
      <c r="BM2675" s="100" t="s">
        <v>3791</v>
      </c>
    </row>
    <row r="2676" spans="2:65" s="17" customFormat="1" ht="19.5">
      <c r="B2676" s="16"/>
      <c r="D2676" s="102" t="s">
        <v>173</v>
      </c>
      <c r="F2676" s="103" t="s">
        <v>3792</v>
      </c>
      <c r="I2676" s="5"/>
      <c r="L2676" s="16"/>
      <c r="M2676" s="104"/>
      <c r="T2676" s="105"/>
      <c r="AT2676" s="9" t="s">
        <v>173</v>
      </c>
      <c r="AU2676" s="9" t="s">
        <v>82</v>
      </c>
    </row>
    <row r="2677" spans="2:65" s="17" customFormat="1" ht="16.5" customHeight="1">
      <c r="B2677" s="16"/>
      <c r="C2677" s="88" t="s">
        <v>2293</v>
      </c>
      <c r="D2677" s="88" t="s">
        <v>168</v>
      </c>
      <c r="E2677" s="89" t="s">
        <v>3793</v>
      </c>
      <c r="F2677" s="90" t="s">
        <v>3794</v>
      </c>
      <c r="G2677" s="91" t="s">
        <v>254</v>
      </c>
      <c r="H2677" s="92">
        <v>660</v>
      </c>
      <c r="I2677" s="4"/>
      <c r="J2677" s="94">
        <f>ROUND(I2677*H2677,2)</f>
        <v>0</v>
      </c>
      <c r="K2677" s="95"/>
      <c r="L2677" s="16"/>
      <c r="M2677" s="96" t="s">
        <v>1</v>
      </c>
      <c r="N2677" s="97" t="s">
        <v>38</v>
      </c>
      <c r="P2677" s="98">
        <f>O2677*H2677</f>
        <v>0</v>
      </c>
      <c r="Q2677" s="98">
        <v>0</v>
      </c>
      <c r="R2677" s="98">
        <f>Q2677*H2677</f>
        <v>0</v>
      </c>
      <c r="S2677" s="98">
        <v>0</v>
      </c>
      <c r="T2677" s="99">
        <f>S2677*H2677</f>
        <v>0</v>
      </c>
      <c r="AR2677" s="100" t="s">
        <v>172</v>
      </c>
      <c r="AT2677" s="100" t="s">
        <v>168</v>
      </c>
      <c r="AU2677" s="100" t="s">
        <v>82</v>
      </c>
      <c r="AY2677" s="9" t="s">
        <v>165</v>
      </c>
      <c r="BE2677" s="101">
        <f>IF(N2677="základní",J2677,0)</f>
        <v>0</v>
      </c>
      <c r="BF2677" s="101">
        <f>IF(N2677="snížená",J2677,0)</f>
        <v>0</v>
      </c>
      <c r="BG2677" s="101">
        <f>IF(N2677="zákl. přenesená",J2677,0)</f>
        <v>0</v>
      </c>
      <c r="BH2677" s="101">
        <f>IF(N2677="sníž. přenesená",J2677,0)</f>
        <v>0</v>
      </c>
      <c r="BI2677" s="101">
        <f>IF(N2677="nulová",J2677,0)</f>
        <v>0</v>
      </c>
      <c r="BJ2677" s="9" t="s">
        <v>80</v>
      </c>
      <c r="BK2677" s="101">
        <f>ROUND(I2677*H2677,2)</f>
        <v>0</v>
      </c>
      <c r="BL2677" s="9" t="s">
        <v>172</v>
      </c>
      <c r="BM2677" s="100" t="s">
        <v>3795</v>
      </c>
    </row>
    <row r="2678" spans="2:65" s="17" customFormat="1">
      <c r="B2678" s="16"/>
      <c r="D2678" s="102" t="s">
        <v>173</v>
      </c>
      <c r="F2678" s="103" t="s">
        <v>3794</v>
      </c>
      <c r="I2678" s="5"/>
      <c r="L2678" s="16"/>
      <c r="M2678" s="104"/>
      <c r="T2678" s="105"/>
      <c r="AT2678" s="9" t="s">
        <v>173</v>
      </c>
      <c r="AU2678" s="9" t="s">
        <v>82</v>
      </c>
    </row>
    <row r="2679" spans="2:65" s="107" customFormat="1" ht="22.5">
      <c r="B2679" s="106"/>
      <c r="D2679" s="102" t="s">
        <v>176</v>
      </c>
      <c r="E2679" s="108" t="s">
        <v>1</v>
      </c>
      <c r="F2679" s="109" t="s">
        <v>3796</v>
      </c>
      <c r="H2679" s="108" t="s">
        <v>1</v>
      </c>
      <c r="I2679" s="6"/>
      <c r="L2679" s="106"/>
      <c r="M2679" s="110"/>
      <c r="T2679" s="111"/>
      <c r="AT2679" s="108" t="s">
        <v>176</v>
      </c>
      <c r="AU2679" s="108" t="s">
        <v>82</v>
      </c>
      <c r="AV2679" s="107" t="s">
        <v>80</v>
      </c>
      <c r="AW2679" s="107" t="s">
        <v>30</v>
      </c>
      <c r="AX2679" s="107" t="s">
        <v>73</v>
      </c>
      <c r="AY2679" s="108" t="s">
        <v>165</v>
      </c>
    </row>
    <row r="2680" spans="2:65" s="113" customFormat="1">
      <c r="B2680" s="112"/>
      <c r="D2680" s="102" t="s">
        <v>176</v>
      </c>
      <c r="E2680" s="114" t="s">
        <v>1</v>
      </c>
      <c r="F2680" s="115" t="s">
        <v>3797</v>
      </c>
      <c r="H2680" s="116">
        <v>660</v>
      </c>
      <c r="I2680" s="7"/>
      <c r="L2680" s="112"/>
      <c r="M2680" s="117"/>
      <c r="T2680" s="118"/>
      <c r="AT2680" s="114" t="s">
        <v>176</v>
      </c>
      <c r="AU2680" s="114" t="s">
        <v>82</v>
      </c>
      <c r="AV2680" s="113" t="s">
        <v>82</v>
      </c>
      <c r="AW2680" s="113" t="s">
        <v>30</v>
      </c>
      <c r="AX2680" s="113" t="s">
        <v>73</v>
      </c>
      <c r="AY2680" s="114" t="s">
        <v>165</v>
      </c>
    </row>
    <row r="2681" spans="2:65" s="120" customFormat="1">
      <c r="B2681" s="119"/>
      <c r="D2681" s="102" t="s">
        <v>176</v>
      </c>
      <c r="E2681" s="121" t="s">
        <v>1</v>
      </c>
      <c r="F2681" s="122" t="s">
        <v>181</v>
      </c>
      <c r="H2681" s="123">
        <v>660</v>
      </c>
      <c r="I2681" s="8"/>
      <c r="L2681" s="119"/>
      <c r="M2681" s="124"/>
      <c r="T2681" s="125"/>
      <c r="AT2681" s="121" t="s">
        <v>176</v>
      </c>
      <c r="AU2681" s="121" t="s">
        <v>82</v>
      </c>
      <c r="AV2681" s="120" t="s">
        <v>172</v>
      </c>
      <c r="AW2681" s="120" t="s">
        <v>30</v>
      </c>
      <c r="AX2681" s="120" t="s">
        <v>80</v>
      </c>
      <c r="AY2681" s="121" t="s">
        <v>165</v>
      </c>
    </row>
    <row r="2682" spans="2:65" s="17" customFormat="1" ht="16.5" customHeight="1">
      <c r="B2682" s="16"/>
      <c r="C2682" s="88" t="s">
        <v>3798</v>
      </c>
      <c r="D2682" s="88" t="s">
        <v>168</v>
      </c>
      <c r="E2682" s="89" t="s">
        <v>3799</v>
      </c>
      <c r="F2682" s="90" t="s">
        <v>3800</v>
      </c>
      <c r="G2682" s="91" t="s">
        <v>254</v>
      </c>
      <c r="H2682" s="92">
        <v>1342</v>
      </c>
      <c r="I2682" s="4"/>
      <c r="J2682" s="94">
        <f>ROUND(I2682*H2682,2)</f>
        <v>0</v>
      </c>
      <c r="K2682" s="95"/>
      <c r="L2682" s="16"/>
      <c r="M2682" s="96" t="s">
        <v>1</v>
      </c>
      <c r="N2682" s="97" t="s">
        <v>38</v>
      </c>
      <c r="P2682" s="98">
        <f>O2682*H2682</f>
        <v>0</v>
      </c>
      <c r="Q2682" s="98">
        <v>0</v>
      </c>
      <c r="R2682" s="98">
        <f>Q2682*H2682</f>
        <v>0</v>
      </c>
      <c r="S2682" s="98">
        <v>0</v>
      </c>
      <c r="T2682" s="99">
        <f>S2682*H2682</f>
        <v>0</v>
      </c>
      <c r="AR2682" s="100" t="s">
        <v>172</v>
      </c>
      <c r="AT2682" s="100" t="s">
        <v>168</v>
      </c>
      <c r="AU2682" s="100" t="s">
        <v>82</v>
      </c>
      <c r="AY2682" s="9" t="s">
        <v>165</v>
      </c>
      <c r="BE2682" s="101">
        <f>IF(N2682="základní",J2682,0)</f>
        <v>0</v>
      </c>
      <c r="BF2682" s="101">
        <f>IF(N2682="snížená",J2682,0)</f>
        <v>0</v>
      </c>
      <c r="BG2682" s="101">
        <f>IF(N2682="zákl. přenesená",J2682,0)</f>
        <v>0</v>
      </c>
      <c r="BH2682" s="101">
        <f>IF(N2682="sníž. přenesená",J2682,0)</f>
        <v>0</v>
      </c>
      <c r="BI2682" s="101">
        <f>IF(N2682="nulová",J2682,0)</f>
        <v>0</v>
      </c>
      <c r="BJ2682" s="9" t="s">
        <v>80</v>
      </c>
      <c r="BK2682" s="101">
        <f>ROUND(I2682*H2682,2)</f>
        <v>0</v>
      </c>
      <c r="BL2682" s="9" t="s">
        <v>172</v>
      </c>
      <c r="BM2682" s="100" t="s">
        <v>3801</v>
      </c>
    </row>
    <row r="2683" spans="2:65" s="17" customFormat="1">
      <c r="B2683" s="16"/>
      <c r="D2683" s="102" t="s">
        <v>173</v>
      </c>
      <c r="F2683" s="103" t="s">
        <v>3800</v>
      </c>
      <c r="I2683" s="5"/>
      <c r="L2683" s="16"/>
      <c r="M2683" s="104"/>
      <c r="T2683" s="105"/>
      <c r="AT2683" s="9" t="s">
        <v>173</v>
      </c>
      <c r="AU2683" s="9" t="s">
        <v>82</v>
      </c>
    </row>
    <row r="2684" spans="2:65" s="107" customFormat="1">
      <c r="B2684" s="106"/>
      <c r="D2684" s="102" t="s">
        <v>176</v>
      </c>
      <c r="E2684" s="108" t="s">
        <v>1</v>
      </c>
      <c r="F2684" s="109" t="s">
        <v>3802</v>
      </c>
      <c r="H2684" s="108" t="s">
        <v>1</v>
      </c>
      <c r="I2684" s="6"/>
      <c r="L2684" s="106"/>
      <c r="M2684" s="110"/>
      <c r="T2684" s="111"/>
      <c r="AT2684" s="108" t="s">
        <v>176</v>
      </c>
      <c r="AU2684" s="108" t="s">
        <v>82</v>
      </c>
      <c r="AV2684" s="107" t="s">
        <v>80</v>
      </c>
      <c r="AW2684" s="107" t="s">
        <v>30</v>
      </c>
      <c r="AX2684" s="107" t="s">
        <v>73</v>
      </c>
      <c r="AY2684" s="108" t="s">
        <v>165</v>
      </c>
    </row>
    <row r="2685" spans="2:65" s="113" customFormat="1">
      <c r="B2685" s="112"/>
      <c r="D2685" s="102" t="s">
        <v>176</v>
      </c>
      <c r="E2685" s="114" t="s">
        <v>1</v>
      </c>
      <c r="F2685" s="115" t="s">
        <v>3803</v>
      </c>
      <c r="H2685" s="116">
        <v>1342</v>
      </c>
      <c r="I2685" s="7"/>
      <c r="L2685" s="112"/>
      <c r="M2685" s="117"/>
      <c r="T2685" s="118"/>
      <c r="AT2685" s="114" t="s">
        <v>176</v>
      </c>
      <c r="AU2685" s="114" t="s">
        <v>82</v>
      </c>
      <c r="AV2685" s="113" t="s">
        <v>82</v>
      </c>
      <c r="AW2685" s="113" t="s">
        <v>30</v>
      </c>
      <c r="AX2685" s="113" t="s">
        <v>73</v>
      </c>
      <c r="AY2685" s="114" t="s">
        <v>165</v>
      </c>
    </row>
    <row r="2686" spans="2:65" s="120" customFormat="1">
      <c r="B2686" s="119"/>
      <c r="D2686" s="102" t="s">
        <v>176</v>
      </c>
      <c r="E2686" s="121" t="s">
        <v>1</v>
      </c>
      <c r="F2686" s="122" t="s">
        <v>181</v>
      </c>
      <c r="H2686" s="123">
        <v>1342</v>
      </c>
      <c r="I2686" s="8"/>
      <c r="L2686" s="119"/>
      <c r="M2686" s="124"/>
      <c r="T2686" s="125"/>
      <c r="AT2686" s="121" t="s">
        <v>176</v>
      </c>
      <c r="AU2686" s="121" t="s">
        <v>82</v>
      </c>
      <c r="AV2686" s="120" t="s">
        <v>172</v>
      </c>
      <c r="AW2686" s="120" t="s">
        <v>30</v>
      </c>
      <c r="AX2686" s="120" t="s">
        <v>80</v>
      </c>
      <c r="AY2686" s="121" t="s">
        <v>165</v>
      </c>
    </row>
    <row r="2687" spans="2:65" s="17" customFormat="1" ht="24.2" customHeight="1">
      <c r="B2687" s="16"/>
      <c r="C2687" s="88" t="s">
        <v>2296</v>
      </c>
      <c r="D2687" s="88" t="s">
        <v>168</v>
      </c>
      <c r="E2687" s="89" t="s">
        <v>3804</v>
      </c>
      <c r="F2687" s="90" t="s">
        <v>3805</v>
      </c>
      <c r="G2687" s="91" t="s">
        <v>254</v>
      </c>
      <c r="H2687" s="92">
        <v>110</v>
      </c>
      <c r="I2687" s="4"/>
      <c r="J2687" s="94">
        <f>ROUND(I2687*H2687,2)</f>
        <v>0</v>
      </c>
      <c r="K2687" s="95"/>
      <c r="L2687" s="16"/>
      <c r="M2687" s="96" t="s">
        <v>1</v>
      </c>
      <c r="N2687" s="97" t="s">
        <v>38</v>
      </c>
      <c r="P2687" s="98">
        <f>O2687*H2687</f>
        <v>0</v>
      </c>
      <c r="Q2687" s="98">
        <v>0</v>
      </c>
      <c r="R2687" s="98">
        <f>Q2687*H2687</f>
        <v>0</v>
      </c>
      <c r="S2687" s="98">
        <v>0</v>
      </c>
      <c r="T2687" s="99">
        <f>S2687*H2687</f>
        <v>0</v>
      </c>
      <c r="AR2687" s="100" t="s">
        <v>172</v>
      </c>
      <c r="AT2687" s="100" t="s">
        <v>168</v>
      </c>
      <c r="AU2687" s="100" t="s">
        <v>82</v>
      </c>
      <c r="AY2687" s="9" t="s">
        <v>165</v>
      </c>
      <c r="BE2687" s="101">
        <f>IF(N2687="základní",J2687,0)</f>
        <v>0</v>
      </c>
      <c r="BF2687" s="101">
        <f>IF(N2687="snížená",J2687,0)</f>
        <v>0</v>
      </c>
      <c r="BG2687" s="101">
        <f>IF(N2687="zákl. přenesená",J2687,0)</f>
        <v>0</v>
      </c>
      <c r="BH2687" s="101">
        <f>IF(N2687="sníž. přenesená",J2687,0)</f>
        <v>0</v>
      </c>
      <c r="BI2687" s="101">
        <f>IF(N2687="nulová",J2687,0)</f>
        <v>0</v>
      </c>
      <c r="BJ2687" s="9" t="s">
        <v>80</v>
      </c>
      <c r="BK2687" s="101">
        <f>ROUND(I2687*H2687,2)</f>
        <v>0</v>
      </c>
      <c r="BL2687" s="9" t="s">
        <v>172</v>
      </c>
      <c r="BM2687" s="100" t="s">
        <v>3806</v>
      </c>
    </row>
    <row r="2688" spans="2:65" s="17" customFormat="1">
      <c r="B2688" s="16"/>
      <c r="D2688" s="102" t="s">
        <v>173</v>
      </c>
      <c r="F2688" s="103" t="s">
        <v>3805</v>
      </c>
      <c r="I2688" s="5"/>
      <c r="L2688" s="16"/>
      <c r="M2688" s="104"/>
      <c r="T2688" s="105"/>
      <c r="AT2688" s="9" t="s">
        <v>173</v>
      </c>
      <c r="AU2688" s="9" t="s">
        <v>82</v>
      </c>
    </row>
    <row r="2689" spans="2:65" s="107" customFormat="1" ht="22.5">
      <c r="B2689" s="106"/>
      <c r="D2689" s="102" t="s">
        <v>176</v>
      </c>
      <c r="E2689" s="108" t="s">
        <v>1</v>
      </c>
      <c r="F2689" s="109" t="s">
        <v>3807</v>
      </c>
      <c r="H2689" s="108" t="s">
        <v>1</v>
      </c>
      <c r="I2689" s="6"/>
      <c r="L2689" s="106"/>
      <c r="M2689" s="110"/>
      <c r="T2689" s="111"/>
      <c r="AT2689" s="108" t="s">
        <v>176</v>
      </c>
      <c r="AU2689" s="108" t="s">
        <v>82</v>
      </c>
      <c r="AV2689" s="107" t="s">
        <v>80</v>
      </c>
      <c r="AW2689" s="107" t="s">
        <v>30</v>
      </c>
      <c r="AX2689" s="107" t="s">
        <v>73</v>
      </c>
      <c r="AY2689" s="108" t="s">
        <v>165</v>
      </c>
    </row>
    <row r="2690" spans="2:65" s="113" customFormat="1">
      <c r="B2690" s="112"/>
      <c r="D2690" s="102" t="s">
        <v>176</v>
      </c>
      <c r="E2690" s="114" t="s">
        <v>1</v>
      </c>
      <c r="F2690" s="115" t="s">
        <v>3808</v>
      </c>
      <c r="H2690" s="116">
        <v>110</v>
      </c>
      <c r="I2690" s="7"/>
      <c r="L2690" s="112"/>
      <c r="M2690" s="117"/>
      <c r="T2690" s="118"/>
      <c r="AT2690" s="114" t="s">
        <v>176</v>
      </c>
      <c r="AU2690" s="114" t="s">
        <v>82</v>
      </c>
      <c r="AV2690" s="113" t="s">
        <v>82</v>
      </c>
      <c r="AW2690" s="113" t="s">
        <v>30</v>
      </c>
      <c r="AX2690" s="113" t="s">
        <v>73</v>
      </c>
      <c r="AY2690" s="114" t="s">
        <v>165</v>
      </c>
    </row>
    <row r="2691" spans="2:65" s="120" customFormat="1">
      <c r="B2691" s="119"/>
      <c r="D2691" s="102" t="s">
        <v>176</v>
      </c>
      <c r="E2691" s="121" t="s">
        <v>1</v>
      </c>
      <c r="F2691" s="122" t="s">
        <v>181</v>
      </c>
      <c r="H2691" s="123">
        <v>110</v>
      </c>
      <c r="I2691" s="8"/>
      <c r="L2691" s="119"/>
      <c r="M2691" s="124"/>
      <c r="T2691" s="125"/>
      <c r="AT2691" s="121" t="s">
        <v>176</v>
      </c>
      <c r="AU2691" s="121" t="s">
        <v>82</v>
      </c>
      <c r="AV2691" s="120" t="s">
        <v>172</v>
      </c>
      <c r="AW2691" s="120" t="s">
        <v>30</v>
      </c>
      <c r="AX2691" s="120" t="s">
        <v>80</v>
      </c>
      <c r="AY2691" s="121" t="s">
        <v>165</v>
      </c>
    </row>
    <row r="2692" spans="2:65" s="17" customFormat="1" ht="16.5" customHeight="1">
      <c r="B2692" s="16"/>
      <c r="C2692" s="88" t="s">
        <v>3809</v>
      </c>
      <c r="D2692" s="88" t="s">
        <v>168</v>
      </c>
      <c r="E2692" s="89" t="s">
        <v>3810</v>
      </c>
      <c r="F2692" s="90" t="s">
        <v>3811</v>
      </c>
      <c r="G2692" s="91" t="s">
        <v>254</v>
      </c>
      <c r="H2692" s="92">
        <v>55</v>
      </c>
      <c r="I2692" s="4"/>
      <c r="J2692" s="94">
        <f>ROUND(I2692*H2692,2)</f>
        <v>0</v>
      </c>
      <c r="K2692" s="95"/>
      <c r="L2692" s="16"/>
      <c r="M2692" s="96" t="s">
        <v>1</v>
      </c>
      <c r="N2692" s="97" t="s">
        <v>38</v>
      </c>
      <c r="P2692" s="98">
        <f>O2692*H2692</f>
        <v>0</v>
      </c>
      <c r="Q2692" s="98">
        <v>0</v>
      </c>
      <c r="R2692" s="98">
        <f>Q2692*H2692</f>
        <v>0</v>
      </c>
      <c r="S2692" s="98">
        <v>0</v>
      </c>
      <c r="T2692" s="99">
        <f>S2692*H2692</f>
        <v>0</v>
      </c>
      <c r="AR2692" s="100" t="s">
        <v>172</v>
      </c>
      <c r="AT2692" s="100" t="s">
        <v>168</v>
      </c>
      <c r="AU2692" s="100" t="s">
        <v>82</v>
      </c>
      <c r="AY2692" s="9" t="s">
        <v>165</v>
      </c>
      <c r="BE2692" s="101">
        <f>IF(N2692="základní",J2692,0)</f>
        <v>0</v>
      </c>
      <c r="BF2692" s="101">
        <f>IF(N2692="snížená",J2692,0)</f>
        <v>0</v>
      </c>
      <c r="BG2692" s="101">
        <f>IF(N2692="zákl. přenesená",J2692,0)</f>
        <v>0</v>
      </c>
      <c r="BH2692" s="101">
        <f>IF(N2692="sníž. přenesená",J2692,0)</f>
        <v>0</v>
      </c>
      <c r="BI2692" s="101">
        <f>IF(N2692="nulová",J2692,0)</f>
        <v>0</v>
      </c>
      <c r="BJ2692" s="9" t="s">
        <v>80</v>
      </c>
      <c r="BK2692" s="101">
        <f>ROUND(I2692*H2692,2)</f>
        <v>0</v>
      </c>
      <c r="BL2692" s="9" t="s">
        <v>172</v>
      </c>
      <c r="BM2692" s="100" t="s">
        <v>3812</v>
      </c>
    </row>
    <row r="2693" spans="2:65" s="17" customFormat="1">
      <c r="B2693" s="16"/>
      <c r="D2693" s="102" t="s">
        <v>173</v>
      </c>
      <c r="F2693" s="103" t="s">
        <v>3811</v>
      </c>
      <c r="I2693" s="5"/>
      <c r="L2693" s="16"/>
      <c r="M2693" s="104"/>
      <c r="T2693" s="105"/>
      <c r="AT2693" s="9" t="s">
        <v>173</v>
      </c>
      <c r="AU2693" s="9" t="s">
        <v>82</v>
      </c>
    </row>
    <row r="2694" spans="2:65" s="107" customFormat="1">
      <c r="B2694" s="106"/>
      <c r="D2694" s="102" t="s">
        <v>176</v>
      </c>
      <c r="E2694" s="108" t="s">
        <v>1</v>
      </c>
      <c r="F2694" s="109" t="s">
        <v>3813</v>
      </c>
      <c r="H2694" s="108" t="s">
        <v>1</v>
      </c>
      <c r="I2694" s="6"/>
      <c r="L2694" s="106"/>
      <c r="M2694" s="110"/>
      <c r="T2694" s="111"/>
      <c r="AT2694" s="108" t="s">
        <v>176</v>
      </c>
      <c r="AU2694" s="108" t="s">
        <v>82</v>
      </c>
      <c r="AV2694" s="107" t="s">
        <v>80</v>
      </c>
      <c r="AW2694" s="107" t="s">
        <v>30</v>
      </c>
      <c r="AX2694" s="107" t="s">
        <v>73</v>
      </c>
      <c r="AY2694" s="108" t="s">
        <v>165</v>
      </c>
    </row>
    <row r="2695" spans="2:65" s="113" customFormat="1">
      <c r="B2695" s="112"/>
      <c r="D2695" s="102" t="s">
        <v>176</v>
      </c>
      <c r="E2695" s="114" t="s">
        <v>1</v>
      </c>
      <c r="F2695" s="115" t="s">
        <v>3814</v>
      </c>
      <c r="H2695" s="116">
        <v>55</v>
      </c>
      <c r="I2695" s="7"/>
      <c r="L2695" s="112"/>
      <c r="M2695" s="117"/>
      <c r="T2695" s="118"/>
      <c r="AT2695" s="114" t="s">
        <v>176</v>
      </c>
      <c r="AU2695" s="114" t="s">
        <v>82</v>
      </c>
      <c r="AV2695" s="113" t="s">
        <v>82</v>
      </c>
      <c r="AW2695" s="113" t="s">
        <v>30</v>
      </c>
      <c r="AX2695" s="113" t="s">
        <v>73</v>
      </c>
      <c r="AY2695" s="114" t="s">
        <v>165</v>
      </c>
    </row>
    <row r="2696" spans="2:65" s="120" customFormat="1">
      <c r="B2696" s="119"/>
      <c r="D2696" s="102" t="s">
        <v>176</v>
      </c>
      <c r="E2696" s="121" t="s">
        <v>1</v>
      </c>
      <c r="F2696" s="122" t="s">
        <v>181</v>
      </c>
      <c r="H2696" s="123">
        <v>55</v>
      </c>
      <c r="I2696" s="8"/>
      <c r="L2696" s="119"/>
      <c r="M2696" s="124"/>
      <c r="T2696" s="125"/>
      <c r="AT2696" s="121" t="s">
        <v>176</v>
      </c>
      <c r="AU2696" s="121" t="s">
        <v>82</v>
      </c>
      <c r="AV2696" s="120" t="s">
        <v>172</v>
      </c>
      <c r="AW2696" s="120" t="s">
        <v>30</v>
      </c>
      <c r="AX2696" s="120" t="s">
        <v>80</v>
      </c>
      <c r="AY2696" s="121" t="s">
        <v>165</v>
      </c>
    </row>
    <row r="2697" spans="2:65" s="17" customFormat="1" ht="24.2" customHeight="1">
      <c r="B2697" s="16"/>
      <c r="C2697" s="88" t="s">
        <v>2299</v>
      </c>
      <c r="D2697" s="88" t="s">
        <v>168</v>
      </c>
      <c r="E2697" s="89" t="s">
        <v>3815</v>
      </c>
      <c r="F2697" s="90" t="s">
        <v>3816</v>
      </c>
      <c r="G2697" s="91" t="s">
        <v>254</v>
      </c>
      <c r="H2697" s="92">
        <v>110</v>
      </c>
      <c r="I2697" s="4"/>
      <c r="J2697" s="94">
        <f>ROUND(I2697*H2697,2)</f>
        <v>0</v>
      </c>
      <c r="K2697" s="95"/>
      <c r="L2697" s="16"/>
      <c r="M2697" s="96" t="s">
        <v>1</v>
      </c>
      <c r="N2697" s="97" t="s">
        <v>38</v>
      </c>
      <c r="P2697" s="98">
        <f>O2697*H2697</f>
        <v>0</v>
      </c>
      <c r="Q2697" s="98">
        <v>0</v>
      </c>
      <c r="R2697" s="98">
        <f>Q2697*H2697</f>
        <v>0</v>
      </c>
      <c r="S2697" s="98">
        <v>0</v>
      </c>
      <c r="T2697" s="99">
        <f>S2697*H2697</f>
        <v>0</v>
      </c>
      <c r="AR2697" s="100" t="s">
        <v>172</v>
      </c>
      <c r="AT2697" s="100" t="s">
        <v>168</v>
      </c>
      <c r="AU2697" s="100" t="s">
        <v>82</v>
      </c>
      <c r="AY2697" s="9" t="s">
        <v>165</v>
      </c>
      <c r="BE2697" s="101">
        <f>IF(N2697="základní",J2697,0)</f>
        <v>0</v>
      </c>
      <c r="BF2697" s="101">
        <f>IF(N2697="snížená",J2697,0)</f>
        <v>0</v>
      </c>
      <c r="BG2697" s="101">
        <f>IF(N2697="zákl. přenesená",J2697,0)</f>
        <v>0</v>
      </c>
      <c r="BH2697" s="101">
        <f>IF(N2697="sníž. přenesená",J2697,0)</f>
        <v>0</v>
      </c>
      <c r="BI2697" s="101">
        <f>IF(N2697="nulová",J2697,0)</f>
        <v>0</v>
      </c>
      <c r="BJ2697" s="9" t="s">
        <v>80</v>
      </c>
      <c r="BK2697" s="101">
        <f>ROUND(I2697*H2697,2)</f>
        <v>0</v>
      </c>
      <c r="BL2697" s="9" t="s">
        <v>172</v>
      </c>
      <c r="BM2697" s="100" t="s">
        <v>3817</v>
      </c>
    </row>
    <row r="2698" spans="2:65" s="17" customFormat="1" ht="19.5">
      <c r="B2698" s="16"/>
      <c r="D2698" s="102" t="s">
        <v>173</v>
      </c>
      <c r="F2698" s="103" t="s">
        <v>3816</v>
      </c>
      <c r="I2698" s="5"/>
      <c r="L2698" s="16"/>
      <c r="M2698" s="104"/>
      <c r="T2698" s="105"/>
      <c r="AT2698" s="9" t="s">
        <v>173</v>
      </c>
      <c r="AU2698" s="9" t="s">
        <v>82</v>
      </c>
    </row>
    <row r="2699" spans="2:65" s="17" customFormat="1" ht="16.5" customHeight="1">
      <c r="B2699" s="16"/>
      <c r="C2699" s="88" t="s">
        <v>3818</v>
      </c>
      <c r="D2699" s="88" t="s">
        <v>168</v>
      </c>
      <c r="E2699" s="89" t="s">
        <v>3819</v>
      </c>
      <c r="F2699" s="90" t="s">
        <v>3820</v>
      </c>
      <c r="G2699" s="91" t="s">
        <v>254</v>
      </c>
      <c r="H2699" s="92">
        <v>40.700000000000003</v>
      </c>
      <c r="I2699" s="4"/>
      <c r="J2699" s="94">
        <f>ROUND(I2699*H2699,2)</f>
        <v>0</v>
      </c>
      <c r="K2699" s="95"/>
      <c r="L2699" s="16"/>
      <c r="M2699" s="96" t="s">
        <v>1</v>
      </c>
      <c r="N2699" s="97" t="s">
        <v>38</v>
      </c>
      <c r="P2699" s="98">
        <f>O2699*H2699</f>
        <v>0</v>
      </c>
      <c r="Q2699" s="98">
        <v>0</v>
      </c>
      <c r="R2699" s="98">
        <f>Q2699*H2699</f>
        <v>0</v>
      </c>
      <c r="S2699" s="98">
        <v>0</v>
      </c>
      <c r="T2699" s="99">
        <f>S2699*H2699</f>
        <v>0</v>
      </c>
      <c r="AR2699" s="100" t="s">
        <v>172</v>
      </c>
      <c r="AT2699" s="100" t="s">
        <v>168</v>
      </c>
      <c r="AU2699" s="100" t="s">
        <v>82</v>
      </c>
      <c r="AY2699" s="9" t="s">
        <v>165</v>
      </c>
      <c r="BE2699" s="101">
        <f>IF(N2699="základní",J2699,0)</f>
        <v>0</v>
      </c>
      <c r="BF2699" s="101">
        <f>IF(N2699="snížená",J2699,0)</f>
        <v>0</v>
      </c>
      <c r="BG2699" s="101">
        <f>IF(N2699="zákl. přenesená",J2699,0)</f>
        <v>0</v>
      </c>
      <c r="BH2699" s="101">
        <f>IF(N2699="sníž. přenesená",J2699,0)</f>
        <v>0</v>
      </c>
      <c r="BI2699" s="101">
        <f>IF(N2699="nulová",J2699,0)</f>
        <v>0</v>
      </c>
      <c r="BJ2699" s="9" t="s">
        <v>80</v>
      </c>
      <c r="BK2699" s="101">
        <f>ROUND(I2699*H2699,2)</f>
        <v>0</v>
      </c>
      <c r="BL2699" s="9" t="s">
        <v>172</v>
      </c>
      <c r="BM2699" s="100" t="s">
        <v>3821</v>
      </c>
    </row>
    <row r="2700" spans="2:65" s="17" customFormat="1">
      <c r="B2700" s="16"/>
      <c r="D2700" s="102" t="s">
        <v>173</v>
      </c>
      <c r="F2700" s="103" t="s">
        <v>3820</v>
      </c>
      <c r="I2700" s="5"/>
      <c r="L2700" s="16"/>
      <c r="M2700" s="104"/>
      <c r="T2700" s="105"/>
      <c r="AT2700" s="9" t="s">
        <v>173</v>
      </c>
      <c r="AU2700" s="9" t="s">
        <v>82</v>
      </c>
    </row>
    <row r="2701" spans="2:65" s="107" customFormat="1">
      <c r="B2701" s="106"/>
      <c r="D2701" s="102" t="s">
        <v>176</v>
      </c>
      <c r="E2701" s="108" t="s">
        <v>1</v>
      </c>
      <c r="F2701" s="109" t="s">
        <v>3822</v>
      </c>
      <c r="H2701" s="108" t="s">
        <v>1</v>
      </c>
      <c r="I2701" s="6"/>
      <c r="L2701" s="106"/>
      <c r="M2701" s="110"/>
      <c r="T2701" s="111"/>
      <c r="AT2701" s="108" t="s">
        <v>176</v>
      </c>
      <c r="AU2701" s="108" t="s">
        <v>82</v>
      </c>
      <c r="AV2701" s="107" t="s">
        <v>80</v>
      </c>
      <c r="AW2701" s="107" t="s">
        <v>30</v>
      </c>
      <c r="AX2701" s="107" t="s">
        <v>73</v>
      </c>
      <c r="AY2701" s="108" t="s">
        <v>165</v>
      </c>
    </row>
    <row r="2702" spans="2:65" s="113" customFormat="1">
      <c r="B2702" s="112"/>
      <c r="D2702" s="102" t="s">
        <v>176</v>
      </c>
      <c r="E2702" s="114" t="s">
        <v>1</v>
      </c>
      <c r="F2702" s="115" t="s">
        <v>3823</v>
      </c>
      <c r="H2702" s="116">
        <v>40.700000000000003</v>
      </c>
      <c r="I2702" s="7"/>
      <c r="L2702" s="112"/>
      <c r="M2702" s="117"/>
      <c r="T2702" s="118"/>
      <c r="AT2702" s="114" t="s">
        <v>176</v>
      </c>
      <c r="AU2702" s="114" t="s">
        <v>82</v>
      </c>
      <c r="AV2702" s="113" t="s">
        <v>82</v>
      </c>
      <c r="AW2702" s="113" t="s">
        <v>30</v>
      </c>
      <c r="AX2702" s="113" t="s">
        <v>73</v>
      </c>
      <c r="AY2702" s="114" t="s">
        <v>165</v>
      </c>
    </row>
    <row r="2703" spans="2:65" s="120" customFormat="1">
      <c r="B2703" s="119"/>
      <c r="D2703" s="102" t="s">
        <v>176</v>
      </c>
      <c r="E2703" s="121" t="s">
        <v>1</v>
      </c>
      <c r="F2703" s="122" t="s">
        <v>181</v>
      </c>
      <c r="H2703" s="123">
        <v>40.700000000000003</v>
      </c>
      <c r="I2703" s="8"/>
      <c r="L2703" s="119"/>
      <c r="M2703" s="124"/>
      <c r="T2703" s="125"/>
      <c r="AT2703" s="121" t="s">
        <v>176</v>
      </c>
      <c r="AU2703" s="121" t="s">
        <v>82</v>
      </c>
      <c r="AV2703" s="120" t="s">
        <v>172</v>
      </c>
      <c r="AW2703" s="120" t="s">
        <v>30</v>
      </c>
      <c r="AX2703" s="120" t="s">
        <v>80</v>
      </c>
      <c r="AY2703" s="121" t="s">
        <v>165</v>
      </c>
    </row>
    <row r="2704" spans="2:65" s="17" customFormat="1" ht="24.2" customHeight="1">
      <c r="B2704" s="16"/>
      <c r="C2704" s="88" t="s">
        <v>2302</v>
      </c>
      <c r="D2704" s="88" t="s">
        <v>168</v>
      </c>
      <c r="E2704" s="89" t="s">
        <v>3824</v>
      </c>
      <c r="F2704" s="90" t="s">
        <v>3825</v>
      </c>
      <c r="G2704" s="91" t="s">
        <v>195</v>
      </c>
      <c r="H2704" s="92">
        <v>111.098</v>
      </c>
      <c r="I2704" s="4"/>
      <c r="J2704" s="94">
        <f>ROUND(I2704*H2704,2)</f>
        <v>0</v>
      </c>
      <c r="K2704" s="95"/>
      <c r="L2704" s="16"/>
      <c r="M2704" s="96" t="s">
        <v>1</v>
      </c>
      <c r="N2704" s="97" t="s">
        <v>38</v>
      </c>
      <c r="P2704" s="98">
        <f>O2704*H2704</f>
        <v>0</v>
      </c>
      <c r="Q2704" s="98">
        <v>0</v>
      </c>
      <c r="R2704" s="98">
        <f>Q2704*H2704</f>
        <v>0</v>
      </c>
      <c r="S2704" s="98">
        <v>0</v>
      </c>
      <c r="T2704" s="99">
        <f>S2704*H2704</f>
        <v>0</v>
      </c>
      <c r="AR2704" s="100" t="s">
        <v>172</v>
      </c>
      <c r="AT2704" s="100" t="s">
        <v>168</v>
      </c>
      <c r="AU2704" s="100" t="s">
        <v>82</v>
      </c>
      <c r="AY2704" s="9" t="s">
        <v>165</v>
      </c>
      <c r="BE2704" s="101">
        <f>IF(N2704="základní",J2704,0)</f>
        <v>0</v>
      </c>
      <c r="BF2704" s="101">
        <f>IF(N2704="snížená",J2704,0)</f>
        <v>0</v>
      </c>
      <c r="BG2704" s="101">
        <f>IF(N2704="zákl. přenesená",J2704,0)</f>
        <v>0</v>
      </c>
      <c r="BH2704" s="101">
        <f>IF(N2704="sníž. přenesená",J2704,0)</f>
        <v>0</v>
      </c>
      <c r="BI2704" s="101">
        <f>IF(N2704="nulová",J2704,0)</f>
        <v>0</v>
      </c>
      <c r="BJ2704" s="9" t="s">
        <v>80</v>
      </c>
      <c r="BK2704" s="101">
        <f>ROUND(I2704*H2704,2)</f>
        <v>0</v>
      </c>
      <c r="BL2704" s="9" t="s">
        <v>172</v>
      </c>
      <c r="BM2704" s="100" t="s">
        <v>3826</v>
      </c>
    </row>
    <row r="2705" spans="2:65" s="17" customFormat="1" ht="29.25">
      <c r="B2705" s="16"/>
      <c r="D2705" s="102" t="s">
        <v>173</v>
      </c>
      <c r="F2705" s="103" t="s">
        <v>3827</v>
      </c>
      <c r="I2705" s="5"/>
      <c r="L2705" s="16"/>
      <c r="M2705" s="104"/>
      <c r="T2705" s="105"/>
      <c r="AT2705" s="9" t="s">
        <v>173</v>
      </c>
      <c r="AU2705" s="9" t="s">
        <v>82</v>
      </c>
    </row>
    <row r="2706" spans="2:65" s="77" customFormat="1" ht="22.9" customHeight="1">
      <c r="B2706" s="76"/>
      <c r="D2706" s="78" t="s">
        <v>72</v>
      </c>
      <c r="E2706" s="86" t="s">
        <v>3828</v>
      </c>
      <c r="F2706" s="86" t="s">
        <v>3829</v>
      </c>
      <c r="I2706" s="3"/>
      <c r="J2706" s="87">
        <f>BK2706</f>
        <v>0</v>
      </c>
      <c r="L2706" s="76"/>
      <c r="M2706" s="81"/>
      <c r="P2706" s="82">
        <f>SUM(P2707:P2742)</f>
        <v>0</v>
      </c>
      <c r="R2706" s="82">
        <f>SUM(R2707:R2742)</f>
        <v>8.3245538699999996E-2</v>
      </c>
      <c r="T2706" s="83">
        <f>SUM(T2707:T2742)</f>
        <v>0</v>
      </c>
      <c r="AR2706" s="78" t="s">
        <v>80</v>
      </c>
      <c r="AT2706" s="84" t="s">
        <v>72</v>
      </c>
      <c r="AU2706" s="84" t="s">
        <v>80</v>
      </c>
      <c r="AY2706" s="78" t="s">
        <v>165</v>
      </c>
      <c r="BK2706" s="85">
        <f>SUM(BK2707:BK2742)</f>
        <v>0</v>
      </c>
    </row>
    <row r="2707" spans="2:65" s="17" customFormat="1" ht="24.2" customHeight="1">
      <c r="B2707" s="16"/>
      <c r="C2707" s="88" t="s">
        <v>3830</v>
      </c>
      <c r="D2707" s="88" t="s">
        <v>168</v>
      </c>
      <c r="E2707" s="89" t="s">
        <v>3831</v>
      </c>
      <c r="F2707" s="90" t="s">
        <v>3832</v>
      </c>
      <c r="G2707" s="91" t="s">
        <v>202</v>
      </c>
      <c r="H2707" s="92">
        <v>184.94</v>
      </c>
      <c r="I2707" s="4"/>
      <c r="J2707" s="94">
        <f>ROUND(I2707*H2707,2)</f>
        <v>0</v>
      </c>
      <c r="K2707" s="95"/>
      <c r="L2707" s="16"/>
      <c r="M2707" s="96" t="s">
        <v>1</v>
      </c>
      <c r="N2707" s="97" t="s">
        <v>38</v>
      </c>
      <c r="P2707" s="98">
        <f>O2707*H2707</f>
        <v>0</v>
      </c>
      <c r="Q2707" s="98">
        <v>3.3000000000000003E-5</v>
      </c>
      <c r="R2707" s="98">
        <f>Q2707*H2707</f>
        <v>6.1030200000000007E-3</v>
      </c>
      <c r="S2707" s="98">
        <v>0</v>
      </c>
      <c r="T2707" s="99">
        <f>S2707*H2707</f>
        <v>0</v>
      </c>
      <c r="AR2707" s="100" t="s">
        <v>172</v>
      </c>
      <c r="AT2707" s="100" t="s">
        <v>168</v>
      </c>
      <c r="AU2707" s="100" t="s">
        <v>82</v>
      </c>
      <c r="AY2707" s="9" t="s">
        <v>165</v>
      </c>
      <c r="BE2707" s="101">
        <f>IF(N2707="základní",J2707,0)</f>
        <v>0</v>
      </c>
      <c r="BF2707" s="101">
        <f>IF(N2707="snížená",J2707,0)</f>
        <v>0</v>
      </c>
      <c r="BG2707" s="101">
        <f>IF(N2707="zákl. přenesená",J2707,0)</f>
        <v>0</v>
      </c>
      <c r="BH2707" s="101">
        <f>IF(N2707="sníž. přenesená",J2707,0)</f>
        <v>0</v>
      </c>
      <c r="BI2707" s="101">
        <f>IF(N2707="nulová",J2707,0)</f>
        <v>0</v>
      </c>
      <c r="BJ2707" s="9" t="s">
        <v>80</v>
      </c>
      <c r="BK2707" s="101">
        <f>ROUND(I2707*H2707,2)</f>
        <v>0</v>
      </c>
      <c r="BL2707" s="9" t="s">
        <v>172</v>
      </c>
      <c r="BM2707" s="100" t="s">
        <v>3833</v>
      </c>
    </row>
    <row r="2708" spans="2:65" s="17" customFormat="1">
      <c r="B2708" s="16"/>
      <c r="D2708" s="102" t="s">
        <v>173</v>
      </c>
      <c r="F2708" s="103" t="s">
        <v>3834</v>
      </c>
      <c r="I2708" s="5"/>
      <c r="L2708" s="16"/>
      <c r="M2708" s="104"/>
      <c r="T2708" s="105"/>
      <c r="AT2708" s="9" t="s">
        <v>173</v>
      </c>
      <c r="AU2708" s="9" t="s">
        <v>82</v>
      </c>
    </row>
    <row r="2709" spans="2:65" s="17" customFormat="1" ht="24.2" customHeight="1">
      <c r="B2709" s="16"/>
      <c r="C2709" s="88" t="s">
        <v>2306</v>
      </c>
      <c r="D2709" s="88" t="s">
        <v>168</v>
      </c>
      <c r="E2709" s="89" t="s">
        <v>3835</v>
      </c>
      <c r="F2709" s="90" t="s">
        <v>3836</v>
      </c>
      <c r="G2709" s="91" t="s">
        <v>202</v>
      </c>
      <c r="H2709" s="92">
        <v>184.94</v>
      </c>
      <c r="I2709" s="4"/>
      <c r="J2709" s="94">
        <f>ROUND(I2709*H2709,2)</f>
        <v>0</v>
      </c>
      <c r="K2709" s="95"/>
      <c r="L2709" s="16"/>
      <c r="M2709" s="96" t="s">
        <v>1</v>
      </c>
      <c r="N2709" s="97" t="s">
        <v>38</v>
      </c>
      <c r="P2709" s="98">
        <f>O2709*H2709</f>
        <v>0</v>
      </c>
      <c r="Q2709" s="98">
        <v>4.0000000000000002E-4</v>
      </c>
      <c r="R2709" s="98">
        <f>Q2709*H2709</f>
        <v>7.3976E-2</v>
      </c>
      <c r="S2709" s="98">
        <v>0</v>
      </c>
      <c r="T2709" s="99">
        <f>S2709*H2709</f>
        <v>0</v>
      </c>
      <c r="AR2709" s="100" t="s">
        <v>172</v>
      </c>
      <c r="AT2709" s="100" t="s">
        <v>168</v>
      </c>
      <c r="AU2709" s="100" t="s">
        <v>82</v>
      </c>
      <c r="AY2709" s="9" t="s">
        <v>165</v>
      </c>
      <c r="BE2709" s="101">
        <f>IF(N2709="základní",J2709,0)</f>
        <v>0</v>
      </c>
      <c r="BF2709" s="101">
        <f>IF(N2709="snížená",J2709,0)</f>
        <v>0</v>
      </c>
      <c r="BG2709" s="101">
        <f>IF(N2709="zákl. přenesená",J2709,0)</f>
        <v>0</v>
      </c>
      <c r="BH2709" s="101">
        <f>IF(N2709="sníž. přenesená",J2709,0)</f>
        <v>0</v>
      </c>
      <c r="BI2709" s="101">
        <f>IF(N2709="nulová",J2709,0)</f>
        <v>0</v>
      </c>
      <c r="BJ2709" s="9" t="s">
        <v>80</v>
      </c>
      <c r="BK2709" s="101">
        <f>ROUND(I2709*H2709,2)</f>
        <v>0</v>
      </c>
      <c r="BL2709" s="9" t="s">
        <v>172</v>
      </c>
      <c r="BM2709" s="100" t="s">
        <v>3837</v>
      </c>
    </row>
    <row r="2710" spans="2:65" s="17" customFormat="1" ht="19.5">
      <c r="B2710" s="16"/>
      <c r="D2710" s="102" t="s">
        <v>173</v>
      </c>
      <c r="F2710" s="103" t="s">
        <v>3838</v>
      </c>
      <c r="I2710" s="5"/>
      <c r="L2710" s="16"/>
      <c r="M2710" s="104"/>
      <c r="T2710" s="105"/>
      <c r="AT2710" s="9" t="s">
        <v>173</v>
      </c>
      <c r="AU2710" s="9" t="s">
        <v>82</v>
      </c>
    </row>
    <row r="2711" spans="2:65" s="17" customFormat="1" ht="16.5" customHeight="1">
      <c r="B2711" s="16"/>
      <c r="C2711" s="88" t="s">
        <v>3839</v>
      </c>
      <c r="D2711" s="88" t="s">
        <v>168</v>
      </c>
      <c r="E2711" s="89" t="s">
        <v>3840</v>
      </c>
      <c r="F2711" s="90" t="s">
        <v>3841</v>
      </c>
      <c r="G2711" s="91" t="s">
        <v>254</v>
      </c>
      <c r="H2711" s="92">
        <v>106.01</v>
      </c>
      <c r="I2711" s="4"/>
      <c r="J2711" s="94">
        <f>ROUND(I2711*H2711,2)</f>
        <v>0</v>
      </c>
      <c r="K2711" s="95"/>
      <c r="L2711" s="16"/>
      <c r="M2711" s="96" t="s">
        <v>1</v>
      </c>
      <c r="N2711" s="97" t="s">
        <v>38</v>
      </c>
      <c r="P2711" s="98">
        <f>O2711*H2711</f>
        <v>0</v>
      </c>
      <c r="Q2711" s="98">
        <v>2.987E-5</v>
      </c>
      <c r="R2711" s="98">
        <f>Q2711*H2711</f>
        <v>3.1665187000000003E-3</v>
      </c>
      <c r="S2711" s="98">
        <v>0</v>
      </c>
      <c r="T2711" s="99">
        <f>S2711*H2711</f>
        <v>0</v>
      </c>
      <c r="AR2711" s="100" t="s">
        <v>172</v>
      </c>
      <c r="AT2711" s="100" t="s">
        <v>168</v>
      </c>
      <c r="AU2711" s="100" t="s">
        <v>82</v>
      </c>
      <c r="AY2711" s="9" t="s">
        <v>165</v>
      </c>
      <c r="BE2711" s="101">
        <f>IF(N2711="základní",J2711,0)</f>
        <v>0</v>
      </c>
      <c r="BF2711" s="101">
        <f>IF(N2711="snížená",J2711,0)</f>
        <v>0</v>
      </c>
      <c r="BG2711" s="101">
        <f>IF(N2711="zákl. přenesená",J2711,0)</f>
        <v>0</v>
      </c>
      <c r="BH2711" s="101">
        <f>IF(N2711="sníž. přenesená",J2711,0)</f>
        <v>0</v>
      </c>
      <c r="BI2711" s="101">
        <f>IF(N2711="nulová",J2711,0)</f>
        <v>0</v>
      </c>
      <c r="BJ2711" s="9" t="s">
        <v>80</v>
      </c>
      <c r="BK2711" s="101">
        <f>ROUND(I2711*H2711,2)</f>
        <v>0</v>
      </c>
      <c r="BL2711" s="9" t="s">
        <v>172</v>
      </c>
      <c r="BM2711" s="100" t="s">
        <v>3842</v>
      </c>
    </row>
    <row r="2712" spans="2:65" s="17" customFormat="1">
      <c r="B2712" s="16"/>
      <c r="D2712" s="102" t="s">
        <v>173</v>
      </c>
      <c r="F2712" s="103" t="s">
        <v>3843</v>
      </c>
      <c r="I2712" s="5"/>
      <c r="L2712" s="16"/>
      <c r="M2712" s="104"/>
      <c r="T2712" s="105"/>
      <c r="AT2712" s="9" t="s">
        <v>173</v>
      </c>
      <c r="AU2712" s="9" t="s">
        <v>82</v>
      </c>
    </row>
    <row r="2713" spans="2:65" s="107" customFormat="1">
      <c r="B2713" s="106"/>
      <c r="D2713" s="102" t="s">
        <v>176</v>
      </c>
      <c r="E2713" s="108" t="s">
        <v>1</v>
      </c>
      <c r="F2713" s="109" t="s">
        <v>709</v>
      </c>
      <c r="H2713" s="108" t="s">
        <v>1</v>
      </c>
      <c r="I2713" s="6"/>
      <c r="L2713" s="106"/>
      <c r="M2713" s="110"/>
      <c r="T2713" s="111"/>
      <c r="AT2713" s="108" t="s">
        <v>176</v>
      </c>
      <c r="AU2713" s="108" t="s">
        <v>82</v>
      </c>
      <c r="AV2713" s="107" t="s">
        <v>80</v>
      </c>
      <c r="AW2713" s="107" t="s">
        <v>30</v>
      </c>
      <c r="AX2713" s="107" t="s">
        <v>73</v>
      </c>
      <c r="AY2713" s="108" t="s">
        <v>165</v>
      </c>
    </row>
    <row r="2714" spans="2:65" s="107" customFormat="1">
      <c r="B2714" s="106"/>
      <c r="D2714" s="102" t="s">
        <v>176</v>
      </c>
      <c r="E2714" s="108" t="s">
        <v>1</v>
      </c>
      <c r="F2714" s="109" t="s">
        <v>3844</v>
      </c>
      <c r="H2714" s="108" t="s">
        <v>1</v>
      </c>
      <c r="I2714" s="6"/>
      <c r="L2714" s="106"/>
      <c r="M2714" s="110"/>
      <c r="T2714" s="111"/>
      <c r="AT2714" s="108" t="s">
        <v>176</v>
      </c>
      <c r="AU2714" s="108" t="s">
        <v>82</v>
      </c>
      <c r="AV2714" s="107" t="s">
        <v>80</v>
      </c>
      <c r="AW2714" s="107" t="s">
        <v>30</v>
      </c>
      <c r="AX2714" s="107" t="s">
        <v>73</v>
      </c>
      <c r="AY2714" s="108" t="s">
        <v>165</v>
      </c>
    </row>
    <row r="2715" spans="2:65" s="113" customFormat="1">
      <c r="B2715" s="112"/>
      <c r="D2715" s="102" t="s">
        <v>176</v>
      </c>
      <c r="E2715" s="114" t="s">
        <v>1</v>
      </c>
      <c r="F2715" s="115" t="s">
        <v>3845</v>
      </c>
      <c r="H2715" s="116">
        <v>15.82</v>
      </c>
      <c r="I2715" s="7"/>
      <c r="L2715" s="112"/>
      <c r="M2715" s="117"/>
      <c r="T2715" s="118"/>
      <c r="AT2715" s="114" t="s">
        <v>176</v>
      </c>
      <c r="AU2715" s="114" t="s">
        <v>82</v>
      </c>
      <c r="AV2715" s="113" t="s">
        <v>82</v>
      </c>
      <c r="AW2715" s="113" t="s">
        <v>30</v>
      </c>
      <c r="AX2715" s="113" t="s">
        <v>73</v>
      </c>
      <c r="AY2715" s="114" t="s">
        <v>165</v>
      </c>
    </row>
    <row r="2716" spans="2:65" s="107" customFormat="1">
      <c r="B2716" s="106"/>
      <c r="D2716" s="102" t="s">
        <v>176</v>
      </c>
      <c r="E2716" s="108" t="s">
        <v>1</v>
      </c>
      <c r="F2716" s="109" t="s">
        <v>3846</v>
      </c>
      <c r="H2716" s="108" t="s">
        <v>1</v>
      </c>
      <c r="I2716" s="6"/>
      <c r="L2716" s="106"/>
      <c r="M2716" s="110"/>
      <c r="T2716" s="111"/>
      <c r="AT2716" s="108" t="s">
        <v>176</v>
      </c>
      <c r="AU2716" s="108" t="s">
        <v>82</v>
      </c>
      <c r="AV2716" s="107" t="s">
        <v>80</v>
      </c>
      <c r="AW2716" s="107" t="s">
        <v>30</v>
      </c>
      <c r="AX2716" s="107" t="s">
        <v>73</v>
      </c>
      <c r="AY2716" s="108" t="s">
        <v>165</v>
      </c>
    </row>
    <row r="2717" spans="2:65" s="113" customFormat="1">
      <c r="B2717" s="112"/>
      <c r="D2717" s="102" t="s">
        <v>176</v>
      </c>
      <c r="E2717" s="114" t="s">
        <v>1</v>
      </c>
      <c r="F2717" s="115" t="s">
        <v>3847</v>
      </c>
      <c r="H2717" s="116">
        <v>10.6</v>
      </c>
      <c r="I2717" s="7"/>
      <c r="L2717" s="112"/>
      <c r="M2717" s="117"/>
      <c r="T2717" s="118"/>
      <c r="AT2717" s="114" t="s">
        <v>176</v>
      </c>
      <c r="AU2717" s="114" t="s">
        <v>82</v>
      </c>
      <c r="AV2717" s="113" t="s">
        <v>82</v>
      </c>
      <c r="AW2717" s="113" t="s">
        <v>30</v>
      </c>
      <c r="AX2717" s="113" t="s">
        <v>73</v>
      </c>
      <c r="AY2717" s="114" t="s">
        <v>165</v>
      </c>
    </row>
    <row r="2718" spans="2:65" s="107" customFormat="1">
      <c r="B2718" s="106"/>
      <c r="D2718" s="102" t="s">
        <v>176</v>
      </c>
      <c r="E2718" s="108" t="s">
        <v>1</v>
      </c>
      <c r="F2718" s="109" t="s">
        <v>711</v>
      </c>
      <c r="H2718" s="108" t="s">
        <v>1</v>
      </c>
      <c r="I2718" s="6"/>
      <c r="L2718" s="106"/>
      <c r="M2718" s="110"/>
      <c r="T2718" s="111"/>
      <c r="AT2718" s="108" t="s">
        <v>176</v>
      </c>
      <c r="AU2718" s="108" t="s">
        <v>82</v>
      </c>
      <c r="AV2718" s="107" t="s">
        <v>80</v>
      </c>
      <c r="AW2718" s="107" t="s">
        <v>30</v>
      </c>
      <c r="AX2718" s="107" t="s">
        <v>73</v>
      </c>
      <c r="AY2718" s="108" t="s">
        <v>165</v>
      </c>
    </row>
    <row r="2719" spans="2:65" s="107" customFormat="1">
      <c r="B2719" s="106"/>
      <c r="D2719" s="102" t="s">
        <v>176</v>
      </c>
      <c r="E2719" s="108" t="s">
        <v>1</v>
      </c>
      <c r="F2719" s="109" t="s">
        <v>3848</v>
      </c>
      <c r="H2719" s="108" t="s">
        <v>1</v>
      </c>
      <c r="I2719" s="6"/>
      <c r="L2719" s="106"/>
      <c r="M2719" s="110"/>
      <c r="T2719" s="111"/>
      <c r="AT2719" s="108" t="s">
        <v>176</v>
      </c>
      <c r="AU2719" s="108" t="s">
        <v>82</v>
      </c>
      <c r="AV2719" s="107" t="s">
        <v>80</v>
      </c>
      <c r="AW2719" s="107" t="s">
        <v>30</v>
      </c>
      <c r="AX2719" s="107" t="s">
        <v>73</v>
      </c>
      <c r="AY2719" s="108" t="s">
        <v>165</v>
      </c>
    </row>
    <row r="2720" spans="2:65" s="113" customFormat="1">
      <c r="B2720" s="112"/>
      <c r="D2720" s="102" t="s">
        <v>176</v>
      </c>
      <c r="E2720" s="114" t="s">
        <v>1</v>
      </c>
      <c r="F2720" s="115" t="s">
        <v>3849</v>
      </c>
      <c r="H2720" s="116">
        <v>15.06</v>
      </c>
      <c r="I2720" s="7"/>
      <c r="L2720" s="112"/>
      <c r="M2720" s="117"/>
      <c r="T2720" s="118"/>
      <c r="AT2720" s="114" t="s">
        <v>176</v>
      </c>
      <c r="AU2720" s="114" t="s">
        <v>82</v>
      </c>
      <c r="AV2720" s="113" t="s">
        <v>82</v>
      </c>
      <c r="AW2720" s="113" t="s">
        <v>30</v>
      </c>
      <c r="AX2720" s="113" t="s">
        <v>73</v>
      </c>
      <c r="AY2720" s="114" t="s">
        <v>165</v>
      </c>
    </row>
    <row r="2721" spans="2:65" s="107" customFormat="1">
      <c r="B2721" s="106"/>
      <c r="D2721" s="102" t="s">
        <v>176</v>
      </c>
      <c r="E2721" s="108" t="s">
        <v>1</v>
      </c>
      <c r="F2721" s="109" t="s">
        <v>713</v>
      </c>
      <c r="H2721" s="108" t="s">
        <v>1</v>
      </c>
      <c r="I2721" s="6"/>
      <c r="L2721" s="106"/>
      <c r="M2721" s="110"/>
      <c r="T2721" s="111"/>
      <c r="AT2721" s="108" t="s">
        <v>176</v>
      </c>
      <c r="AU2721" s="108" t="s">
        <v>82</v>
      </c>
      <c r="AV2721" s="107" t="s">
        <v>80</v>
      </c>
      <c r="AW2721" s="107" t="s">
        <v>30</v>
      </c>
      <c r="AX2721" s="107" t="s">
        <v>73</v>
      </c>
      <c r="AY2721" s="108" t="s">
        <v>165</v>
      </c>
    </row>
    <row r="2722" spans="2:65" s="107" customFormat="1">
      <c r="B2722" s="106"/>
      <c r="D2722" s="102" t="s">
        <v>176</v>
      </c>
      <c r="E2722" s="108" t="s">
        <v>1</v>
      </c>
      <c r="F2722" s="109" t="s">
        <v>2448</v>
      </c>
      <c r="H2722" s="108" t="s">
        <v>1</v>
      </c>
      <c r="I2722" s="6"/>
      <c r="L2722" s="106"/>
      <c r="M2722" s="110"/>
      <c r="T2722" s="111"/>
      <c r="AT2722" s="108" t="s">
        <v>176</v>
      </c>
      <c r="AU2722" s="108" t="s">
        <v>82</v>
      </c>
      <c r="AV2722" s="107" t="s">
        <v>80</v>
      </c>
      <c r="AW2722" s="107" t="s">
        <v>30</v>
      </c>
      <c r="AX2722" s="107" t="s">
        <v>73</v>
      </c>
      <c r="AY2722" s="108" t="s">
        <v>165</v>
      </c>
    </row>
    <row r="2723" spans="2:65" s="113" customFormat="1">
      <c r="B2723" s="112"/>
      <c r="D2723" s="102" t="s">
        <v>176</v>
      </c>
      <c r="E2723" s="114" t="s">
        <v>1</v>
      </c>
      <c r="F2723" s="115" t="s">
        <v>3850</v>
      </c>
      <c r="H2723" s="116">
        <v>14.22</v>
      </c>
      <c r="I2723" s="7"/>
      <c r="L2723" s="112"/>
      <c r="M2723" s="117"/>
      <c r="T2723" s="118"/>
      <c r="AT2723" s="114" t="s">
        <v>176</v>
      </c>
      <c r="AU2723" s="114" t="s">
        <v>82</v>
      </c>
      <c r="AV2723" s="113" t="s">
        <v>82</v>
      </c>
      <c r="AW2723" s="113" t="s">
        <v>30</v>
      </c>
      <c r="AX2723" s="113" t="s">
        <v>73</v>
      </c>
      <c r="AY2723" s="114" t="s">
        <v>165</v>
      </c>
    </row>
    <row r="2724" spans="2:65" s="107" customFormat="1">
      <c r="B2724" s="106"/>
      <c r="D2724" s="102" t="s">
        <v>176</v>
      </c>
      <c r="E2724" s="108" t="s">
        <v>1</v>
      </c>
      <c r="F2724" s="109" t="s">
        <v>3851</v>
      </c>
      <c r="H2724" s="108" t="s">
        <v>1</v>
      </c>
      <c r="I2724" s="6"/>
      <c r="L2724" s="106"/>
      <c r="M2724" s="110"/>
      <c r="T2724" s="111"/>
      <c r="AT2724" s="108" t="s">
        <v>176</v>
      </c>
      <c r="AU2724" s="108" t="s">
        <v>82</v>
      </c>
      <c r="AV2724" s="107" t="s">
        <v>80</v>
      </c>
      <c r="AW2724" s="107" t="s">
        <v>30</v>
      </c>
      <c r="AX2724" s="107" t="s">
        <v>73</v>
      </c>
      <c r="AY2724" s="108" t="s">
        <v>165</v>
      </c>
    </row>
    <row r="2725" spans="2:65" s="113" customFormat="1">
      <c r="B2725" s="112"/>
      <c r="D2725" s="102" t="s">
        <v>176</v>
      </c>
      <c r="E2725" s="114" t="s">
        <v>1</v>
      </c>
      <c r="F2725" s="115" t="s">
        <v>3852</v>
      </c>
      <c r="H2725" s="116">
        <v>15.31</v>
      </c>
      <c r="I2725" s="7"/>
      <c r="L2725" s="112"/>
      <c r="M2725" s="117"/>
      <c r="T2725" s="118"/>
      <c r="AT2725" s="114" t="s">
        <v>176</v>
      </c>
      <c r="AU2725" s="114" t="s">
        <v>82</v>
      </c>
      <c r="AV2725" s="113" t="s">
        <v>82</v>
      </c>
      <c r="AW2725" s="113" t="s">
        <v>30</v>
      </c>
      <c r="AX2725" s="113" t="s">
        <v>73</v>
      </c>
      <c r="AY2725" s="114" t="s">
        <v>165</v>
      </c>
    </row>
    <row r="2726" spans="2:65" s="107" customFormat="1">
      <c r="B2726" s="106"/>
      <c r="D2726" s="102" t="s">
        <v>176</v>
      </c>
      <c r="E2726" s="108" t="s">
        <v>1</v>
      </c>
      <c r="F2726" s="109" t="s">
        <v>3853</v>
      </c>
      <c r="H2726" s="108" t="s">
        <v>1</v>
      </c>
      <c r="I2726" s="6"/>
      <c r="L2726" s="106"/>
      <c r="M2726" s="110"/>
      <c r="T2726" s="111"/>
      <c r="AT2726" s="108" t="s">
        <v>176</v>
      </c>
      <c r="AU2726" s="108" t="s">
        <v>82</v>
      </c>
      <c r="AV2726" s="107" t="s">
        <v>80</v>
      </c>
      <c r="AW2726" s="107" t="s">
        <v>30</v>
      </c>
      <c r="AX2726" s="107" t="s">
        <v>73</v>
      </c>
      <c r="AY2726" s="108" t="s">
        <v>165</v>
      </c>
    </row>
    <row r="2727" spans="2:65" s="113" customFormat="1">
      <c r="B2727" s="112"/>
      <c r="D2727" s="102" t="s">
        <v>176</v>
      </c>
      <c r="E2727" s="114" t="s">
        <v>1</v>
      </c>
      <c r="F2727" s="115" t="s">
        <v>3854</v>
      </c>
      <c r="H2727" s="116">
        <v>35</v>
      </c>
      <c r="I2727" s="7"/>
      <c r="L2727" s="112"/>
      <c r="M2727" s="117"/>
      <c r="T2727" s="118"/>
      <c r="AT2727" s="114" t="s">
        <v>176</v>
      </c>
      <c r="AU2727" s="114" t="s">
        <v>82</v>
      </c>
      <c r="AV2727" s="113" t="s">
        <v>82</v>
      </c>
      <c r="AW2727" s="113" t="s">
        <v>30</v>
      </c>
      <c r="AX2727" s="113" t="s">
        <v>73</v>
      </c>
      <c r="AY2727" s="114" t="s">
        <v>165</v>
      </c>
    </row>
    <row r="2728" spans="2:65" s="120" customFormat="1">
      <c r="B2728" s="119"/>
      <c r="D2728" s="102" t="s">
        <v>176</v>
      </c>
      <c r="E2728" s="121" t="s">
        <v>1</v>
      </c>
      <c r="F2728" s="122" t="s">
        <v>181</v>
      </c>
      <c r="H2728" s="123">
        <v>106.01</v>
      </c>
      <c r="I2728" s="8"/>
      <c r="L2728" s="119"/>
      <c r="M2728" s="124"/>
      <c r="T2728" s="125"/>
      <c r="AT2728" s="121" t="s">
        <v>176</v>
      </c>
      <c r="AU2728" s="121" t="s">
        <v>82</v>
      </c>
      <c r="AV2728" s="120" t="s">
        <v>172</v>
      </c>
      <c r="AW2728" s="120" t="s">
        <v>30</v>
      </c>
      <c r="AX2728" s="120" t="s">
        <v>80</v>
      </c>
      <c r="AY2728" s="121" t="s">
        <v>165</v>
      </c>
    </row>
    <row r="2729" spans="2:65" s="17" customFormat="1" ht="16.5" customHeight="1">
      <c r="B2729" s="16"/>
      <c r="C2729" s="88" t="s">
        <v>2311</v>
      </c>
      <c r="D2729" s="88" t="s">
        <v>168</v>
      </c>
      <c r="E2729" s="89" t="s">
        <v>3855</v>
      </c>
      <c r="F2729" s="90" t="s">
        <v>3856</v>
      </c>
      <c r="G2729" s="91" t="s">
        <v>202</v>
      </c>
      <c r="H2729" s="92">
        <v>84.468999999999994</v>
      </c>
      <c r="I2729" s="4"/>
      <c r="J2729" s="94">
        <f>ROUND(I2729*H2729,2)</f>
        <v>0</v>
      </c>
      <c r="K2729" s="95"/>
      <c r="L2729" s="16"/>
      <c r="M2729" s="96" t="s">
        <v>1</v>
      </c>
      <c r="N2729" s="97" t="s">
        <v>38</v>
      </c>
      <c r="P2729" s="98">
        <f>O2729*H2729</f>
        <v>0</v>
      </c>
      <c r="Q2729" s="98">
        <v>0</v>
      </c>
      <c r="R2729" s="98">
        <f>Q2729*H2729</f>
        <v>0</v>
      </c>
      <c r="S2729" s="98">
        <v>0</v>
      </c>
      <c r="T2729" s="99">
        <f>S2729*H2729</f>
        <v>0</v>
      </c>
      <c r="AR2729" s="100" t="s">
        <v>172</v>
      </c>
      <c r="AT2729" s="100" t="s">
        <v>168</v>
      </c>
      <c r="AU2729" s="100" t="s">
        <v>82</v>
      </c>
      <c r="AY2729" s="9" t="s">
        <v>165</v>
      </c>
      <c r="BE2729" s="101">
        <f>IF(N2729="základní",J2729,0)</f>
        <v>0</v>
      </c>
      <c r="BF2729" s="101">
        <f>IF(N2729="snížená",J2729,0)</f>
        <v>0</v>
      </c>
      <c r="BG2729" s="101">
        <f>IF(N2729="zákl. přenesená",J2729,0)</f>
        <v>0</v>
      </c>
      <c r="BH2729" s="101">
        <f>IF(N2729="sníž. přenesená",J2729,0)</f>
        <v>0</v>
      </c>
      <c r="BI2729" s="101">
        <f>IF(N2729="nulová",J2729,0)</f>
        <v>0</v>
      </c>
      <c r="BJ2729" s="9" t="s">
        <v>80</v>
      </c>
      <c r="BK2729" s="101">
        <f>ROUND(I2729*H2729,2)</f>
        <v>0</v>
      </c>
      <c r="BL2729" s="9" t="s">
        <v>172</v>
      </c>
      <c r="BM2729" s="100" t="s">
        <v>3857</v>
      </c>
    </row>
    <row r="2730" spans="2:65" s="17" customFormat="1">
      <c r="B2730" s="16"/>
      <c r="D2730" s="102" t="s">
        <v>173</v>
      </c>
      <c r="F2730" s="103" t="s">
        <v>3856</v>
      </c>
      <c r="I2730" s="5"/>
      <c r="L2730" s="16"/>
      <c r="M2730" s="104"/>
      <c r="T2730" s="105"/>
      <c r="AT2730" s="9" t="s">
        <v>173</v>
      </c>
      <c r="AU2730" s="9" t="s">
        <v>82</v>
      </c>
    </row>
    <row r="2731" spans="2:65" s="113" customFormat="1">
      <c r="B2731" s="112"/>
      <c r="D2731" s="102" t="s">
        <v>176</v>
      </c>
      <c r="E2731" s="114" t="s">
        <v>1</v>
      </c>
      <c r="F2731" s="115" t="s">
        <v>3858</v>
      </c>
      <c r="H2731" s="116">
        <v>84.468999999999994</v>
      </c>
      <c r="I2731" s="7"/>
      <c r="L2731" s="112"/>
      <c r="M2731" s="117"/>
      <c r="T2731" s="118"/>
      <c r="AT2731" s="114" t="s">
        <v>176</v>
      </c>
      <c r="AU2731" s="114" t="s">
        <v>82</v>
      </c>
      <c r="AV2731" s="113" t="s">
        <v>82</v>
      </c>
      <c r="AW2731" s="113" t="s">
        <v>30</v>
      </c>
      <c r="AX2731" s="113" t="s">
        <v>73</v>
      </c>
      <c r="AY2731" s="114" t="s">
        <v>165</v>
      </c>
    </row>
    <row r="2732" spans="2:65" s="120" customFormat="1">
      <c r="B2732" s="119"/>
      <c r="D2732" s="102" t="s">
        <v>176</v>
      </c>
      <c r="E2732" s="121" t="s">
        <v>1</v>
      </c>
      <c r="F2732" s="122" t="s">
        <v>181</v>
      </c>
      <c r="H2732" s="123">
        <v>84.468999999999994</v>
      </c>
      <c r="I2732" s="8"/>
      <c r="L2732" s="119"/>
      <c r="M2732" s="124"/>
      <c r="T2732" s="125"/>
      <c r="AT2732" s="121" t="s">
        <v>176</v>
      </c>
      <c r="AU2732" s="121" t="s">
        <v>82</v>
      </c>
      <c r="AV2732" s="120" t="s">
        <v>172</v>
      </c>
      <c r="AW2732" s="120" t="s">
        <v>30</v>
      </c>
      <c r="AX2732" s="120" t="s">
        <v>80</v>
      </c>
      <c r="AY2732" s="121" t="s">
        <v>165</v>
      </c>
    </row>
    <row r="2733" spans="2:65" s="17" customFormat="1" ht="24.2" customHeight="1">
      <c r="B2733" s="16"/>
      <c r="C2733" s="88" t="s">
        <v>73</v>
      </c>
      <c r="D2733" s="88" t="s">
        <v>168</v>
      </c>
      <c r="E2733" s="89" t="s">
        <v>3859</v>
      </c>
      <c r="F2733" s="90" t="s">
        <v>3860</v>
      </c>
      <c r="G2733" s="91" t="s">
        <v>202</v>
      </c>
      <c r="H2733" s="92">
        <v>122.815</v>
      </c>
      <c r="I2733" s="4"/>
      <c r="J2733" s="94">
        <f>ROUND(I2733*H2733,2)</f>
        <v>0</v>
      </c>
      <c r="K2733" s="95"/>
      <c r="L2733" s="16"/>
      <c r="M2733" s="96" t="s">
        <v>1</v>
      </c>
      <c r="N2733" s="97" t="s">
        <v>38</v>
      </c>
      <c r="P2733" s="98">
        <f>O2733*H2733</f>
        <v>0</v>
      </c>
      <c r="Q2733" s="98">
        <v>0</v>
      </c>
      <c r="R2733" s="98">
        <f>Q2733*H2733</f>
        <v>0</v>
      </c>
      <c r="S2733" s="98">
        <v>0</v>
      </c>
      <c r="T2733" s="99">
        <f>S2733*H2733</f>
        <v>0</v>
      </c>
      <c r="AR2733" s="100" t="s">
        <v>172</v>
      </c>
      <c r="AT2733" s="100" t="s">
        <v>168</v>
      </c>
      <c r="AU2733" s="100" t="s">
        <v>82</v>
      </c>
      <c r="AY2733" s="9" t="s">
        <v>165</v>
      </c>
      <c r="BE2733" s="101">
        <f>IF(N2733="základní",J2733,0)</f>
        <v>0</v>
      </c>
      <c r="BF2733" s="101">
        <f>IF(N2733="snížená",J2733,0)</f>
        <v>0</v>
      </c>
      <c r="BG2733" s="101">
        <f>IF(N2733="zákl. přenesená",J2733,0)</f>
        <v>0</v>
      </c>
      <c r="BH2733" s="101">
        <f>IF(N2733="sníž. přenesená",J2733,0)</f>
        <v>0</v>
      </c>
      <c r="BI2733" s="101">
        <f>IF(N2733="nulová",J2733,0)</f>
        <v>0</v>
      </c>
      <c r="BJ2733" s="9" t="s">
        <v>80</v>
      </c>
      <c r="BK2733" s="101">
        <f>ROUND(I2733*H2733,2)</f>
        <v>0</v>
      </c>
      <c r="BL2733" s="9" t="s">
        <v>172</v>
      </c>
      <c r="BM2733" s="100" t="s">
        <v>3861</v>
      </c>
    </row>
    <row r="2734" spans="2:65" s="17" customFormat="1">
      <c r="B2734" s="16"/>
      <c r="D2734" s="102" t="s">
        <v>173</v>
      </c>
      <c r="F2734" s="103" t="s">
        <v>3860</v>
      </c>
      <c r="I2734" s="5"/>
      <c r="L2734" s="16"/>
      <c r="M2734" s="104"/>
      <c r="T2734" s="105"/>
      <c r="AT2734" s="9" t="s">
        <v>173</v>
      </c>
      <c r="AU2734" s="9" t="s">
        <v>82</v>
      </c>
    </row>
    <row r="2735" spans="2:65" s="113" customFormat="1">
      <c r="B2735" s="112"/>
      <c r="D2735" s="102" t="s">
        <v>176</v>
      </c>
      <c r="E2735" s="114" t="s">
        <v>1</v>
      </c>
      <c r="F2735" s="115" t="s">
        <v>3862</v>
      </c>
      <c r="H2735" s="116">
        <v>118.965</v>
      </c>
      <c r="I2735" s="7"/>
      <c r="L2735" s="112"/>
      <c r="M2735" s="117"/>
      <c r="T2735" s="118"/>
      <c r="AT2735" s="114" t="s">
        <v>176</v>
      </c>
      <c r="AU2735" s="114" t="s">
        <v>82</v>
      </c>
      <c r="AV2735" s="113" t="s">
        <v>82</v>
      </c>
      <c r="AW2735" s="113" t="s">
        <v>30</v>
      </c>
      <c r="AX2735" s="113" t="s">
        <v>73</v>
      </c>
      <c r="AY2735" s="114" t="s">
        <v>165</v>
      </c>
    </row>
    <row r="2736" spans="2:65" s="107" customFormat="1">
      <c r="B2736" s="106"/>
      <c r="D2736" s="102" t="s">
        <v>176</v>
      </c>
      <c r="E2736" s="108" t="s">
        <v>1</v>
      </c>
      <c r="F2736" s="109" t="s">
        <v>3863</v>
      </c>
      <c r="H2736" s="108" t="s">
        <v>1</v>
      </c>
      <c r="I2736" s="6"/>
      <c r="L2736" s="106"/>
      <c r="M2736" s="110"/>
      <c r="T2736" s="111"/>
      <c r="AT2736" s="108" t="s">
        <v>176</v>
      </c>
      <c r="AU2736" s="108" t="s">
        <v>82</v>
      </c>
      <c r="AV2736" s="107" t="s">
        <v>80</v>
      </c>
      <c r="AW2736" s="107" t="s">
        <v>30</v>
      </c>
      <c r="AX2736" s="107" t="s">
        <v>73</v>
      </c>
      <c r="AY2736" s="108" t="s">
        <v>165</v>
      </c>
    </row>
    <row r="2737" spans="2:65" s="113" customFormat="1">
      <c r="B2737" s="112"/>
      <c r="D2737" s="102" t="s">
        <v>176</v>
      </c>
      <c r="E2737" s="114" t="s">
        <v>1</v>
      </c>
      <c r="F2737" s="115" t="s">
        <v>3864</v>
      </c>
      <c r="H2737" s="116">
        <v>3.85</v>
      </c>
      <c r="I2737" s="7"/>
      <c r="L2737" s="112"/>
      <c r="M2737" s="117"/>
      <c r="T2737" s="118"/>
      <c r="AT2737" s="114" t="s">
        <v>176</v>
      </c>
      <c r="AU2737" s="114" t="s">
        <v>82</v>
      </c>
      <c r="AV2737" s="113" t="s">
        <v>82</v>
      </c>
      <c r="AW2737" s="113" t="s">
        <v>30</v>
      </c>
      <c r="AX2737" s="113" t="s">
        <v>73</v>
      </c>
      <c r="AY2737" s="114" t="s">
        <v>165</v>
      </c>
    </row>
    <row r="2738" spans="2:65" s="120" customFormat="1">
      <c r="B2738" s="119"/>
      <c r="D2738" s="102" t="s">
        <v>176</v>
      </c>
      <c r="E2738" s="121" t="s">
        <v>1</v>
      </c>
      <c r="F2738" s="122" t="s">
        <v>181</v>
      </c>
      <c r="H2738" s="123">
        <v>122.815</v>
      </c>
      <c r="I2738" s="8"/>
      <c r="L2738" s="119"/>
      <c r="M2738" s="124"/>
      <c r="T2738" s="125"/>
      <c r="AT2738" s="121" t="s">
        <v>176</v>
      </c>
      <c r="AU2738" s="121" t="s">
        <v>82</v>
      </c>
      <c r="AV2738" s="120" t="s">
        <v>172</v>
      </c>
      <c r="AW2738" s="120" t="s">
        <v>30</v>
      </c>
      <c r="AX2738" s="120" t="s">
        <v>80</v>
      </c>
      <c r="AY2738" s="121" t="s">
        <v>165</v>
      </c>
    </row>
    <row r="2739" spans="2:65" s="17" customFormat="1" ht="16.5" customHeight="1">
      <c r="B2739" s="16"/>
      <c r="C2739" s="88" t="s">
        <v>3865</v>
      </c>
      <c r="D2739" s="88" t="s">
        <v>168</v>
      </c>
      <c r="E2739" s="89" t="s">
        <v>3866</v>
      </c>
      <c r="F2739" s="90" t="s">
        <v>3867</v>
      </c>
      <c r="G2739" s="91" t="s">
        <v>254</v>
      </c>
      <c r="H2739" s="92">
        <v>78.111000000000004</v>
      </c>
      <c r="I2739" s="4"/>
      <c r="J2739" s="94">
        <f>ROUND(I2739*H2739,2)</f>
        <v>0</v>
      </c>
      <c r="K2739" s="95"/>
      <c r="L2739" s="16"/>
      <c r="M2739" s="96" t="s">
        <v>1</v>
      </c>
      <c r="N2739" s="97" t="s">
        <v>38</v>
      </c>
      <c r="P2739" s="98">
        <f>O2739*H2739</f>
        <v>0</v>
      </c>
      <c r="Q2739" s="98">
        <v>0</v>
      </c>
      <c r="R2739" s="98">
        <f>Q2739*H2739</f>
        <v>0</v>
      </c>
      <c r="S2739" s="98">
        <v>0</v>
      </c>
      <c r="T2739" s="99">
        <f>S2739*H2739</f>
        <v>0</v>
      </c>
      <c r="AR2739" s="100" t="s">
        <v>172</v>
      </c>
      <c r="AT2739" s="100" t="s">
        <v>168</v>
      </c>
      <c r="AU2739" s="100" t="s">
        <v>82</v>
      </c>
      <c r="AY2739" s="9" t="s">
        <v>165</v>
      </c>
      <c r="BE2739" s="101">
        <f>IF(N2739="základní",J2739,0)</f>
        <v>0</v>
      </c>
      <c r="BF2739" s="101">
        <f>IF(N2739="snížená",J2739,0)</f>
        <v>0</v>
      </c>
      <c r="BG2739" s="101">
        <f>IF(N2739="zákl. přenesená",J2739,0)</f>
        <v>0</v>
      </c>
      <c r="BH2739" s="101">
        <f>IF(N2739="sníž. přenesená",J2739,0)</f>
        <v>0</v>
      </c>
      <c r="BI2739" s="101">
        <f>IF(N2739="nulová",J2739,0)</f>
        <v>0</v>
      </c>
      <c r="BJ2739" s="9" t="s">
        <v>80</v>
      </c>
      <c r="BK2739" s="101">
        <f>ROUND(I2739*H2739,2)</f>
        <v>0</v>
      </c>
      <c r="BL2739" s="9" t="s">
        <v>172</v>
      </c>
      <c r="BM2739" s="100" t="s">
        <v>3868</v>
      </c>
    </row>
    <row r="2740" spans="2:65" s="17" customFormat="1">
      <c r="B2740" s="16"/>
      <c r="D2740" s="102" t="s">
        <v>173</v>
      </c>
      <c r="F2740" s="103" t="s">
        <v>3867</v>
      </c>
      <c r="I2740" s="5"/>
      <c r="L2740" s="16"/>
      <c r="M2740" s="104"/>
      <c r="T2740" s="105"/>
      <c r="AT2740" s="9" t="s">
        <v>173</v>
      </c>
      <c r="AU2740" s="9" t="s">
        <v>82</v>
      </c>
    </row>
    <row r="2741" spans="2:65" s="17" customFormat="1" ht="24.2" customHeight="1">
      <c r="B2741" s="16"/>
      <c r="C2741" s="88" t="s">
        <v>2314</v>
      </c>
      <c r="D2741" s="88" t="s">
        <v>168</v>
      </c>
      <c r="E2741" s="89" t="s">
        <v>3869</v>
      </c>
      <c r="F2741" s="90" t="s">
        <v>3870</v>
      </c>
      <c r="G2741" s="91" t="s">
        <v>195</v>
      </c>
      <c r="H2741" s="92">
        <v>1.429</v>
      </c>
      <c r="I2741" s="4"/>
      <c r="J2741" s="94">
        <f>ROUND(I2741*H2741,2)</f>
        <v>0</v>
      </c>
      <c r="K2741" s="95"/>
      <c r="L2741" s="16"/>
      <c r="M2741" s="96" t="s">
        <v>1</v>
      </c>
      <c r="N2741" s="97" t="s">
        <v>38</v>
      </c>
      <c r="P2741" s="98">
        <f>O2741*H2741</f>
        <v>0</v>
      </c>
      <c r="Q2741" s="98">
        <v>0</v>
      </c>
      <c r="R2741" s="98">
        <f>Q2741*H2741</f>
        <v>0</v>
      </c>
      <c r="S2741" s="98">
        <v>0</v>
      </c>
      <c r="T2741" s="99">
        <f>S2741*H2741</f>
        <v>0</v>
      </c>
      <c r="AR2741" s="100" t="s">
        <v>172</v>
      </c>
      <c r="AT2741" s="100" t="s">
        <v>168</v>
      </c>
      <c r="AU2741" s="100" t="s">
        <v>82</v>
      </c>
      <c r="AY2741" s="9" t="s">
        <v>165</v>
      </c>
      <c r="BE2741" s="101">
        <f>IF(N2741="základní",J2741,0)</f>
        <v>0</v>
      </c>
      <c r="BF2741" s="101">
        <f>IF(N2741="snížená",J2741,0)</f>
        <v>0</v>
      </c>
      <c r="BG2741" s="101">
        <f>IF(N2741="zákl. přenesená",J2741,0)</f>
        <v>0</v>
      </c>
      <c r="BH2741" s="101">
        <f>IF(N2741="sníž. přenesená",J2741,0)</f>
        <v>0</v>
      </c>
      <c r="BI2741" s="101">
        <f>IF(N2741="nulová",J2741,0)</f>
        <v>0</v>
      </c>
      <c r="BJ2741" s="9" t="s">
        <v>80</v>
      </c>
      <c r="BK2741" s="101">
        <f>ROUND(I2741*H2741,2)</f>
        <v>0</v>
      </c>
      <c r="BL2741" s="9" t="s">
        <v>172</v>
      </c>
      <c r="BM2741" s="100" t="s">
        <v>3871</v>
      </c>
    </row>
    <row r="2742" spans="2:65" s="17" customFormat="1" ht="29.25">
      <c r="B2742" s="16"/>
      <c r="D2742" s="102" t="s">
        <v>173</v>
      </c>
      <c r="F2742" s="103" t="s">
        <v>3872</v>
      </c>
      <c r="I2742" s="5"/>
      <c r="L2742" s="16"/>
      <c r="M2742" s="104"/>
      <c r="T2742" s="105"/>
      <c r="AT2742" s="9" t="s">
        <v>173</v>
      </c>
      <c r="AU2742" s="9" t="s">
        <v>82</v>
      </c>
    </row>
    <row r="2743" spans="2:65" s="77" customFormat="1" ht="22.9" customHeight="1">
      <c r="B2743" s="76"/>
      <c r="D2743" s="78" t="s">
        <v>72</v>
      </c>
      <c r="E2743" s="86" t="s">
        <v>3873</v>
      </c>
      <c r="F2743" s="86" t="s">
        <v>3874</v>
      </c>
      <c r="I2743" s="3"/>
      <c r="J2743" s="87">
        <f>BK2743</f>
        <v>0</v>
      </c>
      <c r="L2743" s="76"/>
      <c r="M2743" s="81"/>
      <c r="P2743" s="82">
        <f>SUM(P2744:P2749)</f>
        <v>0</v>
      </c>
      <c r="R2743" s="82">
        <f>SUM(R2744:R2749)</f>
        <v>0</v>
      </c>
      <c r="T2743" s="83">
        <f>SUM(T2744:T2749)</f>
        <v>0</v>
      </c>
      <c r="AR2743" s="78" t="s">
        <v>80</v>
      </c>
      <c r="AT2743" s="84" t="s">
        <v>72</v>
      </c>
      <c r="AU2743" s="84" t="s">
        <v>80</v>
      </c>
      <c r="AY2743" s="78" t="s">
        <v>165</v>
      </c>
      <c r="BK2743" s="85">
        <f>SUM(BK2744:BK2749)</f>
        <v>0</v>
      </c>
    </row>
    <row r="2744" spans="2:65" s="17" customFormat="1" ht="33" customHeight="1">
      <c r="B2744" s="16"/>
      <c r="C2744" s="88" t="s">
        <v>3875</v>
      </c>
      <c r="D2744" s="88" t="s">
        <v>168</v>
      </c>
      <c r="E2744" s="89" t="s">
        <v>3876</v>
      </c>
      <c r="F2744" s="90" t="s">
        <v>3877</v>
      </c>
      <c r="G2744" s="91" t="s">
        <v>202</v>
      </c>
      <c r="H2744" s="92">
        <v>969.58</v>
      </c>
      <c r="I2744" s="4"/>
      <c r="J2744" s="94">
        <f>ROUND(I2744*H2744,2)</f>
        <v>0</v>
      </c>
      <c r="K2744" s="95"/>
      <c r="L2744" s="16"/>
      <c r="M2744" s="96" t="s">
        <v>1</v>
      </c>
      <c r="N2744" s="97" t="s">
        <v>38</v>
      </c>
      <c r="P2744" s="98">
        <f>O2744*H2744</f>
        <v>0</v>
      </c>
      <c r="Q2744" s="98">
        <v>0</v>
      </c>
      <c r="R2744" s="98">
        <f>Q2744*H2744</f>
        <v>0</v>
      </c>
      <c r="S2744" s="98">
        <v>0</v>
      </c>
      <c r="T2744" s="99">
        <f>S2744*H2744</f>
        <v>0</v>
      </c>
      <c r="AR2744" s="100" t="s">
        <v>172</v>
      </c>
      <c r="AT2744" s="100" t="s">
        <v>168</v>
      </c>
      <c r="AU2744" s="100" t="s">
        <v>82</v>
      </c>
      <c r="AY2744" s="9" t="s">
        <v>165</v>
      </c>
      <c r="BE2744" s="101">
        <f>IF(N2744="základní",J2744,0)</f>
        <v>0</v>
      </c>
      <c r="BF2744" s="101">
        <f>IF(N2744="snížená",J2744,0)</f>
        <v>0</v>
      </c>
      <c r="BG2744" s="101">
        <f>IF(N2744="zákl. přenesená",J2744,0)</f>
        <v>0</v>
      </c>
      <c r="BH2744" s="101">
        <f>IF(N2744="sníž. přenesená",J2744,0)</f>
        <v>0</v>
      </c>
      <c r="BI2744" s="101">
        <f>IF(N2744="nulová",J2744,0)</f>
        <v>0</v>
      </c>
      <c r="BJ2744" s="9" t="s">
        <v>80</v>
      </c>
      <c r="BK2744" s="101">
        <f>ROUND(I2744*H2744,2)</f>
        <v>0</v>
      </c>
      <c r="BL2744" s="9" t="s">
        <v>172</v>
      </c>
      <c r="BM2744" s="100" t="s">
        <v>3878</v>
      </c>
    </row>
    <row r="2745" spans="2:65" s="17" customFormat="1" ht="19.5">
      <c r="B2745" s="16"/>
      <c r="D2745" s="102" t="s">
        <v>173</v>
      </c>
      <c r="F2745" s="103" t="s">
        <v>3877</v>
      </c>
      <c r="I2745" s="5"/>
      <c r="L2745" s="16"/>
      <c r="M2745" s="104"/>
      <c r="T2745" s="105"/>
      <c r="AT2745" s="9" t="s">
        <v>173</v>
      </c>
      <c r="AU2745" s="9" t="s">
        <v>82</v>
      </c>
    </row>
    <row r="2746" spans="2:65" s="17" customFormat="1" ht="24.2" customHeight="1">
      <c r="B2746" s="16"/>
      <c r="C2746" s="88" t="s">
        <v>2319</v>
      </c>
      <c r="D2746" s="88" t="s">
        <v>168</v>
      </c>
      <c r="E2746" s="89" t="s">
        <v>3879</v>
      </c>
      <c r="F2746" s="90" t="s">
        <v>3880</v>
      </c>
      <c r="G2746" s="91" t="s">
        <v>202</v>
      </c>
      <c r="H2746" s="92">
        <v>138.22999999999999</v>
      </c>
      <c r="I2746" s="4"/>
      <c r="J2746" s="94">
        <f>ROUND(I2746*H2746,2)</f>
        <v>0</v>
      </c>
      <c r="K2746" s="95"/>
      <c r="L2746" s="16"/>
      <c r="M2746" s="96" t="s">
        <v>1</v>
      </c>
      <c r="N2746" s="97" t="s">
        <v>38</v>
      </c>
      <c r="P2746" s="98">
        <f>O2746*H2746</f>
        <v>0</v>
      </c>
      <c r="Q2746" s="98">
        <v>0</v>
      </c>
      <c r="R2746" s="98">
        <f>Q2746*H2746</f>
        <v>0</v>
      </c>
      <c r="S2746" s="98">
        <v>0</v>
      </c>
      <c r="T2746" s="99">
        <f>S2746*H2746</f>
        <v>0</v>
      </c>
      <c r="AR2746" s="100" t="s">
        <v>172</v>
      </c>
      <c r="AT2746" s="100" t="s">
        <v>168</v>
      </c>
      <c r="AU2746" s="100" t="s">
        <v>82</v>
      </c>
      <c r="AY2746" s="9" t="s">
        <v>165</v>
      </c>
      <c r="BE2746" s="101">
        <f>IF(N2746="základní",J2746,0)</f>
        <v>0</v>
      </c>
      <c r="BF2746" s="101">
        <f>IF(N2746="snížená",J2746,0)</f>
        <v>0</v>
      </c>
      <c r="BG2746" s="101">
        <f>IF(N2746="zákl. přenesená",J2746,0)</f>
        <v>0</v>
      </c>
      <c r="BH2746" s="101">
        <f>IF(N2746="sníž. přenesená",J2746,0)</f>
        <v>0</v>
      </c>
      <c r="BI2746" s="101">
        <f>IF(N2746="nulová",J2746,0)</f>
        <v>0</v>
      </c>
      <c r="BJ2746" s="9" t="s">
        <v>80</v>
      </c>
      <c r="BK2746" s="101">
        <f>ROUND(I2746*H2746,2)</f>
        <v>0</v>
      </c>
      <c r="BL2746" s="9" t="s">
        <v>172</v>
      </c>
      <c r="BM2746" s="100" t="s">
        <v>3881</v>
      </c>
    </row>
    <row r="2747" spans="2:65" s="17" customFormat="1">
      <c r="B2747" s="16"/>
      <c r="D2747" s="102" t="s">
        <v>173</v>
      </c>
      <c r="F2747" s="103" t="s">
        <v>3880</v>
      </c>
      <c r="I2747" s="5"/>
      <c r="L2747" s="16"/>
      <c r="M2747" s="104"/>
      <c r="T2747" s="105"/>
      <c r="AT2747" s="9" t="s">
        <v>173</v>
      </c>
      <c r="AU2747" s="9" t="s">
        <v>82</v>
      </c>
    </row>
    <row r="2748" spans="2:65" s="17" customFormat="1" ht="24.2" customHeight="1">
      <c r="B2748" s="16"/>
      <c r="C2748" s="88" t="s">
        <v>3882</v>
      </c>
      <c r="D2748" s="88" t="s">
        <v>168</v>
      </c>
      <c r="E2748" s="89" t="s">
        <v>3883</v>
      </c>
      <c r="F2748" s="90" t="s">
        <v>3884</v>
      </c>
      <c r="G2748" s="91" t="s">
        <v>195</v>
      </c>
      <c r="H2748" s="92">
        <v>9.16</v>
      </c>
      <c r="I2748" s="4"/>
      <c r="J2748" s="94">
        <f>ROUND(I2748*H2748,2)</f>
        <v>0</v>
      </c>
      <c r="K2748" s="95"/>
      <c r="L2748" s="16"/>
      <c r="M2748" s="96" t="s">
        <v>1</v>
      </c>
      <c r="N2748" s="97" t="s">
        <v>38</v>
      </c>
      <c r="P2748" s="98">
        <f>O2748*H2748</f>
        <v>0</v>
      </c>
      <c r="Q2748" s="98">
        <v>0</v>
      </c>
      <c r="R2748" s="98">
        <f>Q2748*H2748</f>
        <v>0</v>
      </c>
      <c r="S2748" s="98">
        <v>0</v>
      </c>
      <c r="T2748" s="99">
        <f>S2748*H2748</f>
        <v>0</v>
      </c>
      <c r="AR2748" s="100" t="s">
        <v>172</v>
      </c>
      <c r="AT2748" s="100" t="s">
        <v>168</v>
      </c>
      <c r="AU2748" s="100" t="s">
        <v>82</v>
      </c>
      <c r="AY2748" s="9" t="s">
        <v>165</v>
      </c>
      <c r="BE2748" s="101">
        <f>IF(N2748="základní",J2748,0)</f>
        <v>0</v>
      </c>
      <c r="BF2748" s="101">
        <f>IF(N2748="snížená",J2748,0)</f>
        <v>0</v>
      </c>
      <c r="BG2748" s="101">
        <f>IF(N2748="zákl. přenesená",J2748,0)</f>
        <v>0</v>
      </c>
      <c r="BH2748" s="101">
        <f>IF(N2748="sníž. přenesená",J2748,0)</f>
        <v>0</v>
      </c>
      <c r="BI2748" s="101">
        <f>IF(N2748="nulová",J2748,0)</f>
        <v>0</v>
      </c>
      <c r="BJ2748" s="9" t="s">
        <v>80</v>
      </c>
      <c r="BK2748" s="101">
        <f>ROUND(I2748*H2748,2)</f>
        <v>0</v>
      </c>
      <c r="BL2748" s="9" t="s">
        <v>172</v>
      </c>
      <c r="BM2748" s="100" t="s">
        <v>3885</v>
      </c>
    </row>
    <row r="2749" spans="2:65" s="17" customFormat="1" ht="29.25">
      <c r="B2749" s="16"/>
      <c r="D2749" s="102" t="s">
        <v>173</v>
      </c>
      <c r="F2749" s="103" t="s">
        <v>3886</v>
      </c>
      <c r="I2749" s="5"/>
      <c r="L2749" s="16"/>
      <c r="M2749" s="104"/>
      <c r="T2749" s="105"/>
      <c r="AT2749" s="9" t="s">
        <v>173</v>
      </c>
      <c r="AU2749" s="9" t="s">
        <v>82</v>
      </c>
    </row>
    <row r="2750" spans="2:65" s="77" customFormat="1" ht="22.9" customHeight="1">
      <c r="B2750" s="76"/>
      <c r="D2750" s="78" t="s">
        <v>72</v>
      </c>
      <c r="E2750" s="86" t="s">
        <v>3887</v>
      </c>
      <c r="F2750" s="86" t="s">
        <v>3888</v>
      </c>
      <c r="I2750" s="3"/>
      <c r="J2750" s="87">
        <f>BK2750</f>
        <v>0</v>
      </c>
      <c r="L2750" s="76"/>
      <c r="M2750" s="81"/>
      <c r="P2750" s="82">
        <f>SUM(P2751:P2845)</f>
        <v>0</v>
      </c>
      <c r="R2750" s="82">
        <f>SUM(R2751:R2845)</f>
        <v>8.8324461999999997</v>
      </c>
      <c r="T2750" s="83">
        <f>SUM(T2751:T2845)</f>
        <v>0</v>
      </c>
      <c r="AR2750" s="78" t="s">
        <v>80</v>
      </c>
      <c r="AT2750" s="84" t="s">
        <v>72</v>
      </c>
      <c r="AU2750" s="84" t="s">
        <v>80</v>
      </c>
      <c r="AY2750" s="78" t="s">
        <v>165</v>
      </c>
      <c r="BK2750" s="85">
        <f>SUM(BK2751:BK2845)</f>
        <v>0</v>
      </c>
    </row>
    <row r="2751" spans="2:65" s="17" customFormat="1" ht="24.2" customHeight="1">
      <c r="B2751" s="16"/>
      <c r="C2751" s="88" t="s">
        <v>2322</v>
      </c>
      <c r="D2751" s="88" t="s">
        <v>168</v>
      </c>
      <c r="E2751" s="89" t="s">
        <v>3889</v>
      </c>
      <c r="F2751" s="90" t="s">
        <v>3890</v>
      </c>
      <c r="G2751" s="91" t="s">
        <v>202</v>
      </c>
      <c r="H2751" s="92">
        <v>186.315</v>
      </c>
      <c r="I2751" s="4"/>
      <c r="J2751" s="94">
        <f>ROUND(I2751*H2751,2)</f>
        <v>0</v>
      </c>
      <c r="K2751" s="95"/>
      <c r="L2751" s="16"/>
      <c r="M2751" s="96" t="s">
        <v>1</v>
      </c>
      <c r="N2751" s="97" t="s">
        <v>38</v>
      </c>
      <c r="P2751" s="98">
        <f>O2751*H2751</f>
        <v>0</v>
      </c>
      <c r="Q2751" s="98">
        <v>5.1999999999999998E-3</v>
      </c>
      <c r="R2751" s="98">
        <f>Q2751*H2751</f>
        <v>0.96883799999999998</v>
      </c>
      <c r="S2751" s="98">
        <v>0</v>
      </c>
      <c r="T2751" s="99">
        <f>S2751*H2751</f>
        <v>0</v>
      </c>
      <c r="AR2751" s="100" t="s">
        <v>172</v>
      </c>
      <c r="AT2751" s="100" t="s">
        <v>168</v>
      </c>
      <c r="AU2751" s="100" t="s">
        <v>82</v>
      </c>
      <c r="AY2751" s="9" t="s">
        <v>165</v>
      </c>
      <c r="BE2751" s="101">
        <f>IF(N2751="základní",J2751,0)</f>
        <v>0</v>
      </c>
      <c r="BF2751" s="101">
        <f>IF(N2751="snížená",J2751,0)</f>
        <v>0</v>
      </c>
      <c r="BG2751" s="101">
        <f>IF(N2751="zákl. přenesená",J2751,0)</f>
        <v>0</v>
      </c>
      <c r="BH2751" s="101">
        <f>IF(N2751="sníž. přenesená",J2751,0)</f>
        <v>0</v>
      </c>
      <c r="BI2751" s="101">
        <f>IF(N2751="nulová",J2751,0)</f>
        <v>0</v>
      </c>
      <c r="BJ2751" s="9" t="s">
        <v>80</v>
      </c>
      <c r="BK2751" s="101">
        <f>ROUND(I2751*H2751,2)</f>
        <v>0</v>
      </c>
      <c r="BL2751" s="9" t="s">
        <v>172</v>
      </c>
      <c r="BM2751" s="100" t="s">
        <v>3891</v>
      </c>
    </row>
    <row r="2752" spans="2:65" s="17" customFormat="1" ht="19.5">
      <c r="B2752" s="16"/>
      <c r="D2752" s="102" t="s">
        <v>173</v>
      </c>
      <c r="F2752" s="103" t="s">
        <v>3892</v>
      </c>
      <c r="I2752" s="5"/>
      <c r="L2752" s="16"/>
      <c r="M2752" s="104"/>
      <c r="T2752" s="105"/>
      <c r="AT2752" s="9" t="s">
        <v>173</v>
      </c>
      <c r="AU2752" s="9" t="s">
        <v>82</v>
      </c>
    </row>
    <row r="2753" spans="2:65" s="107" customFormat="1">
      <c r="B2753" s="106"/>
      <c r="D2753" s="102" t="s">
        <v>176</v>
      </c>
      <c r="E2753" s="108" t="s">
        <v>1</v>
      </c>
      <c r="F2753" s="109" t="s">
        <v>3893</v>
      </c>
      <c r="H2753" s="108" t="s">
        <v>1</v>
      </c>
      <c r="I2753" s="6"/>
      <c r="L2753" s="106"/>
      <c r="M2753" s="110"/>
      <c r="T2753" s="111"/>
      <c r="AT2753" s="108" t="s">
        <v>176</v>
      </c>
      <c r="AU2753" s="108" t="s">
        <v>82</v>
      </c>
      <c r="AV2753" s="107" t="s">
        <v>80</v>
      </c>
      <c r="AW2753" s="107" t="s">
        <v>30</v>
      </c>
      <c r="AX2753" s="107" t="s">
        <v>73</v>
      </c>
      <c r="AY2753" s="108" t="s">
        <v>165</v>
      </c>
    </row>
    <row r="2754" spans="2:65" s="107" customFormat="1">
      <c r="B2754" s="106"/>
      <c r="D2754" s="102" t="s">
        <v>176</v>
      </c>
      <c r="E2754" s="108" t="s">
        <v>1</v>
      </c>
      <c r="F2754" s="109" t="s">
        <v>3894</v>
      </c>
      <c r="H2754" s="108" t="s">
        <v>1</v>
      </c>
      <c r="I2754" s="6"/>
      <c r="L2754" s="106"/>
      <c r="M2754" s="110"/>
      <c r="T2754" s="111"/>
      <c r="AT2754" s="108" t="s">
        <v>176</v>
      </c>
      <c r="AU2754" s="108" t="s">
        <v>82</v>
      </c>
      <c r="AV2754" s="107" t="s">
        <v>80</v>
      </c>
      <c r="AW2754" s="107" t="s">
        <v>30</v>
      </c>
      <c r="AX2754" s="107" t="s">
        <v>73</v>
      </c>
      <c r="AY2754" s="108" t="s">
        <v>165</v>
      </c>
    </row>
    <row r="2755" spans="2:65" s="113" customFormat="1">
      <c r="B2755" s="112"/>
      <c r="D2755" s="102" t="s">
        <v>176</v>
      </c>
      <c r="E2755" s="114" t="s">
        <v>1</v>
      </c>
      <c r="F2755" s="115" t="s">
        <v>3895</v>
      </c>
      <c r="H2755" s="116">
        <v>35.594999999999999</v>
      </c>
      <c r="I2755" s="7"/>
      <c r="L2755" s="112"/>
      <c r="M2755" s="117"/>
      <c r="T2755" s="118"/>
      <c r="AT2755" s="114" t="s">
        <v>176</v>
      </c>
      <c r="AU2755" s="114" t="s">
        <v>82</v>
      </c>
      <c r="AV2755" s="113" t="s">
        <v>82</v>
      </c>
      <c r="AW2755" s="113" t="s">
        <v>30</v>
      </c>
      <c r="AX2755" s="113" t="s">
        <v>73</v>
      </c>
      <c r="AY2755" s="114" t="s">
        <v>165</v>
      </c>
    </row>
    <row r="2756" spans="2:65" s="107" customFormat="1">
      <c r="B2756" s="106"/>
      <c r="D2756" s="102" t="s">
        <v>176</v>
      </c>
      <c r="E2756" s="108" t="s">
        <v>1</v>
      </c>
      <c r="F2756" s="109" t="s">
        <v>3896</v>
      </c>
      <c r="H2756" s="108" t="s">
        <v>1</v>
      </c>
      <c r="I2756" s="6"/>
      <c r="L2756" s="106"/>
      <c r="M2756" s="110"/>
      <c r="T2756" s="111"/>
      <c r="AT2756" s="108" t="s">
        <v>176</v>
      </c>
      <c r="AU2756" s="108" t="s">
        <v>82</v>
      </c>
      <c r="AV2756" s="107" t="s">
        <v>80</v>
      </c>
      <c r="AW2756" s="107" t="s">
        <v>30</v>
      </c>
      <c r="AX2756" s="107" t="s">
        <v>73</v>
      </c>
      <c r="AY2756" s="108" t="s">
        <v>165</v>
      </c>
    </row>
    <row r="2757" spans="2:65" s="113" customFormat="1">
      <c r="B2757" s="112"/>
      <c r="D2757" s="102" t="s">
        <v>176</v>
      </c>
      <c r="E2757" s="114" t="s">
        <v>1</v>
      </c>
      <c r="F2757" s="115" t="s">
        <v>3897</v>
      </c>
      <c r="H2757" s="116">
        <v>26.245000000000001</v>
      </c>
      <c r="I2757" s="7"/>
      <c r="L2757" s="112"/>
      <c r="M2757" s="117"/>
      <c r="T2757" s="118"/>
      <c r="AT2757" s="114" t="s">
        <v>176</v>
      </c>
      <c r="AU2757" s="114" t="s">
        <v>82</v>
      </c>
      <c r="AV2757" s="113" t="s">
        <v>82</v>
      </c>
      <c r="AW2757" s="113" t="s">
        <v>30</v>
      </c>
      <c r="AX2757" s="113" t="s">
        <v>73</v>
      </c>
      <c r="AY2757" s="114" t="s">
        <v>165</v>
      </c>
    </row>
    <row r="2758" spans="2:65" s="107" customFormat="1">
      <c r="B2758" s="106"/>
      <c r="D2758" s="102" t="s">
        <v>176</v>
      </c>
      <c r="E2758" s="108" t="s">
        <v>1</v>
      </c>
      <c r="F2758" s="109" t="s">
        <v>3898</v>
      </c>
      <c r="H2758" s="108" t="s">
        <v>1</v>
      </c>
      <c r="I2758" s="6"/>
      <c r="L2758" s="106"/>
      <c r="M2758" s="110"/>
      <c r="T2758" s="111"/>
      <c r="AT2758" s="108" t="s">
        <v>176</v>
      </c>
      <c r="AU2758" s="108" t="s">
        <v>82</v>
      </c>
      <c r="AV2758" s="107" t="s">
        <v>80</v>
      </c>
      <c r="AW2758" s="107" t="s">
        <v>30</v>
      </c>
      <c r="AX2758" s="107" t="s">
        <v>73</v>
      </c>
      <c r="AY2758" s="108" t="s">
        <v>165</v>
      </c>
    </row>
    <row r="2759" spans="2:65" s="113" customFormat="1">
      <c r="B2759" s="112"/>
      <c r="D2759" s="102" t="s">
        <v>176</v>
      </c>
      <c r="E2759" s="114" t="s">
        <v>1</v>
      </c>
      <c r="F2759" s="115" t="s">
        <v>3899</v>
      </c>
      <c r="H2759" s="116">
        <v>12.888</v>
      </c>
      <c r="I2759" s="7"/>
      <c r="L2759" s="112"/>
      <c r="M2759" s="117"/>
      <c r="T2759" s="118"/>
      <c r="AT2759" s="114" t="s">
        <v>176</v>
      </c>
      <c r="AU2759" s="114" t="s">
        <v>82</v>
      </c>
      <c r="AV2759" s="113" t="s">
        <v>82</v>
      </c>
      <c r="AW2759" s="113" t="s">
        <v>30</v>
      </c>
      <c r="AX2759" s="113" t="s">
        <v>73</v>
      </c>
      <c r="AY2759" s="114" t="s">
        <v>165</v>
      </c>
    </row>
    <row r="2760" spans="2:65" s="113" customFormat="1">
      <c r="B2760" s="112"/>
      <c r="D2760" s="102" t="s">
        <v>176</v>
      </c>
      <c r="E2760" s="114" t="s">
        <v>1</v>
      </c>
      <c r="F2760" s="115" t="s">
        <v>3900</v>
      </c>
      <c r="H2760" s="116">
        <v>18.05</v>
      </c>
      <c r="I2760" s="7"/>
      <c r="L2760" s="112"/>
      <c r="M2760" s="117"/>
      <c r="T2760" s="118"/>
      <c r="AT2760" s="114" t="s">
        <v>176</v>
      </c>
      <c r="AU2760" s="114" t="s">
        <v>82</v>
      </c>
      <c r="AV2760" s="113" t="s">
        <v>82</v>
      </c>
      <c r="AW2760" s="113" t="s">
        <v>30</v>
      </c>
      <c r="AX2760" s="113" t="s">
        <v>73</v>
      </c>
      <c r="AY2760" s="114" t="s">
        <v>165</v>
      </c>
    </row>
    <row r="2761" spans="2:65" s="107" customFormat="1">
      <c r="B2761" s="106"/>
      <c r="D2761" s="102" t="s">
        <v>176</v>
      </c>
      <c r="E2761" s="108" t="s">
        <v>1</v>
      </c>
      <c r="F2761" s="109" t="s">
        <v>3901</v>
      </c>
      <c r="H2761" s="108" t="s">
        <v>1</v>
      </c>
      <c r="I2761" s="6"/>
      <c r="L2761" s="106"/>
      <c r="M2761" s="110"/>
      <c r="T2761" s="111"/>
      <c r="AT2761" s="108" t="s">
        <v>176</v>
      </c>
      <c r="AU2761" s="108" t="s">
        <v>82</v>
      </c>
      <c r="AV2761" s="107" t="s">
        <v>80</v>
      </c>
      <c r="AW2761" s="107" t="s">
        <v>30</v>
      </c>
      <c r="AX2761" s="107" t="s">
        <v>73</v>
      </c>
      <c r="AY2761" s="108" t="s">
        <v>165</v>
      </c>
    </row>
    <row r="2762" spans="2:65" s="113" customFormat="1">
      <c r="B2762" s="112"/>
      <c r="D2762" s="102" t="s">
        <v>176</v>
      </c>
      <c r="E2762" s="114" t="s">
        <v>1</v>
      </c>
      <c r="F2762" s="115" t="s">
        <v>3902</v>
      </c>
      <c r="H2762" s="116">
        <v>54.124000000000002</v>
      </c>
      <c r="I2762" s="7"/>
      <c r="L2762" s="112"/>
      <c r="M2762" s="117"/>
      <c r="T2762" s="118"/>
      <c r="AT2762" s="114" t="s">
        <v>176</v>
      </c>
      <c r="AU2762" s="114" t="s">
        <v>82</v>
      </c>
      <c r="AV2762" s="113" t="s">
        <v>82</v>
      </c>
      <c r="AW2762" s="113" t="s">
        <v>30</v>
      </c>
      <c r="AX2762" s="113" t="s">
        <v>73</v>
      </c>
      <c r="AY2762" s="114" t="s">
        <v>165</v>
      </c>
    </row>
    <row r="2763" spans="2:65" s="107" customFormat="1">
      <c r="B2763" s="106"/>
      <c r="D2763" s="102" t="s">
        <v>176</v>
      </c>
      <c r="E2763" s="108" t="s">
        <v>1</v>
      </c>
      <c r="F2763" s="109" t="s">
        <v>3903</v>
      </c>
      <c r="H2763" s="108" t="s">
        <v>1</v>
      </c>
      <c r="I2763" s="6"/>
      <c r="L2763" s="106"/>
      <c r="M2763" s="110"/>
      <c r="T2763" s="111"/>
      <c r="AT2763" s="108" t="s">
        <v>176</v>
      </c>
      <c r="AU2763" s="108" t="s">
        <v>82</v>
      </c>
      <c r="AV2763" s="107" t="s">
        <v>80</v>
      </c>
      <c r="AW2763" s="107" t="s">
        <v>30</v>
      </c>
      <c r="AX2763" s="107" t="s">
        <v>73</v>
      </c>
      <c r="AY2763" s="108" t="s">
        <v>165</v>
      </c>
    </row>
    <row r="2764" spans="2:65" s="113" customFormat="1">
      <c r="B2764" s="112"/>
      <c r="D2764" s="102" t="s">
        <v>176</v>
      </c>
      <c r="E2764" s="114" t="s">
        <v>1</v>
      </c>
      <c r="F2764" s="115" t="s">
        <v>3904</v>
      </c>
      <c r="H2764" s="116">
        <v>39.412999999999997</v>
      </c>
      <c r="I2764" s="7"/>
      <c r="L2764" s="112"/>
      <c r="M2764" s="117"/>
      <c r="T2764" s="118"/>
      <c r="AT2764" s="114" t="s">
        <v>176</v>
      </c>
      <c r="AU2764" s="114" t="s">
        <v>82</v>
      </c>
      <c r="AV2764" s="113" t="s">
        <v>82</v>
      </c>
      <c r="AW2764" s="113" t="s">
        <v>30</v>
      </c>
      <c r="AX2764" s="113" t="s">
        <v>73</v>
      </c>
      <c r="AY2764" s="114" t="s">
        <v>165</v>
      </c>
    </row>
    <row r="2765" spans="2:65" s="120" customFormat="1">
      <c r="B2765" s="119"/>
      <c r="D2765" s="102" t="s">
        <v>176</v>
      </c>
      <c r="E2765" s="121" t="s">
        <v>1</v>
      </c>
      <c r="F2765" s="122" t="s">
        <v>181</v>
      </c>
      <c r="H2765" s="123">
        <v>186.315</v>
      </c>
      <c r="I2765" s="8"/>
      <c r="L2765" s="119"/>
      <c r="M2765" s="124"/>
      <c r="T2765" s="125"/>
      <c r="AT2765" s="121" t="s">
        <v>176</v>
      </c>
      <c r="AU2765" s="121" t="s">
        <v>82</v>
      </c>
      <c r="AV2765" s="120" t="s">
        <v>172</v>
      </c>
      <c r="AW2765" s="120" t="s">
        <v>30</v>
      </c>
      <c r="AX2765" s="120" t="s">
        <v>80</v>
      </c>
      <c r="AY2765" s="121" t="s">
        <v>165</v>
      </c>
    </row>
    <row r="2766" spans="2:65" s="17" customFormat="1" ht="24.2" customHeight="1">
      <c r="B2766" s="16"/>
      <c r="C2766" s="88" t="s">
        <v>3905</v>
      </c>
      <c r="D2766" s="88" t="s">
        <v>168</v>
      </c>
      <c r="E2766" s="89" t="s">
        <v>3906</v>
      </c>
      <c r="F2766" s="90" t="s">
        <v>3907</v>
      </c>
      <c r="G2766" s="91" t="s">
        <v>202</v>
      </c>
      <c r="H2766" s="92">
        <v>204.947</v>
      </c>
      <c r="I2766" s="4"/>
      <c r="J2766" s="94">
        <f>ROUND(I2766*H2766,2)</f>
        <v>0</v>
      </c>
      <c r="K2766" s="95"/>
      <c r="L2766" s="16"/>
      <c r="M2766" s="96" t="s">
        <v>1</v>
      </c>
      <c r="N2766" s="97" t="s">
        <v>38</v>
      </c>
      <c r="P2766" s="98">
        <f>O2766*H2766</f>
        <v>0</v>
      </c>
      <c r="Q2766" s="98">
        <v>0</v>
      </c>
      <c r="R2766" s="98">
        <f>Q2766*H2766</f>
        <v>0</v>
      </c>
      <c r="S2766" s="98">
        <v>0</v>
      </c>
      <c r="T2766" s="99">
        <f>S2766*H2766</f>
        <v>0</v>
      </c>
      <c r="AR2766" s="100" t="s">
        <v>172</v>
      </c>
      <c r="AT2766" s="100" t="s">
        <v>168</v>
      </c>
      <c r="AU2766" s="100" t="s">
        <v>82</v>
      </c>
      <c r="AY2766" s="9" t="s">
        <v>165</v>
      </c>
      <c r="BE2766" s="101">
        <f>IF(N2766="základní",J2766,0)</f>
        <v>0</v>
      </c>
      <c r="BF2766" s="101">
        <f>IF(N2766="snížená",J2766,0)</f>
        <v>0</v>
      </c>
      <c r="BG2766" s="101">
        <f>IF(N2766="zákl. přenesená",J2766,0)</f>
        <v>0</v>
      </c>
      <c r="BH2766" s="101">
        <f>IF(N2766="sníž. přenesená",J2766,0)</f>
        <v>0</v>
      </c>
      <c r="BI2766" s="101">
        <f>IF(N2766="nulová",J2766,0)</f>
        <v>0</v>
      </c>
      <c r="BJ2766" s="9" t="s">
        <v>80</v>
      </c>
      <c r="BK2766" s="101">
        <f>ROUND(I2766*H2766,2)</f>
        <v>0</v>
      </c>
      <c r="BL2766" s="9" t="s">
        <v>172</v>
      </c>
      <c r="BM2766" s="100" t="s">
        <v>3908</v>
      </c>
    </row>
    <row r="2767" spans="2:65" s="17" customFormat="1">
      <c r="B2767" s="16"/>
      <c r="D2767" s="102" t="s">
        <v>173</v>
      </c>
      <c r="F2767" s="103" t="s">
        <v>3907</v>
      </c>
      <c r="I2767" s="5"/>
      <c r="L2767" s="16"/>
      <c r="M2767" s="104"/>
      <c r="T2767" s="105"/>
      <c r="AT2767" s="9" t="s">
        <v>173</v>
      </c>
      <c r="AU2767" s="9" t="s">
        <v>82</v>
      </c>
    </row>
    <row r="2768" spans="2:65" s="17" customFormat="1" ht="37.9" customHeight="1">
      <c r="B2768" s="16"/>
      <c r="C2768" s="88" t="s">
        <v>2329</v>
      </c>
      <c r="D2768" s="88" t="s">
        <v>168</v>
      </c>
      <c r="E2768" s="89" t="s">
        <v>3909</v>
      </c>
      <c r="F2768" s="90" t="s">
        <v>3910</v>
      </c>
      <c r="G2768" s="91" t="s">
        <v>202</v>
      </c>
      <c r="H2768" s="92">
        <v>662</v>
      </c>
      <c r="I2768" s="4"/>
      <c r="J2768" s="94">
        <f>ROUND(I2768*H2768,2)</f>
        <v>0</v>
      </c>
      <c r="K2768" s="95"/>
      <c r="L2768" s="16"/>
      <c r="M2768" s="96" t="s">
        <v>1</v>
      </c>
      <c r="N2768" s="97" t="s">
        <v>38</v>
      </c>
      <c r="P2768" s="98">
        <f>O2768*H2768</f>
        <v>0</v>
      </c>
      <c r="Q2768" s="98">
        <v>0</v>
      </c>
      <c r="R2768" s="98">
        <f>Q2768*H2768</f>
        <v>0</v>
      </c>
      <c r="S2768" s="98">
        <v>0</v>
      </c>
      <c r="T2768" s="99">
        <f>S2768*H2768</f>
        <v>0</v>
      </c>
      <c r="AR2768" s="100" t="s">
        <v>172</v>
      </c>
      <c r="AT2768" s="100" t="s">
        <v>168</v>
      </c>
      <c r="AU2768" s="100" t="s">
        <v>82</v>
      </c>
      <c r="AY2768" s="9" t="s">
        <v>165</v>
      </c>
      <c r="BE2768" s="101">
        <f>IF(N2768="základní",J2768,0)</f>
        <v>0</v>
      </c>
      <c r="BF2768" s="101">
        <f>IF(N2768="snížená",J2768,0)</f>
        <v>0</v>
      </c>
      <c r="BG2768" s="101">
        <f>IF(N2768="zákl. přenesená",J2768,0)</f>
        <v>0</v>
      </c>
      <c r="BH2768" s="101">
        <f>IF(N2768="sníž. přenesená",J2768,0)</f>
        <v>0</v>
      </c>
      <c r="BI2768" s="101">
        <f>IF(N2768="nulová",J2768,0)</f>
        <v>0</v>
      </c>
      <c r="BJ2768" s="9" t="s">
        <v>80</v>
      </c>
      <c r="BK2768" s="101">
        <f>ROUND(I2768*H2768,2)</f>
        <v>0</v>
      </c>
      <c r="BL2768" s="9" t="s">
        <v>172</v>
      </c>
      <c r="BM2768" s="100" t="s">
        <v>3911</v>
      </c>
    </row>
    <row r="2769" spans="2:65" s="17" customFormat="1" ht="19.5">
      <c r="B2769" s="16"/>
      <c r="D2769" s="102" t="s">
        <v>173</v>
      </c>
      <c r="F2769" s="103" t="s">
        <v>3910</v>
      </c>
      <c r="I2769" s="5"/>
      <c r="L2769" s="16"/>
      <c r="M2769" s="104"/>
      <c r="T2769" s="105"/>
      <c r="AT2769" s="9" t="s">
        <v>173</v>
      </c>
      <c r="AU2769" s="9" t="s">
        <v>82</v>
      </c>
    </row>
    <row r="2770" spans="2:65" s="17" customFormat="1" ht="33" customHeight="1">
      <c r="B2770" s="16"/>
      <c r="C2770" s="88" t="s">
        <v>3912</v>
      </c>
      <c r="D2770" s="88" t="s">
        <v>168</v>
      </c>
      <c r="E2770" s="89" t="s">
        <v>3913</v>
      </c>
      <c r="F2770" s="90" t="s">
        <v>3914</v>
      </c>
      <c r="G2770" s="91" t="s">
        <v>202</v>
      </c>
      <c r="H2770" s="92">
        <v>728.2</v>
      </c>
      <c r="I2770" s="4"/>
      <c r="J2770" s="94">
        <f>ROUND(I2770*H2770,2)</f>
        <v>0</v>
      </c>
      <c r="K2770" s="95"/>
      <c r="L2770" s="16"/>
      <c r="M2770" s="96" t="s">
        <v>1</v>
      </c>
      <c r="N2770" s="97" t="s">
        <v>38</v>
      </c>
      <c r="P2770" s="98">
        <f>O2770*H2770</f>
        <v>0</v>
      </c>
      <c r="Q2770" s="98">
        <v>0</v>
      </c>
      <c r="R2770" s="98">
        <f>Q2770*H2770</f>
        <v>0</v>
      </c>
      <c r="S2770" s="98">
        <v>0</v>
      </c>
      <c r="T2770" s="99">
        <f>S2770*H2770</f>
        <v>0</v>
      </c>
      <c r="AR2770" s="100" t="s">
        <v>172</v>
      </c>
      <c r="AT2770" s="100" t="s">
        <v>168</v>
      </c>
      <c r="AU2770" s="100" t="s">
        <v>82</v>
      </c>
      <c r="AY2770" s="9" t="s">
        <v>165</v>
      </c>
      <c r="BE2770" s="101">
        <f>IF(N2770="základní",J2770,0)</f>
        <v>0</v>
      </c>
      <c r="BF2770" s="101">
        <f>IF(N2770="snížená",J2770,0)</f>
        <v>0</v>
      </c>
      <c r="BG2770" s="101">
        <f>IF(N2770="zákl. přenesená",J2770,0)</f>
        <v>0</v>
      </c>
      <c r="BH2770" s="101">
        <f>IF(N2770="sníž. přenesená",J2770,0)</f>
        <v>0</v>
      </c>
      <c r="BI2770" s="101">
        <f>IF(N2770="nulová",J2770,0)</f>
        <v>0</v>
      </c>
      <c r="BJ2770" s="9" t="s">
        <v>80</v>
      </c>
      <c r="BK2770" s="101">
        <f>ROUND(I2770*H2770,2)</f>
        <v>0</v>
      </c>
      <c r="BL2770" s="9" t="s">
        <v>172</v>
      </c>
      <c r="BM2770" s="100" t="s">
        <v>3915</v>
      </c>
    </row>
    <row r="2771" spans="2:65" s="17" customFormat="1" ht="19.5">
      <c r="B2771" s="16"/>
      <c r="D2771" s="102" t="s">
        <v>173</v>
      </c>
      <c r="F2771" s="103" t="s">
        <v>3914</v>
      </c>
      <c r="I2771" s="5"/>
      <c r="L2771" s="16"/>
      <c r="M2771" s="104"/>
      <c r="T2771" s="105"/>
      <c r="AT2771" s="9" t="s">
        <v>173</v>
      </c>
      <c r="AU2771" s="9" t="s">
        <v>82</v>
      </c>
    </row>
    <row r="2772" spans="2:65" s="113" customFormat="1">
      <c r="B2772" s="112"/>
      <c r="D2772" s="102" t="s">
        <v>176</v>
      </c>
      <c r="E2772" s="114" t="s">
        <v>1</v>
      </c>
      <c r="F2772" s="115" t="s">
        <v>3916</v>
      </c>
      <c r="H2772" s="116">
        <v>728.2</v>
      </c>
      <c r="I2772" s="7"/>
      <c r="L2772" s="112"/>
      <c r="M2772" s="117"/>
      <c r="T2772" s="118"/>
      <c r="AT2772" s="114" t="s">
        <v>176</v>
      </c>
      <c r="AU2772" s="114" t="s">
        <v>82</v>
      </c>
      <c r="AV2772" s="113" t="s">
        <v>82</v>
      </c>
      <c r="AW2772" s="113" t="s">
        <v>30</v>
      </c>
      <c r="AX2772" s="113" t="s">
        <v>73</v>
      </c>
      <c r="AY2772" s="114" t="s">
        <v>165</v>
      </c>
    </row>
    <row r="2773" spans="2:65" s="120" customFormat="1">
      <c r="B2773" s="119"/>
      <c r="D2773" s="102" t="s">
        <v>176</v>
      </c>
      <c r="E2773" s="121" t="s">
        <v>1</v>
      </c>
      <c r="F2773" s="122" t="s">
        <v>181</v>
      </c>
      <c r="H2773" s="123">
        <v>728.2</v>
      </c>
      <c r="I2773" s="8"/>
      <c r="L2773" s="119"/>
      <c r="M2773" s="124"/>
      <c r="T2773" s="125"/>
      <c r="AT2773" s="121" t="s">
        <v>176</v>
      </c>
      <c r="AU2773" s="121" t="s">
        <v>82</v>
      </c>
      <c r="AV2773" s="120" t="s">
        <v>172</v>
      </c>
      <c r="AW2773" s="120" t="s">
        <v>30</v>
      </c>
      <c r="AX2773" s="120" t="s">
        <v>80</v>
      </c>
      <c r="AY2773" s="121" t="s">
        <v>165</v>
      </c>
    </row>
    <row r="2774" spans="2:65" s="17" customFormat="1" ht="37.9" customHeight="1">
      <c r="B2774" s="16"/>
      <c r="C2774" s="88" t="s">
        <v>2332</v>
      </c>
      <c r="D2774" s="88" t="s">
        <v>168</v>
      </c>
      <c r="E2774" s="89" t="s">
        <v>3917</v>
      </c>
      <c r="F2774" s="90" t="s">
        <v>3918</v>
      </c>
      <c r="G2774" s="91" t="s">
        <v>202</v>
      </c>
      <c r="H2774" s="92">
        <v>90</v>
      </c>
      <c r="I2774" s="4"/>
      <c r="J2774" s="94">
        <f>ROUND(I2774*H2774,2)</f>
        <v>0</v>
      </c>
      <c r="K2774" s="95"/>
      <c r="L2774" s="16"/>
      <c r="M2774" s="96" t="s">
        <v>1</v>
      </c>
      <c r="N2774" s="97" t="s">
        <v>38</v>
      </c>
      <c r="P2774" s="98">
        <f>O2774*H2774</f>
        <v>0</v>
      </c>
      <c r="Q2774" s="98">
        <v>0</v>
      </c>
      <c r="R2774" s="98">
        <f>Q2774*H2774</f>
        <v>0</v>
      </c>
      <c r="S2774" s="98">
        <v>0</v>
      </c>
      <c r="T2774" s="99">
        <f>S2774*H2774</f>
        <v>0</v>
      </c>
      <c r="AR2774" s="100" t="s">
        <v>172</v>
      </c>
      <c r="AT2774" s="100" t="s">
        <v>168</v>
      </c>
      <c r="AU2774" s="100" t="s">
        <v>82</v>
      </c>
      <c r="AY2774" s="9" t="s">
        <v>165</v>
      </c>
      <c r="BE2774" s="101">
        <f>IF(N2774="základní",J2774,0)</f>
        <v>0</v>
      </c>
      <c r="BF2774" s="101">
        <f>IF(N2774="snížená",J2774,0)</f>
        <v>0</v>
      </c>
      <c r="BG2774" s="101">
        <f>IF(N2774="zákl. přenesená",J2774,0)</f>
        <v>0</v>
      </c>
      <c r="BH2774" s="101">
        <f>IF(N2774="sníž. přenesená",J2774,0)</f>
        <v>0</v>
      </c>
      <c r="BI2774" s="101">
        <f>IF(N2774="nulová",J2774,0)</f>
        <v>0</v>
      </c>
      <c r="BJ2774" s="9" t="s">
        <v>80</v>
      </c>
      <c r="BK2774" s="101">
        <f>ROUND(I2774*H2774,2)</f>
        <v>0</v>
      </c>
      <c r="BL2774" s="9" t="s">
        <v>172</v>
      </c>
      <c r="BM2774" s="100" t="s">
        <v>3919</v>
      </c>
    </row>
    <row r="2775" spans="2:65" s="17" customFormat="1" ht="19.5">
      <c r="B2775" s="16"/>
      <c r="D2775" s="102" t="s">
        <v>173</v>
      </c>
      <c r="F2775" s="103" t="s">
        <v>3918</v>
      </c>
      <c r="I2775" s="5"/>
      <c r="L2775" s="16"/>
      <c r="M2775" s="104"/>
      <c r="T2775" s="105"/>
      <c r="AT2775" s="9" t="s">
        <v>173</v>
      </c>
      <c r="AU2775" s="9" t="s">
        <v>82</v>
      </c>
    </row>
    <row r="2776" spans="2:65" s="17" customFormat="1" ht="24.2" customHeight="1">
      <c r="B2776" s="16"/>
      <c r="C2776" s="88" t="s">
        <v>3920</v>
      </c>
      <c r="D2776" s="88" t="s">
        <v>168</v>
      </c>
      <c r="E2776" s="89" t="s">
        <v>3921</v>
      </c>
      <c r="F2776" s="90" t="s">
        <v>3922</v>
      </c>
      <c r="G2776" s="91" t="s">
        <v>202</v>
      </c>
      <c r="H2776" s="92">
        <v>99</v>
      </c>
      <c r="I2776" s="4"/>
      <c r="J2776" s="94">
        <f>ROUND(I2776*H2776,2)</f>
        <v>0</v>
      </c>
      <c r="K2776" s="95"/>
      <c r="L2776" s="16"/>
      <c r="M2776" s="96" t="s">
        <v>1</v>
      </c>
      <c r="N2776" s="97" t="s">
        <v>38</v>
      </c>
      <c r="P2776" s="98">
        <f>O2776*H2776</f>
        <v>0</v>
      </c>
      <c r="Q2776" s="98">
        <v>0</v>
      </c>
      <c r="R2776" s="98">
        <f>Q2776*H2776</f>
        <v>0</v>
      </c>
      <c r="S2776" s="98">
        <v>0</v>
      </c>
      <c r="T2776" s="99">
        <f>S2776*H2776</f>
        <v>0</v>
      </c>
      <c r="AR2776" s="100" t="s">
        <v>172</v>
      </c>
      <c r="AT2776" s="100" t="s">
        <v>168</v>
      </c>
      <c r="AU2776" s="100" t="s">
        <v>82</v>
      </c>
      <c r="AY2776" s="9" t="s">
        <v>165</v>
      </c>
      <c r="BE2776" s="101">
        <f>IF(N2776="základní",J2776,0)</f>
        <v>0</v>
      </c>
      <c r="BF2776" s="101">
        <f>IF(N2776="snížená",J2776,0)</f>
        <v>0</v>
      </c>
      <c r="BG2776" s="101">
        <f>IF(N2776="zákl. přenesená",J2776,0)</f>
        <v>0</v>
      </c>
      <c r="BH2776" s="101">
        <f>IF(N2776="sníž. přenesená",J2776,0)</f>
        <v>0</v>
      </c>
      <c r="BI2776" s="101">
        <f>IF(N2776="nulová",J2776,0)</f>
        <v>0</v>
      </c>
      <c r="BJ2776" s="9" t="s">
        <v>80</v>
      </c>
      <c r="BK2776" s="101">
        <f>ROUND(I2776*H2776,2)</f>
        <v>0</v>
      </c>
      <c r="BL2776" s="9" t="s">
        <v>172</v>
      </c>
      <c r="BM2776" s="100" t="s">
        <v>3923</v>
      </c>
    </row>
    <row r="2777" spans="2:65" s="17" customFormat="1" ht="19.5">
      <c r="B2777" s="16"/>
      <c r="D2777" s="102" t="s">
        <v>173</v>
      </c>
      <c r="F2777" s="103" t="s">
        <v>3922</v>
      </c>
      <c r="I2777" s="5"/>
      <c r="L2777" s="16"/>
      <c r="M2777" s="104"/>
      <c r="T2777" s="105"/>
      <c r="AT2777" s="9" t="s">
        <v>173</v>
      </c>
      <c r="AU2777" s="9" t="s">
        <v>82</v>
      </c>
    </row>
    <row r="2778" spans="2:65" s="113" customFormat="1">
      <c r="B2778" s="112"/>
      <c r="D2778" s="102" t="s">
        <v>176</v>
      </c>
      <c r="E2778" s="114" t="s">
        <v>1</v>
      </c>
      <c r="F2778" s="115" t="s">
        <v>3924</v>
      </c>
      <c r="H2778" s="116">
        <v>99</v>
      </c>
      <c r="I2778" s="7"/>
      <c r="L2778" s="112"/>
      <c r="M2778" s="117"/>
      <c r="T2778" s="118"/>
      <c r="AT2778" s="114" t="s">
        <v>176</v>
      </c>
      <c r="AU2778" s="114" t="s">
        <v>82</v>
      </c>
      <c r="AV2778" s="113" t="s">
        <v>82</v>
      </c>
      <c r="AW2778" s="113" t="s">
        <v>30</v>
      </c>
      <c r="AX2778" s="113" t="s">
        <v>73</v>
      </c>
      <c r="AY2778" s="114" t="s">
        <v>165</v>
      </c>
    </row>
    <row r="2779" spans="2:65" s="120" customFormat="1">
      <c r="B2779" s="119"/>
      <c r="D2779" s="102" t="s">
        <v>176</v>
      </c>
      <c r="E2779" s="121" t="s">
        <v>1</v>
      </c>
      <c r="F2779" s="122" t="s">
        <v>181</v>
      </c>
      <c r="H2779" s="123">
        <v>99</v>
      </c>
      <c r="I2779" s="8"/>
      <c r="L2779" s="119"/>
      <c r="M2779" s="124"/>
      <c r="T2779" s="125"/>
      <c r="AT2779" s="121" t="s">
        <v>176</v>
      </c>
      <c r="AU2779" s="121" t="s">
        <v>82</v>
      </c>
      <c r="AV2779" s="120" t="s">
        <v>172</v>
      </c>
      <c r="AW2779" s="120" t="s">
        <v>30</v>
      </c>
      <c r="AX2779" s="120" t="s">
        <v>80</v>
      </c>
      <c r="AY2779" s="121" t="s">
        <v>165</v>
      </c>
    </row>
    <row r="2780" spans="2:65" s="17" customFormat="1" ht="24.2" customHeight="1">
      <c r="B2780" s="16"/>
      <c r="C2780" s="88" t="s">
        <v>2336</v>
      </c>
      <c r="D2780" s="88" t="s">
        <v>168</v>
      </c>
      <c r="E2780" s="89" t="s">
        <v>3925</v>
      </c>
      <c r="F2780" s="90" t="s">
        <v>3926</v>
      </c>
      <c r="G2780" s="91" t="s">
        <v>202</v>
      </c>
      <c r="H2780" s="92">
        <v>411.44900000000001</v>
      </c>
      <c r="I2780" s="4"/>
      <c r="J2780" s="94">
        <f>ROUND(I2780*H2780,2)</f>
        <v>0</v>
      </c>
      <c r="K2780" s="95"/>
      <c r="L2780" s="16"/>
      <c r="M2780" s="96" t="s">
        <v>1</v>
      </c>
      <c r="N2780" s="97" t="s">
        <v>38</v>
      </c>
      <c r="P2780" s="98">
        <f>O2780*H2780</f>
        <v>0</v>
      </c>
      <c r="Q2780" s="98">
        <v>0</v>
      </c>
      <c r="R2780" s="98">
        <f>Q2780*H2780</f>
        <v>0</v>
      </c>
      <c r="S2780" s="98">
        <v>0</v>
      </c>
      <c r="T2780" s="99">
        <f>S2780*H2780</f>
        <v>0</v>
      </c>
      <c r="AR2780" s="100" t="s">
        <v>172</v>
      </c>
      <c r="AT2780" s="100" t="s">
        <v>168</v>
      </c>
      <c r="AU2780" s="100" t="s">
        <v>82</v>
      </c>
      <c r="AY2780" s="9" t="s">
        <v>165</v>
      </c>
      <c r="BE2780" s="101">
        <f>IF(N2780="základní",J2780,0)</f>
        <v>0</v>
      </c>
      <c r="BF2780" s="101">
        <f>IF(N2780="snížená",J2780,0)</f>
        <v>0</v>
      </c>
      <c r="BG2780" s="101">
        <f>IF(N2780="zákl. přenesená",J2780,0)</f>
        <v>0</v>
      </c>
      <c r="BH2780" s="101">
        <f>IF(N2780="sníž. přenesená",J2780,0)</f>
        <v>0</v>
      </c>
      <c r="BI2780" s="101">
        <f>IF(N2780="nulová",J2780,0)</f>
        <v>0</v>
      </c>
      <c r="BJ2780" s="9" t="s">
        <v>80</v>
      </c>
      <c r="BK2780" s="101">
        <f>ROUND(I2780*H2780,2)</f>
        <v>0</v>
      </c>
      <c r="BL2780" s="9" t="s">
        <v>172</v>
      </c>
      <c r="BM2780" s="100" t="s">
        <v>3927</v>
      </c>
    </row>
    <row r="2781" spans="2:65" s="17" customFormat="1">
      <c r="B2781" s="16"/>
      <c r="D2781" s="102" t="s">
        <v>173</v>
      </c>
      <c r="F2781" s="103" t="s">
        <v>3926</v>
      </c>
      <c r="I2781" s="5"/>
      <c r="L2781" s="16"/>
      <c r="M2781" s="104"/>
      <c r="T2781" s="105"/>
      <c r="AT2781" s="9" t="s">
        <v>173</v>
      </c>
      <c r="AU2781" s="9" t="s">
        <v>82</v>
      </c>
    </row>
    <row r="2782" spans="2:65" s="107" customFormat="1">
      <c r="B2782" s="106"/>
      <c r="D2782" s="102" t="s">
        <v>176</v>
      </c>
      <c r="E2782" s="108" t="s">
        <v>1</v>
      </c>
      <c r="F2782" s="109" t="s">
        <v>3928</v>
      </c>
      <c r="H2782" s="108" t="s">
        <v>1</v>
      </c>
      <c r="I2782" s="6"/>
      <c r="L2782" s="106"/>
      <c r="M2782" s="110"/>
      <c r="T2782" s="111"/>
      <c r="AT2782" s="108" t="s">
        <v>176</v>
      </c>
      <c r="AU2782" s="108" t="s">
        <v>82</v>
      </c>
      <c r="AV2782" s="107" t="s">
        <v>80</v>
      </c>
      <c r="AW2782" s="107" t="s">
        <v>30</v>
      </c>
      <c r="AX2782" s="107" t="s">
        <v>73</v>
      </c>
      <c r="AY2782" s="108" t="s">
        <v>165</v>
      </c>
    </row>
    <row r="2783" spans="2:65" s="107" customFormat="1">
      <c r="B2783" s="106"/>
      <c r="D2783" s="102" t="s">
        <v>176</v>
      </c>
      <c r="E2783" s="108" t="s">
        <v>1</v>
      </c>
      <c r="F2783" s="109" t="s">
        <v>3929</v>
      </c>
      <c r="H2783" s="108" t="s">
        <v>1</v>
      </c>
      <c r="I2783" s="6"/>
      <c r="L2783" s="106"/>
      <c r="M2783" s="110"/>
      <c r="T2783" s="111"/>
      <c r="AT2783" s="108" t="s">
        <v>176</v>
      </c>
      <c r="AU2783" s="108" t="s">
        <v>82</v>
      </c>
      <c r="AV2783" s="107" t="s">
        <v>80</v>
      </c>
      <c r="AW2783" s="107" t="s">
        <v>30</v>
      </c>
      <c r="AX2783" s="107" t="s">
        <v>73</v>
      </c>
      <c r="AY2783" s="108" t="s">
        <v>165</v>
      </c>
    </row>
    <row r="2784" spans="2:65" s="107" customFormat="1">
      <c r="B2784" s="106"/>
      <c r="D2784" s="102" t="s">
        <v>176</v>
      </c>
      <c r="E2784" s="108" t="s">
        <v>1</v>
      </c>
      <c r="F2784" s="109" t="s">
        <v>3930</v>
      </c>
      <c r="H2784" s="108" t="s">
        <v>1</v>
      </c>
      <c r="I2784" s="6"/>
      <c r="L2784" s="106"/>
      <c r="M2784" s="110"/>
      <c r="T2784" s="111"/>
      <c r="AT2784" s="108" t="s">
        <v>176</v>
      </c>
      <c r="AU2784" s="108" t="s">
        <v>82</v>
      </c>
      <c r="AV2784" s="107" t="s">
        <v>80</v>
      </c>
      <c r="AW2784" s="107" t="s">
        <v>30</v>
      </c>
      <c r="AX2784" s="107" t="s">
        <v>73</v>
      </c>
      <c r="AY2784" s="108" t="s">
        <v>165</v>
      </c>
    </row>
    <row r="2785" spans="2:65" s="113" customFormat="1">
      <c r="B2785" s="112"/>
      <c r="D2785" s="102" t="s">
        <v>176</v>
      </c>
      <c r="E2785" s="114" t="s">
        <v>1</v>
      </c>
      <c r="F2785" s="115" t="s">
        <v>3931</v>
      </c>
      <c r="H2785" s="116">
        <v>32.046999999999997</v>
      </c>
      <c r="I2785" s="7"/>
      <c r="L2785" s="112"/>
      <c r="M2785" s="117"/>
      <c r="T2785" s="118"/>
      <c r="AT2785" s="114" t="s">
        <v>176</v>
      </c>
      <c r="AU2785" s="114" t="s">
        <v>82</v>
      </c>
      <c r="AV2785" s="113" t="s">
        <v>82</v>
      </c>
      <c r="AW2785" s="113" t="s">
        <v>30</v>
      </c>
      <c r="AX2785" s="113" t="s">
        <v>73</v>
      </c>
      <c r="AY2785" s="114" t="s">
        <v>165</v>
      </c>
    </row>
    <row r="2786" spans="2:65" s="107" customFormat="1">
      <c r="B2786" s="106"/>
      <c r="D2786" s="102" t="s">
        <v>176</v>
      </c>
      <c r="E2786" s="108" t="s">
        <v>1</v>
      </c>
      <c r="F2786" s="109" t="s">
        <v>3932</v>
      </c>
      <c r="H2786" s="108" t="s">
        <v>1</v>
      </c>
      <c r="I2786" s="6"/>
      <c r="L2786" s="106"/>
      <c r="M2786" s="110"/>
      <c r="T2786" s="111"/>
      <c r="AT2786" s="108" t="s">
        <v>176</v>
      </c>
      <c r="AU2786" s="108" t="s">
        <v>82</v>
      </c>
      <c r="AV2786" s="107" t="s">
        <v>80</v>
      </c>
      <c r="AW2786" s="107" t="s">
        <v>30</v>
      </c>
      <c r="AX2786" s="107" t="s">
        <v>73</v>
      </c>
      <c r="AY2786" s="108" t="s">
        <v>165</v>
      </c>
    </row>
    <row r="2787" spans="2:65" s="113" customFormat="1">
      <c r="B2787" s="112"/>
      <c r="D2787" s="102" t="s">
        <v>176</v>
      </c>
      <c r="E2787" s="114" t="s">
        <v>1</v>
      </c>
      <c r="F2787" s="115" t="s">
        <v>3933</v>
      </c>
      <c r="H2787" s="116">
        <v>113.738</v>
      </c>
      <c r="I2787" s="7"/>
      <c r="L2787" s="112"/>
      <c r="M2787" s="117"/>
      <c r="T2787" s="118"/>
      <c r="AT2787" s="114" t="s">
        <v>176</v>
      </c>
      <c r="AU2787" s="114" t="s">
        <v>82</v>
      </c>
      <c r="AV2787" s="113" t="s">
        <v>82</v>
      </c>
      <c r="AW2787" s="113" t="s">
        <v>30</v>
      </c>
      <c r="AX2787" s="113" t="s">
        <v>73</v>
      </c>
      <c r="AY2787" s="114" t="s">
        <v>165</v>
      </c>
    </row>
    <row r="2788" spans="2:65" s="107" customFormat="1">
      <c r="B2788" s="106"/>
      <c r="D2788" s="102" t="s">
        <v>176</v>
      </c>
      <c r="E2788" s="108" t="s">
        <v>1</v>
      </c>
      <c r="F2788" s="109" t="s">
        <v>3934</v>
      </c>
      <c r="H2788" s="108" t="s">
        <v>1</v>
      </c>
      <c r="I2788" s="6"/>
      <c r="L2788" s="106"/>
      <c r="M2788" s="110"/>
      <c r="T2788" s="111"/>
      <c r="AT2788" s="108" t="s">
        <v>176</v>
      </c>
      <c r="AU2788" s="108" t="s">
        <v>82</v>
      </c>
      <c r="AV2788" s="107" t="s">
        <v>80</v>
      </c>
      <c r="AW2788" s="107" t="s">
        <v>30</v>
      </c>
      <c r="AX2788" s="107" t="s">
        <v>73</v>
      </c>
      <c r="AY2788" s="108" t="s">
        <v>165</v>
      </c>
    </row>
    <row r="2789" spans="2:65" s="113" customFormat="1">
      <c r="B2789" s="112"/>
      <c r="D2789" s="102" t="s">
        <v>176</v>
      </c>
      <c r="E2789" s="114" t="s">
        <v>1</v>
      </c>
      <c r="F2789" s="115" t="s">
        <v>3935</v>
      </c>
      <c r="H2789" s="116">
        <v>12.536</v>
      </c>
      <c r="I2789" s="7"/>
      <c r="L2789" s="112"/>
      <c r="M2789" s="117"/>
      <c r="T2789" s="118"/>
      <c r="AT2789" s="114" t="s">
        <v>176</v>
      </c>
      <c r="AU2789" s="114" t="s">
        <v>82</v>
      </c>
      <c r="AV2789" s="113" t="s">
        <v>82</v>
      </c>
      <c r="AW2789" s="113" t="s">
        <v>30</v>
      </c>
      <c r="AX2789" s="113" t="s">
        <v>73</v>
      </c>
      <c r="AY2789" s="114" t="s">
        <v>165</v>
      </c>
    </row>
    <row r="2790" spans="2:65" s="107" customFormat="1">
      <c r="B2790" s="106"/>
      <c r="D2790" s="102" t="s">
        <v>176</v>
      </c>
      <c r="E2790" s="108" t="s">
        <v>1</v>
      </c>
      <c r="F2790" s="109" t="s">
        <v>3936</v>
      </c>
      <c r="H2790" s="108" t="s">
        <v>1</v>
      </c>
      <c r="I2790" s="6"/>
      <c r="L2790" s="106"/>
      <c r="M2790" s="110"/>
      <c r="T2790" s="111"/>
      <c r="AT2790" s="108" t="s">
        <v>176</v>
      </c>
      <c r="AU2790" s="108" t="s">
        <v>82</v>
      </c>
      <c r="AV2790" s="107" t="s">
        <v>80</v>
      </c>
      <c r="AW2790" s="107" t="s">
        <v>30</v>
      </c>
      <c r="AX2790" s="107" t="s">
        <v>73</v>
      </c>
      <c r="AY2790" s="108" t="s">
        <v>165</v>
      </c>
    </row>
    <row r="2791" spans="2:65" s="113" customFormat="1" ht="22.5">
      <c r="B2791" s="112"/>
      <c r="D2791" s="102" t="s">
        <v>176</v>
      </c>
      <c r="E2791" s="114" t="s">
        <v>1</v>
      </c>
      <c r="F2791" s="115" t="s">
        <v>3937</v>
      </c>
      <c r="H2791" s="116">
        <v>176.38900000000001</v>
      </c>
      <c r="I2791" s="7"/>
      <c r="L2791" s="112"/>
      <c r="M2791" s="117"/>
      <c r="T2791" s="118"/>
      <c r="AT2791" s="114" t="s">
        <v>176</v>
      </c>
      <c r="AU2791" s="114" t="s">
        <v>82</v>
      </c>
      <c r="AV2791" s="113" t="s">
        <v>82</v>
      </c>
      <c r="AW2791" s="113" t="s">
        <v>30</v>
      </c>
      <c r="AX2791" s="113" t="s">
        <v>73</v>
      </c>
      <c r="AY2791" s="114" t="s">
        <v>165</v>
      </c>
    </row>
    <row r="2792" spans="2:65" s="107" customFormat="1">
      <c r="B2792" s="106"/>
      <c r="D2792" s="102" t="s">
        <v>176</v>
      </c>
      <c r="E2792" s="108" t="s">
        <v>1</v>
      </c>
      <c r="F2792" s="109" t="s">
        <v>3938</v>
      </c>
      <c r="H2792" s="108" t="s">
        <v>1</v>
      </c>
      <c r="I2792" s="6"/>
      <c r="L2792" s="106"/>
      <c r="M2792" s="110"/>
      <c r="T2792" s="111"/>
      <c r="AT2792" s="108" t="s">
        <v>176</v>
      </c>
      <c r="AU2792" s="108" t="s">
        <v>82</v>
      </c>
      <c r="AV2792" s="107" t="s">
        <v>80</v>
      </c>
      <c r="AW2792" s="107" t="s">
        <v>30</v>
      </c>
      <c r="AX2792" s="107" t="s">
        <v>73</v>
      </c>
      <c r="AY2792" s="108" t="s">
        <v>165</v>
      </c>
    </row>
    <row r="2793" spans="2:65" s="113" customFormat="1">
      <c r="B2793" s="112"/>
      <c r="D2793" s="102" t="s">
        <v>176</v>
      </c>
      <c r="E2793" s="114" t="s">
        <v>1</v>
      </c>
      <c r="F2793" s="115" t="s">
        <v>3939</v>
      </c>
      <c r="H2793" s="116">
        <v>27.225999999999999</v>
      </c>
      <c r="I2793" s="7"/>
      <c r="L2793" s="112"/>
      <c r="M2793" s="117"/>
      <c r="T2793" s="118"/>
      <c r="AT2793" s="114" t="s">
        <v>176</v>
      </c>
      <c r="AU2793" s="114" t="s">
        <v>82</v>
      </c>
      <c r="AV2793" s="113" t="s">
        <v>82</v>
      </c>
      <c r="AW2793" s="113" t="s">
        <v>30</v>
      </c>
      <c r="AX2793" s="113" t="s">
        <v>73</v>
      </c>
      <c r="AY2793" s="114" t="s">
        <v>165</v>
      </c>
    </row>
    <row r="2794" spans="2:65" s="107" customFormat="1">
      <c r="B2794" s="106"/>
      <c r="D2794" s="102" t="s">
        <v>176</v>
      </c>
      <c r="E2794" s="108" t="s">
        <v>1</v>
      </c>
      <c r="F2794" s="109" t="s">
        <v>3940</v>
      </c>
      <c r="H2794" s="108" t="s">
        <v>1</v>
      </c>
      <c r="I2794" s="6"/>
      <c r="L2794" s="106"/>
      <c r="M2794" s="110"/>
      <c r="T2794" s="111"/>
      <c r="AT2794" s="108" t="s">
        <v>176</v>
      </c>
      <c r="AU2794" s="108" t="s">
        <v>82</v>
      </c>
      <c r="AV2794" s="107" t="s">
        <v>80</v>
      </c>
      <c r="AW2794" s="107" t="s">
        <v>30</v>
      </c>
      <c r="AX2794" s="107" t="s">
        <v>73</v>
      </c>
      <c r="AY2794" s="108" t="s">
        <v>165</v>
      </c>
    </row>
    <row r="2795" spans="2:65" s="113" customFormat="1">
      <c r="B2795" s="112"/>
      <c r="D2795" s="102" t="s">
        <v>176</v>
      </c>
      <c r="E2795" s="114" t="s">
        <v>1</v>
      </c>
      <c r="F2795" s="115" t="s">
        <v>3941</v>
      </c>
      <c r="H2795" s="116">
        <v>49.512999999999998</v>
      </c>
      <c r="I2795" s="7"/>
      <c r="L2795" s="112"/>
      <c r="M2795" s="117"/>
      <c r="T2795" s="118"/>
      <c r="AT2795" s="114" t="s">
        <v>176</v>
      </c>
      <c r="AU2795" s="114" t="s">
        <v>82</v>
      </c>
      <c r="AV2795" s="113" t="s">
        <v>82</v>
      </c>
      <c r="AW2795" s="113" t="s">
        <v>30</v>
      </c>
      <c r="AX2795" s="113" t="s">
        <v>73</v>
      </c>
      <c r="AY2795" s="114" t="s">
        <v>165</v>
      </c>
    </row>
    <row r="2796" spans="2:65" s="120" customFormat="1">
      <c r="B2796" s="119"/>
      <c r="D2796" s="102" t="s">
        <v>176</v>
      </c>
      <c r="E2796" s="121" t="s">
        <v>1</v>
      </c>
      <c r="F2796" s="122" t="s">
        <v>181</v>
      </c>
      <c r="H2796" s="123">
        <v>411.44900000000001</v>
      </c>
      <c r="I2796" s="8"/>
      <c r="L2796" s="119"/>
      <c r="M2796" s="124"/>
      <c r="T2796" s="125"/>
      <c r="AT2796" s="121" t="s">
        <v>176</v>
      </c>
      <c r="AU2796" s="121" t="s">
        <v>82</v>
      </c>
      <c r="AV2796" s="120" t="s">
        <v>172</v>
      </c>
      <c r="AW2796" s="120" t="s">
        <v>30</v>
      </c>
      <c r="AX2796" s="120" t="s">
        <v>80</v>
      </c>
      <c r="AY2796" s="121" t="s">
        <v>165</v>
      </c>
    </row>
    <row r="2797" spans="2:65" s="17" customFormat="1" ht="24.2" customHeight="1">
      <c r="B2797" s="16"/>
      <c r="C2797" s="88" t="s">
        <v>3942</v>
      </c>
      <c r="D2797" s="88" t="s">
        <v>168</v>
      </c>
      <c r="E2797" s="89" t="s">
        <v>3943</v>
      </c>
      <c r="F2797" s="90" t="s">
        <v>3944</v>
      </c>
      <c r="G2797" s="91" t="s">
        <v>202</v>
      </c>
      <c r="H2797" s="92">
        <v>694.87099999999998</v>
      </c>
      <c r="I2797" s="4"/>
      <c r="J2797" s="94">
        <f>ROUND(I2797*H2797,2)</f>
        <v>0</v>
      </c>
      <c r="K2797" s="95"/>
      <c r="L2797" s="16"/>
      <c r="M2797" s="96" t="s">
        <v>1</v>
      </c>
      <c r="N2797" s="97" t="s">
        <v>38</v>
      </c>
      <c r="P2797" s="98">
        <f>O2797*H2797</f>
        <v>0</v>
      </c>
      <c r="Q2797" s="98">
        <v>0</v>
      </c>
      <c r="R2797" s="98">
        <f>Q2797*H2797</f>
        <v>0</v>
      </c>
      <c r="S2797" s="98">
        <v>0</v>
      </c>
      <c r="T2797" s="99">
        <f>S2797*H2797</f>
        <v>0</v>
      </c>
      <c r="AR2797" s="100" t="s">
        <v>172</v>
      </c>
      <c r="AT2797" s="100" t="s">
        <v>168</v>
      </c>
      <c r="AU2797" s="100" t="s">
        <v>82</v>
      </c>
      <c r="AY2797" s="9" t="s">
        <v>165</v>
      </c>
      <c r="BE2797" s="101">
        <f>IF(N2797="základní",J2797,0)</f>
        <v>0</v>
      </c>
      <c r="BF2797" s="101">
        <f>IF(N2797="snížená",J2797,0)</f>
        <v>0</v>
      </c>
      <c r="BG2797" s="101">
        <f>IF(N2797="zákl. přenesená",J2797,0)</f>
        <v>0</v>
      </c>
      <c r="BH2797" s="101">
        <f>IF(N2797="sníž. přenesená",J2797,0)</f>
        <v>0</v>
      </c>
      <c r="BI2797" s="101">
        <f>IF(N2797="nulová",J2797,0)</f>
        <v>0</v>
      </c>
      <c r="BJ2797" s="9" t="s">
        <v>80</v>
      </c>
      <c r="BK2797" s="101">
        <f>ROUND(I2797*H2797,2)</f>
        <v>0</v>
      </c>
      <c r="BL2797" s="9" t="s">
        <v>172</v>
      </c>
      <c r="BM2797" s="100" t="s">
        <v>3945</v>
      </c>
    </row>
    <row r="2798" spans="2:65" s="17" customFormat="1">
      <c r="B2798" s="16"/>
      <c r="D2798" s="102" t="s">
        <v>173</v>
      </c>
      <c r="F2798" s="103" t="s">
        <v>3944</v>
      </c>
      <c r="I2798" s="5"/>
      <c r="L2798" s="16"/>
      <c r="M2798" s="104"/>
      <c r="T2798" s="105"/>
      <c r="AT2798" s="9" t="s">
        <v>173</v>
      </c>
      <c r="AU2798" s="9" t="s">
        <v>82</v>
      </c>
    </row>
    <row r="2799" spans="2:65" s="107" customFormat="1">
      <c r="B2799" s="106"/>
      <c r="D2799" s="102" t="s">
        <v>176</v>
      </c>
      <c r="E2799" s="108" t="s">
        <v>1</v>
      </c>
      <c r="F2799" s="109" t="s">
        <v>3946</v>
      </c>
      <c r="H2799" s="108" t="s">
        <v>1</v>
      </c>
      <c r="I2799" s="6"/>
      <c r="L2799" s="106"/>
      <c r="M2799" s="110"/>
      <c r="T2799" s="111"/>
      <c r="AT2799" s="108" t="s">
        <v>176</v>
      </c>
      <c r="AU2799" s="108" t="s">
        <v>82</v>
      </c>
      <c r="AV2799" s="107" t="s">
        <v>80</v>
      </c>
      <c r="AW2799" s="107" t="s">
        <v>30</v>
      </c>
      <c r="AX2799" s="107" t="s">
        <v>73</v>
      </c>
      <c r="AY2799" s="108" t="s">
        <v>165</v>
      </c>
    </row>
    <row r="2800" spans="2:65" s="107" customFormat="1">
      <c r="B2800" s="106"/>
      <c r="D2800" s="102" t="s">
        <v>176</v>
      </c>
      <c r="E2800" s="108" t="s">
        <v>1</v>
      </c>
      <c r="F2800" s="109" t="s">
        <v>3947</v>
      </c>
      <c r="H2800" s="108" t="s">
        <v>1</v>
      </c>
      <c r="I2800" s="6"/>
      <c r="L2800" s="106"/>
      <c r="M2800" s="110"/>
      <c r="T2800" s="111"/>
      <c r="AT2800" s="108" t="s">
        <v>176</v>
      </c>
      <c r="AU2800" s="108" t="s">
        <v>82</v>
      </c>
      <c r="AV2800" s="107" t="s">
        <v>80</v>
      </c>
      <c r="AW2800" s="107" t="s">
        <v>30</v>
      </c>
      <c r="AX2800" s="107" t="s">
        <v>73</v>
      </c>
      <c r="AY2800" s="108" t="s">
        <v>165</v>
      </c>
    </row>
    <row r="2801" spans="2:65" s="107" customFormat="1">
      <c r="B2801" s="106"/>
      <c r="D2801" s="102" t="s">
        <v>176</v>
      </c>
      <c r="E2801" s="108" t="s">
        <v>1</v>
      </c>
      <c r="F2801" s="109" t="s">
        <v>3930</v>
      </c>
      <c r="H2801" s="108" t="s">
        <v>1</v>
      </c>
      <c r="I2801" s="6"/>
      <c r="L2801" s="106"/>
      <c r="M2801" s="110"/>
      <c r="T2801" s="111"/>
      <c r="AT2801" s="108" t="s">
        <v>176</v>
      </c>
      <c r="AU2801" s="108" t="s">
        <v>82</v>
      </c>
      <c r="AV2801" s="107" t="s">
        <v>80</v>
      </c>
      <c r="AW2801" s="107" t="s">
        <v>30</v>
      </c>
      <c r="AX2801" s="107" t="s">
        <v>73</v>
      </c>
      <c r="AY2801" s="108" t="s">
        <v>165</v>
      </c>
    </row>
    <row r="2802" spans="2:65" s="113" customFormat="1">
      <c r="B2802" s="112"/>
      <c r="D2802" s="102" t="s">
        <v>176</v>
      </c>
      <c r="E2802" s="114" t="s">
        <v>1</v>
      </c>
      <c r="F2802" s="115" t="s">
        <v>3948</v>
      </c>
      <c r="H2802" s="116">
        <v>33.755000000000003</v>
      </c>
      <c r="I2802" s="7"/>
      <c r="L2802" s="112"/>
      <c r="M2802" s="117"/>
      <c r="T2802" s="118"/>
      <c r="AT2802" s="114" t="s">
        <v>176</v>
      </c>
      <c r="AU2802" s="114" t="s">
        <v>82</v>
      </c>
      <c r="AV2802" s="113" t="s">
        <v>82</v>
      </c>
      <c r="AW2802" s="113" t="s">
        <v>30</v>
      </c>
      <c r="AX2802" s="113" t="s">
        <v>73</v>
      </c>
      <c r="AY2802" s="114" t="s">
        <v>165</v>
      </c>
    </row>
    <row r="2803" spans="2:65" s="107" customFormat="1">
      <c r="B2803" s="106"/>
      <c r="D2803" s="102" t="s">
        <v>176</v>
      </c>
      <c r="E2803" s="108" t="s">
        <v>1</v>
      </c>
      <c r="F2803" s="109" t="s">
        <v>3932</v>
      </c>
      <c r="H2803" s="108" t="s">
        <v>1</v>
      </c>
      <c r="I2803" s="6"/>
      <c r="L2803" s="106"/>
      <c r="M2803" s="110"/>
      <c r="T2803" s="111"/>
      <c r="AT2803" s="108" t="s">
        <v>176</v>
      </c>
      <c r="AU2803" s="108" t="s">
        <v>82</v>
      </c>
      <c r="AV2803" s="107" t="s">
        <v>80</v>
      </c>
      <c r="AW2803" s="107" t="s">
        <v>30</v>
      </c>
      <c r="AX2803" s="107" t="s">
        <v>73</v>
      </c>
      <c r="AY2803" s="108" t="s">
        <v>165</v>
      </c>
    </row>
    <row r="2804" spans="2:65" s="113" customFormat="1">
      <c r="B2804" s="112"/>
      <c r="D2804" s="102" t="s">
        <v>176</v>
      </c>
      <c r="E2804" s="114" t="s">
        <v>1</v>
      </c>
      <c r="F2804" s="115" t="s">
        <v>3949</v>
      </c>
      <c r="H2804" s="116">
        <v>440.79199999999997</v>
      </c>
      <c r="I2804" s="7"/>
      <c r="L2804" s="112"/>
      <c r="M2804" s="117"/>
      <c r="T2804" s="118"/>
      <c r="AT2804" s="114" t="s">
        <v>176</v>
      </c>
      <c r="AU2804" s="114" t="s">
        <v>82</v>
      </c>
      <c r="AV2804" s="113" t="s">
        <v>82</v>
      </c>
      <c r="AW2804" s="113" t="s">
        <v>30</v>
      </c>
      <c r="AX2804" s="113" t="s">
        <v>73</v>
      </c>
      <c r="AY2804" s="114" t="s">
        <v>165</v>
      </c>
    </row>
    <row r="2805" spans="2:65" s="107" customFormat="1">
      <c r="B2805" s="106"/>
      <c r="D2805" s="102" t="s">
        <v>176</v>
      </c>
      <c r="E2805" s="108" t="s">
        <v>1</v>
      </c>
      <c r="F2805" s="109" t="s">
        <v>3934</v>
      </c>
      <c r="H2805" s="108" t="s">
        <v>1</v>
      </c>
      <c r="I2805" s="6"/>
      <c r="L2805" s="106"/>
      <c r="M2805" s="110"/>
      <c r="T2805" s="111"/>
      <c r="AT2805" s="108" t="s">
        <v>176</v>
      </c>
      <c r="AU2805" s="108" t="s">
        <v>82</v>
      </c>
      <c r="AV2805" s="107" t="s">
        <v>80</v>
      </c>
      <c r="AW2805" s="107" t="s">
        <v>30</v>
      </c>
      <c r="AX2805" s="107" t="s">
        <v>73</v>
      </c>
      <c r="AY2805" s="108" t="s">
        <v>165</v>
      </c>
    </row>
    <row r="2806" spans="2:65" s="113" customFormat="1">
      <c r="B2806" s="112"/>
      <c r="D2806" s="102" t="s">
        <v>176</v>
      </c>
      <c r="E2806" s="114" t="s">
        <v>1</v>
      </c>
      <c r="F2806" s="115" t="s">
        <v>3935</v>
      </c>
      <c r="H2806" s="116">
        <v>12.536</v>
      </c>
      <c r="I2806" s="7"/>
      <c r="L2806" s="112"/>
      <c r="M2806" s="117"/>
      <c r="T2806" s="118"/>
      <c r="AT2806" s="114" t="s">
        <v>176</v>
      </c>
      <c r="AU2806" s="114" t="s">
        <v>82</v>
      </c>
      <c r="AV2806" s="113" t="s">
        <v>82</v>
      </c>
      <c r="AW2806" s="113" t="s">
        <v>30</v>
      </c>
      <c r="AX2806" s="113" t="s">
        <v>73</v>
      </c>
      <c r="AY2806" s="114" t="s">
        <v>165</v>
      </c>
    </row>
    <row r="2807" spans="2:65" s="107" customFormat="1">
      <c r="B2807" s="106"/>
      <c r="D2807" s="102" t="s">
        <v>176</v>
      </c>
      <c r="E2807" s="108" t="s">
        <v>1</v>
      </c>
      <c r="F2807" s="109" t="s">
        <v>3936</v>
      </c>
      <c r="H2807" s="108" t="s">
        <v>1</v>
      </c>
      <c r="I2807" s="6"/>
      <c r="L2807" s="106"/>
      <c r="M2807" s="110"/>
      <c r="T2807" s="111"/>
      <c r="AT2807" s="108" t="s">
        <v>176</v>
      </c>
      <c r="AU2807" s="108" t="s">
        <v>82</v>
      </c>
      <c r="AV2807" s="107" t="s">
        <v>80</v>
      </c>
      <c r="AW2807" s="107" t="s">
        <v>30</v>
      </c>
      <c r="AX2807" s="107" t="s">
        <v>73</v>
      </c>
      <c r="AY2807" s="108" t="s">
        <v>165</v>
      </c>
    </row>
    <row r="2808" spans="2:65" s="113" customFormat="1">
      <c r="B2808" s="112"/>
      <c r="D2808" s="102" t="s">
        <v>176</v>
      </c>
      <c r="E2808" s="114" t="s">
        <v>1</v>
      </c>
      <c r="F2808" s="115" t="s">
        <v>3950</v>
      </c>
      <c r="H2808" s="116">
        <v>125.884</v>
      </c>
      <c r="I2808" s="7"/>
      <c r="L2808" s="112"/>
      <c r="M2808" s="117"/>
      <c r="T2808" s="118"/>
      <c r="AT2808" s="114" t="s">
        <v>176</v>
      </c>
      <c r="AU2808" s="114" t="s">
        <v>82</v>
      </c>
      <c r="AV2808" s="113" t="s">
        <v>82</v>
      </c>
      <c r="AW2808" s="113" t="s">
        <v>30</v>
      </c>
      <c r="AX2808" s="113" t="s">
        <v>73</v>
      </c>
      <c r="AY2808" s="114" t="s">
        <v>165</v>
      </c>
    </row>
    <row r="2809" spans="2:65" s="107" customFormat="1">
      <c r="B2809" s="106"/>
      <c r="D2809" s="102" t="s">
        <v>176</v>
      </c>
      <c r="E2809" s="108" t="s">
        <v>1</v>
      </c>
      <c r="F2809" s="109" t="s">
        <v>3938</v>
      </c>
      <c r="H2809" s="108" t="s">
        <v>1</v>
      </c>
      <c r="I2809" s="6"/>
      <c r="L2809" s="106"/>
      <c r="M2809" s="110"/>
      <c r="T2809" s="111"/>
      <c r="AT2809" s="108" t="s">
        <v>176</v>
      </c>
      <c r="AU2809" s="108" t="s">
        <v>82</v>
      </c>
      <c r="AV2809" s="107" t="s">
        <v>80</v>
      </c>
      <c r="AW2809" s="107" t="s">
        <v>30</v>
      </c>
      <c r="AX2809" s="107" t="s">
        <v>73</v>
      </c>
      <c r="AY2809" s="108" t="s">
        <v>165</v>
      </c>
    </row>
    <row r="2810" spans="2:65" s="113" customFormat="1">
      <c r="B2810" s="112"/>
      <c r="D2810" s="102" t="s">
        <v>176</v>
      </c>
      <c r="E2810" s="114" t="s">
        <v>1</v>
      </c>
      <c r="F2810" s="115" t="s">
        <v>3951</v>
      </c>
      <c r="H2810" s="116">
        <v>33.137999999999998</v>
      </c>
      <c r="I2810" s="7"/>
      <c r="L2810" s="112"/>
      <c r="M2810" s="117"/>
      <c r="T2810" s="118"/>
      <c r="AT2810" s="114" t="s">
        <v>176</v>
      </c>
      <c r="AU2810" s="114" t="s">
        <v>82</v>
      </c>
      <c r="AV2810" s="113" t="s">
        <v>82</v>
      </c>
      <c r="AW2810" s="113" t="s">
        <v>30</v>
      </c>
      <c r="AX2810" s="113" t="s">
        <v>73</v>
      </c>
      <c r="AY2810" s="114" t="s">
        <v>165</v>
      </c>
    </row>
    <row r="2811" spans="2:65" s="107" customFormat="1">
      <c r="B2811" s="106"/>
      <c r="D2811" s="102" t="s">
        <v>176</v>
      </c>
      <c r="E2811" s="108" t="s">
        <v>1</v>
      </c>
      <c r="F2811" s="109" t="s">
        <v>3940</v>
      </c>
      <c r="H2811" s="108" t="s">
        <v>1</v>
      </c>
      <c r="I2811" s="6"/>
      <c r="L2811" s="106"/>
      <c r="M2811" s="110"/>
      <c r="T2811" s="111"/>
      <c r="AT2811" s="108" t="s">
        <v>176</v>
      </c>
      <c r="AU2811" s="108" t="s">
        <v>82</v>
      </c>
      <c r="AV2811" s="107" t="s">
        <v>80</v>
      </c>
      <c r="AW2811" s="107" t="s">
        <v>30</v>
      </c>
      <c r="AX2811" s="107" t="s">
        <v>73</v>
      </c>
      <c r="AY2811" s="108" t="s">
        <v>165</v>
      </c>
    </row>
    <row r="2812" spans="2:65" s="113" customFormat="1">
      <c r="B2812" s="112"/>
      <c r="D2812" s="102" t="s">
        <v>176</v>
      </c>
      <c r="E2812" s="114" t="s">
        <v>1</v>
      </c>
      <c r="F2812" s="115" t="s">
        <v>3952</v>
      </c>
      <c r="H2812" s="116">
        <v>48.765999999999998</v>
      </c>
      <c r="I2812" s="7"/>
      <c r="L2812" s="112"/>
      <c r="M2812" s="117"/>
      <c r="T2812" s="118"/>
      <c r="AT2812" s="114" t="s">
        <v>176</v>
      </c>
      <c r="AU2812" s="114" t="s">
        <v>82</v>
      </c>
      <c r="AV2812" s="113" t="s">
        <v>82</v>
      </c>
      <c r="AW2812" s="113" t="s">
        <v>30</v>
      </c>
      <c r="AX2812" s="113" t="s">
        <v>73</v>
      </c>
      <c r="AY2812" s="114" t="s">
        <v>165</v>
      </c>
    </row>
    <row r="2813" spans="2:65" s="120" customFormat="1">
      <c r="B2813" s="119"/>
      <c r="D2813" s="102" t="s">
        <v>176</v>
      </c>
      <c r="E2813" s="121" t="s">
        <v>1</v>
      </c>
      <c r="F2813" s="122" t="s">
        <v>181</v>
      </c>
      <c r="H2813" s="123">
        <v>694.87099999999998</v>
      </c>
      <c r="I2813" s="8"/>
      <c r="L2813" s="119"/>
      <c r="M2813" s="124"/>
      <c r="T2813" s="125"/>
      <c r="AT2813" s="121" t="s">
        <v>176</v>
      </c>
      <c r="AU2813" s="121" t="s">
        <v>82</v>
      </c>
      <c r="AV2813" s="120" t="s">
        <v>172</v>
      </c>
      <c r="AW2813" s="120" t="s">
        <v>30</v>
      </c>
      <c r="AX2813" s="120" t="s">
        <v>80</v>
      </c>
      <c r="AY2813" s="121" t="s">
        <v>165</v>
      </c>
    </row>
    <row r="2814" spans="2:65" s="17" customFormat="1" ht="16.5" customHeight="1">
      <c r="B2814" s="16"/>
      <c r="C2814" s="88" t="s">
        <v>2339</v>
      </c>
      <c r="D2814" s="88" t="s">
        <v>168</v>
      </c>
      <c r="E2814" s="89" t="s">
        <v>3953</v>
      </c>
      <c r="F2814" s="90" t="s">
        <v>3954</v>
      </c>
      <c r="G2814" s="91" t="s">
        <v>259</v>
      </c>
      <c r="H2814" s="92">
        <v>3693</v>
      </c>
      <c r="I2814" s="4"/>
      <c r="J2814" s="94">
        <f>ROUND(I2814*H2814,2)</f>
        <v>0</v>
      </c>
      <c r="K2814" s="95"/>
      <c r="L2814" s="16"/>
      <c r="M2814" s="96" t="s">
        <v>1</v>
      </c>
      <c r="N2814" s="97" t="s">
        <v>38</v>
      </c>
      <c r="P2814" s="98">
        <f>O2814*H2814</f>
        <v>0</v>
      </c>
      <c r="Q2814" s="98">
        <v>0</v>
      </c>
      <c r="R2814" s="98">
        <f>Q2814*H2814</f>
        <v>0</v>
      </c>
      <c r="S2814" s="98">
        <v>0</v>
      </c>
      <c r="T2814" s="99">
        <f>S2814*H2814</f>
        <v>0</v>
      </c>
      <c r="AR2814" s="100" t="s">
        <v>172</v>
      </c>
      <c r="AT2814" s="100" t="s">
        <v>168</v>
      </c>
      <c r="AU2814" s="100" t="s">
        <v>82</v>
      </c>
      <c r="AY2814" s="9" t="s">
        <v>165</v>
      </c>
      <c r="BE2814" s="101">
        <f>IF(N2814="základní",J2814,0)</f>
        <v>0</v>
      </c>
      <c r="BF2814" s="101">
        <f>IF(N2814="snížená",J2814,0)</f>
        <v>0</v>
      </c>
      <c r="BG2814" s="101">
        <f>IF(N2814="zákl. přenesená",J2814,0)</f>
        <v>0</v>
      </c>
      <c r="BH2814" s="101">
        <f>IF(N2814="sníž. přenesená",J2814,0)</f>
        <v>0</v>
      </c>
      <c r="BI2814" s="101">
        <f>IF(N2814="nulová",J2814,0)</f>
        <v>0</v>
      </c>
      <c r="BJ2814" s="9" t="s">
        <v>80</v>
      </c>
      <c r="BK2814" s="101">
        <f>ROUND(I2814*H2814,2)</f>
        <v>0</v>
      </c>
      <c r="BL2814" s="9" t="s">
        <v>172</v>
      </c>
      <c r="BM2814" s="100" t="s">
        <v>3955</v>
      </c>
    </row>
    <row r="2815" spans="2:65" s="17" customFormat="1">
      <c r="B2815" s="16"/>
      <c r="D2815" s="102" t="s">
        <v>173</v>
      </c>
      <c r="F2815" s="103" t="s">
        <v>3954</v>
      </c>
      <c r="I2815" s="5"/>
      <c r="L2815" s="16"/>
      <c r="M2815" s="104"/>
      <c r="T2815" s="105"/>
      <c r="AT2815" s="9" t="s">
        <v>173</v>
      </c>
      <c r="AU2815" s="9" t="s">
        <v>82</v>
      </c>
    </row>
    <row r="2816" spans="2:65" s="107" customFormat="1">
      <c r="B2816" s="106"/>
      <c r="D2816" s="102" t="s">
        <v>176</v>
      </c>
      <c r="E2816" s="108" t="s">
        <v>1</v>
      </c>
      <c r="F2816" s="109" t="s">
        <v>3956</v>
      </c>
      <c r="H2816" s="108" t="s">
        <v>1</v>
      </c>
      <c r="I2816" s="6"/>
      <c r="L2816" s="106"/>
      <c r="M2816" s="110"/>
      <c r="T2816" s="111"/>
      <c r="AT2816" s="108" t="s">
        <v>176</v>
      </c>
      <c r="AU2816" s="108" t="s">
        <v>82</v>
      </c>
      <c r="AV2816" s="107" t="s">
        <v>80</v>
      </c>
      <c r="AW2816" s="107" t="s">
        <v>30</v>
      </c>
      <c r="AX2816" s="107" t="s">
        <v>73</v>
      </c>
      <c r="AY2816" s="108" t="s">
        <v>165</v>
      </c>
    </row>
    <row r="2817" spans="2:51" s="107" customFormat="1">
      <c r="B2817" s="106"/>
      <c r="D2817" s="102" t="s">
        <v>176</v>
      </c>
      <c r="E2817" s="108" t="s">
        <v>1</v>
      </c>
      <c r="F2817" s="109" t="s">
        <v>3957</v>
      </c>
      <c r="H2817" s="108" t="s">
        <v>1</v>
      </c>
      <c r="I2817" s="6"/>
      <c r="L2817" s="106"/>
      <c r="M2817" s="110"/>
      <c r="T2817" s="111"/>
      <c r="AT2817" s="108" t="s">
        <v>176</v>
      </c>
      <c r="AU2817" s="108" t="s">
        <v>82</v>
      </c>
      <c r="AV2817" s="107" t="s">
        <v>80</v>
      </c>
      <c r="AW2817" s="107" t="s">
        <v>30</v>
      </c>
      <c r="AX2817" s="107" t="s">
        <v>73</v>
      </c>
      <c r="AY2817" s="108" t="s">
        <v>165</v>
      </c>
    </row>
    <row r="2818" spans="2:51" s="113" customFormat="1">
      <c r="B2818" s="112"/>
      <c r="D2818" s="102" t="s">
        <v>176</v>
      </c>
      <c r="E2818" s="114" t="s">
        <v>1</v>
      </c>
      <c r="F2818" s="115" t="s">
        <v>3958</v>
      </c>
      <c r="H2818" s="116">
        <v>299</v>
      </c>
      <c r="I2818" s="7"/>
      <c r="L2818" s="112"/>
      <c r="M2818" s="117"/>
      <c r="T2818" s="118"/>
      <c r="AT2818" s="114" t="s">
        <v>176</v>
      </c>
      <c r="AU2818" s="114" t="s">
        <v>82</v>
      </c>
      <c r="AV2818" s="113" t="s">
        <v>82</v>
      </c>
      <c r="AW2818" s="113" t="s">
        <v>30</v>
      </c>
      <c r="AX2818" s="113" t="s">
        <v>73</v>
      </c>
      <c r="AY2818" s="114" t="s">
        <v>165</v>
      </c>
    </row>
    <row r="2819" spans="2:51" s="107" customFormat="1">
      <c r="B2819" s="106"/>
      <c r="D2819" s="102" t="s">
        <v>176</v>
      </c>
      <c r="E2819" s="108" t="s">
        <v>1</v>
      </c>
      <c r="F2819" s="109" t="s">
        <v>3959</v>
      </c>
      <c r="H2819" s="108" t="s">
        <v>1</v>
      </c>
      <c r="I2819" s="6"/>
      <c r="L2819" s="106"/>
      <c r="M2819" s="110"/>
      <c r="T2819" s="111"/>
      <c r="AT2819" s="108" t="s">
        <v>176</v>
      </c>
      <c r="AU2819" s="108" t="s">
        <v>82</v>
      </c>
      <c r="AV2819" s="107" t="s">
        <v>80</v>
      </c>
      <c r="AW2819" s="107" t="s">
        <v>30</v>
      </c>
      <c r="AX2819" s="107" t="s">
        <v>73</v>
      </c>
      <c r="AY2819" s="108" t="s">
        <v>165</v>
      </c>
    </row>
    <row r="2820" spans="2:51" s="113" customFormat="1">
      <c r="B2820" s="112"/>
      <c r="D2820" s="102" t="s">
        <v>176</v>
      </c>
      <c r="E2820" s="114" t="s">
        <v>1</v>
      </c>
      <c r="F2820" s="115" t="s">
        <v>3960</v>
      </c>
      <c r="H2820" s="116">
        <v>263</v>
      </c>
      <c r="I2820" s="7"/>
      <c r="L2820" s="112"/>
      <c r="M2820" s="117"/>
      <c r="T2820" s="118"/>
      <c r="AT2820" s="114" t="s">
        <v>176</v>
      </c>
      <c r="AU2820" s="114" t="s">
        <v>82</v>
      </c>
      <c r="AV2820" s="113" t="s">
        <v>82</v>
      </c>
      <c r="AW2820" s="113" t="s">
        <v>30</v>
      </c>
      <c r="AX2820" s="113" t="s">
        <v>73</v>
      </c>
      <c r="AY2820" s="114" t="s">
        <v>165</v>
      </c>
    </row>
    <row r="2821" spans="2:51" s="107" customFormat="1">
      <c r="B2821" s="106"/>
      <c r="D2821" s="102" t="s">
        <v>176</v>
      </c>
      <c r="E2821" s="108" t="s">
        <v>1</v>
      </c>
      <c r="F2821" s="109" t="s">
        <v>3961</v>
      </c>
      <c r="H2821" s="108" t="s">
        <v>1</v>
      </c>
      <c r="I2821" s="6"/>
      <c r="L2821" s="106"/>
      <c r="M2821" s="110"/>
      <c r="T2821" s="111"/>
      <c r="AT2821" s="108" t="s">
        <v>176</v>
      </c>
      <c r="AU2821" s="108" t="s">
        <v>82</v>
      </c>
      <c r="AV2821" s="107" t="s">
        <v>80</v>
      </c>
      <c r="AW2821" s="107" t="s">
        <v>30</v>
      </c>
      <c r="AX2821" s="107" t="s">
        <v>73</v>
      </c>
      <c r="AY2821" s="108" t="s">
        <v>165</v>
      </c>
    </row>
    <row r="2822" spans="2:51" s="113" customFormat="1">
      <c r="B2822" s="112"/>
      <c r="D2822" s="102" t="s">
        <v>176</v>
      </c>
      <c r="E2822" s="114" t="s">
        <v>1</v>
      </c>
      <c r="F2822" s="115" t="s">
        <v>3962</v>
      </c>
      <c r="H2822" s="116">
        <v>141</v>
      </c>
      <c r="I2822" s="7"/>
      <c r="L2822" s="112"/>
      <c r="M2822" s="117"/>
      <c r="T2822" s="118"/>
      <c r="AT2822" s="114" t="s">
        <v>176</v>
      </c>
      <c r="AU2822" s="114" t="s">
        <v>82</v>
      </c>
      <c r="AV2822" s="113" t="s">
        <v>82</v>
      </c>
      <c r="AW2822" s="113" t="s">
        <v>30</v>
      </c>
      <c r="AX2822" s="113" t="s">
        <v>73</v>
      </c>
      <c r="AY2822" s="114" t="s">
        <v>165</v>
      </c>
    </row>
    <row r="2823" spans="2:51" s="107" customFormat="1">
      <c r="B2823" s="106"/>
      <c r="D2823" s="102" t="s">
        <v>176</v>
      </c>
      <c r="E2823" s="108" t="s">
        <v>1</v>
      </c>
      <c r="F2823" s="109" t="s">
        <v>3963</v>
      </c>
      <c r="H2823" s="108" t="s">
        <v>1</v>
      </c>
      <c r="I2823" s="6"/>
      <c r="L2823" s="106"/>
      <c r="M2823" s="110"/>
      <c r="T2823" s="111"/>
      <c r="AT2823" s="108" t="s">
        <v>176</v>
      </c>
      <c r="AU2823" s="108" t="s">
        <v>82</v>
      </c>
      <c r="AV2823" s="107" t="s">
        <v>80</v>
      </c>
      <c r="AW2823" s="107" t="s">
        <v>30</v>
      </c>
      <c r="AX2823" s="107" t="s">
        <v>73</v>
      </c>
      <c r="AY2823" s="108" t="s">
        <v>165</v>
      </c>
    </row>
    <row r="2824" spans="2:51" s="113" customFormat="1">
      <c r="B2824" s="112"/>
      <c r="D2824" s="102" t="s">
        <v>176</v>
      </c>
      <c r="E2824" s="114" t="s">
        <v>1</v>
      </c>
      <c r="F2824" s="115" t="s">
        <v>3964</v>
      </c>
      <c r="H2824" s="116">
        <v>21</v>
      </c>
      <c r="I2824" s="7"/>
      <c r="L2824" s="112"/>
      <c r="M2824" s="117"/>
      <c r="T2824" s="118"/>
      <c r="AT2824" s="114" t="s">
        <v>176</v>
      </c>
      <c r="AU2824" s="114" t="s">
        <v>82</v>
      </c>
      <c r="AV2824" s="113" t="s">
        <v>82</v>
      </c>
      <c r="AW2824" s="113" t="s">
        <v>30</v>
      </c>
      <c r="AX2824" s="113" t="s">
        <v>73</v>
      </c>
      <c r="AY2824" s="114" t="s">
        <v>165</v>
      </c>
    </row>
    <row r="2825" spans="2:51" s="107" customFormat="1">
      <c r="B2825" s="106"/>
      <c r="D2825" s="102" t="s">
        <v>176</v>
      </c>
      <c r="E2825" s="108" t="s">
        <v>1</v>
      </c>
      <c r="F2825" s="109" t="s">
        <v>3965</v>
      </c>
      <c r="H2825" s="108" t="s">
        <v>1</v>
      </c>
      <c r="I2825" s="6"/>
      <c r="L2825" s="106"/>
      <c r="M2825" s="110"/>
      <c r="T2825" s="111"/>
      <c r="AT2825" s="108" t="s">
        <v>176</v>
      </c>
      <c r="AU2825" s="108" t="s">
        <v>82</v>
      </c>
      <c r="AV2825" s="107" t="s">
        <v>80</v>
      </c>
      <c r="AW2825" s="107" t="s">
        <v>30</v>
      </c>
      <c r="AX2825" s="107" t="s">
        <v>73</v>
      </c>
      <c r="AY2825" s="108" t="s">
        <v>165</v>
      </c>
    </row>
    <row r="2826" spans="2:51" s="113" customFormat="1">
      <c r="B2826" s="112"/>
      <c r="D2826" s="102" t="s">
        <v>176</v>
      </c>
      <c r="E2826" s="114" t="s">
        <v>1</v>
      </c>
      <c r="F2826" s="115" t="s">
        <v>3966</v>
      </c>
      <c r="H2826" s="116">
        <v>925</v>
      </c>
      <c r="I2826" s="7"/>
      <c r="L2826" s="112"/>
      <c r="M2826" s="117"/>
      <c r="T2826" s="118"/>
      <c r="AT2826" s="114" t="s">
        <v>176</v>
      </c>
      <c r="AU2826" s="114" t="s">
        <v>82</v>
      </c>
      <c r="AV2826" s="113" t="s">
        <v>82</v>
      </c>
      <c r="AW2826" s="113" t="s">
        <v>30</v>
      </c>
      <c r="AX2826" s="113" t="s">
        <v>73</v>
      </c>
      <c r="AY2826" s="114" t="s">
        <v>165</v>
      </c>
    </row>
    <row r="2827" spans="2:51" s="107" customFormat="1">
      <c r="B2827" s="106"/>
      <c r="D2827" s="102" t="s">
        <v>176</v>
      </c>
      <c r="E2827" s="108" t="s">
        <v>1</v>
      </c>
      <c r="F2827" s="109" t="s">
        <v>3967</v>
      </c>
      <c r="H2827" s="108" t="s">
        <v>1</v>
      </c>
      <c r="I2827" s="6"/>
      <c r="L2827" s="106"/>
      <c r="M2827" s="110"/>
      <c r="T2827" s="111"/>
      <c r="AT2827" s="108" t="s">
        <v>176</v>
      </c>
      <c r="AU2827" s="108" t="s">
        <v>82</v>
      </c>
      <c r="AV2827" s="107" t="s">
        <v>80</v>
      </c>
      <c r="AW2827" s="107" t="s">
        <v>30</v>
      </c>
      <c r="AX2827" s="107" t="s">
        <v>73</v>
      </c>
      <c r="AY2827" s="108" t="s">
        <v>165</v>
      </c>
    </row>
    <row r="2828" spans="2:51" s="113" customFormat="1">
      <c r="B2828" s="112"/>
      <c r="D2828" s="102" t="s">
        <v>176</v>
      </c>
      <c r="E2828" s="114" t="s">
        <v>1</v>
      </c>
      <c r="F2828" s="115" t="s">
        <v>3968</v>
      </c>
      <c r="H2828" s="116">
        <v>1254</v>
      </c>
      <c r="I2828" s="7"/>
      <c r="L2828" s="112"/>
      <c r="M2828" s="117"/>
      <c r="T2828" s="118"/>
      <c r="AT2828" s="114" t="s">
        <v>176</v>
      </c>
      <c r="AU2828" s="114" t="s">
        <v>82</v>
      </c>
      <c r="AV2828" s="113" t="s">
        <v>82</v>
      </c>
      <c r="AW2828" s="113" t="s">
        <v>30</v>
      </c>
      <c r="AX2828" s="113" t="s">
        <v>73</v>
      </c>
      <c r="AY2828" s="114" t="s">
        <v>165</v>
      </c>
    </row>
    <row r="2829" spans="2:51" s="107" customFormat="1">
      <c r="B2829" s="106"/>
      <c r="D2829" s="102" t="s">
        <v>176</v>
      </c>
      <c r="E2829" s="108" t="s">
        <v>1</v>
      </c>
      <c r="F2829" s="109" t="s">
        <v>3969</v>
      </c>
      <c r="H2829" s="108" t="s">
        <v>1</v>
      </c>
      <c r="I2829" s="6"/>
      <c r="L2829" s="106"/>
      <c r="M2829" s="110"/>
      <c r="T2829" s="111"/>
      <c r="AT2829" s="108" t="s">
        <v>176</v>
      </c>
      <c r="AU2829" s="108" t="s">
        <v>82</v>
      </c>
      <c r="AV2829" s="107" t="s">
        <v>80</v>
      </c>
      <c r="AW2829" s="107" t="s">
        <v>30</v>
      </c>
      <c r="AX2829" s="107" t="s">
        <v>73</v>
      </c>
      <c r="AY2829" s="108" t="s">
        <v>165</v>
      </c>
    </row>
    <row r="2830" spans="2:51" s="113" customFormat="1">
      <c r="B2830" s="112"/>
      <c r="D2830" s="102" t="s">
        <v>176</v>
      </c>
      <c r="E2830" s="114" t="s">
        <v>1</v>
      </c>
      <c r="F2830" s="115" t="s">
        <v>3970</v>
      </c>
      <c r="H2830" s="116">
        <v>34</v>
      </c>
      <c r="I2830" s="7"/>
      <c r="L2830" s="112"/>
      <c r="M2830" s="117"/>
      <c r="T2830" s="118"/>
      <c r="AT2830" s="114" t="s">
        <v>176</v>
      </c>
      <c r="AU2830" s="114" t="s">
        <v>82</v>
      </c>
      <c r="AV2830" s="113" t="s">
        <v>82</v>
      </c>
      <c r="AW2830" s="113" t="s">
        <v>30</v>
      </c>
      <c r="AX2830" s="113" t="s">
        <v>73</v>
      </c>
      <c r="AY2830" s="114" t="s">
        <v>165</v>
      </c>
    </row>
    <row r="2831" spans="2:51" s="107" customFormat="1">
      <c r="B2831" s="106"/>
      <c r="D2831" s="102" t="s">
        <v>176</v>
      </c>
      <c r="E2831" s="108" t="s">
        <v>1</v>
      </c>
      <c r="F2831" s="109" t="s">
        <v>3971</v>
      </c>
      <c r="H2831" s="108" t="s">
        <v>1</v>
      </c>
      <c r="I2831" s="6"/>
      <c r="L2831" s="106"/>
      <c r="M2831" s="110"/>
      <c r="T2831" s="111"/>
      <c r="AT2831" s="108" t="s">
        <v>176</v>
      </c>
      <c r="AU2831" s="108" t="s">
        <v>82</v>
      </c>
      <c r="AV2831" s="107" t="s">
        <v>80</v>
      </c>
      <c r="AW2831" s="107" t="s">
        <v>30</v>
      </c>
      <c r="AX2831" s="107" t="s">
        <v>73</v>
      </c>
      <c r="AY2831" s="108" t="s">
        <v>165</v>
      </c>
    </row>
    <row r="2832" spans="2:51" s="113" customFormat="1">
      <c r="B2832" s="112"/>
      <c r="D2832" s="102" t="s">
        <v>176</v>
      </c>
      <c r="E2832" s="114" t="s">
        <v>1</v>
      </c>
      <c r="F2832" s="115" t="s">
        <v>264</v>
      </c>
      <c r="H2832" s="116">
        <v>34</v>
      </c>
      <c r="I2832" s="7"/>
      <c r="L2832" s="112"/>
      <c r="M2832" s="117"/>
      <c r="T2832" s="118"/>
      <c r="AT2832" s="114" t="s">
        <v>176</v>
      </c>
      <c r="AU2832" s="114" t="s">
        <v>82</v>
      </c>
      <c r="AV2832" s="113" t="s">
        <v>82</v>
      </c>
      <c r="AW2832" s="113" t="s">
        <v>30</v>
      </c>
      <c r="AX2832" s="113" t="s">
        <v>73</v>
      </c>
      <c r="AY2832" s="114" t="s">
        <v>165</v>
      </c>
    </row>
    <row r="2833" spans="2:65" s="107" customFormat="1">
      <c r="B2833" s="106"/>
      <c r="D2833" s="102" t="s">
        <v>176</v>
      </c>
      <c r="E2833" s="108" t="s">
        <v>1</v>
      </c>
      <c r="F2833" s="109" t="s">
        <v>3972</v>
      </c>
      <c r="H2833" s="108" t="s">
        <v>1</v>
      </c>
      <c r="I2833" s="6"/>
      <c r="L2833" s="106"/>
      <c r="M2833" s="110"/>
      <c r="T2833" s="111"/>
      <c r="AT2833" s="108" t="s">
        <v>176</v>
      </c>
      <c r="AU2833" s="108" t="s">
        <v>82</v>
      </c>
      <c r="AV2833" s="107" t="s">
        <v>80</v>
      </c>
      <c r="AW2833" s="107" t="s">
        <v>30</v>
      </c>
      <c r="AX2833" s="107" t="s">
        <v>73</v>
      </c>
      <c r="AY2833" s="108" t="s">
        <v>165</v>
      </c>
    </row>
    <row r="2834" spans="2:65" s="113" customFormat="1">
      <c r="B2834" s="112"/>
      <c r="D2834" s="102" t="s">
        <v>176</v>
      </c>
      <c r="E2834" s="114" t="s">
        <v>1</v>
      </c>
      <c r="F2834" s="115" t="s">
        <v>3973</v>
      </c>
      <c r="H2834" s="116">
        <v>294</v>
      </c>
      <c r="I2834" s="7"/>
      <c r="L2834" s="112"/>
      <c r="M2834" s="117"/>
      <c r="T2834" s="118"/>
      <c r="AT2834" s="114" t="s">
        <v>176</v>
      </c>
      <c r="AU2834" s="114" t="s">
        <v>82</v>
      </c>
      <c r="AV2834" s="113" t="s">
        <v>82</v>
      </c>
      <c r="AW2834" s="113" t="s">
        <v>30</v>
      </c>
      <c r="AX2834" s="113" t="s">
        <v>73</v>
      </c>
      <c r="AY2834" s="114" t="s">
        <v>165</v>
      </c>
    </row>
    <row r="2835" spans="2:65" s="107" customFormat="1">
      <c r="B2835" s="106"/>
      <c r="D2835" s="102" t="s">
        <v>176</v>
      </c>
      <c r="E2835" s="108" t="s">
        <v>1</v>
      </c>
      <c r="F2835" s="109" t="s">
        <v>3974</v>
      </c>
      <c r="H2835" s="108" t="s">
        <v>1</v>
      </c>
      <c r="I2835" s="6"/>
      <c r="L2835" s="106"/>
      <c r="M2835" s="110"/>
      <c r="T2835" s="111"/>
      <c r="AT2835" s="108" t="s">
        <v>176</v>
      </c>
      <c r="AU2835" s="108" t="s">
        <v>82</v>
      </c>
      <c r="AV2835" s="107" t="s">
        <v>80</v>
      </c>
      <c r="AW2835" s="107" t="s">
        <v>30</v>
      </c>
      <c r="AX2835" s="107" t="s">
        <v>73</v>
      </c>
      <c r="AY2835" s="108" t="s">
        <v>165</v>
      </c>
    </row>
    <row r="2836" spans="2:65" s="113" customFormat="1">
      <c r="B2836" s="112"/>
      <c r="D2836" s="102" t="s">
        <v>176</v>
      </c>
      <c r="E2836" s="114" t="s">
        <v>1</v>
      </c>
      <c r="F2836" s="115" t="s">
        <v>3975</v>
      </c>
      <c r="H2836" s="116">
        <v>428</v>
      </c>
      <c r="I2836" s="7"/>
      <c r="L2836" s="112"/>
      <c r="M2836" s="117"/>
      <c r="T2836" s="118"/>
      <c r="AT2836" s="114" t="s">
        <v>176</v>
      </c>
      <c r="AU2836" s="114" t="s">
        <v>82</v>
      </c>
      <c r="AV2836" s="113" t="s">
        <v>82</v>
      </c>
      <c r="AW2836" s="113" t="s">
        <v>30</v>
      </c>
      <c r="AX2836" s="113" t="s">
        <v>73</v>
      </c>
      <c r="AY2836" s="114" t="s">
        <v>165</v>
      </c>
    </row>
    <row r="2837" spans="2:65" s="120" customFormat="1">
      <c r="B2837" s="119"/>
      <c r="D2837" s="102" t="s">
        <v>176</v>
      </c>
      <c r="E2837" s="121" t="s">
        <v>1</v>
      </c>
      <c r="F2837" s="122" t="s">
        <v>181</v>
      </c>
      <c r="H2837" s="123">
        <v>3693</v>
      </c>
      <c r="I2837" s="8"/>
      <c r="L2837" s="119"/>
      <c r="M2837" s="124"/>
      <c r="T2837" s="125"/>
      <c r="AT2837" s="121" t="s">
        <v>176</v>
      </c>
      <c r="AU2837" s="121" t="s">
        <v>82</v>
      </c>
      <c r="AV2837" s="120" t="s">
        <v>172</v>
      </c>
      <c r="AW2837" s="120" t="s">
        <v>30</v>
      </c>
      <c r="AX2837" s="120" t="s">
        <v>80</v>
      </c>
      <c r="AY2837" s="121" t="s">
        <v>165</v>
      </c>
    </row>
    <row r="2838" spans="2:65" s="17" customFormat="1" ht="37.9" customHeight="1">
      <c r="B2838" s="16"/>
      <c r="C2838" s="88" t="s">
        <v>3976</v>
      </c>
      <c r="D2838" s="88" t="s">
        <v>168</v>
      </c>
      <c r="E2838" s="89" t="s">
        <v>3977</v>
      </c>
      <c r="F2838" s="90" t="s">
        <v>3978</v>
      </c>
      <c r="G2838" s="91" t="s">
        <v>3979</v>
      </c>
      <c r="H2838" s="92">
        <v>1</v>
      </c>
      <c r="I2838" s="4"/>
      <c r="J2838" s="94">
        <f>ROUND(I2838*H2838,2)</f>
        <v>0</v>
      </c>
      <c r="K2838" s="95"/>
      <c r="L2838" s="16"/>
      <c r="M2838" s="96" t="s">
        <v>1</v>
      </c>
      <c r="N2838" s="97" t="s">
        <v>38</v>
      </c>
      <c r="P2838" s="98">
        <f>O2838*H2838</f>
        <v>0</v>
      </c>
      <c r="Q2838" s="98">
        <v>0</v>
      </c>
      <c r="R2838" s="98">
        <f>Q2838*H2838</f>
        <v>0</v>
      </c>
      <c r="S2838" s="98">
        <v>0</v>
      </c>
      <c r="T2838" s="99">
        <f>S2838*H2838</f>
        <v>0</v>
      </c>
      <c r="AR2838" s="100" t="s">
        <v>172</v>
      </c>
      <c r="AT2838" s="100" t="s">
        <v>168</v>
      </c>
      <c r="AU2838" s="100" t="s">
        <v>82</v>
      </c>
      <c r="AY2838" s="9" t="s">
        <v>165</v>
      </c>
      <c r="BE2838" s="101">
        <f>IF(N2838="základní",J2838,0)</f>
        <v>0</v>
      </c>
      <c r="BF2838" s="101">
        <f>IF(N2838="snížená",J2838,0)</f>
        <v>0</v>
      </c>
      <c r="BG2838" s="101">
        <f>IF(N2838="zákl. přenesená",J2838,0)</f>
        <v>0</v>
      </c>
      <c r="BH2838" s="101">
        <f>IF(N2838="sníž. přenesená",J2838,0)</f>
        <v>0</v>
      </c>
      <c r="BI2838" s="101">
        <f>IF(N2838="nulová",J2838,0)</f>
        <v>0</v>
      </c>
      <c r="BJ2838" s="9" t="s">
        <v>80</v>
      </c>
      <c r="BK2838" s="101">
        <f>ROUND(I2838*H2838,2)</f>
        <v>0</v>
      </c>
      <c r="BL2838" s="9" t="s">
        <v>172</v>
      </c>
      <c r="BM2838" s="100" t="s">
        <v>3980</v>
      </c>
    </row>
    <row r="2839" spans="2:65" s="17" customFormat="1" ht="19.5">
      <c r="B2839" s="16"/>
      <c r="D2839" s="102" t="s">
        <v>173</v>
      </c>
      <c r="F2839" s="103" t="s">
        <v>3981</v>
      </c>
      <c r="I2839" s="5"/>
      <c r="L2839" s="16"/>
      <c r="M2839" s="104"/>
      <c r="T2839" s="105"/>
      <c r="AT2839" s="9" t="s">
        <v>173</v>
      </c>
      <c r="AU2839" s="9" t="s">
        <v>82</v>
      </c>
    </row>
    <row r="2840" spans="2:65" s="17" customFormat="1" ht="24.2" customHeight="1">
      <c r="B2840" s="16"/>
      <c r="C2840" s="88" t="s">
        <v>2351</v>
      </c>
      <c r="D2840" s="88" t="s">
        <v>168</v>
      </c>
      <c r="E2840" s="89" t="s">
        <v>3982</v>
      </c>
      <c r="F2840" s="90" t="s">
        <v>3983</v>
      </c>
      <c r="G2840" s="91" t="s">
        <v>202</v>
      </c>
      <c r="H2840" s="92">
        <v>1604.818</v>
      </c>
      <c r="I2840" s="4"/>
      <c r="J2840" s="94">
        <f>ROUND(I2840*H2840,2)</f>
        <v>0</v>
      </c>
      <c r="K2840" s="95"/>
      <c r="L2840" s="16"/>
      <c r="M2840" s="96" t="s">
        <v>1</v>
      </c>
      <c r="N2840" s="97" t="s">
        <v>38</v>
      </c>
      <c r="P2840" s="98">
        <f>O2840*H2840</f>
        <v>0</v>
      </c>
      <c r="Q2840" s="98">
        <v>4.8999999999999998E-3</v>
      </c>
      <c r="R2840" s="98">
        <f>Q2840*H2840</f>
        <v>7.8636081999999998</v>
      </c>
      <c r="S2840" s="98">
        <v>0</v>
      </c>
      <c r="T2840" s="99">
        <f>S2840*H2840</f>
        <v>0</v>
      </c>
      <c r="AR2840" s="100" t="s">
        <v>172</v>
      </c>
      <c r="AT2840" s="100" t="s">
        <v>168</v>
      </c>
      <c r="AU2840" s="100" t="s">
        <v>82</v>
      </c>
      <c r="AY2840" s="9" t="s">
        <v>165</v>
      </c>
      <c r="BE2840" s="101">
        <f>IF(N2840="základní",J2840,0)</f>
        <v>0</v>
      </c>
      <c r="BF2840" s="101">
        <f>IF(N2840="snížená",J2840,0)</f>
        <v>0</v>
      </c>
      <c r="BG2840" s="101">
        <f>IF(N2840="zákl. přenesená",J2840,0)</f>
        <v>0</v>
      </c>
      <c r="BH2840" s="101">
        <f>IF(N2840="sníž. přenesená",J2840,0)</f>
        <v>0</v>
      </c>
      <c r="BI2840" s="101">
        <f>IF(N2840="nulová",J2840,0)</f>
        <v>0</v>
      </c>
      <c r="BJ2840" s="9" t="s">
        <v>80</v>
      </c>
      <c r="BK2840" s="101">
        <f>ROUND(I2840*H2840,2)</f>
        <v>0</v>
      </c>
      <c r="BL2840" s="9" t="s">
        <v>172</v>
      </c>
      <c r="BM2840" s="100" t="s">
        <v>3984</v>
      </c>
    </row>
    <row r="2841" spans="2:65" s="17" customFormat="1" ht="19.5">
      <c r="B2841" s="16"/>
      <c r="D2841" s="102" t="s">
        <v>173</v>
      </c>
      <c r="F2841" s="103" t="s">
        <v>3985</v>
      </c>
      <c r="I2841" s="5"/>
      <c r="L2841" s="16"/>
      <c r="M2841" s="104"/>
      <c r="T2841" s="105"/>
      <c r="AT2841" s="9" t="s">
        <v>173</v>
      </c>
      <c r="AU2841" s="9" t="s">
        <v>82</v>
      </c>
    </row>
    <row r="2842" spans="2:65" s="17" customFormat="1" ht="16.5" customHeight="1">
      <c r="B2842" s="16"/>
      <c r="C2842" s="88" t="s">
        <v>3986</v>
      </c>
      <c r="D2842" s="88" t="s">
        <v>168</v>
      </c>
      <c r="E2842" s="89" t="s">
        <v>3987</v>
      </c>
      <c r="F2842" s="90" t="s">
        <v>3988</v>
      </c>
      <c r="G2842" s="91" t="s">
        <v>202</v>
      </c>
      <c r="H2842" s="92">
        <v>1765.299</v>
      </c>
      <c r="I2842" s="4"/>
      <c r="J2842" s="94">
        <f>ROUND(I2842*H2842,2)</f>
        <v>0</v>
      </c>
      <c r="K2842" s="95"/>
      <c r="L2842" s="16"/>
      <c r="M2842" s="96" t="s">
        <v>1</v>
      </c>
      <c r="N2842" s="97" t="s">
        <v>38</v>
      </c>
      <c r="P2842" s="98">
        <f>O2842*H2842</f>
        <v>0</v>
      </c>
      <c r="Q2842" s="98">
        <v>0</v>
      </c>
      <c r="R2842" s="98">
        <f>Q2842*H2842</f>
        <v>0</v>
      </c>
      <c r="S2842" s="98">
        <v>0</v>
      </c>
      <c r="T2842" s="99">
        <f>S2842*H2842</f>
        <v>0</v>
      </c>
      <c r="AR2842" s="100" t="s">
        <v>172</v>
      </c>
      <c r="AT2842" s="100" t="s">
        <v>168</v>
      </c>
      <c r="AU2842" s="100" t="s">
        <v>82</v>
      </c>
      <c r="AY2842" s="9" t="s">
        <v>165</v>
      </c>
      <c r="BE2842" s="101">
        <f>IF(N2842="základní",J2842,0)</f>
        <v>0</v>
      </c>
      <c r="BF2842" s="101">
        <f>IF(N2842="snížená",J2842,0)</f>
        <v>0</v>
      </c>
      <c r="BG2842" s="101">
        <f>IF(N2842="zákl. přenesená",J2842,0)</f>
        <v>0</v>
      </c>
      <c r="BH2842" s="101">
        <f>IF(N2842="sníž. přenesená",J2842,0)</f>
        <v>0</v>
      </c>
      <c r="BI2842" s="101">
        <f>IF(N2842="nulová",J2842,0)</f>
        <v>0</v>
      </c>
      <c r="BJ2842" s="9" t="s">
        <v>80</v>
      </c>
      <c r="BK2842" s="101">
        <f>ROUND(I2842*H2842,2)</f>
        <v>0</v>
      </c>
      <c r="BL2842" s="9" t="s">
        <v>172</v>
      </c>
      <c r="BM2842" s="100" t="s">
        <v>3989</v>
      </c>
    </row>
    <row r="2843" spans="2:65" s="17" customFormat="1">
      <c r="B2843" s="16"/>
      <c r="D2843" s="102" t="s">
        <v>173</v>
      </c>
      <c r="F2843" s="103" t="s">
        <v>3988</v>
      </c>
      <c r="I2843" s="5"/>
      <c r="L2843" s="16"/>
      <c r="M2843" s="104"/>
      <c r="T2843" s="105"/>
      <c r="AT2843" s="9" t="s">
        <v>173</v>
      </c>
      <c r="AU2843" s="9" t="s">
        <v>82</v>
      </c>
    </row>
    <row r="2844" spans="2:65" s="17" customFormat="1" ht="24.2" customHeight="1">
      <c r="B2844" s="16"/>
      <c r="C2844" s="88" t="s">
        <v>2354</v>
      </c>
      <c r="D2844" s="88" t="s">
        <v>168</v>
      </c>
      <c r="E2844" s="89" t="s">
        <v>3990</v>
      </c>
      <c r="F2844" s="90" t="s">
        <v>3991</v>
      </c>
      <c r="G2844" s="91" t="s">
        <v>195</v>
      </c>
      <c r="H2844" s="92">
        <v>112.756</v>
      </c>
      <c r="I2844" s="4"/>
      <c r="J2844" s="94">
        <f>ROUND(I2844*H2844,2)</f>
        <v>0</v>
      </c>
      <c r="K2844" s="95"/>
      <c r="L2844" s="16"/>
      <c r="M2844" s="96" t="s">
        <v>1</v>
      </c>
      <c r="N2844" s="97" t="s">
        <v>38</v>
      </c>
      <c r="P2844" s="98">
        <f>O2844*H2844</f>
        <v>0</v>
      </c>
      <c r="Q2844" s="98">
        <v>0</v>
      </c>
      <c r="R2844" s="98">
        <f>Q2844*H2844</f>
        <v>0</v>
      </c>
      <c r="S2844" s="98">
        <v>0</v>
      </c>
      <c r="T2844" s="99">
        <f>S2844*H2844</f>
        <v>0</v>
      </c>
      <c r="AR2844" s="100" t="s">
        <v>172</v>
      </c>
      <c r="AT2844" s="100" t="s">
        <v>168</v>
      </c>
      <c r="AU2844" s="100" t="s">
        <v>82</v>
      </c>
      <c r="AY2844" s="9" t="s">
        <v>165</v>
      </c>
      <c r="BE2844" s="101">
        <f>IF(N2844="základní",J2844,0)</f>
        <v>0</v>
      </c>
      <c r="BF2844" s="101">
        <f>IF(N2844="snížená",J2844,0)</f>
        <v>0</v>
      </c>
      <c r="BG2844" s="101">
        <f>IF(N2844="zákl. přenesená",J2844,0)</f>
        <v>0</v>
      </c>
      <c r="BH2844" s="101">
        <f>IF(N2844="sníž. přenesená",J2844,0)</f>
        <v>0</v>
      </c>
      <c r="BI2844" s="101">
        <f>IF(N2844="nulová",J2844,0)</f>
        <v>0</v>
      </c>
      <c r="BJ2844" s="9" t="s">
        <v>80</v>
      </c>
      <c r="BK2844" s="101">
        <f>ROUND(I2844*H2844,2)</f>
        <v>0</v>
      </c>
      <c r="BL2844" s="9" t="s">
        <v>172</v>
      </c>
      <c r="BM2844" s="100" t="s">
        <v>3992</v>
      </c>
    </row>
    <row r="2845" spans="2:65" s="17" customFormat="1" ht="29.25">
      <c r="B2845" s="16"/>
      <c r="D2845" s="102" t="s">
        <v>173</v>
      </c>
      <c r="F2845" s="103" t="s">
        <v>3993</v>
      </c>
      <c r="I2845" s="5"/>
      <c r="L2845" s="16"/>
      <c r="M2845" s="104"/>
      <c r="T2845" s="105"/>
      <c r="AT2845" s="9" t="s">
        <v>173</v>
      </c>
      <c r="AU2845" s="9" t="s">
        <v>82</v>
      </c>
    </row>
    <row r="2846" spans="2:65" s="77" customFormat="1" ht="22.9" customHeight="1">
      <c r="B2846" s="76"/>
      <c r="D2846" s="78" t="s">
        <v>72</v>
      </c>
      <c r="E2846" s="86" t="s">
        <v>3994</v>
      </c>
      <c r="F2846" s="86" t="s">
        <v>3995</v>
      </c>
      <c r="I2846" s="3"/>
      <c r="J2846" s="87">
        <f>BK2846</f>
        <v>0</v>
      </c>
      <c r="L2846" s="76"/>
      <c r="M2846" s="81"/>
      <c r="P2846" s="82">
        <f>SUM(P2847:P2854)</f>
        <v>0</v>
      </c>
      <c r="R2846" s="82">
        <f>SUM(R2847:R2854)</f>
        <v>3.4370625000000002E-4</v>
      </c>
      <c r="T2846" s="83">
        <f>SUM(T2847:T2854)</f>
        <v>0</v>
      </c>
      <c r="AR2846" s="78" t="s">
        <v>80</v>
      </c>
      <c r="AT2846" s="84" t="s">
        <v>72</v>
      </c>
      <c r="AU2846" s="84" t="s">
        <v>80</v>
      </c>
      <c r="AY2846" s="78" t="s">
        <v>165</v>
      </c>
      <c r="BK2846" s="85">
        <f>SUM(BK2847:BK2854)</f>
        <v>0</v>
      </c>
    </row>
    <row r="2847" spans="2:65" s="17" customFormat="1" ht="24.2" customHeight="1">
      <c r="B2847" s="16"/>
      <c r="C2847" s="88" t="s">
        <v>3996</v>
      </c>
      <c r="D2847" s="88" t="s">
        <v>168</v>
      </c>
      <c r="E2847" s="89" t="s">
        <v>3997</v>
      </c>
      <c r="F2847" s="90" t="s">
        <v>3998</v>
      </c>
      <c r="G2847" s="91" t="s">
        <v>202</v>
      </c>
      <c r="H2847" s="92">
        <v>2.391</v>
      </c>
      <c r="I2847" s="4"/>
      <c r="J2847" s="94">
        <f>ROUND(I2847*H2847,2)</f>
        <v>0</v>
      </c>
      <c r="K2847" s="95"/>
      <c r="L2847" s="16"/>
      <c r="M2847" s="96" t="s">
        <v>1</v>
      </c>
      <c r="N2847" s="97" t="s">
        <v>38</v>
      </c>
      <c r="P2847" s="98">
        <f>O2847*H2847</f>
        <v>0</v>
      </c>
      <c r="Q2847" s="98">
        <v>1.4375E-4</v>
      </c>
      <c r="R2847" s="98">
        <f>Q2847*H2847</f>
        <v>3.4370625000000002E-4</v>
      </c>
      <c r="S2847" s="98">
        <v>0</v>
      </c>
      <c r="T2847" s="99">
        <f>S2847*H2847</f>
        <v>0</v>
      </c>
      <c r="AR2847" s="100" t="s">
        <v>172</v>
      </c>
      <c r="AT2847" s="100" t="s">
        <v>168</v>
      </c>
      <c r="AU2847" s="100" t="s">
        <v>82</v>
      </c>
      <c r="AY2847" s="9" t="s">
        <v>165</v>
      </c>
      <c r="BE2847" s="101">
        <f>IF(N2847="základní",J2847,0)</f>
        <v>0</v>
      </c>
      <c r="BF2847" s="101">
        <f>IF(N2847="snížená",J2847,0)</f>
        <v>0</v>
      </c>
      <c r="BG2847" s="101">
        <f>IF(N2847="zákl. přenesená",J2847,0)</f>
        <v>0</v>
      </c>
      <c r="BH2847" s="101">
        <f>IF(N2847="sníž. přenesená",J2847,0)</f>
        <v>0</v>
      </c>
      <c r="BI2847" s="101">
        <f>IF(N2847="nulová",J2847,0)</f>
        <v>0</v>
      </c>
      <c r="BJ2847" s="9" t="s">
        <v>80</v>
      </c>
      <c r="BK2847" s="101">
        <f>ROUND(I2847*H2847,2)</f>
        <v>0</v>
      </c>
      <c r="BL2847" s="9" t="s">
        <v>172</v>
      </c>
      <c r="BM2847" s="100" t="s">
        <v>3999</v>
      </c>
    </row>
    <row r="2848" spans="2:65" s="17" customFormat="1" ht="19.5">
      <c r="B2848" s="16"/>
      <c r="D2848" s="102" t="s">
        <v>173</v>
      </c>
      <c r="F2848" s="103" t="s">
        <v>4000</v>
      </c>
      <c r="I2848" s="5"/>
      <c r="L2848" s="16"/>
      <c r="M2848" s="104"/>
      <c r="T2848" s="105"/>
      <c r="AT2848" s="9" t="s">
        <v>173</v>
      </c>
      <c r="AU2848" s="9" t="s">
        <v>82</v>
      </c>
    </row>
    <row r="2849" spans="2:65" s="107" customFormat="1">
      <c r="B2849" s="106"/>
      <c r="D2849" s="102" t="s">
        <v>176</v>
      </c>
      <c r="E2849" s="108" t="s">
        <v>1</v>
      </c>
      <c r="F2849" s="109" t="s">
        <v>4001</v>
      </c>
      <c r="H2849" s="108" t="s">
        <v>1</v>
      </c>
      <c r="I2849" s="6"/>
      <c r="L2849" s="106"/>
      <c r="M2849" s="110"/>
      <c r="T2849" s="111"/>
      <c r="AT2849" s="108" t="s">
        <v>176</v>
      </c>
      <c r="AU2849" s="108" t="s">
        <v>82</v>
      </c>
      <c r="AV2849" s="107" t="s">
        <v>80</v>
      </c>
      <c r="AW2849" s="107" t="s">
        <v>30</v>
      </c>
      <c r="AX2849" s="107" t="s">
        <v>73</v>
      </c>
      <c r="AY2849" s="108" t="s">
        <v>165</v>
      </c>
    </row>
    <row r="2850" spans="2:65" s="107" customFormat="1">
      <c r="B2850" s="106"/>
      <c r="D2850" s="102" t="s">
        <v>176</v>
      </c>
      <c r="E2850" s="108" t="s">
        <v>1</v>
      </c>
      <c r="F2850" s="109" t="s">
        <v>4002</v>
      </c>
      <c r="H2850" s="108" t="s">
        <v>1</v>
      </c>
      <c r="I2850" s="6"/>
      <c r="L2850" s="106"/>
      <c r="M2850" s="110"/>
      <c r="T2850" s="111"/>
      <c r="AT2850" s="108" t="s">
        <v>176</v>
      </c>
      <c r="AU2850" s="108" t="s">
        <v>82</v>
      </c>
      <c r="AV2850" s="107" t="s">
        <v>80</v>
      </c>
      <c r="AW2850" s="107" t="s">
        <v>30</v>
      </c>
      <c r="AX2850" s="107" t="s">
        <v>73</v>
      </c>
      <c r="AY2850" s="108" t="s">
        <v>165</v>
      </c>
    </row>
    <row r="2851" spans="2:65" s="113" customFormat="1">
      <c r="B2851" s="112"/>
      <c r="D2851" s="102" t="s">
        <v>176</v>
      </c>
      <c r="E2851" s="114" t="s">
        <v>1</v>
      </c>
      <c r="F2851" s="115" t="s">
        <v>4003</v>
      </c>
      <c r="H2851" s="116">
        <v>2.391</v>
      </c>
      <c r="I2851" s="7"/>
      <c r="L2851" s="112"/>
      <c r="M2851" s="117"/>
      <c r="T2851" s="118"/>
      <c r="AT2851" s="114" t="s">
        <v>176</v>
      </c>
      <c r="AU2851" s="114" t="s">
        <v>82</v>
      </c>
      <c r="AV2851" s="113" t="s">
        <v>82</v>
      </c>
      <c r="AW2851" s="113" t="s">
        <v>30</v>
      </c>
      <c r="AX2851" s="113" t="s">
        <v>73</v>
      </c>
      <c r="AY2851" s="114" t="s">
        <v>165</v>
      </c>
    </row>
    <row r="2852" spans="2:65" s="120" customFormat="1">
      <c r="B2852" s="119"/>
      <c r="D2852" s="102" t="s">
        <v>176</v>
      </c>
      <c r="E2852" s="121" t="s">
        <v>1</v>
      </c>
      <c r="F2852" s="122" t="s">
        <v>181</v>
      </c>
      <c r="H2852" s="123">
        <v>2.391</v>
      </c>
      <c r="I2852" s="8"/>
      <c r="L2852" s="119"/>
      <c r="M2852" s="124"/>
      <c r="T2852" s="125"/>
      <c r="AT2852" s="121" t="s">
        <v>176</v>
      </c>
      <c r="AU2852" s="121" t="s">
        <v>82</v>
      </c>
      <c r="AV2852" s="120" t="s">
        <v>172</v>
      </c>
      <c r="AW2852" s="120" t="s">
        <v>30</v>
      </c>
      <c r="AX2852" s="120" t="s">
        <v>80</v>
      </c>
      <c r="AY2852" s="121" t="s">
        <v>165</v>
      </c>
    </row>
    <row r="2853" spans="2:65" s="17" customFormat="1" ht="24.2" customHeight="1">
      <c r="B2853" s="16"/>
      <c r="C2853" s="88" t="s">
        <v>2361</v>
      </c>
      <c r="D2853" s="88" t="s">
        <v>168</v>
      </c>
      <c r="E2853" s="89" t="s">
        <v>4004</v>
      </c>
      <c r="F2853" s="90" t="s">
        <v>4005</v>
      </c>
      <c r="G2853" s="91" t="s">
        <v>202</v>
      </c>
      <c r="H2853" s="92">
        <v>142.41</v>
      </c>
      <c r="I2853" s="4"/>
      <c r="J2853" s="94">
        <f>ROUND(I2853*H2853,2)</f>
        <v>0</v>
      </c>
      <c r="K2853" s="95"/>
      <c r="L2853" s="16"/>
      <c r="M2853" s="96" t="s">
        <v>1</v>
      </c>
      <c r="N2853" s="97" t="s">
        <v>38</v>
      </c>
      <c r="P2853" s="98">
        <f>O2853*H2853</f>
        <v>0</v>
      </c>
      <c r="Q2853" s="98">
        <v>0</v>
      </c>
      <c r="R2853" s="98">
        <f>Q2853*H2853</f>
        <v>0</v>
      </c>
      <c r="S2853" s="98">
        <v>0</v>
      </c>
      <c r="T2853" s="99">
        <f>S2853*H2853</f>
        <v>0</v>
      </c>
      <c r="AR2853" s="100" t="s">
        <v>172</v>
      </c>
      <c r="AT2853" s="100" t="s">
        <v>168</v>
      </c>
      <c r="AU2853" s="100" t="s">
        <v>82</v>
      </c>
      <c r="AY2853" s="9" t="s">
        <v>165</v>
      </c>
      <c r="BE2853" s="101">
        <f>IF(N2853="základní",J2853,0)</f>
        <v>0</v>
      </c>
      <c r="BF2853" s="101">
        <f>IF(N2853="snížená",J2853,0)</f>
        <v>0</v>
      </c>
      <c r="BG2853" s="101">
        <f>IF(N2853="zákl. přenesená",J2853,0)</f>
        <v>0</v>
      </c>
      <c r="BH2853" s="101">
        <f>IF(N2853="sníž. přenesená",J2853,0)</f>
        <v>0</v>
      </c>
      <c r="BI2853" s="101">
        <f>IF(N2853="nulová",J2853,0)</f>
        <v>0</v>
      </c>
      <c r="BJ2853" s="9" t="s">
        <v>80</v>
      </c>
      <c r="BK2853" s="101">
        <f>ROUND(I2853*H2853,2)</f>
        <v>0</v>
      </c>
      <c r="BL2853" s="9" t="s">
        <v>172</v>
      </c>
      <c r="BM2853" s="100" t="s">
        <v>4006</v>
      </c>
    </row>
    <row r="2854" spans="2:65" s="17" customFormat="1" ht="19.5">
      <c r="B2854" s="16"/>
      <c r="D2854" s="102" t="s">
        <v>173</v>
      </c>
      <c r="F2854" s="103" t="s">
        <v>4005</v>
      </c>
      <c r="I2854" s="5"/>
      <c r="L2854" s="16"/>
      <c r="M2854" s="104"/>
      <c r="T2854" s="105"/>
      <c r="AT2854" s="9" t="s">
        <v>173</v>
      </c>
      <c r="AU2854" s="9" t="s">
        <v>82</v>
      </c>
    </row>
    <row r="2855" spans="2:65" s="77" customFormat="1" ht="22.9" customHeight="1">
      <c r="B2855" s="76"/>
      <c r="D2855" s="78" t="s">
        <v>72</v>
      </c>
      <c r="E2855" s="86" t="s">
        <v>4007</v>
      </c>
      <c r="F2855" s="86" t="s">
        <v>4008</v>
      </c>
      <c r="I2855" s="3"/>
      <c r="J2855" s="87">
        <f>BK2855</f>
        <v>0</v>
      </c>
      <c r="L2855" s="76"/>
      <c r="M2855" s="81"/>
      <c r="P2855" s="82">
        <f>SUM(P2856:P2859)</f>
        <v>0</v>
      </c>
      <c r="R2855" s="82">
        <f>SUM(R2856:R2859)</f>
        <v>3.8857334903999998</v>
      </c>
      <c r="T2855" s="83">
        <f>SUM(T2856:T2859)</f>
        <v>0</v>
      </c>
      <c r="AR2855" s="78" t="s">
        <v>80</v>
      </c>
      <c r="AT2855" s="84" t="s">
        <v>72</v>
      </c>
      <c r="AU2855" s="84" t="s">
        <v>80</v>
      </c>
      <c r="AY2855" s="78" t="s">
        <v>165</v>
      </c>
      <c r="BK2855" s="85">
        <f>SUM(BK2856:BK2859)</f>
        <v>0</v>
      </c>
    </row>
    <row r="2856" spans="2:65" s="17" customFormat="1" ht="24.2" customHeight="1">
      <c r="B2856" s="16"/>
      <c r="C2856" s="88" t="s">
        <v>4009</v>
      </c>
      <c r="D2856" s="88" t="s">
        <v>168</v>
      </c>
      <c r="E2856" s="89" t="s">
        <v>4010</v>
      </c>
      <c r="F2856" s="90" t="s">
        <v>4011</v>
      </c>
      <c r="G2856" s="91" t="s">
        <v>202</v>
      </c>
      <c r="H2856" s="92">
        <v>8476.7309999999998</v>
      </c>
      <c r="I2856" s="4"/>
      <c r="J2856" s="94">
        <f>ROUND(I2856*H2856,2)</f>
        <v>0</v>
      </c>
      <c r="K2856" s="95"/>
      <c r="L2856" s="16"/>
      <c r="M2856" s="96" t="s">
        <v>1</v>
      </c>
      <c r="N2856" s="97" t="s">
        <v>38</v>
      </c>
      <c r="P2856" s="98">
        <f>O2856*H2856</f>
        <v>0</v>
      </c>
      <c r="Q2856" s="98">
        <v>2.0000000000000001E-4</v>
      </c>
      <c r="R2856" s="98">
        <f>Q2856*H2856</f>
        <v>1.6953462000000001</v>
      </c>
      <c r="S2856" s="98">
        <v>0</v>
      </c>
      <c r="T2856" s="99">
        <f>S2856*H2856</f>
        <v>0</v>
      </c>
      <c r="AR2856" s="100" t="s">
        <v>172</v>
      </c>
      <c r="AT2856" s="100" t="s">
        <v>168</v>
      </c>
      <c r="AU2856" s="100" t="s">
        <v>82</v>
      </c>
      <c r="AY2856" s="9" t="s">
        <v>165</v>
      </c>
      <c r="BE2856" s="101">
        <f>IF(N2856="základní",J2856,0)</f>
        <v>0</v>
      </c>
      <c r="BF2856" s="101">
        <f>IF(N2856="snížená",J2856,0)</f>
        <v>0</v>
      </c>
      <c r="BG2856" s="101">
        <f>IF(N2856="zákl. přenesená",J2856,0)</f>
        <v>0</v>
      </c>
      <c r="BH2856" s="101">
        <f>IF(N2856="sníž. přenesená",J2856,0)</f>
        <v>0</v>
      </c>
      <c r="BI2856" s="101">
        <f>IF(N2856="nulová",J2856,0)</f>
        <v>0</v>
      </c>
      <c r="BJ2856" s="9" t="s">
        <v>80</v>
      </c>
      <c r="BK2856" s="101">
        <f>ROUND(I2856*H2856,2)</f>
        <v>0</v>
      </c>
      <c r="BL2856" s="9" t="s">
        <v>172</v>
      </c>
      <c r="BM2856" s="100" t="s">
        <v>4012</v>
      </c>
    </row>
    <row r="2857" spans="2:65" s="17" customFormat="1" ht="19.5">
      <c r="B2857" s="16"/>
      <c r="D2857" s="102" t="s">
        <v>173</v>
      </c>
      <c r="F2857" s="103" t="s">
        <v>4013</v>
      </c>
      <c r="I2857" s="5"/>
      <c r="L2857" s="16"/>
      <c r="M2857" s="104"/>
      <c r="T2857" s="105"/>
      <c r="AT2857" s="9" t="s">
        <v>173</v>
      </c>
      <c r="AU2857" s="9" t="s">
        <v>82</v>
      </c>
    </row>
    <row r="2858" spans="2:65" s="17" customFormat="1" ht="33" customHeight="1">
      <c r="B2858" s="16"/>
      <c r="C2858" s="88" t="s">
        <v>2366</v>
      </c>
      <c r="D2858" s="88" t="s">
        <v>168</v>
      </c>
      <c r="E2858" s="89" t="s">
        <v>4014</v>
      </c>
      <c r="F2858" s="90" t="s">
        <v>4015</v>
      </c>
      <c r="G2858" s="91" t="s">
        <v>202</v>
      </c>
      <c r="H2858" s="92">
        <v>8476.7309999999998</v>
      </c>
      <c r="I2858" s="4"/>
      <c r="J2858" s="94">
        <f>ROUND(I2858*H2858,2)</f>
        <v>0</v>
      </c>
      <c r="K2858" s="95"/>
      <c r="L2858" s="16"/>
      <c r="M2858" s="96" t="s">
        <v>1</v>
      </c>
      <c r="N2858" s="97" t="s">
        <v>38</v>
      </c>
      <c r="P2858" s="98">
        <f>O2858*H2858</f>
        <v>0</v>
      </c>
      <c r="Q2858" s="98">
        <v>2.5839999999999999E-4</v>
      </c>
      <c r="R2858" s="98">
        <f>Q2858*H2858</f>
        <v>2.1903872903999999</v>
      </c>
      <c r="S2858" s="98">
        <v>0</v>
      </c>
      <c r="T2858" s="99">
        <f>S2858*H2858</f>
        <v>0</v>
      </c>
      <c r="AR2858" s="100" t="s">
        <v>172</v>
      </c>
      <c r="AT2858" s="100" t="s">
        <v>168</v>
      </c>
      <c r="AU2858" s="100" t="s">
        <v>82</v>
      </c>
      <c r="AY2858" s="9" t="s">
        <v>165</v>
      </c>
      <c r="BE2858" s="101">
        <f>IF(N2858="základní",J2858,0)</f>
        <v>0</v>
      </c>
      <c r="BF2858" s="101">
        <f>IF(N2858="snížená",J2858,0)</f>
        <v>0</v>
      </c>
      <c r="BG2858" s="101">
        <f>IF(N2858="zákl. přenesená",J2858,0)</f>
        <v>0</v>
      </c>
      <c r="BH2858" s="101">
        <f>IF(N2858="sníž. přenesená",J2858,0)</f>
        <v>0</v>
      </c>
      <c r="BI2858" s="101">
        <f>IF(N2858="nulová",J2858,0)</f>
        <v>0</v>
      </c>
      <c r="BJ2858" s="9" t="s">
        <v>80</v>
      </c>
      <c r="BK2858" s="101">
        <f>ROUND(I2858*H2858,2)</f>
        <v>0</v>
      </c>
      <c r="BL2858" s="9" t="s">
        <v>172</v>
      </c>
      <c r="BM2858" s="100" t="s">
        <v>4016</v>
      </c>
    </row>
    <row r="2859" spans="2:65" s="17" customFormat="1" ht="29.25">
      <c r="B2859" s="16"/>
      <c r="D2859" s="102" t="s">
        <v>173</v>
      </c>
      <c r="F2859" s="103" t="s">
        <v>4017</v>
      </c>
      <c r="L2859" s="16"/>
      <c r="M2859" s="104"/>
      <c r="T2859" s="105"/>
      <c r="AT2859" s="9" t="s">
        <v>173</v>
      </c>
      <c r="AU2859" s="9" t="s">
        <v>82</v>
      </c>
    </row>
    <row r="2860" spans="2:65" s="77" customFormat="1" ht="22.9" customHeight="1">
      <c r="B2860" s="76"/>
      <c r="D2860" s="78" t="s">
        <v>72</v>
      </c>
      <c r="E2860" s="86" t="s">
        <v>4018</v>
      </c>
      <c r="F2860" s="86" t="s">
        <v>4019</v>
      </c>
      <c r="J2860" s="87">
        <f>BK2860</f>
        <v>0</v>
      </c>
      <c r="L2860" s="76"/>
      <c r="M2860" s="81"/>
      <c r="P2860" s="82">
        <f>SUM(P2861:P2862)</f>
        <v>0</v>
      </c>
      <c r="R2860" s="82">
        <f>SUM(R2861:R2862)</f>
        <v>0</v>
      </c>
      <c r="T2860" s="83">
        <f>SUM(T2861:T2862)</f>
        <v>0</v>
      </c>
      <c r="AR2860" s="78" t="s">
        <v>80</v>
      </c>
      <c r="AT2860" s="84" t="s">
        <v>72</v>
      </c>
      <c r="AU2860" s="84" t="s">
        <v>80</v>
      </c>
      <c r="AY2860" s="78" t="s">
        <v>165</v>
      </c>
      <c r="BK2860" s="85">
        <f>SUM(BK2861:BK2862)</f>
        <v>0</v>
      </c>
    </row>
    <row r="2861" spans="2:65" s="17" customFormat="1" ht="24.2" customHeight="1">
      <c r="B2861" s="16"/>
      <c r="C2861" s="88" t="s">
        <v>4020</v>
      </c>
      <c r="D2861" s="88" t="s">
        <v>168</v>
      </c>
      <c r="E2861" s="89" t="s">
        <v>4021</v>
      </c>
      <c r="F2861" s="90" t="s">
        <v>4022</v>
      </c>
      <c r="G2861" s="91" t="s">
        <v>3979</v>
      </c>
      <c r="H2861" s="92">
        <v>1</v>
      </c>
      <c r="I2861" s="93">
        <f>'K-Rekapitulace'!C20</f>
        <v>0</v>
      </c>
      <c r="J2861" s="94">
        <f>ROUND(I2861*H2861,2)</f>
        <v>0</v>
      </c>
      <c r="K2861" s="95"/>
      <c r="L2861" s="2339" t="s">
        <v>9317</v>
      </c>
      <c r="M2861" s="96" t="s">
        <v>1</v>
      </c>
      <c r="N2861" s="97" t="s">
        <v>38</v>
      </c>
      <c r="P2861" s="98">
        <f>O2861*H2861</f>
        <v>0</v>
      </c>
      <c r="Q2861" s="98">
        <v>0</v>
      </c>
      <c r="R2861" s="98">
        <f>Q2861*H2861</f>
        <v>0</v>
      </c>
      <c r="S2861" s="98">
        <v>0</v>
      </c>
      <c r="T2861" s="99">
        <f>S2861*H2861</f>
        <v>0</v>
      </c>
      <c r="AR2861" s="100" t="s">
        <v>172</v>
      </c>
      <c r="AT2861" s="100" t="s">
        <v>168</v>
      </c>
      <c r="AU2861" s="100" t="s">
        <v>82</v>
      </c>
      <c r="AY2861" s="9" t="s">
        <v>165</v>
      </c>
      <c r="BE2861" s="101">
        <f>IF(N2861="základní",J2861,0)</f>
        <v>0</v>
      </c>
      <c r="BF2861" s="101">
        <f>IF(N2861="snížená",J2861,0)</f>
        <v>0</v>
      </c>
      <c r="BG2861" s="101">
        <f>IF(N2861="zákl. přenesená",J2861,0)</f>
        <v>0</v>
      </c>
      <c r="BH2861" s="101">
        <f>IF(N2861="sníž. přenesená",J2861,0)</f>
        <v>0</v>
      </c>
      <c r="BI2861" s="101">
        <f>IF(N2861="nulová",J2861,0)</f>
        <v>0</v>
      </c>
      <c r="BJ2861" s="9" t="s">
        <v>80</v>
      </c>
      <c r="BK2861" s="101">
        <f>ROUND(I2861*H2861,2)</f>
        <v>0</v>
      </c>
      <c r="BL2861" s="9" t="s">
        <v>172</v>
      </c>
      <c r="BM2861" s="100" t="s">
        <v>4023</v>
      </c>
    </row>
    <row r="2862" spans="2:65" s="17" customFormat="1">
      <c r="B2862" s="16"/>
      <c r="D2862" s="102" t="s">
        <v>173</v>
      </c>
      <c r="F2862" s="103" t="s">
        <v>4022</v>
      </c>
      <c r="L2862" s="2337"/>
      <c r="M2862" s="104"/>
      <c r="T2862" s="105"/>
      <c r="AT2862" s="9" t="s">
        <v>173</v>
      </c>
      <c r="AU2862" s="9" t="s">
        <v>82</v>
      </c>
    </row>
    <row r="2863" spans="2:65" s="77" customFormat="1" ht="22.9" customHeight="1">
      <c r="B2863" s="76"/>
      <c r="D2863" s="78" t="s">
        <v>72</v>
      </c>
      <c r="E2863" s="86" t="s">
        <v>4024</v>
      </c>
      <c r="F2863" s="86" t="s">
        <v>4025</v>
      </c>
      <c r="J2863" s="87">
        <f>BK2863</f>
        <v>0</v>
      </c>
      <c r="L2863" s="2338"/>
      <c r="M2863" s="81"/>
      <c r="P2863" s="82">
        <f>SUM(P2864:P2865)</f>
        <v>0</v>
      </c>
      <c r="R2863" s="82">
        <f>SUM(R2864:R2865)</f>
        <v>0</v>
      </c>
      <c r="T2863" s="83">
        <f>SUM(T2864:T2865)</f>
        <v>0</v>
      </c>
      <c r="AR2863" s="78" t="s">
        <v>80</v>
      </c>
      <c r="AT2863" s="84" t="s">
        <v>72</v>
      </c>
      <c r="AU2863" s="84" t="s">
        <v>80</v>
      </c>
      <c r="AY2863" s="78" t="s">
        <v>165</v>
      </c>
      <c r="BK2863" s="85">
        <f>SUM(BK2864:BK2865)</f>
        <v>0</v>
      </c>
    </row>
    <row r="2864" spans="2:65" s="17" customFormat="1" ht="24.2" customHeight="1">
      <c r="B2864" s="16"/>
      <c r="C2864" s="88" t="s">
        <v>2370</v>
      </c>
      <c r="D2864" s="88" t="s">
        <v>168</v>
      </c>
      <c r="E2864" s="89" t="s">
        <v>4026</v>
      </c>
      <c r="F2864" s="90" t="s">
        <v>4027</v>
      </c>
      <c r="G2864" s="91" t="s">
        <v>3979</v>
      </c>
      <c r="H2864" s="92">
        <v>1</v>
      </c>
      <c r="I2864" s="93">
        <f>'S-Rekapitulace'!F13</f>
        <v>0</v>
      </c>
      <c r="J2864" s="94">
        <f>ROUND(I2864*H2864,2)</f>
        <v>0</v>
      </c>
      <c r="K2864" s="95"/>
      <c r="L2864" s="2340" t="s">
        <v>9782</v>
      </c>
      <c r="M2864" s="96" t="s">
        <v>1</v>
      </c>
      <c r="N2864" s="97" t="s">
        <v>38</v>
      </c>
      <c r="P2864" s="98">
        <f>O2864*H2864</f>
        <v>0</v>
      </c>
      <c r="Q2864" s="98">
        <v>0</v>
      </c>
      <c r="R2864" s="98">
        <f>Q2864*H2864</f>
        <v>0</v>
      </c>
      <c r="S2864" s="98">
        <v>0</v>
      </c>
      <c r="T2864" s="99">
        <f>S2864*H2864</f>
        <v>0</v>
      </c>
      <c r="AR2864" s="100" t="s">
        <v>172</v>
      </c>
      <c r="AT2864" s="100" t="s">
        <v>168</v>
      </c>
      <c r="AU2864" s="100" t="s">
        <v>82</v>
      </c>
      <c r="AY2864" s="9" t="s">
        <v>165</v>
      </c>
      <c r="BE2864" s="101">
        <f>IF(N2864="základní",J2864,0)</f>
        <v>0</v>
      </c>
      <c r="BF2864" s="101">
        <f>IF(N2864="snížená",J2864,0)</f>
        <v>0</v>
      </c>
      <c r="BG2864" s="101">
        <f>IF(N2864="zákl. přenesená",J2864,0)</f>
        <v>0</v>
      </c>
      <c r="BH2864" s="101">
        <f>IF(N2864="sníž. přenesená",J2864,0)</f>
        <v>0</v>
      </c>
      <c r="BI2864" s="101">
        <f>IF(N2864="nulová",J2864,0)</f>
        <v>0</v>
      </c>
      <c r="BJ2864" s="9" t="s">
        <v>80</v>
      </c>
      <c r="BK2864" s="101">
        <f>ROUND(I2864*H2864,2)</f>
        <v>0</v>
      </c>
      <c r="BL2864" s="9" t="s">
        <v>172</v>
      </c>
      <c r="BM2864" s="100" t="s">
        <v>4028</v>
      </c>
    </row>
    <row r="2865" spans="2:65" s="17" customFormat="1">
      <c r="B2865" s="16"/>
      <c r="D2865" s="102" t="s">
        <v>173</v>
      </c>
      <c r="F2865" s="103" t="s">
        <v>4027</v>
      </c>
      <c r="L2865" s="2337"/>
      <c r="M2865" s="104"/>
      <c r="T2865" s="105"/>
      <c r="AT2865" s="9" t="s">
        <v>173</v>
      </c>
      <c r="AU2865" s="9" t="s">
        <v>82</v>
      </c>
    </row>
    <row r="2866" spans="2:65" s="77" customFormat="1" ht="22.9" customHeight="1">
      <c r="B2866" s="76"/>
      <c r="D2866" s="78" t="s">
        <v>72</v>
      </c>
      <c r="E2866" s="86" t="s">
        <v>4029</v>
      </c>
      <c r="F2866" s="86" t="s">
        <v>4030</v>
      </c>
      <c r="J2866" s="87">
        <f>BK2866</f>
        <v>0</v>
      </c>
      <c r="L2866" s="2338"/>
      <c r="M2866" s="81"/>
      <c r="P2866" s="82">
        <f>SUM(P2867:P2906)</f>
        <v>0</v>
      </c>
      <c r="R2866" s="82">
        <f>SUM(R2867:R2906)</f>
        <v>0</v>
      </c>
      <c r="T2866" s="83">
        <f>SUM(T2867:T2906)</f>
        <v>0</v>
      </c>
      <c r="AR2866" s="78" t="s">
        <v>80</v>
      </c>
      <c r="AT2866" s="84" t="s">
        <v>72</v>
      </c>
      <c r="AU2866" s="84" t="s">
        <v>80</v>
      </c>
      <c r="AY2866" s="78" t="s">
        <v>165</v>
      </c>
      <c r="BK2866" s="85">
        <f>SUM(BK2867:BK2906)</f>
        <v>0</v>
      </c>
    </row>
    <row r="2867" spans="2:65" s="17" customFormat="1" ht="24.2" customHeight="1">
      <c r="B2867" s="16"/>
      <c r="C2867" s="88" t="s">
        <v>4031</v>
      </c>
      <c r="D2867" s="88" t="s">
        <v>168</v>
      </c>
      <c r="E2867" s="89" t="s">
        <v>4032</v>
      </c>
      <c r="F2867" s="90" t="s">
        <v>4033</v>
      </c>
      <c r="G2867" s="91" t="s">
        <v>3979</v>
      </c>
      <c r="H2867" s="92">
        <v>1</v>
      </c>
      <c r="I2867" s="93">
        <f>'01-Rekapitulace'!B17</f>
        <v>0</v>
      </c>
      <c r="J2867" s="94">
        <f>ROUND(I2867*H2867,2)</f>
        <v>0</v>
      </c>
      <c r="K2867" s="95"/>
      <c r="L2867" s="2341" t="s">
        <v>8265</v>
      </c>
      <c r="M2867" s="96" t="s">
        <v>1</v>
      </c>
      <c r="N2867" s="97" t="s">
        <v>38</v>
      </c>
      <c r="P2867" s="98">
        <f>O2867*H2867</f>
        <v>0</v>
      </c>
      <c r="Q2867" s="98">
        <v>0</v>
      </c>
      <c r="R2867" s="98">
        <f>Q2867*H2867</f>
        <v>0</v>
      </c>
      <c r="S2867" s="98">
        <v>0</v>
      </c>
      <c r="T2867" s="99">
        <f>S2867*H2867</f>
        <v>0</v>
      </c>
      <c r="AR2867" s="100" t="s">
        <v>172</v>
      </c>
      <c r="AT2867" s="100" t="s">
        <v>168</v>
      </c>
      <c r="AU2867" s="100" t="s">
        <v>82</v>
      </c>
      <c r="AY2867" s="9" t="s">
        <v>165</v>
      </c>
      <c r="BE2867" s="101">
        <f>IF(N2867="základní",J2867,0)</f>
        <v>0</v>
      </c>
      <c r="BF2867" s="101">
        <f>IF(N2867="snížená",J2867,0)</f>
        <v>0</v>
      </c>
      <c r="BG2867" s="101">
        <f>IF(N2867="zákl. přenesená",J2867,0)</f>
        <v>0</v>
      </c>
      <c r="BH2867" s="101">
        <f>IF(N2867="sníž. přenesená",J2867,0)</f>
        <v>0</v>
      </c>
      <c r="BI2867" s="101">
        <f>IF(N2867="nulová",J2867,0)</f>
        <v>0</v>
      </c>
      <c r="BJ2867" s="9" t="s">
        <v>80</v>
      </c>
      <c r="BK2867" s="101">
        <f>ROUND(I2867*H2867,2)</f>
        <v>0</v>
      </c>
      <c r="BL2867" s="9" t="s">
        <v>172</v>
      </c>
      <c r="BM2867" s="100" t="s">
        <v>4034</v>
      </c>
    </row>
    <row r="2868" spans="2:65" s="17" customFormat="1" ht="19.5">
      <c r="B2868" s="16"/>
      <c r="D2868" s="102" t="s">
        <v>173</v>
      </c>
      <c r="F2868" s="103" t="s">
        <v>4033</v>
      </c>
      <c r="L2868" s="2337"/>
      <c r="M2868" s="104"/>
      <c r="T2868" s="105"/>
      <c r="AT2868" s="9" t="s">
        <v>173</v>
      </c>
      <c r="AU2868" s="9" t="s">
        <v>82</v>
      </c>
    </row>
    <row r="2869" spans="2:65" s="17" customFormat="1" ht="24.2" customHeight="1">
      <c r="B2869" s="16"/>
      <c r="C2869" s="88" t="s">
        <v>2376</v>
      </c>
      <c r="D2869" s="88" t="s">
        <v>168</v>
      </c>
      <c r="E2869" s="89" t="s">
        <v>4035</v>
      </c>
      <c r="F2869" s="90" t="s">
        <v>4036</v>
      </c>
      <c r="G2869" s="91" t="s">
        <v>3979</v>
      </c>
      <c r="H2869" s="92">
        <v>1</v>
      </c>
      <c r="I2869" s="93">
        <f>'02-Rekapitulace'!D21</f>
        <v>0</v>
      </c>
      <c r="J2869" s="94">
        <f>ROUND(I2869*H2869,2)</f>
        <v>0</v>
      </c>
      <c r="K2869" s="95"/>
      <c r="L2869" s="2342" t="s">
        <v>8266</v>
      </c>
      <c r="M2869" s="96" t="s">
        <v>1</v>
      </c>
      <c r="N2869" s="97" t="s">
        <v>38</v>
      </c>
      <c r="P2869" s="98">
        <f>O2869*H2869</f>
        <v>0</v>
      </c>
      <c r="Q2869" s="98">
        <v>0</v>
      </c>
      <c r="R2869" s="98">
        <f>Q2869*H2869</f>
        <v>0</v>
      </c>
      <c r="S2869" s="98">
        <v>0</v>
      </c>
      <c r="T2869" s="99">
        <f>S2869*H2869</f>
        <v>0</v>
      </c>
      <c r="AR2869" s="100" t="s">
        <v>172</v>
      </c>
      <c r="AT2869" s="100" t="s">
        <v>168</v>
      </c>
      <c r="AU2869" s="100" t="s">
        <v>82</v>
      </c>
      <c r="AY2869" s="9" t="s">
        <v>165</v>
      </c>
      <c r="BE2869" s="101">
        <f>IF(N2869="základní",J2869,0)</f>
        <v>0</v>
      </c>
      <c r="BF2869" s="101">
        <f>IF(N2869="snížená",J2869,0)</f>
        <v>0</v>
      </c>
      <c r="BG2869" s="101">
        <f>IF(N2869="zákl. přenesená",J2869,0)</f>
        <v>0</v>
      </c>
      <c r="BH2869" s="101">
        <f>IF(N2869="sníž. přenesená",J2869,0)</f>
        <v>0</v>
      </c>
      <c r="BI2869" s="101">
        <f>IF(N2869="nulová",J2869,0)</f>
        <v>0</v>
      </c>
      <c r="BJ2869" s="9" t="s">
        <v>80</v>
      </c>
      <c r="BK2869" s="101">
        <f>ROUND(I2869*H2869,2)</f>
        <v>0</v>
      </c>
      <c r="BL2869" s="9" t="s">
        <v>172</v>
      </c>
      <c r="BM2869" s="100" t="s">
        <v>4037</v>
      </c>
    </row>
    <row r="2870" spans="2:65" s="17" customFormat="1" ht="19.5">
      <c r="B2870" s="16"/>
      <c r="D2870" s="102" t="s">
        <v>173</v>
      </c>
      <c r="F2870" s="103" t="s">
        <v>4036</v>
      </c>
      <c r="L2870" s="2337"/>
      <c r="M2870" s="104"/>
      <c r="T2870" s="105"/>
      <c r="AT2870" s="9" t="s">
        <v>173</v>
      </c>
      <c r="AU2870" s="9" t="s">
        <v>82</v>
      </c>
    </row>
    <row r="2871" spans="2:65" s="17" customFormat="1" ht="24.2" customHeight="1">
      <c r="B2871" s="16"/>
      <c r="C2871" s="88" t="s">
        <v>4038</v>
      </c>
      <c r="D2871" s="88" t="s">
        <v>168</v>
      </c>
      <c r="E2871" s="89" t="s">
        <v>4039</v>
      </c>
      <c r="F2871" s="90" t="s">
        <v>4040</v>
      </c>
      <c r="G2871" s="91" t="s">
        <v>3979</v>
      </c>
      <c r="H2871" s="92">
        <v>1</v>
      </c>
      <c r="I2871" s="93">
        <f>'03-Venkovní elektro'!G59</f>
        <v>0</v>
      </c>
      <c r="J2871" s="94">
        <f>ROUND(I2871*H2871,2)</f>
        <v>0</v>
      </c>
      <c r="K2871" s="95"/>
      <c r="L2871" s="2343" t="s">
        <v>8267</v>
      </c>
      <c r="M2871" s="96" t="s">
        <v>1</v>
      </c>
      <c r="N2871" s="97" t="s">
        <v>38</v>
      </c>
      <c r="P2871" s="98">
        <f>O2871*H2871</f>
        <v>0</v>
      </c>
      <c r="Q2871" s="98">
        <v>0</v>
      </c>
      <c r="R2871" s="98">
        <f>Q2871*H2871</f>
        <v>0</v>
      </c>
      <c r="S2871" s="98">
        <v>0</v>
      </c>
      <c r="T2871" s="99">
        <f>S2871*H2871</f>
        <v>0</v>
      </c>
      <c r="AR2871" s="100" t="s">
        <v>172</v>
      </c>
      <c r="AT2871" s="100" t="s">
        <v>168</v>
      </c>
      <c r="AU2871" s="100" t="s">
        <v>82</v>
      </c>
      <c r="AY2871" s="9" t="s">
        <v>165</v>
      </c>
      <c r="BE2871" s="101">
        <f>IF(N2871="základní",J2871,0)</f>
        <v>0</v>
      </c>
      <c r="BF2871" s="101">
        <f>IF(N2871="snížená",J2871,0)</f>
        <v>0</v>
      </c>
      <c r="BG2871" s="101">
        <f>IF(N2871="zákl. přenesená",J2871,0)</f>
        <v>0</v>
      </c>
      <c r="BH2871" s="101">
        <f>IF(N2871="sníž. přenesená",J2871,0)</f>
        <v>0</v>
      </c>
      <c r="BI2871" s="101">
        <f>IF(N2871="nulová",J2871,0)</f>
        <v>0</v>
      </c>
      <c r="BJ2871" s="9" t="s">
        <v>80</v>
      </c>
      <c r="BK2871" s="101">
        <f>ROUND(I2871*H2871,2)</f>
        <v>0</v>
      </c>
      <c r="BL2871" s="9" t="s">
        <v>172</v>
      </c>
      <c r="BM2871" s="100" t="s">
        <v>4041</v>
      </c>
    </row>
    <row r="2872" spans="2:65" s="17" customFormat="1" ht="19.5">
      <c r="B2872" s="16"/>
      <c r="D2872" s="102" t="s">
        <v>173</v>
      </c>
      <c r="F2872" s="103" t="s">
        <v>4040</v>
      </c>
      <c r="L2872" s="2337"/>
      <c r="M2872" s="104"/>
      <c r="T2872" s="105"/>
      <c r="AT2872" s="9" t="s">
        <v>173</v>
      </c>
      <c r="AU2872" s="9" t="s">
        <v>82</v>
      </c>
    </row>
    <row r="2873" spans="2:65" s="17" customFormat="1" ht="24.2" customHeight="1">
      <c r="B2873" s="16"/>
      <c r="C2873" s="88" t="s">
        <v>2381</v>
      </c>
      <c r="D2873" s="88" t="s">
        <v>168</v>
      </c>
      <c r="E2873" s="89" t="s">
        <v>4042</v>
      </c>
      <c r="F2873" s="90" t="s">
        <v>4043</v>
      </c>
      <c r="G2873" s="91" t="s">
        <v>3979</v>
      </c>
      <c r="H2873" s="92">
        <v>1</v>
      </c>
      <c r="I2873" s="93">
        <f>'04-Venkovní osvětlení'!G81</f>
        <v>0</v>
      </c>
      <c r="J2873" s="94">
        <f>ROUND(I2873*H2873,2)</f>
        <v>0</v>
      </c>
      <c r="K2873" s="95"/>
      <c r="L2873" s="2344" t="s">
        <v>8268</v>
      </c>
      <c r="M2873" s="96" t="s">
        <v>1</v>
      </c>
      <c r="N2873" s="97" t="s">
        <v>38</v>
      </c>
      <c r="P2873" s="98">
        <f>O2873*H2873</f>
        <v>0</v>
      </c>
      <c r="Q2873" s="98">
        <v>0</v>
      </c>
      <c r="R2873" s="98">
        <f>Q2873*H2873</f>
        <v>0</v>
      </c>
      <c r="S2873" s="98">
        <v>0</v>
      </c>
      <c r="T2873" s="99">
        <f>S2873*H2873</f>
        <v>0</v>
      </c>
      <c r="AR2873" s="100" t="s">
        <v>172</v>
      </c>
      <c r="AT2873" s="100" t="s">
        <v>168</v>
      </c>
      <c r="AU2873" s="100" t="s">
        <v>82</v>
      </c>
      <c r="AY2873" s="9" t="s">
        <v>165</v>
      </c>
      <c r="BE2873" s="101">
        <f>IF(N2873="základní",J2873,0)</f>
        <v>0</v>
      </c>
      <c r="BF2873" s="101">
        <f>IF(N2873="snížená",J2873,0)</f>
        <v>0</v>
      </c>
      <c r="BG2873" s="101">
        <f>IF(N2873="zákl. přenesená",J2873,0)</f>
        <v>0</v>
      </c>
      <c r="BH2873" s="101">
        <f>IF(N2873="sníž. přenesená",J2873,0)</f>
        <v>0</v>
      </c>
      <c r="BI2873" s="101">
        <f>IF(N2873="nulová",J2873,0)</f>
        <v>0</v>
      </c>
      <c r="BJ2873" s="9" t="s">
        <v>80</v>
      </c>
      <c r="BK2873" s="101">
        <f>ROUND(I2873*H2873,2)</f>
        <v>0</v>
      </c>
      <c r="BL2873" s="9" t="s">
        <v>172</v>
      </c>
      <c r="BM2873" s="100" t="s">
        <v>4044</v>
      </c>
    </row>
    <row r="2874" spans="2:65" s="17" customFormat="1">
      <c r="B2874" s="16"/>
      <c r="D2874" s="102" t="s">
        <v>173</v>
      </c>
      <c r="F2874" s="103" t="s">
        <v>4043</v>
      </c>
      <c r="L2874" s="2337"/>
      <c r="M2874" s="104"/>
      <c r="T2874" s="105"/>
      <c r="AT2874" s="9" t="s">
        <v>173</v>
      </c>
      <c r="AU2874" s="9" t="s">
        <v>82</v>
      </c>
    </row>
    <row r="2875" spans="2:65" s="17" customFormat="1" ht="24.2" customHeight="1">
      <c r="B2875" s="16"/>
      <c r="C2875" s="88" t="s">
        <v>4045</v>
      </c>
      <c r="D2875" s="88" t="s">
        <v>168</v>
      </c>
      <c r="E2875" s="89" t="s">
        <v>4046</v>
      </c>
      <c r="F2875" s="90" t="s">
        <v>4047</v>
      </c>
      <c r="G2875" s="91" t="s">
        <v>3979</v>
      </c>
      <c r="H2875" s="92">
        <v>1</v>
      </c>
      <c r="I2875" s="93">
        <f>'05-REKAPITULACE'!F7</f>
        <v>0</v>
      </c>
      <c r="J2875" s="94">
        <f>ROUND(I2875*H2875,2)</f>
        <v>0</v>
      </c>
      <c r="K2875" s="95"/>
      <c r="L2875" s="2345" t="s">
        <v>8269</v>
      </c>
      <c r="M2875" s="96" t="s">
        <v>1</v>
      </c>
      <c r="N2875" s="97" t="s">
        <v>38</v>
      </c>
      <c r="P2875" s="98">
        <f>O2875*H2875</f>
        <v>0</v>
      </c>
      <c r="Q2875" s="98">
        <v>0</v>
      </c>
      <c r="R2875" s="98">
        <f>Q2875*H2875</f>
        <v>0</v>
      </c>
      <c r="S2875" s="98">
        <v>0</v>
      </c>
      <c r="T2875" s="99">
        <f>S2875*H2875</f>
        <v>0</v>
      </c>
      <c r="AR2875" s="100" t="s">
        <v>172</v>
      </c>
      <c r="AT2875" s="100" t="s">
        <v>168</v>
      </c>
      <c r="AU2875" s="100" t="s">
        <v>82</v>
      </c>
      <c r="AY2875" s="9" t="s">
        <v>165</v>
      </c>
      <c r="BE2875" s="101">
        <f>IF(N2875="základní",J2875,0)</f>
        <v>0</v>
      </c>
      <c r="BF2875" s="101">
        <f>IF(N2875="snížená",J2875,0)</f>
        <v>0</v>
      </c>
      <c r="BG2875" s="101">
        <f>IF(N2875="zákl. přenesená",J2875,0)</f>
        <v>0</v>
      </c>
      <c r="BH2875" s="101">
        <f>IF(N2875="sníž. přenesená",J2875,0)</f>
        <v>0</v>
      </c>
      <c r="BI2875" s="101">
        <f>IF(N2875="nulová",J2875,0)</f>
        <v>0</v>
      </c>
      <c r="BJ2875" s="9" t="s">
        <v>80</v>
      </c>
      <c r="BK2875" s="101">
        <f>ROUND(I2875*H2875,2)</f>
        <v>0</v>
      </c>
      <c r="BL2875" s="9" t="s">
        <v>172</v>
      </c>
      <c r="BM2875" s="100" t="s">
        <v>4048</v>
      </c>
    </row>
    <row r="2876" spans="2:65" s="17" customFormat="1">
      <c r="B2876" s="16"/>
      <c r="D2876" s="102" t="s">
        <v>173</v>
      </c>
      <c r="F2876" s="103" t="s">
        <v>4047</v>
      </c>
      <c r="L2876" s="2337"/>
      <c r="M2876" s="104"/>
      <c r="T2876" s="105"/>
      <c r="AT2876" s="9" t="s">
        <v>173</v>
      </c>
      <c r="AU2876" s="9" t="s">
        <v>82</v>
      </c>
    </row>
    <row r="2877" spans="2:65" s="17" customFormat="1" ht="21.75" customHeight="1">
      <c r="B2877" s="16"/>
      <c r="C2877" s="88" t="s">
        <v>2385</v>
      </c>
      <c r="D2877" s="88" t="s">
        <v>168</v>
      </c>
      <c r="E2877" s="89" t="s">
        <v>4049</v>
      </c>
      <c r="F2877" s="90" t="s">
        <v>4050</v>
      </c>
      <c r="G2877" s="91" t="s">
        <v>3979</v>
      </c>
      <c r="H2877" s="92">
        <v>1</v>
      </c>
      <c r="I2877" s="93">
        <f>'06-D.1.4.5 hromosvod'!G76</f>
        <v>0</v>
      </c>
      <c r="J2877" s="94">
        <f>ROUND(I2877*H2877,2)</f>
        <v>0</v>
      </c>
      <c r="K2877" s="95"/>
      <c r="L2877" s="2346" t="s">
        <v>8270</v>
      </c>
      <c r="M2877" s="96" t="s">
        <v>1</v>
      </c>
      <c r="N2877" s="97" t="s">
        <v>38</v>
      </c>
      <c r="P2877" s="98">
        <f>O2877*H2877</f>
        <v>0</v>
      </c>
      <c r="Q2877" s="98">
        <v>0</v>
      </c>
      <c r="R2877" s="98">
        <f>Q2877*H2877</f>
        <v>0</v>
      </c>
      <c r="S2877" s="98">
        <v>0</v>
      </c>
      <c r="T2877" s="99">
        <f>S2877*H2877</f>
        <v>0</v>
      </c>
      <c r="AR2877" s="100" t="s">
        <v>172</v>
      </c>
      <c r="AT2877" s="100" t="s">
        <v>168</v>
      </c>
      <c r="AU2877" s="100" t="s">
        <v>82</v>
      </c>
      <c r="AY2877" s="9" t="s">
        <v>165</v>
      </c>
      <c r="BE2877" s="101">
        <f>IF(N2877="základní",J2877,0)</f>
        <v>0</v>
      </c>
      <c r="BF2877" s="101">
        <f>IF(N2877="snížená",J2877,0)</f>
        <v>0</v>
      </c>
      <c r="BG2877" s="101">
        <f>IF(N2877="zákl. přenesená",J2877,0)</f>
        <v>0</v>
      </c>
      <c r="BH2877" s="101">
        <f>IF(N2877="sníž. přenesená",J2877,0)</f>
        <v>0</v>
      </c>
      <c r="BI2877" s="101">
        <f>IF(N2877="nulová",J2877,0)</f>
        <v>0</v>
      </c>
      <c r="BJ2877" s="9" t="s">
        <v>80</v>
      </c>
      <c r="BK2877" s="101">
        <f>ROUND(I2877*H2877,2)</f>
        <v>0</v>
      </c>
      <c r="BL2877" s="9" t="s">
        <v>172</v>
      </c>
      <c r="BM2877" s="100" t="s">
        <v>4051</v>
      </c>
    </row>
    <row r="2878" spans="2:65" s="17" customFormat="1">
      <c r="B2878" s="16"/>
      <c r="D2878" s="102" t="s">
        <v>173</v>
      </c>
      <c r="F2878" s="103" t="s">
        <v>4050</v>
      </c>
      <c r="L2878" s="2337"/>
      <c r="M2878" s="104"/>
      <c r="T2878" s="105"/>
      <c r="AT2878" s="9" t="s">
        <v>173</v>
      </c>
      <c r="AU2878" s="9" t="s">
        <v>82</v>
      </c>
    </row>
    <row r="2879" spans="2:65" s="17" customFormat="1" ht="24.2" customHeight="1">
      <c r="B2879" s="16"/>
      <c r="C2879" s="88" t="s">
        <v>4052</v>
      </c>
      <c r="D2879" s="88" t="s">
        <v>168</v>
      </c>
      <c r="E2879" s="89" t="s">
        <v>4053</v>
      </c>
      <c r="F2879" s="90" t="s">
        <v>4054</v>
      </c>
      <c r="G2879" s="91" t="s">
        <v>3979</v>
      </c>
      <c r="H2879" s="92">
        <v>1</v>
      </c>
      <c r="I2879" s="93">
        <f>'07-D.1.4.7 EK Litvínov'!J184</f>
        <v>0</v>
      </c>
      <c r="J2879" s="94">
        <f>ROUND(I2879*H2879,2)</f>
        <v>0</v>
      </c>
      <c r="K2879" s="95"/>
      <c r="L2879" s="2347" t="s">
        <v>8271</v>
      </c>
      <c r="M2879" s="96" t="s">
        <v>1</v>
      </c>
      <c r="N2879" s="97" t="s">
        <v>38</v>
      </c>
      <c r="P2879" s="98">
        <f>O2879*H2879</f>
        <v>0</v>
      </c>
      <c r="Q2879" s="98">
        <v>0</v>
      </c>
      <c r="R2879" s="98">
        <f>Q2879*H2879</f>
        <v>0</v>
      </c>
      <c r="S2879" s="98">
        <v>0</v>
      </c>
      <c r="T2879" s="99">
        <f>S2879*H2879</f>
        <v>0</v>
      </c>
      <c r="AR2879" s="100" t="s">
        <v>172</v>
      </c>
      <c r="AT2879" s="100" t="s">
        <v>168</v>
      </c>
      <c r="AU2879" s="100" t="s">
        <v>82</v>
      </c>
      <c r="AY2879" s="9" t="s">
        <v>165</v>
      </c>
      <c r="BE2879" s="101">
        <f>IF(N2879="základní",J2879,0)</f>
        <v>0</v>
      </c>
      <c r="BF2879" s="101">
        <f>IF(N2879="snížená",J2879,0)</f>
        <v>0</v>
      </c>
      <c r="BG2879" s="101">
        <f>IF(N2879="zákl. přenesená",J2879,0)</f>
        <v>0</v>
      </c>
      <c r="BH2879" s="101">
        <f>IF(N2879="sníž. přenesená",J2879,0)</f>
        <v>0</v>
      </c>
      <c r="BI2879" s="101">
        <f>IF(N2879="nulová",J2879,0)</f>
        <v>0</v>
      </c>
      <c r="BJ2879" s="9" t="s">
        <v>80</v>
      </c>
      <c r="BK2879" s="101">
        <f>ROUND(I2879*H2879,2)</f>
        <v>0</v>
      </c>
      <c r="BL2879" s="9" t="s">
        <v>172</v>
      </c>
      <c r="BM2879" s="100" t="s">
        <v>4055</v>
      </c>
    </row>
    <row r="2880" spans="2:65" s="17" customFormat="1" ht="19.5">
      <c r="B2880" s="16"/>
      <c r="D2880" s="102" t="s">
        <v>173</v>
      </c>
      <c r="F2880" s="103" t="s">
        <v>4054</v>
      </c>
      <c r="L2880" s="2337"/>
      <c r="M2880" s="104"/>
      <c r="T2880" s="105"/>
      <c r="AT2880" s="9" t="s">
        <v>173</v>
      </c>
      <c r="AU2880" s="9" t="s">
        <v>82</v>
      </c>
    </row>
    <row r="2881" spans="2:65" s="17" customFormat="1" ht="24.2" customHeight="1">
      <c r="B2881" s="16"/>
      <c r="C2881" s="88" t="s">
        <v>2390</v>
      </c>
      <c r="D2881" s="88" t="s">
        <v>168</v>
      </c>
      <c r="E2881" s="89" t="s">
        <v>4056</v>
      </c>
      <c r="F2881" s="90" t="s">
        <v>4057</v>
      </c>
      <c r="G2881" s="91" t="s">
        <v>3979</v>
      </c>
      <c r="H2881" s="92">
        <v>1</v>
      </c>
      <c r="I2881" s="93">
        <f>'08-D.1.4.6 EPS+ERo Litvínov'!J141</f>
        <v>0</v>
      </c>
      <c r="J2881" s="94">
        <f>ROUND(I2881*H2881,2)</f>
        <v>0</v>
      </c>
      <c r="K2881" s="95"/>
      <c r="L2881" s="2348" t="s">
        <v>8272</v>
      </c>
      <c r="M2881" s="96" t="s">
        <v>1</v>
      </c>
      <c r="N2881" s="97" t="s">
        <v>38</v>
      </c>
      <c r="P2881" s="98">
        <f>O2881*H2881</f>
        <v>0</v>
      </c>
      <c r="Q2881" s="98">
        <v>0</v>
      </c>
      <c r="R2881" s="98">
        <f>Q2881*H2881</f>
        <v>0</v>
      </c>
      <c r="S2881" s="98">
        <v>0</v>
      </c>
      <c r="T2881" s="99">
        <f>S2881*H2881</f>
        <v>0</v>
      </c>
      <c r="AR2881" s="100" t="s">
        <v>172</v>
      </c>
      <c r="AT2881" s="100" t="s">
        <v>168</v>
      </c>
      <c r="AU2881" s="100" t="s">
        <v>82</v>
      </c>
      <c r="AY2881" s="9" t="s">
        <v>165</v>
      </c>
      <c r="BE2881" s="101">
        <f>IF(N2881="základní",J2881,0)</f>
        <v>0</v>
      </c>
      <c r="BF2881" s="101">
        <f>IF(N2881="snížená",J2881,0)</f>
        <v>0</v>
      </c>
      <c r="BG2881" s="101">
        <f>IF(N2881="zákl. přenesená",J2881,0)</f>
        <v>0</v>
      </c>
      <c r="BH2881" s="101">
        <f>IF(N2881="sníž. přenesená",J2881,0)</f>
        <v>0</v>
      </c>
      <c r="BI2881" s="101">
        <f>IF(N2881="nulová",J2881,0)</f>
        <v>0</v>
      </c>
      <c r="BJ2881" s="9" t="s">
        <v>80</v>
      </c>
      <c r="BK2881" s="101">
        <f>ROUND(I2881*H2881,2)</f>
        <v>0</v>
      </c>
      <c r="BL2881" s="9" t="s">
        <v>172</v>
      </c>
      <c r="BM2881" s="100" t="s">
        <v>4058</v>
      </c>
    </row>
    <row r="2882" spans="2:65" s="17" customFormat="1">
      <c r="B2882" s="16"/>
      <c r="D2882" s="102" t="s">
        <v>173</v>
      </c>
      <c r="F2882" s="103" t="s">
        <v>4057</v>
      </c>
      <c r="L2882" s="2337"/>
      <c r="M2882" s="104"/>
      <c r="T2882" s="105"/>
      <c r="AT2882" s="9" t="s">
        <v>173</v>
      </c>
      <c r="AU2882" s="9" t="s">
        <v>82</v>
      </c>
    </row>
    <row r="2883" spans="2:65" s="17" customFormat="1" ht="21.75" customHeight="1">
      <c r="B2883" s="16"/>
      <c r="C2883" s="88" t="s">
        <v>4059</v>
      </c>
      <c r="D2883" s="88" t="s">
        <v>168</v>
      </c>
      <c r="E2883" s="89" t="s">
        <v>4060</v>
      </c>
      <c r="F2883" s="90" t="s">
        <v>4061</v>
      </c>
      <c r="G2883" s="91" t="s">
        <v>3979</v>
      </c>
      <c r="H2883" s="92">
        <v>1</v>
      </c>
      <c r="I2883" s="93">
        <f>'09-Stavba rekapitulace'!I21:J21</f>
        <v>0</v>
      </c>
      <c r="J2883" s="94">
        <f>ROUND(I2883*H2883,2)</f>
        <v>0</v>
      </c>
      <c r="K2883" s="95"/>
      <c r="L2883" s="2349" t="s">
        <v>8273</v>
      </c>
      <c r="M2883" s="96" t="s">
        <v>1</v>
      </c>
      <c r="N2883" s="97" t="s">
        <v>38</v>
      </c>
      <c r="P2883" s="98">
        <f>O2883*H2883</f>
        <v>0</v>
      </c>
      <c r="Q2883" s="98">
        <v>0</v>
      </c>
      <c r="R2883" s="98">
        <f>Q2883*H2883</f>
        <v>0</v>
      </c>
      <c r="S2883" s="98">
        <v>0</v>
      </c>
      <c r="T2883" s="99">
        <f>S2883*H2883</f>
        <v>0</v>
      </c>
      <c r="AR2883" s="100" t="s">
        <v>172</v>
      </c>
      <c r="AT2883" s="100" t="s">
        <v>168</v>
      </c>
      <c r="AU2883" s="100" t="s">
        <v>82</v>
      </c>
      <c r="AY2883" s="9" t="s">
        <v>165</v>
      </c>
      <c r="BE2883" s="101">
        <f>IF(N2883="základní",J2883,0)</f>
        <v>0</v>
      </c>
      <c r="BF2883" s="101">
        <f>IF(N2883="snížená",J2883,0)</f>
        <v>0</v>
      </c>
      <c r="BG2883" s="101">
        <f>IF(N2883="zákl. přenesená",J2883,0)</f>
        <v>0</v>
      </c>
      <c r="BH2883" s="101">
        <f>IF(N2883="sníž. přenesená",J2883,0)</f>
        <v>0</v>
      </c>
      <c r="BI2883" s="101">
        <f>IF(N2883="nulová",J2883,0)</f>
        <v>0</v>
      </c>
      <c r="BJ2883" s="9" t="s">
        <v>80</v>
      </c>
      <c r="BK2883" s="101">
        <f>ROUND(I2883*H2883,2)</f>
        <v>0</v>
      </c>
      <c r="BL2883" s="9" t="s">
        <v>172</v>
      </c>
      <c r="BM2883" s="100" t="s">
        <v>4062</v>
      </c>
    </row>
    <row r="2884" spans="2:65" s="17" customFormat="1">
      <c r="B2884" s="16"/>
      <c r="D2884" s="102" t="s">
        <v>173</v>
      </c>
      <c r="F2884" s="103" t="s">
        <v>4061</v>
      </c>
      <c r="L2884" s="2337"/>
      <c r="M2884" s="104"/>
      <c r="T2884" s="105"/>
      <c r="AT2884" s="9" t="s">
        <v>173</v>
      </c>
      <c r="AU2884" s="9" t="s">
        <v>82</v>
      </c>
    </row>
    <row r="2885" spans="2:65" s="17" customFormat="1" ht="21.75" customHeight="1">
      <c r="B2885" s="16"/>
      <c r="C2885" s="88" t="s">
        <v>2393</v>
      </c>
      <c r="D2885" s="88" t="s">
        <v>168</v>
      </c>
      <c r="E2885" s="89" t="s">
        <v>4063</v>
      </c>
      <c r="F2885" s="90" t="s">
        <v>4064</v>
      </c>
      <c r="G2885" s="91" t="s">
        <v>3979</v>
      </c>
      <c r="H2885" s="92">
        <v>1</v>
      </c>
      <c r="I2885" s="93">
        <f>'10-MaR'!I14</f>
        <v>0</v>
      </c>
      <c r="J2885" s="94">
        <f>ROUND(I2885*H2885,2)</f>
        <v>0</v>
      </c>
      <c r="K2885" s="95"/>
      <c r="L2885" s="2350" t="s">
        <v>8274</v>
      </c>
      <c r="M2885" s="96" t="s">
        <v>1</v>
      </c>
      <c r="N2885" s="97" t="s">
        <v>38</v>
      </c>
      <c r="P2885" s="98">
        <f>O2885*H2885</f>
        <v>0</v>
      </c>
      <c r="Q2885" s="98">
        <v>0</v>
      </c>
      <c r="R2885" s="98">
        <f>Q2885*H2885</f>
        <v>0</v>
      </c>
      <c r="S2885" s="98">
        <v>0</v>
      </c>
      <c r="T2885" s="99">
        <f>S2885*H2885</f>
        <v>0</v>
      </c>
      <c r="AR2885" s="100" t="s">
        <v>172</v>
      </c>
      <c r="AT2885" s="100" t="s">
        <v>168</v>
      </c>
      <c r="AU2885" s="100" t="s">
        <v>82</v>
      </c>
      <c r="AY2885" s="9" t="s">
        <v>165</v>
      </c>
      <c r="BE2885" s="101">
        <f>IF(N2885="základní",J2885,0)</f>
        <v>0</v>
      </c>
      <c r="BF2885" s="101">
        <f>IF(N2885="snížená",J2885,0)</f>
        <v>0</v>
      </c>
      <c r="BG2885" s="101">
        <f>IF(N2885="zákl. přenesená",J2885,0)</f>
        <v>0</v>
      </c>
      <c r="BH2885" s="101">
        <f>IF(N2885="sníž. přenesená",J2885,0)</f>
        <v>0</v>
      </c>
      <c r="BI2885" s="101">
        <f>IF(N2885="nulová",J2885,0)</f>
        <v>0</v>
      </c>
      <c r="BJ2885" s="9" t="s">
        <v>80</v>
      </c>
      <c r="BK2885" s="101">
        <f>ROUND(I2885*H2885,2)</f>
        <v>0</v>
      </c>
      <c r="BL2885" s="9" t="s">
        <v>172</v>
      </c>
      <c r="BM2885" s="100" t="s">
        <v>4065</v>
      </c>
    </row>
    <row r="2886" spans="2:65" s="17" customFormat="1">
      <c r="B2886" s="16"/>
      <c r="D2886" s="102" t="s">
        <v>173</v>
      </c>
      <c r="F2886" s="103" t="s">
        <v>4064</v>
      </c>
      <c r="L2886" s="2337"/>
      <c r="M2886" s="104"/>
      <c r="T2886" s="105"/>
      <c r="AT2886" s="9" t="s">
        <v>173</v>
      </c>
      <c r="AU2886" s="9" t="s">
        <v>82</v>
      </c>
    </row>
    <row r="2887" spans="2:65" s="17" customFormat="1" ht="21.75" customHeight="1">
      <c r="B2887" s="16"/>
      <c r="C2887" s="88" t="s">
        <v>4066</v>
      </c>
      <c r="D2887" s="88" t="s">
        <v>168</v>
      </c>
      <c r="E2887" s="89" t="s">
        <v>4067</v>
      </c>
      <c r="F2887" s="90" t="s">
        <v>4068</v>
      </c>
      <c r="G2887" s="91" t="s">
        <v>3979</v>
      </c>
      <c r="H2887" s="92">
        <v>1</v>
      </c>
      <c r="I2887" s="93">
        <f>'11-VZT'!K1102</f>
        <v>0</v>
      </c>
      <c r="J2887" s="94">
        <f>ROUND(I2887*H2887,2)</f>
        <v>0</v>
      </c>
      <c r="K2887" s="95"/>
      <c r="L2887" s="2351" t="s">
        <v>8275</v>
      </c>
      <c r="M2887" s="96" t="s">
        <v>1</v>
      </c>
      <c r="N2887" s="97" t="s">
        <v>38</v>
      </c>
      <c r="P2887" s="98">
        <f>O2887*H2887</f>
        <v>0</v>
      </c>
      <c r="Q2887" s="98">
        <v>0</v>
      </c>
      <c r="R2887" s="98">
        <f>Q2887*H2887</f>
        <v>0</v>
      </c>
      <c r="S2887" s="98">
        <v>0</v>
      </c>
      <c r="T2887" s="99">
        <f>S2887*H2887</f>
        <v>0</v>
      </c>
      <c r="AR2887" s="100" t="s">
        <v>172</v>
      </c>
      <c r="AT2887" s="100" t="s">
        <v>168</v>
      </c>
      <c r="AU2887" s="100" t="s">
        <v>82</v>
      </c>
      <c r="AY2887" s="9" t="s">
        <v>165</v>
      </c>
      <c r="BE2887" s="101">
        <f>IF(N2887="základní",J2887,0)</f>
        <v>0</v>
      </c>
      <c r="BF2887" s="101">
        <f>IF(N2887="snížená",J2887,0)</f>
        <v>0</v>
      </c>
      <c r="BG2887" s="101">
        <f>IF(N2887="zákl. přenesená",J2887,0)</f>
        <v>0</v>
      </c>
      <c r="BH2887" s="101">
        <f>IF(N2887="sníž. přenesená",J2887,0)</f>
        <v>0</v>
      </c>
      <c r="BI2887" s="101">
        <f>IF(N2887="nulová",J2887,0)</f>
        <v>0</v>
      </c>
      <c r="BJ2887" s="9" t="s">
        <v>80</v>
      </c>
      <c r="BK2887" s="101">
        <f>ROUND(I2887*H2887,2)</f>
        <v>0</v>
      </c>
      <c r="BL2887" s="9" t="s">
        <v>172</v>
      </c>
      <c r="BM2887" s="100" t="s">
        <v>4069</v>
      </c>
    </row>
    <row r="2888" spans="2:65" s="17" customFormat="1">
      <c r="B2888" s="16"/>
      <c r="D2888" s="102" t="s">
        <v>173</v>
      </c>
      <c r="F2888" s="103" t="s">
        <v>4068</v>
      </c>
      <c r="L2888" s="2337"/>
      <c r="M2888" s="104"/>
      <c r="T2888" s="105"/>
      <c r="AT2888" s="9" t="s">
        <v>173</v>
      </c>
      <c r="AU2888" s="9" t="s">
        <v>82</v>
      </c>
    </row>
    <row r="2889" spans="2:65" s="17" customFormat="1" ht="16.5" customHeight="1">
      <c r="B2889" s="16"/>
      <c r="C2889" s="88" t="s">
        <v>2397</v>
      </c>
      <c r="D2889" s="88" t="s">
        <v>168</v>
      </c>
      <c r="E2889" s="89" t="s">
        <v>4070</v>
      </c>
      <c r="F2889" s="90" t="s">
        <v>4071</v>
      </c>
      <c r="G2889" s="91" t="s">
        <v>3979</v>
      </c>
      <c r="H2889" s="92">
        <v>1</v>
      </c>
      <c r="I2889" s="93">
        <f>'12-Chlazení'!K107</f>
        <v>0</v>
      </c>
      <c r="J2889" s="94">
        <f>ROUND(I2889*H2889,2)</f>
        <v>0</v>
      </c>
      <c r="K2889" s="95"/>
      <c r="L2889" s="2352" t="s">
        <v>8276</v>
      </c>
      <c r="M2889" s="96" t="s">
        <v>1</v>
      </c>
      <c r="N2889" s="97" t="s">
        <v>38</v>
      </c>
      <c r="P2889" s="98">
        <f>O2889*H2889</f>
        <v>0</v>
      </c>
      <c r="Q2889" s="98">
        <v>0</v>
      </c>
      <c r="R2889" s="98">
        <f>Q2889*H2889</f>
        <v>0</v>
      </c>
      <c r="S2889" s="98">
        <v>0</v>
      </c>
      <c r="T2889" s="99">
        <f>S2889*H2889</f>
        <v>0</v>
      </c>
      <c r="AR2889" s="100" t="s">
        <v>172</v>
      </c>
      <c r="AT2889" s="100" t="s">
        <v>168</v>
      </c>
      <c r="AU2889" s="100" t="s">
        <v>82</v>
      </c>
      <c r="AY2889" s="9" t="s">
        <v>165</v>
      </c>
      <c r="BE2889" s="101">
        <f>IF(N2889="základní",J2889,0)</f>
        <v>0</v>
      </c>
      <c r="BF2889" s="101">
        <f>IF(N2889="snížená",J2889,0)</f>
        <v>0</v>
      </c>
      <c r="BG2889" s="101">
        <f>IF(N2889="zákl. přenesená",J2889,0)</f>
        <v>0</v>
      </c>
      <c r="BH2889" s="101">
        <f>IF(N2889="sníž. přenesená",J2889,0)</f>
        <v>0</v>
      </c>
      <c r="BI2889" s="101">
        <f>IF(N2889="nulová",J2889,0)</f>
        <v>0</v>
      </c>
      <c r="BJ2889" s="9" t="s">
        <v>80</v>
      </c>
      <c r="BK2889" s="101">
        <f>ROUND(I2889*H2889,2)</f>
        <v>0</v>
      </c>
      <c r="BL2889" s="9" t="s">
        <v>172</v>
      </c>
      <c r="BM2889" s="100" t="s">
        <v>4072</v>
      </c>
    </row>
    <row r="2890" spans="2:65" s="17" customFormat="1">
      <c r="B2890" s="16"/>
      <c r="D2890" s="102" t="s">
        <v>173</v>
      </c>
      <c r="F2890" s="103" t="s">
        <v>4071</v>
      </c>
      <c r="L2890" s="2337"/>
      <c r="M2890" s="104"/>
      <c r="T2890" s="105"/>
      <c r="AT2890" s="9" t="s">
        <v>173</v>
      </c>
      <c r="AU2890" s="9" t="s">
        <v>82</v>
      </c>
    </row>
    <row r="2891" spans="2:65" s="17" customFormat="1" ht="21.75" customHeight="1">
      <c r="B2891" s="16"/>
      <c r="C2891" s="88" t="s">
        <v>4073</v>
      </c>
      <c r="D2891" s="88" t="s">
        <v>168</v>
      </c>
      <c r="E2891" s="89" t="s">
        <v>4074</v>
      </c>
      <c r="F2891" s="90" t="s">
        <v>4075</v>
      </c>
      <c r="G2891" s="91" t="s">
        <v>3979</v>
      </c>
      <c r="H2891" s="92">
        <v>1</v>
      </c>
      <c r="I2891" s="93">
        <f>'13-ústřed. vytápění'!K274</f>
        <v>0</v>
      </c>
      <c r="J2891" s="94">
        <f>ROUND(I2891*H2891,2)</f>
        <v>0</v>
      </c>
      <c r="K2891" s="95"/>
      <c r="L2891" s="2353" t="s">
        <v>8277</v>
      </c>
      <c r="M2891" s="96" t="s">
        <v>1</v>
      </c>
      <c r="N2891" s="97" t="s">
        <v>38</v>
      </c>
      <c r="P2891" s="98">
        <f>O2891*H2891</f>
        <v>0</v>
      </c>
      <c r="Q2891" s="98">
        <v>0</v>
      </c>
      <c r="R2891" s="98">
        <f>Q2891*H2891</f>
        <v>0</v>
      </c>
      <c r="S2891" s="98">
        <v>0</v>
      </c>
      <c r="T2891" s="99">
        <f>S2891*H2891</f>
        <v>0</v>
      </c>
      <c r="AR2891" s="100" t="s">
        <v>172</v>
      </c>
      <c r="AT2891" s="100" t="s">
        <v>168</v>
      </c>
      <c r="AU2891" s="100" t="s">
        <v>82</v>
      </c>
      <c r="AY2891" s="9" t="s">
        <v>165</v>
      </c>
      <c r="BE2891" s="101">
        <f>IF(N2891="základní",J2891,0)</f>
        <v>0</v>
      </c>
      <c r="BF2891" s="101">
        <f>IF(N2891="snížená",J2891,0)</f>
        <v>0</v>
      </c>
      <c r="BG2891" s="101">
        <f>IF(N2891="zákl. přenesená",J2891,0)</f>
        <v>0</v>
      </c>
      <c r="BH2891" s="101">
        <f>IF(N2891="sníž. přenesená",J2891,0)</f>
        <v>0</v>
      </c>
      <c r="BI2891" s="101">
        <f>IF(N2891="nulová",J2891,0)</f>
        <v>0</v>
      </c>
      <c r="BJ2891" s="9" t="s">
        <v>80</v>
      </c>
      <c r="BK2891" s="101">
        <f>ROUND(I2891*H2891,2)</f>
        <v>0</v>
      </c>
      <c r="BL2891" s="9" t="s">
        <v>172</v>
      </c>
      <c r="BM2891" s="100" t="s">
        <v>4076</v>
      </c>
    </row>
    <row r="2892" spans="2:65" s="17" customFormat="1">
      <c r="B2892" s="16"/>
      <c r="D2892" s="102" t="s">
        <v>173</v>
      </c>
      <c r="F2892" s="103" t="s">
        <v>4075</v>
      </c>
      <c r="L2892" s="2337"/>
      <c r="M2892" s="104"/>
      <c r="T2892" s="105"/>
      <c r="AT2892" s="9" t="s">
        <v>173</v>
      </c>
      <c r="AU2892" s="9" t="s">
        <v>82</v>
      </c>
    </row>
    <row r="2893" spans="2:65" s="17" customFormat="1" ht="24.2" customHeight="1">
      <c r="B2893" s="16"/>
      <c r="C2893" s="88" t="s">
        <v>2400</v>
      </c>
      <c r="D2893" s="88" t="s">
        <v>168</v>
      </c>
      <c r="E2893" s="89" t="s">
        <v>4077</v>
      </c>
      <c r="F2893" s="90" t="s">
        <v>4078</v>
      </c>
      <c r="G2893" s="91" t="s">
        <v>3979</v>
      </c>
      <c r="H2893" s="92">
        <v>1</v>
      </c>
      <c r="I2893" s="93">
        <f>'14-SOZ'!K36</f>
        <v>0</v>
      </c>
      <c r="J2893" s="94">
        <f>ROUND(I2893*H2893,2)</f>
        <v>0</v>
      </c>
      <c r="K2893" s="95"/>
      <c r="L2893" s="2354" t="s">
        <v>8278</v>
      </c>
      <c r="M2893" s="96" t="s">
        <v>1</v>
      </c>
      <c r="N2893" s="97" t="s">
        <v>38</v>
      </c>
      <c r="P2893" s="98">
        <f>O2893*H2893</f>
        <v>0</v>
      </c>
      <c r="Q2893" s="98">
        <v>0</v>
      </c>
      <c r="R2893" s="98">
        <f>Q2893*H2893</f>
        <v>0</v>
      </c>
      <c r="S2893" s="98">
        <v>0</v>
      </c>
      <c r="T2893" s="99">
        <f>S2893*H2893</f>
        <v>0</v>
      </c>
      <c r="AR2893" s="100" t="s">
        <v>172</v>
      </c>
      <c r="AT2893" s="100" t="s">
        <v>168</v>
      </c>
      <c r="AU2893" s="100" t="s">
        <v>82</v>
      </c>
      <c r="AY2893" s="9" t="s">
        <v>165</v>
      </c>
      <c r="BE2893" s="101">
        <f>IF(N2893="základní",J2893,0)</f>
        <v>0</v>
      </c>
      <c r="BF2893" s="101">
        <f>IF(N2893="snížená",J2893,0)</f>
        <v>0</v>
      </c>
      <c r="BG2893" s="101">
        <f>IF(N2893="zákl. přenesená",J2893,0)</f>
        <v>0</v>
      </c>
      <c r="BH2893" s="101">
        <f>IF(N2893="sníž. přenesená",J2893,0)</f>
        <v>0</v>
      </c>
      <c r="BI2893" s="101">
        <f>IF(N2893="nulová",J2893,0)</f>
        <v>0</v>
      </c>
      <c r="BJ2893" s="9" t="s">
        <v>80</v>
      </c>
      <c r="BK2893" s="101">
        <f>ROUND(I2893*H2893,2)</f>
        <v>0</v>
      </c>
      <c r="BL2893" s="9" t="s">
        <v>172</v>
      </c>
      <c r="BM2893" s="100" t="s">
        <v>4079</v>
      </c>
    </row>
    <row r="2894" spans="2:65" s="17" customFormat="1" ht="19.5">
      <c r="B2894" s="16"/>
      <c r="D2894" s="102" t="s">
        <v>173</v>
      </c>
      <c r="F2894" s="103" t="s">
        <v>4078</v>
      </c>
      <c r="L2894" s="2337"/>
      <c r="M2894" s="104"/>
      <c r="T2894" s="105"/>
      <c r="AT2894" s="9" t="s">
        <v>173</v>
      </c>
      <c r="AU2894" s="9" t="s">
        <v>82</v>
      </c>
    </row>
    <row r="2895" spans="2:65" s="17" customFormat="1" ht="21.75" customHeight="1">
      <c r="B2895" s="16"/>
      <c r="C2895" s="88" t="s">
        <v>4080</v>
      </c>
      <c r="D2895" s="88" t="s">
        <v>168</v>
      </c>
      <c r="E2895" s="89" t="s">
        <v>4081</v>
      </c>
      <c r="F2895" s="90" t="s">
        <v>4082</v>
      </c>
      <c r="G2895" s="91" t="s">
        <v>3979</v>
      </c>
      <c r="H2895" s="92">
        <v>1</v>
      </c>
      <c r="I2895" s="93">
        <f>'15-zti'!F205</f>
        <v>0</v>
      </c>
      <c r="J2895" s="94">
        <f>ROUND(I2895*H2895,2)</f>
        <v>0</v>
      </c>
      <c r="K2895" s="95"/>
      <c r="L2895" s="2355" t="s">
        <v>8279</v>
      </c>
      <c r="M2895" s="96" t="s">
        <v>1</v>
      </c>
      <c r="N2895" s="97" t="s">
        <v>38</v>
      </c>
      <c r="P2895" s="98">
        <f>O2895*H2895</f>
        <v>0</v>
      </c>
      <c r="Q2895" s="98">
        <v>0</v>
      </c>
      <c r="R2895" s="98">
        <f>Q2895*H2895</f>
        <v>0</v>
      </c>
      <c r="S2895" s="98">
        <v>0</v>
      </c>
      <c r="T2895" s="99">
        <f>S2895*H2895</f>
        <v>0</v>
      </c>
      <c r="AR2895" s="100" t="s">
        <v>172</v>
      </c>
      <c r="AT2895" s="100" t="s">
        <v>168</v>
      </c>
      <c r="AU2895" s="100" t="s">
        <v>82</v>
      </c>
      <c r="AY2895" s="9" t="s">
        <v>165</v>
      </c>
      <c r="BE2895" s="101">
        <f>IF(N2895="základní",J2895,0)</f>
        <v>0</v>
      </c>
      <c r="BF2895" s="101">
        <f>IF(N2895="snížená",J2895,0)</f>
        <v>0</v>
      </c>
      <c r="BG2895" s="101">
        <f>IF(N2895="zákl. přenesená",J2895,0)</f>
        <v>0</v>
      </c>
      <c r="BH2895" s="101">
        <f>IF(N2895="sníž. přenesená",J2895,0)</f>
        <v>0</v>
      </c>
      <c r="BI2895" s="101">
        <f>IF(N2895="nulová",J2895,0)</f>
        <v>0</v>
      </c>
      <c r="BJ2895" s="9" t="s">
        <v>80</v>
      </c>
      <c r="BK2895" s="101">
        <f>ROUND(I2895*H2895,2)</f>
        <v>0</v>
      </c>
      <c r="BL2895" s="9" t="s">
        <v>172</v>
      </c>
      <c r="BM2895" s="100" t="s">
        <v>4083</v>
      </c>
    </row>
    <row r="2896" spans="2:65" s="17" customFormat="1">
      <c r="B2896" s="16"/>
      <c r="D2896" s="102" t="s">
        <v>173</v>
      </c>
      <c r="F2896" s="103" t="s">
        <v>4082</v>
      </c>
      <c r="L2896" s="2337"/>
      <c r="M2896" s="104"/>
      <c r="T2896" s="105"/>
      <c r="AT2896" s="9" t="s">
        <v>173</v>
      </c>
      <c r="AU2896" s="9" t="s">
        <v>82</v>
      </c>
    </row>
    <row r="2897" spans="2:65" s="17" customFormat="1" ht="21.75" customHeight="1">
      <c r="B2897" s="16"/>
      <c r="C2897" s="88" t="s">
        <v>2404</v>
      </c>
      <c r="D2897" s="88" t="s">
        <v>168</v>
      </c>
      <c r="E2897" s="89" t="s">
        <v>4084</v>
      </c>
      <c r="F2897" s="90" t="s">
        <v>4085</v>
      </c>
      <c r="G2897" s="91" t="s">
        <v>3979</v>
      </c>
      <c r="H2897" s="92">
        <v>1</v>
      </c>
      <c r="I2897" s="93">
        <f>'16-Rekapitulace'!D16</f>
        <v>0</v>
      </c>
      <c r="J2897" s="94">
        <f>ROUND(I2897*H2897,2)</f>
        <v>0</v>
      </c>
      <c r="K2897" s="95"/>
      <c r="L2897" s="2356" t="s">
        <v>8280</v>
      </c>
      <c r="M2897" s="96" t="s">
        <v>1</v>
      </c>
      <c r="N2897" s="97" t="s">
        <v>38</v>
      </c>
      <c r="P2897" s="98">
        <f>O2897*H2897</f>
        <v>0</v>
      </c>
      <c r="Q2897" s="98">
        <v>0</v>
      </c>
      <c r="R2897" s="98">
        <f>Q2897*H2897</f>
        <v>0</v>
      </c>
      <c r="S2897" s="98">
        <v>0</v>
      </c>
      <c r="T2897" s="99">
        <f>S2897*H2897</f>
        <v>0</v>
      </c>
      <c r="AR2897" s="100" t="s">
        <v>172</v>
      </c>
      <c r="AT2897" s="100" t="s">
        <v>168</v>
      </c>
      <c r="AU2897" s="100" t="s">
        <v>82</v>
      </c>
      <c r="AY2897" s="9" t="s">
        <v>165</v>
      </c>
      <c r="BE2897" s="101">
        <f>IF(N2897="základní",J2897,0)</f>
        <v>0</v>
      </c>
      <c r="BF2897" s="101">
        <f>IF(N2897="snížená",J2897,0)</f>
        <v>0</v>
      </c>
      <c r="BG2897" s="101">
        <f>IF(N2897="zákl. přenesená",J2897,0)</f>
        <v>0</v>
      </c>
      <c r="BH2897" s="101">
        <f>IF(N2897="sníž. přenesená",J2897,0)</f>
        <v>0</v>
      </c>
      <c r="BI2897" s="101">
        <f>IF(N2897="nulová",J2897,0)</f>
        <v>0</v>
      </c>
      <c r="BJ2897" s="9" t="s">
        <v>80</v>
      </c>
      <c r="BK2897" s="101">
        <f>ROUND(I2897*H2897,2)</f>
        <v>0</v>
      </c>
      <c r="BL2897" s="9" t="s">
        <v>172</v>
      </c>
      <c r="BM2897" s="100" t="s">
        <v>4086</v>
      </c>
    </row>
    <row r="2898" spans="2:65" s="17" customFormat="1">
      <c r="B2898" s="16"/>
      <c r="D2898" s="102" t="s">
        <v>173</v>
      </c>
      <c r="F2898" s="103" t="s">
        <v>4085</v>
      </c>
      <c r="L2898" s="2337"/>
      <c r="M2898" s="104"/>
      <c r="T2898" s="105"/>
      <c r="AT2898" s="9" t="s">
        <v>173</v>
      </c>
      <c r="AU2898" s="9" t="s">
        <v>82</v>
      </c>
    </row>
    <row r="2899" spans="2:65" s="17" customFormat="1" ht="21.75" customHeight="1">
      <c r="B2899" s="16"/>
      <c r="C2899" s="88" t="s">
        <v>4087</v>
      </c>
      <c r="D2899" s="88" t="s">
        <v>168</v>
      </c>
      <c r="E2899" s="89" t="s">
        <v>4088</v>
      </c>
      <c r="F2899" s="90" t="s">
        <v>4089</v>
      </c>
      <c r="G2899" s="91" t="s">
        <v>3979</v>
      </c>
      <c r="H2899" s="92">
        <v>1</v>
      </c>
      <c r="I2899" s="93">
        <f>'17-Gastro'!M218</f>
        <v>0</v>
      </c>
      <c r="J2899" s="94">
        <f>ROUND(I2899*H2899,2)</f>
        <v>0</v>
      </c>
      <c r="K2899" s="95"/>
      <c r="L2899" s="2357" t="s">
        <v>8281</v>
      </c>
      <c r="M2899" s="96" t="s">
        <v>1</v>
      </c>
      <c r="N2899" s="97" t="s">
        <v>38</v>
      </c>
      <c r="P2899" s="98">
        <f>O2899*H2899</f>
        <v>0</v>
      </c>
      <c r="Q2899" s="98">
        <v>0</v>
      </c>
      <c r="R2899" s="98">
        <f>Q2899*H2899</f>
        <v>0</v>
      </c>
      <c r="S2899" s="98">
        <v>0</v>
      </c>
      <c r="T2899" s="99">
        <f>S2899*H2899</f>
        <v>0</v>
      </c>
      <c r="AR2899" s="100" t="s">
        <v>172</v>
      </c>
      <c r="AT2899" s="100" t="s">
        <v>168</v>
      </c>
      <c r="AU2899" s="100" t="s">
        <v>82</v>
      </c>
      <c r="AY2899" s="9" t="s">
        <v>165</v>
      </c>
      <c r="BE2899" s="101">
        <f>IF(N2899="základní",J2899,0)</f>
        <v>0</v>
      </c>
      <c r="BF2899" s="101">
        <f>IF(N2899="snížená",J2899,0)</f>
        <v>0</v>
      </c>
      <c r="BG2899" s="101">
        <f>IF(N2899="zákl. přenesená",J2899,0)</f>
        <v>0</v>
      </c>
      <c r="BH2899" s="101">
        <f>IF(N2899="sníž. přenesená",J2899,0)</f>
        <v>0</v>
      </c>
      <c r="BI2899" s="101">
        <f>IF(N2899="nulová",J2899,0)</f>
        <v>0</v>
      </c>
      <c r="BJ2899" s="9" t="s">
        <v>80</v>
      </c>
      <c r="BK2899" s="101">
        <f>ROUND(I2899*H2899,2)</f>
        <v>0</v>
      </c>
      <c r="BL2899" s="9" t="s">
        <v>172</v>
      </c>
      <c r="BM2899" s="100" t="s">
        <v>4090</v>
      </c>
    </row>
    <row r="2900" spans="2:65" s="17" customFormat="1">
      <c r="B2900" s="16"/>
      <c r="D2900" s="102" t="s">
        <v>173</v>
      </c>
      <c r="F2900" s="103" t="s">
        <v>4089</v>
      </c>
      <c r="L2900" s="2337"/>
      <c r="M2900" s="104"/>
      <c r="T2900" s="105"/>
      <c r="AT2900" s="9" t="s">
        <v>173</v>
      </c>
      <c r="AU2900" s="9" t="s">
        <v>82</v>
      </c>
    </row>
    <row r="2901" spans="2:65" s="17" customFormat="1" ht="16.5" customHeight="1">
      <c r="B2901" s="16"/>
      <c r="C2901" s="88" t="s">
        <v>2407</v>
      </c>
      <c r="D2901" s="88" t="s">
        <v>168</v>
      </c>
      <c r="E2901" s="89" t="s">
        <v>4091</v>
      </c>
      <c r="F2901" s="90" t="s">
        <v>4092</v>
      </c>
      <c r="G2901" s="91" t="s">
        <v>3979</v>
      </c>
      <c r="H2901" s="92">
        <v>1</v>
      </c>
      <c r="I2901" s="93">
        <f>'18-Rekapitulace '!G50</f>
        <v>0</v>
      </c>
      <c r="J2901" s="94">
        <f>ROUND(I2901*H2901,2)</f>
        <v>0</v>
      </c>
      <c r="K2901" s="95"/>
      <c r="L2901" s="2358" t="s">
        <v>8282</v>
      </c>
      <c r="M2901" s="96" t="s">
        <v>1</v>
      </c>
      <c r="N2901" s="97" t="s">
        <v>38</v>
      </c>
      <c r="P2901" s="98">
        <f>O2901*H2901</f>
        <v>0</v>
      </c>
      <c r="Q2901" s="98">
        <v>0</v>
      </c>
      <c r="R2901" s="98">
        <f>Q2901*H2901</f>
        <v>0</v>
      </c>
      <c r="S2901" s="98">
        <v>0</v>
      </c>
      <c r="T2901" s="99">
        <f>S2901*H2901</f>
        <v>0</v>
      </c>
      <c r="AR2901" s="100" t="s">
        <v>172</v>
      </c>
      <c r="AT2901" s="100" t="s">
        <v>168</v>
      </c>
      <c r="AU2901" s="100" t="s">
        <v>82</v>
      </c>
      <c r="AY2901" s="9" t="s">
        <v>165</v>
      </c>
      <c r="BE2901" s="101">
        <f>IF(N2901="základní",J2901,0)</f>
        <v>0</v>
      </c>
      <c r="BF2901" s="101">
        <f>IF(N2901="snížená",J2901,0)</f>
        <v>0</v>
      </c>
      <c r="BG2901" s="101">
        <f>IF(N2901="zákl. přenesená",J2901,0)</f>
        <v>0</v>
      </c>
      <c r="BH2901" s="101">
        <f>IF(N2901="sníž. přenesená",J2901,0)</f>
        <v>0</v>
      </c>
      <c r="BI2901" s="101">
        <f>IF(N2901="nulová",J2901,0)</f>
        <v>0</v>
      </c>
      <c r="BJ2901" s="9" t="s">
        <v>80</v>
      </c>
      <c r="BK2901" s="101">
        <f>ROUND(I2901*H2901,2)</f>
        <v>0</v>
      </c>
      <c r="BL2901" s="9" t="s">
        <v>172</v>
      </c>
      <c r="BM2901" s="100" t="s">
        <v>4093</v>
      </c>
    </row>
    <row r="2902" spans="2:65" s="17" customFormat="1">
      <c r="B2902" s="16"/>
      <c r="D2902" s="102" t="s">
        <v>173</v>
      </c>
      <c r="F2902" s="103" t="s">
        <v>4092</v>
      </c>
      <c r="L2902" s="2337"/>
      <c r="M2902" s="104"/>
      <c r="T2902" s="105"/>
      <c r="AT2902" s="9" t="s">
        <v>173</v>
      </c>
      <c r="AU2902" s="9" t="s">
        <v>82</v>
      </c>
    </row>
    <row r="2903" spans="2:65" s="17" customFormat="1" ht="24.2" customHeight="1">
      <c r="B2903" s="16"/>
      <c r="C2903" s="88" t="s">
        <v>4094</v>
      </c>
      <c r="D2903" s="88" t="s">
        <v>168</v>
      </c>
      <c r="E2903" s="89" t="s">
        <v>4095</v>
      </c>
      <c r="F2903" s="90" t="s">
        <v>4096</v>
      </c>
      <c r="G2903" s="91" t="s">
        <v>3979</v>
      </c>
      <c r="H2903" s="92">
        <v>1</v>
      </c>
      <c r="I2903" s="93">
        <f>'19-Platební odbavovací systém'!G190</f>
        <v>0</v>
      </c>
      <c r="J2903" s="94">
        <f>ROUND(I2903*H2903,2)</f>
        <v>0</v>
      </c>
      <c r="K2903" s="95"/>
      <c r="L2903" s="2359" t="s">
        <v>8447</v>
      </c>
      <c r="M2903" s="96" t="s">
        <v>1</v>
      </c>
      <c r="N2903" s="97" t="s">
        <v>38</v>
      </c>
      <c r="P2903" s="98">
        <f>O2903*H2903</f>
        <v>0</v>
      </c>
      <c r="Q2903" s="98">
        <v>0</v>
      </c>
      <c r="R2903" s="98">
        <f>Q2903*H2903</f>
        <v>0</v>
      </c>
      <c r="S2903" s="98">
        <v>0</v>
      </c>
      <c r="T2903" s="99">
        <f>S2903*H2903</f>
        <v>0</v>
      </c>
      <c r="AR2903" s="100" t="s">
        <v>172</v>
      </c>
      <c r="AT2903" s="100" t="s">
        <v>168</v>
      </c>
      <c r="AU2903" s="100" t="s">
        <v>82</v>
      </c>
      <c r="AY2903" s="9" t="s">
        <v>165</v>
      </c>
      <c r="BE2903" s="101">
        <f>IF(N2903="základní",J2903,0)</f>
        <v>0</v>
      </c>
      <c r="BF2903" s="101">
        <f>IF(N2903="snížená",J2903,0)</f>
        <v>0</v>
      </c>
      <c r="BG2903" s="101">
        <f>IF(N2903="zákl. přenesená",J2903,0)</f>
        <v>0</v>
      </c>
      <c r="BH2903" s="101">
        <f>IF(N2903="sníž. přenesená",J2903,0)</f>
        <v>0</v>
      </c>
      <c r="BI2903" s="101">
        <f>IF(N2903="nulová",J2903,0)</f>
        <v>0</v>
      </c>
      <c r="BJ2903" s="9" t="s">
        <v>80</v>
      </c>
      <c r="BK2903" s="101">
        <f>ROUND(I2903*H2903,2)</f>
        <v>0</v>
      </c>
      <c r="BL2903" s="9" t="s">
        <v>172</v>
      </c>
      <c r="BM2903" s="100" t="s">
        <v>4097</v>
      </c>
    </row>
    <row r="2904" spans="2:65" s="17" customFormat="1">
      <c r="B2904" s="16"/>
      <c r="D2904" s="102" t="s">
        <v>173</v>
      </c>
      <c r="F2904" s="103" t="s">
        <v>4096</v>
      </c>
      <c r="L2904" s="2337"/>
      <c r="M2904" s="104"/>
      <c r="T2904" s="105"/>
      <c r="AT2904" s="9" t="s">
        <v>173</v>
      </c>
      <c r="AU2904" s="9" t="s">
        <v>82</v>
      </c>
    </row>
    <row r="2905" spans="2:65" s="17" customFormat="1" ht="24.2" customHeight="1">
      <c r="B2905" s="16"/>
      <c r="C2905" s="88" t="s">
        <v>2412</v>
      </c>
      <c r="D2905" s="88" t="s">
        <v>168</v>
      </c>
      <c r="E2905" s="89" t="s">
        <v>4098</v>
      </c>
      <c r="F2905" s="90" t="s">
        <v>4099</v>
      </c>
      <c r="G2905" s="91" t="s">
        <v>3979</v>
      </c>
      <c r="H2905" s="92">
        <v>1</v>
      </c>
      <c r="I2905" s="93">
        <f>'20-Rekapitulace'!G12</f>
        <v>0</v>
      </c>
      <c r="J2905" s="94">
        <f>ROUND(I2905*H2905,2)</f>
        <v>0</v>
      </c>
      <c r="K2905" s="95"/>
      <c r="L2905" s="2360" t="s">
        <v>8694</v>
      </c>
      <c r="M2905" s="96" t="s">
        <v>1</v>
      </c>
      <c r="N2905" s="97" t="s">
        <v>38</v>
      </c>
      <c r="P2905" s="98">
        <f>O2905*H2905</f>
        <v>0</v>
      </c>
      <c r="Q2905" s="98">
        <v>0</v>
      </c>
      <c r="R2905" s="98">
        <f>Q2905*H2905</f>
        <v>0</v>
      </c>
      <c r="S2905" s="98">
        <v>0</v>
      </c>
      <c r="T2905" s="99">
        <f>S2905*H2905</f>
        <v>0</v>
      </c>
      <c r="AR2905" s="100" t="s">
        <v>172</v>
      </c>
      <c r="AT2905" s="100" t="s">
        <v>168</v>
      </c>
      <c r="AU2905" s="100" t="s">
        <v>82</v>
      </c>
      <c r="AY2905" s="9" t="s">
        <v>165</v>
      </c>
      <c r="BE2905" s="101">
        <f>IF(N2905="základní",J2905,0)</f>
        <v>0</v>
      </c>
      <c r="BF2905" s="101">
        <f>IF(N2905="snížená",J2905,0)</f>
        <v>0</v>
      </c>
      <c r="BG2905" s="101">
        <f>IF(N2905="zákl. přenesená",J2905,0)</f>
        <v>0</v>
      </c>
      <c r="BH2905" s="101">
        <f>IF(N2905="sníž. přenesená",J2905,0)</f>
        <v>0</v>
      </c>
      <c r="BI2905" s="101">
        <f>IF(N2905="nulová",J2905,0)</f>
        <v>0</v>
      </c>
      <c r="BJ2905" s="9" t="s">
        <v>80</v>
      </c>
      <c r="BK2905" s="101">
        <f>ROUND(I2905*H2905,2)</f>
        <v>0</v>
      </c>
      <c r="BL2905" s="9" t="s">
        <v>172</v>
      </c>
      <c r="BM2905" s="100" t="s">
        <v>4100</v>
      </c>
    </row>
    <row r="2906" spans="2:65" s="17" customFormat="1" ht="19.5">
      <c r="B2906" s="16"/>
      <c r="D2906" s="102" t="s">
        <v>173</v>
      </c>
      <c r="F2906" s="103" t="s">
        <v>4099</v>
      </c>
      <c r="L2906" s="16"/>
      <c r="M2906" s="104"/>
      <c r="T2906" s="105"/>
      <c r="AT2906" s="9" t="s">
        <v>173</v>
      </c>
      <c r="AU2906" s="9" t="s">
        <v>82</v>
      </c>
    </row>
    <row r="2907" spans="2:65" s="77" customFormat="1" ht="25.9" customHeight="1">
      <c r="B2907" s="76"/>
      <c r="D2907" s="78" t="s">
        <v>72</v>
      </c>
      <c r="E2907" s="79" t="s">
        <v>4101</v>
      </c>
      <c r="F2907" s="79" t="s">
        <v>4102</v>
      </c>
      <c r="J2907" s="80">
        <f>BK2907</f>
        <v>0</v>
      </c>
      <c r="L2907" s="76"/>
      <c r="M2907" s="81"/>
      <c r="P2907" s="82">
        <f>P2908+P2919+P2926+P2933+P2946+P2959</f>
        <v>0</v>
      </c>
      <c r="R2907" s="82">
        <f>R2908+R2919+R2926+R2933+R2946+R2959</f>
        <v>0</v>
      </c>
      <c r="T2907" s="83">
        <f>T2908+T2919+T2926+T2933+T2946+T2959</f>
        <v>0</v>
      </c>
      <c r="AR2907" s="78" t="s">
        <v>80</v>
      </c>
      <c r="AT2907" s="84" t="s">
        <v>72</v>
      </c>
      <c r="AU2907" s="84" t="s">
        <v>73</v>
      </c>
      <c r="AY2907" s="78" t="s">
        <v>165</v>
      </c>
      <c r="BK2907" s="85">
        <f>BK2908+BK2919+BK2926+BK2933+BK2946+BK2959</f>
        <v>0</v>
      </c>
    </row>
    <row r="2908" spans="2:65" s="77" customFormat="1" ht="22.9" customHeight="1">
      <c r="B2908" s="76"/>
      <c r="D2908" s="78" t="s">
        <v>72</v>
      </c>
      <c r="E2908" s="86" t="s">
        <v>4103</v>
      </c>
      <c r="F2908" s="86" t="s">
        <v>4104</v>
      </c>
      <c r="J2908" s="87">
        <f>BK2908</f>
        <v>0</v>
      </c>
      <c r="L2908" s="76"/>
      <c r="M2908" s="81"/>
      <c r="P2908" s="82">
        <f>SUM(P2909:P2918)</f>
        <v>0</v>
      </c>
      <c r="R2908" s="82">
        <f>SUM(R2909:R2918)</f>
        <v>0</v>
      </c>
      <c r="T2908" s="83">
        <f>SUM(T2909:T2918)</f>
        <v>0</v>
      </c>
      <c r="AR2908" s="78" t="s">
        <v>80</v>
      </c>
      <c r="AT2908" s="84" t="s">
        <v>72</v>
      </c>
      <c r="AU2908" s="84" t="s">
        <v>80</v>
      </c>
      <c r="AY2908" s="78" t="s">
        <v>165</v>
      </c>
      <c r="BK2908" s="85">
        <f>SUM(BK2909:BK2918)</f>
        <v>0</v>
      </c>
    </row>
    <row r="2909" spans="2:65" s="17" customFormat="1" ht="16.5" customHeight="1">
      <c r="B2909" s="16"/>
      <c r="C2909" s="88" t="s">
        <v>4105</v>
      </c>
      <c r="D2909" s="88" t="s">
        <v>168</v>
      </c>
      <c r="E2909" s="89" t="s">
        <v>4106</v>
      </c>
      <c r="F2909" s="90" t="s">
        <v>4107</v>
      </c>
      <c r="G2909" s="91" t="s">
        <v>4108</v>
      </c>
      <c r="H2909" s="92">
        <v>1</v>
      </c>
      <c r="I2909" s="4"/>
      <c r="J2909" s="94">
        <f>ROUND(I2909*H2909,2)</f>
        <v>0</v>
      </c>
      <c r="K2909" s="95"/>
      <c r="L2909" s="16"/>
      <c r="M2909" s="96" t="s">
        <v>1</v>
      </c>
      <c r="N2909" s="97" t="s">
        <v>38</v>
      </c>
      <c r="P2909" s="98">
        <f>O2909*H2909</f>
        <v>0</v>
      </c>
      <c r="Q2909" s="98">
        <v>0</v>
      </c>
      <c r="R2909" s="98">
        <f>Q2909*H2909</f>
        <v>0</v>
      </c>
      <c r="S2909" s="98">
        <v>0</v>
      </c>
      <c r="T2909" s="99">
        <f>S2909*H2909</f>
        <v>0</v>
      </c>
      <c r="AR2909" s="100" t="s">
        <v>172</v>
      </c>
      <c r="AT2909" s="100" t="s">
        <v>168</v>
      </c>
      <c r="AU2909" s="100" t="s">
        <v>82</v>
      </c>
      <c r="AY2909" s="9" t="s">
        <v>165</v>
      </c>
      <c r="BE2909" s="101">
        <f>IF(N2909="základní",J2909,0)</f>
        <v>0</v>
      </c>
      <c r="BF2909" s="101">
        <f>IF(N2909="snížená",J2909,0)</f>
        <v>0</v>
      </c>
      <c r="BG2909" s="101">
        <f>IF(N2909="zákl. přenesená",J2909,0)</f>
        <v>0</v>
      </c>
      <c r="BH2909" s="101">
        <f>IF(N2909="sníž. přenesená",J2909,0)</f>
        <v>0</v>
      </c>
      <c r="BI2909" s="101">
        <f>IF(N2909="nulová",J2909,0)</f>
        <v>0</v>
      </c>
      <c r="BJ2909" s="9" t="s">
        <v>80</v>
      </c>
      <c r="BK2909" s="101">
        <f>ROUND(I2909*H2909,2)</f>
        <v>0</v>
      </c>
      <c r="BL2909" s="9" t="s">
        <v>172</v>
      </c>
      <c r="BM2909" s="100" t="s">
        <v>4109</v>
      </c>
    </row>
    <row r="2910" spans="2:65" s="17" customFormat="1">
      <c r="B2910" s="16"/>
      <c r="D2910" s="102" t="s">
        <v>173</v>
      </c>
      <c r="F2910" s="103" t="s">
        <v>4107</v>
      </c>
      <c r="I2910" s="5"/>
      <c r="L2910" s="16"/>
      <c r="M2910" s="104"/>
      <c r="T2910" s="105"/>
      <c r="AT2910" s="9" t="s">
        <v>173</v>
      </c>
      <c r="AU2910" s="9" t="s">
        <v>82</v>
      </c>
    </row>
    <row r="2911" spans="2:65" s="17" customFormat="1" ht="16.5" customHeight="1">
      <c r="B2911" s="16"/>
      <c r="C2911" s="88" t="s">
        <v>2415</v>
      </c>
      <c r="D2911" s="88" t="s">
        <v>168</v>
      </c>
      <c r="E2911" s="89" t="s">
        <v>4110</v>
      </c>
      <c r="F2911" s="90" t="s">
        <v>4111</v>
      </c>
      <c r="G2911" s="91" t="s">
        <v>4108</v>
      </c>
      <c r="H2911" s="92">
        <v>1</v>
      </c>
      <c r="I2911" s="4"/>
      <c r="J2911" s="94">
        <f>ROUND(I2911*H2911,2)</f>
        <v>0</v>
      </c>
      <c r="K2911" s="95"/>
      <c r="L2911" s="16"/>
      <c r="M2911" s="96" t="s">
        <v>1</v>
      </c>
      <c r="N2911" s="97" t="s">
        <v>38</v>
      </c>
      <c r="P2911" s="98">
        <f>O2911*H2911</f>
        <v>0</v>
      </c>
      <c r="Q2911" s="98">
        <v>0</v>
      </c>
      <c r="R2911" s="98">
        <f>Q2911*H2911</f>
        <v>0</v>
      </c>
      <c r="S2911" s="98">
        <v>0</v>
      </c>
      <c r="T2911" s="99">
        <f>S2911*H2911</f>
        <v>0</v>
      </c>
      <c r="AR2911" s="100" t="s">
        <v>172</v>
      </c>
      <c r="AT2911" s="100" t="s">
        <v>168</v>
      </c>
      <c r="AU2911" s="100" t="s">
        <v>82</v>
      </c>
      <c r="AY2911" s="9" t="s">
        <v>165</v>
      </c>
      <c r="BE2911" s="101">
        <f>IF(N2911="základní",J2911,0)</f>
        <v>0</v>
      </c>
      <c r="BF2911" s="101">
        <f>IF(N2911="snížená",J2911,0)</f>
        <v>0</v>
      </c>
      <c r="BG2911" s="101">
        <f>IF(N2911="zákl. přenesená",J2911,0)</f>
        <v>0</v>
      </c>
      <c r="BH2911" s="101">
        <f>IF(N2911="sníž. přenesená",J2911,0)</f>
        <v>0</v>
      </c>
      <c r="BI2911" s="101">
        <f>IF(N2911="nulová",J2911,0)</f>
        <v>0</v>
      </c>
      <c r="BJ2911" s="9" t="s">
        <v>80</v>
      </c>
      <c r="BK2911" s="101">
        <f>ROUND(I2911*H2911,2)</f>
        <v>0</v>
      </c>
      <c r="BL2911" s="9" t="s">
        <v>172</v>
      </c>
      <c r="BM2911" s="100" t="s">
        <v>4112</v>
      </c>
    </row>
    <row r="2912" spans="2:65" s="17" customFormat="1">
      <c r="B2912" s="16"/>
      <c r="D2912" s="102" t="s">
        <v>173</v>
      </c>
      <c r="F2912" s="103" t="s">
        <v>4111</v>
      </c>
      <c r="I2912" s="5"/>
      <c r="L2912" s="16"/>
      <c r="M2912" s="104"/>
      <c r="T2912" s="105"/>
      <c r="AT2912" s="9" t="s">
        <v>173</v>
      </c>
      <c r="AU2912" s="9" t="s">
        <v>82</v>
      </c>
    </row>
    <row r="2913" spans="2:65" s="17" customFormat="1" ht="16.5" customHeight="1">
      <c r="B2913" s="16"/>
      <c r="C2913" s="88" t="s">
        <v>4113</v>
      </c>
      <c r="D2913" s="88" t="s">
        <v>168</v>
      </c>
      <c r="E2913" s="89" t="s">
        <v>4114</v>
      </c>
      <c r="F2913" s="90" t="s">
        <v>4115</v>
      </c>
      <c r="G2913" s="91" t="s">
        <v>4108</v>
      </c>
      <c r="H2913" s="92">
        <v>1</v>
      </c>
      <c r="I2913" s="4"/>
      <c r="J2913" s="94">
        <f>ROUND(I2913*H2913,2)</f>
        <v>0</v>
      </c>
      <c r="K2913" s="95"/>
      <c r="L2913" s="16"/>
      <c r="M2913" s="96" t="s">
        <v>1</v>
      </c>
      <c r="N2913" s="97" t="s">
        <v>38</v>
      </c>
      <c r="P2913" s="98">
        <f>O2913*H2913</f>
        <v>0</v>
      </c>
      <c r="Q2913" s="98">
        <v>0</v>
      </c>
      <c r="R2913" s="98">
        <f>Q2913*H2913</f>
        <v>0</v>
      </c>
      <c r="S2913" s="98">
        <v>0</v>
      </c>
      <c r="T2913" s="99">
        <f>S2913*H2913</f>
        <v>0</v>
      </c>
      <c r="AR2913" s="100" t="s">
        <v>172</v>
      </c>
      <c r="AT2913" s="100" t="s">
        <v>168</v>
      </c>
      <c r="AU2913" s="100" t="s">
        <v>82</v>
      </c>
      <c r="AY2913" s="9" t="s">
        <v>165</v>
      </c>
      <c r="BE2913" s="101">
        <f>IF(N2913="základní",J2913,0)</f>
        <v>0</v>
      </c>
      <c r="BF2913" s="101">
        <f>IF(N2913="snížená",J2913,0)</f>
        <v>0</v>
      </c>
      <c r="BG2913" s="101">
        <f>IF(N2913="zákl. přenesená",J2913,0)</f>
        <v>0</v>
      </c>
      <c r="BH2913" s="101">
        <f>IF(N2913="sníž. přenesená",J2913,0)</f>
        <v>0</v>
      </c>
      <c r="BI2913" s="101">
        <f>IF(N2913="nulová",J2913,0)</f>
        <v>0</v>
      </c>
      <c r="BJ2913" s="9" t="s">
        <v>80</v>
      </c>
      <c r="BK2913" s="101">
        <f>ROUND(I2913*H2913,2)</f>
        <v>0</v>
      </c>
      <c r="BL2913" s="9" t="s">
        <v>172</v>
      </c>
      <c r="BM2913" s="100" t="s">
        <v>4116</v>
      </c>
    </row>
    <row r="2914" spans="2:65" s="17" customFormat="1">
      <c r="B2914" s="16"/>
      <c r="D2914" s="102" t="s">
        <v>173</v>
      </c>
      <c r="F2914" s="103" t="s">
        <v>4115</v>
      </c>
      <c r="I2914" s="5"/>
      <c r="L2914" s="16"/>
      <c r="M2914" s="104"/>
      <c r="T2914" s="105"/>
      <c r="AT2914" s="9" t="s">
        <v>173</v>
      </c>
      <c r="AU2914" s="9" t="s">
        <v>82</v>
      </c>
    </row>
    <row r="2915" spans="2:65" s="17" customFormat="1" ht="16.5" customHeight="1">
      <c r="B2915" s="16"/>
      <c r="C2915" s="88" t="s">
        <v>2420</v>
      </c>
      <c r="D2915" s="88" t="s">
        <v>168</v>
      </c>
      <c r="E2915" s="89" t="s">
        <v>4117</v>
      </c>
      <c r="F2915" s="90" t="s">
        <v>4118</v>
      </c>
      <c r="G2915" s="91" t="s">
        <v>4108</v>
      </c>
      <c r="H2915" s="92">
        <v>1</v>
      </c>
      <c r="I2915" s="4"/>
      <c r="J2915" s="94">
        <f>ROUND(I2915*H2915,2)</f>
        <v>0</v>
      </c>
      <c r="K2915" s="95"/>
      <c r="L2915" s="16"/>
      <c r="M2915" s="96" t="s">
        <v>1</v>
      </c>
      <c r="N2915" s="97" t="s">
        <v>38</v>
      </c>
      <c r="P2915" s="98">
        <f>O2915*H2915</f>
        <v>0</v>
      </c>
      <c r="Q2915" s="98">
        <v>0</v>
      </c>
      <c r="R2915" s="98">
        <f>Q2915*H2915</f>
        <v>0</v>
      </c>
      <c r="S2915" s="98">
        <v>0</v>
      </c>
      <c r="T2915" s="99">
        <f>S2915*H2915</f>
        <v>0</v>
      </c>
      <c r="AR2915" s="100" t="s">
        <v>172</v>
      </c>
      <c r="AT2915" s="100" t="s">
        <v>168</v>
      </c>
      <c r="AU2915" s="100" t="s">
        <v>82</v>
      </c>
      <c r="AY2915" s="9" t="s">
        <v>165</v>
      </c>
      <c r="BE2915" s="101">
        <f>IF(N2915="základní",J2915,0)</f>
        <v>0</v>
      </c>
      <c r="BF2915" s="101">
        <f>IF(N2915="snížená",J2915,0)</f>
        <v>0</v>
      </c>
      <c r="BG2915" s="101">
        <f>IF(N2915="zákl. přenesená",J2915,0)</f>
        <v>0</v>
      </c>
      <c r="BH2915" s="101">
        <f>IF(N2915="sníž. přenesená",J2915,0)</f>
        <v>0</v>
      </c>
      <c r="BI2915" s="101">
        <f>IF(N2915="nulová",J2915,0)</f>
        <v>0</v>
      </c>
      <c r="BJ2915" s="9" t="s">
        <v>80</v>
      </c>
      <c r="BK2915" s="101">
        <f>ROUND(I2915*H2915,2)</f>
        <v>0</v>
      </c>
      <c r="BL2915" s="9" t="s">
        <v>172</v>
      </c>
      <c r="BM2915" s="100" t="s">
        <v>4119</v>
      </c>
    </row>
    <row r="2916" spans="2:65" s="17" customFormat="1">
      <c r="B2916" s="16"/>
      <c r="D2916" s="102" t="s">
        <v>173</v>
      </c>
      <c r="F2916" s="103" t="s">
        <v>4118</v>
      </c>
      <c r="I2916" s="5"/>
      <c r="L2916" s="16"/>
      <c r="M2916" s="104"/>
      <c r="T2916" s="105"/>
      <c r="AT2916" s="9" t="s">
        <v>173</v>
      </c>
      <c r="AU2916" s="9" t="s">
        <v>82</v>
      </c>
    </row>
    <row r="2917" spans="2:65" s="17" customFormat="1" ht="16.5" customHeight="1">
      <c r="B2917" s="16"/>
      <c r="C2917" s="88" t="s">
        <v>4120</v>
      </c>
      <c r="D2917" s="88" t="s">
        <v>168</v>
      </c>
      <c r="E2917" s="89" t="s">
        <v>4121</v>
      </c>
      <c r="F2917" s="90" t="s">
        <v>4122</v>
      </c>
      <c r="G2917" s="91" t="s">
        <v>4108</v>
      </c>
      <c r="H2917" s="92">
        <v>1</v>
      </c>
      <c r="I2917" s="4"/>
      <c r="J2917" s="94">
        <f>ROUND(I2917*H2917,2)</f>
        <v>0</v>
      </c>
      <c r="K2917" s="95"/>
      <c r="L2917" s="16"/>
      <c r="M2917" s="96" t="s">
        <v>1</v>
      </c>
      <c r="N2917" s="97" t="s">
        <v>38</v>
      </c>
      <c r="P2917" s="98">
        <f>O2917*H2917</f>
        <v>0</v>
      </c>
      <c r="Q2917" s="98">
        <v>0</v>
      </c>
      <c r="R2917" s="98">
        <f>Q2917*H2917</f>
        <v>0</v>
      </c>
      <c r="S2917" s="98">
        <v>0</v>
      </c>
      <c r="T2917" s="99">
        <f>S2917*H2917</f>
        <v>0</v>
      </c>
      <c r="AR2917" s="100" t="s">
        <v>172</v>
      </c>
      <c r="AT2917" s="100" t="s">
        <v>168</v>
      </c>
      <c r="AU2917" s="100" t="s">
        <v>82</v>
      </c>
      <c r="AY2917" s="9" t="s">
        <v>165</v>
      </c>
      <c r="BE2917" s="101">
        <f>IF(N2917="základní",J2917,0)</f>
        <v>0</v>
      </c>
      <c r="BF2917" s="101">
        <f>IF(N2917="snížená",J2917,0)</f>
        <v>0</v>
      </c>
      <c r="BG2917" s="101">
        <f>IF(N2917="zákl. přenesená",J2917,0)</f>
        <v>0</v>
      </c>
      <c r="BH2917" s="101">
        <f>IF(N2917="sníž. přenesená",J2917,0)</f>
        <v>0</v>
      </c>
      <c r="BI2917" s="101">
        <f>IF(N2917="nulová",J2917,0)</f>
        <v>0</v>
      </c>
      <c r="BJ2917" s="9" t="s">
        <v>80</v>
      </c>
      <c r="BK2917" s="101">
        <f>ROUND(I2917*H2917,2)</f>
        <v>0</v>
      </c>
      <c r="BL2917" s="9" t="s">
        <v>172</v>
      </c>
      <c r="BM2917" s="100" t="s">
        <v>4123</v>
      </c>
    </row>
    <row r="2918" spans="2:65" s="17" customFormat="1">
      <c r="B2918" s="16"/>
      <c r="D2918" s="102" t="s">
        <v>173</v>
      </c>
      <c r="F2918" s="103" t="s">
        <v>4122</v>
      </c>
      <c r="I2918" s="5"/>
      <c r="L2918" s="16"/>
      <c r="M2918" s="104"/>
      <c r="T2918" s="105"/>
      <c r="AT2918" s="9" t="s">
        <v>173</v>
      </c>
      <c r="AU2918" s="9" t="s">
        <v>82</v>
      </c>
    </row>
    <row r="2919" spans="2:65" s="77" customFormat="1" ht="22.9" customHeight="1">
      <c r="B2919" s="76"/>
      <c r="D2919" s="78" t="s">
        <v>72</v>
      </c>
      <c r="E2919" s="86" t="s">
        <v>4124</v>
      </c>
      <c r="F2919" s="86" t="s">
        <v>4125</v>
      </c>
      <c r="I2919" s="3"/>
      <c r="J2919" s="87">
        <f>BK2919</f>
        <v>0</v>
      </c>
      <c r="L2919" s="76"/>
      <c r="M2919" s="81"/>
      <c r="P2919" s="82">
        <f>SUM(P2920:P2925)</f>
        <v>0</v>
      </c>
      <c r="R2919" s="82">
        <f>SUM(R2920:R2925)</f>
        <v>0</v>
      </c>
      <c r="T2919" s="83">
        <f>SUM(T2920:T2925)</f>
        <v>0</v>
      </c>
      <c r="AR2919" s="78" t="s">
        <v>80</v>
      </c>
      <c r="AT2919" s="84" t="s">
        <v>72</v>
      </c>
      <c r="AU2919" s="84" t="s">
        <v>80</v>
      </c>
      <c r="AY2919" s="78" t="s">
        <v>165</v>
      </c>
      <c r="BK2919" s="85">
        <f>SUM(BK2920:BK2925)</f>
        <v>0</v>
      </c>
    </row>
    <row r="2920" spans="2:65" s="17" customFormat="1" ht="24.2" customHeight="1">
      <c r="B2920" s="16"/>
      <c r="C2920" s="88" t="s">
        <v>2423</v>
      </c>
      <c r="D2920" s="88" t="s">
        <v>168</v>
      </c>
      <c r="E2920" s="89" t="s">
        <v>4126</v>
      </c>
      <c r="F2920" s="90" t="s">
        <v>4127</v>
      </c>
      <c r="G2920" s="91" t="s">
        <v>4108</v>
      </c>
      <c r="H2920" s="92">
        <v>1</v>
      </c>
      <c r="I2920" s="4"/>
      <c r="J2920" s="94">
        <f>ROUND(I2920*H2920,2)</f>
        <v>0</v>
      </c>
      <c r="K2920" s="95"/>
      <c r="L2920" s="16"/>
      <c r="M2920" s="96" t="s">
        <v>1</v>
      </c>
      <c r="N2920" s="97" t="s">
        <v>38</v>
      </c>
      <c r="P2920" s="98">
        <f>O2920*H2920</f>
        <v>0</v>
      </c>
      <c r="Q2920" s="98">
        <v>0</v>
      </c>
      <c r="R2920" s="98">
        <f>Q2920*H2920</f>
        <v>0</v>
      </c>
      <c r="S2920" s="98">
        <v>0</v>
      </c>
      <c r="T2920" s="99">
        <f>S2920*H2920</f>
        <v>0</v>
      </c>
      <c r="AR2920" s="100" t="s">
        <v>172</v>
      </c>
      <c r="AT2920" s="100" t="s">
        <v>168</v>
      </c>
      <c r="AU2920" s="100" t="s">
        <v>82</v>
      </c>
      <c r="AY2920" s="9" t="s">
        <v>165</v>
      </c>
      <c r="BE2920" s="101">
        <f>IF(N2920="základní",J2920,0)</f>
        <v>0</v>
      </c>
      <c r="BF2920" s="101">
        <f>IF(N2920="snížená",J2920,0)</f>
        <v>0</v>
      </c>
      <c r="BG2920" s="101">
        <f>IF(N2920="zákl. přenesená",J2920,0)</f>
        <v>0</v>
      </c>
      <c r="BH2920" s="101">
        <f>IF(N2920="sníž. přenesená",J2920,0)</f>
        <v>0</v>
      </c>
      <c r="BI2920" s="101">
        <f>IF(N2920="nulová",J2920,0)</f>
        <v>0</v>
      </c>
      <c r="BJ2920" s="9" t="s">
        <v>80</v>
      </c>
      <c r="BK2920" s="101">
        <f>ROUND(I2920*H2920,2)</f>
        <v>0</v>
      </c>
      <c r="BL2920" s="9" t="s">
        <v>172</v>
      </c>
      <c r="BM2920" s="100" t="s">
        <v>4128</v>
      </c>
    </row>
    <row r="2921" spans="2:65" s="17" customFormat="1" ht="19.5">
      <c r="B2921" s="16"/>
      <c r="D2921" s="102" t="s">
        <v>173</v>
      </c>
      <c r="F2921" s="103" t="s">
        <v>4127</v>
      </c>
      <c r="I2921" s="5"/>
      <c r="L2921" s="16"/>
      <c r="M2921" s="104"/>
      <c r="T2921" s="105"/>
      <c r="AT2921" s="9" t="s">
        <v>173</v>
      </c>
      <c r="AU2921" s="9" t="s">
        <v>82</v>
      </c>
    </row>
    <row r="2922" spans="2:65" s="17" customFormat="1" ht="62.65" customHeight="1">
      <c r="B2922" s="16"/>
      <c r="C2922" s="88" t="s">
        <v>4129</v>
      </c>
      <c r="D2922" s="88" t="s">
        <v>168</v>
      </c>
      <c r="E2922" s="89" t="s">
        <v>4130</v>
      </c>
      <c r="F2922" s="90" t="s">
        <v>4131</v>
      </c>
      <c r="G2922" s="91" t="s">
        <v>4108</v>
      </c>
      <c r="H2922" s="92">
        <v>1</v>
      </c>
      <c r="I2922" s="4"/>
      <c r="J2922" s="94">
        <f>ROUND(I2922*H2922,2)</f>
        <v>0</v>
      </c>
      <c r="K2922" s="95"/>
      <c r="L2922" s="16"/>
      <c r="M2922" s="96" t="s">
        <v>1</v>
      </c>
      <c r="N2922" s="97" t="s">
        <v>38</v>
      </c>
      <c r="P2922" s="98">
        <f>O2922*H2922</f>
        <v>0</v>
      </c>
      <c r="Q2922" s="98">
        <v>0</v>
      </c>
      <c r="R2922" s="98">
        <f>Q2922*H2922</f>
        <v>0</v>
      </c>
      <c r="S2922" s="98">
        <v>0</v>
      </c>
      <c r="T2922" s="99">
        <f>S2922*H2922</f>
        <v>0</v>
      </c>
      <c r="AR2922" s="100" t="s">
        <v>172</v>
      </c>
      <c r="AT2922" s="100" t="s">
        <v>168</v>
      </c>
      <c r="AU2922" s="100" t="s">
        <v>82</v>
      </c>
      <c r="AY2922" s="9" t="s">
        <v>165</v>
      </c>
      <c r="BE2922" s="101">
        <f>IF(N2922="základní",J2922,0)</f>
        <v>0</v>
      </c>
      <c r="BF2922" s="101">
        <f>IF(N2922="snížená",J2922,0)</f>
        <v>0</v>
      </c>
      <c r="BG2922" s="101">
        <f>IF(N2922="zákl. přenesená",J2922,0)</f>
        <v>0</v>
      </c>
      <c r="BH2922" s="101">
        <f>IF(N2922="sníž. přenesená",J2922,0)</f>
        <v>0</v>
      </c>
      <c r="BI2922" s="101">
        <f>IF(N2922="nulová",J2922,0)</f>
        <v>0</v>
      </c>
      <c r="BJ2922" s="9" t="s">
        <v>80</v>
      </c>
      <c r="BK2922" s="101">
        <f>ROUND(I2922*H2922,2)</f>
        <v>0</v>
      </c>
      <c r="BL2922" s="9" t="s">
        <v>172</v>
      </c>
      <c r="BM2922" s="100" t="s">
        <v>4132</v>
      </c>
    </row>
    <row r="2923" spans="2:65" s="17" customFormat="1" ht="39">
      <c r="B2923" s="16"/>
      <c r="D2923" s="102" t="s">
        <v>173</v>
      </c>
      <c r="F2923" s="103" t="s">
        <v>4131</v>
      </c>
      <c r="I2923" s="5"/>
      <c r="L2923" s="16"/>
      <c r="M2923" s="104"/>
      <c r="T2923" s="105"/>
      <c r="AT2923" s="9" t="s">
        <v>173</v>
      </c>
      <c r="AU2923" s="9" t="s">
        <v>82</v>
      </c>
    </row>
    <row r="2924" spans="2:65" s="17" customFormat="1" ht="16.5" customHeight="1">
      <c r="B2924" s="16"/>
      <c r="C2924" s="88" t="s">
        <v>2427</v>
      </c>
      <c r="D2924" s="88" t="s">
        <v>168</v>
      </c>
      <c r="E2924" s="89" t="s">
        <v>4133</v>
      </c>
      <c r="F2924" s="90" t="s">
        <v>4134</v>
      </c>
      <c r="G2924" s="91" t="s">
        <v>4108</v>
      </c>
      <c r="H2924" s="92">
        <v>1</v>
      </c>
      <c r="I2924" s="4"/>
      <c r="J2924" s="94">
        <f>ROUND(I2924*H2924,2)</f>
        <v>0</v>
      </c>
      <c r="K2924" s="95"/>
      <c r="L2924" s="16"/>
      <c r="M2924" s="96" t="s">
        <v>1</v>
      </c>
      <c r="N2924" s="97" t="s">
        <v>38</v>
      </c>
      <c r="P2924" s="98">
        <f>O2924*H2924</f>
        <v>0</v>
      </c>
      <c r="Q2924" s="98">
        <v>0</v>
      </c>
      <c r="R2924" s="98">
        <f>Q2924*H2924</f>
        <v>0</v>
      </c>
      <c r="S2924" s="98">
        <v>0</v>
      </c>
      <c r="T2924" s="99">
        <f>S2924*H2924</f>
        <v>0</v>
      </c>
      <c r="AR2924" s="100" t="s">
        <v>172</v>
      </c>
      <c r="AT2924" s="100" t="s">
        <v>168</v>
      </c>
      <c r="AU2924" s="100" t="s">
        <v>82</v>
      </c>
      <c r="AY2924" s="9" t="s">
        <v>165</v>
      </c>
      <c r="BE2924" s="101">
        <f>IF(N2924="základní",J2924,0)</f>
        <v>0</v>
      </c>
      <c r="BF2924" s="101">
        <f>IF(N2924="snížená",J2924,0)</f>
        <v>0</v>
      </c>
      <c r="BG2924" s="101">
        <f>IF(N2924="zákl. přenesená",J2924,0)</f>
        <v>0</v>
      </c>
      <c r="BH2924" s="101">
        <f>IF(N2924="sníž. přenesená",J2924,0)</f>
        <v>0</v>
      </c>
      <c r="BI2924" s="101">
        <f>IF(N2924="nulová",J2924,0)</f>
        <v>0</v>
      </c>
      <c r="BJ2924" s="9" t="s">
        <v>80</v>
      </c>
      <c r="BK2924" s="101">
        <f>ROUND(I2924*H2924,2)</f>
        <v>0</v>
      </c>
      <c r="BL2924" s="9" t="s">
        <v>172</v>
      </c>
      <c r="BM2924" s="100" t="s">
        <v>4135</v>
      </c>
    </row>
    <row r="2925" spans="2:65" s="17" customFormat="1">
      <c r="B2925" s="16"/>
      <c r="D2925" s="102" t="s">
        <v>173</v>
      </c>
      <c r="F2925" s="103" t="s">
        <v>4134</v>
      </c>
      <c r="I2925" s="5"/>
      <c r="L2925" s="16"/>
      <c r="M2925" s="104"/>
      <c r="T2925" s="105"/>
      <c r="AT2925" s="9" t="s">
        <v>173</v>
      </c>
      <c r="AU2925" s="9" t="s">
        <v>82</v>
      </c>
    </row>
    <row r="2926" spans="2:65" s="77" customFormat="1" ht="22.9" customHeight="1">
      <c r="B2926" s="76"/>
      <c r="D2926" s="78" t="s">
        <v>72</v>
      </c>
      <c r="E2926" s="86" t="s">
        <v>4136</v>
      </c>
      <c r="F2926" s="86" t="s">
        <v>4137</v>
      </c>
      <c r="I2926" s="3"/>
      <c r="J2926" s="87">
        <f>BK2926</f>
        <v>0</v>
      </c>
      <c r="L2926" s="76"/>
      <c r="M2926" s="81"/>
      <c r="P2926" s="82">
        <f>SUM(P2927:P2932)</f>
        <v>0</v>
      </c>
      <c r="R2926" s="82">
        <f>SUM(R2927:R2932)</f>
        <v>0</v>
      </c>
      <c r="T2926" s="83">
        <f>SUM(T2927:T2932)</f>
        <v>0</v>
      </c>
      <c r="AR2926" s="78" t="s">
        <v>80</v>
      </c>
      <c r="AT2926" s="84" t="s">
        <v>72</v>
      </c>
      <c r="AU2926" s="84" t="s">
        <v>80</v>
      </c>
      <c r="AY2926" s="78" t="s">
        <v>165</v>
      </c>
      <c r="BK2926" s="85">
        <f>SUM(BK2927:BK2932)</f>
        <v>0</v>
      </c>
    </row>
    <row r="2927" spans="2:65" s="17" customFormat="1" ht="16.5" customHeight="1">
      <c r="B2927" s="16"/>
      <c r="C2927" s="88" t="s">
        <v>4138</v>
      </c>
      <c r="D2927" s="88" t="s">
        <v>168</v>
      </c>
      <c r="E2927" s="89" t="s">
        <v>4139</v>
      </c>
      <c r="F2927" s="90" t="s">
        <v>4140</v>
      </c>
      <c r="G2927" s="91" t="s">
        <v>4108</v>
      </c>
      <c r="H2927" s="92">
        <v>1</v>
      </c>
      <c r="I2927" s="4"/>
      <c r="J2927" s="94">
        <f>ROUND(I2927*H2927,2)</f>
        <v>0</v>
      </c>
      <c r="K2927" s="95"/>
      <c r="L2927" s="16"/>
      <c r="M2927" s="96" t="s">
        <v>1</v>
      </c>
      <c r="N2927" s="97" t="s">
        <v>38</v>
      </c>
      <c r="P2927" s="98">
        <f>O2927*H2927</f>
        <v>0</v>
      </c>
      <c r="Q2927" s="98">
        <v>0</v>
      </c>
      <c r="R2927" s="98">
        <f>Q2927*H2927</f>
        <v>0</v>
      </c>
      <c r="S2927" s="98">
        <v>0</v>
      </c>
      <c r="T2927" s="99">
        <f>S2927*H2927</f>
        <v>0</v>
      </c>
      <c r="AR2927" s="100" t="s">
        <v>172</v>
      </c>
      <c r="AT2927" s="100" t="s">
        <v>168</v>
      </c>
      <c r="AU2927" s="100" t="s">
        <v>82</v>
      </c>
      <c r="AY2927" s="9" t="s">
        <v>165</v>
      </c>
      <c r="BE2927" s="101">
        <f>IF(N2927="základní",J2927,0)</f>
        <v>0</v>
      </c>
      <c r="BF2927" s="101">
        <f>IF(N2927="snížená",J2927,0)</f>
        <v>0</v>
      </c>
      <c r="BG2927" s="101">
        <f>IF(N2927="zákl. přenesená",J2927,0)</f>
        <v>0</v>
      </c>
      <c r="BH2927" s="101">
        <f>IF(N2927="sníž. přenesená",J2927,0)</f>
        <v>0</v>
      </c>
      <c r="BI2927" s="101">
        <f>IF(N2927="nulová",J2927,0)</f>
        <v>0</v>
      </c>
      <c r="BJ2927" s="9" t="s">
        <v>80</v>
      </c>
      <c r="BK2927" s="101">
        <f>ROUND(I2927*H2927,2)</f>
        <v>0</v>
      </c>
      <c r="BL2927" s="9" t="s">
        <v>172</v>
      </c>
      <c r="BM2927" s="100" t="s">
        <v>4141</v>
      </c>
    </row>
    <row r="2928" spans="2:65" s="17" customFormat="1">
      <c r="B2928" s="16"/>
      <c r="D2928" s="102" t="s">
        <v>173</v>
      </c>
      <c r="F2928" s="103" t="s">
        <v>4140</v>
      </c>
      <c r="I2928" s="5"/>
      <c r="L2928" s="16"/>
      <c r="M2928" s="104"/>
      <c r="T2928" s="105"/>
      <c r="AT2928" s="9" t="s">
        <v>173</v>
      </c>
      <c r="AU2928" s="9" t="s">
        <v>82</v>
      </c>
    </row>
    <row r="2929" spans="2:65" s="17" customFormat="1" ht="37.9" customHeight="1">
      <c r="B2929" s="16"/>
      <c r="C2929" s="88" t="s">
        <v>2431</v>
      </c>
      <c r="D2929" s="88" t="s">
        <v>168</v>
      </c>
      <c r="E2929" s="89" t="s">
        <v>4142</v>
      </c>
      <c r="F2929" s="90" t="s">
        <v>4143</v>
      </c>
      <c r="G2929" s="91" t="s">
        <v>4108</v>
      </c>
      <c r="H2929" s="92">
        <v>1</v>
      </c>
      <c r="I2929" s="4"/>
      <c r="J2929" s="94">
        <f>ROUND(I2929*H2929,2)</f>
        <v>0</v>
      </c>
      <c r="K2929" s="95"/>
      <c r="L2929" s="16"/>
      <c r="M2929" s="96" t="s">
        <v>1</v>
      </c>
      <c r="N2929" s="97" t="s">
        <v>38</v>
      </c>
      <c r="P2929" s="98">
        <f>O2929*H2929</f>
        <v>0</v>
      </c>
      <c r="Q2929" s="98">
        <v>0</v>
      </c>
      <c r="R2929" s="98">
        <f>Q2929*H2929</f>
        <v>0</v>
      </c>
      <c r="S2929" s="98">
        <v>0</v>
      </c>
      <c r="T2929" s="99">
        <f>S2929*H2929</f>
        <v>0</v>
      </c>
      <c r="AR2929" s="100" t="s">
        <v>172</v>
      </c>
      <c r="AT2929" s="100" t="s">
        <v>168</v>
      </c>
      <c r="AU2929" s="100" t="s">
        <v>82</v>
      </c>
      <c r="AY2929" s="9" t="s">
        <v>165</v>
      </c>
      <c r="BE2929" s="101">
        <f>IF(N2929="základní",J2929,0)</f>
        <v>0</v>
      </c>
      <c r="BF2929" s="101">
        <f>IF(N2929="snížená",J2929,0)</f>
        <v>0</v>
      </c>
      <c r="BG2929" s="101">
        <f>IF(N2929="zákl. přenesená",J2929,0)</f>
        <v>0</v>
      </c>
      <c r="BH2929" s="101">
        <f>IF(N2929="sníž. přenesená",J2929,0)</f>
        <v>0</v>
      </c>
      <c r="BI2929" s="101">
        <f>IF(N2929="nulová",J2929,0)</f>
        <v>0</v>
      </c>
      <c r="BJ2929" s="9" t="s">
        <v>80</v>
      </c>
      <c r="BK2929" s="101">
        <f>ROUND(I2929*H2929,2)</f>
        <v>0</v>
      </c>
      <c r="BL2929" s="9" t="s">
        <v>172</v>
      </c>
      <c r="BM2929" s="100" t="s">
        <v>4144</v>
      </c>
    </row>
    <row r="2930" spans="2:65" s="17" customFormat="1" ht="29.25">
      <c r="B2930" s="16"/>
      <c r="D2930" s="102" t="s">
        <v>173</v>
      </c>
      <c r="F2930" s="103" t="s">
        <v>4143</v>
      </c>
      <c r="I2930" s="5"/>
      <c r="L2930" s="16"/>
      <c r="M2930" s="104"/>
      <c r="T2930" s="105"/>
      <c r="AT2930" s="9" t="s">
        <v>173</v>
      </c>
      <c r="AU2930" s="9" t="s">
        <v>82</v>
      </c>
    </row>
    <row r="2931" spans="2:65" s="17" customFormat="1" ht="33" customHeight="1">
      <c r="B2931" s="16"/>
      <c r="C2931" s="88" t="s">
        <v>4145</v>
      </c>
      <c r="D2931" s="88" t="s">
        <v>168</v>
      </c>
      <c r="E2931" s="89" t="s">
        <v>4146</v>
      </c>
      <c r="F2931" s="90" t="s">
        <v>4147</v>
      </c>
      <c r="G2931" s="91" t="s">
        <v>4108</v>
      </c>
      <c r="H2931" s="92">
        <v>1</v>
      </c>
      <c r="I2931" s="4"/>
      <c r="J2931" s="94">
        <f>ROUND(I2931*H2931,2)</f>
        <v>0</v>
      </c>
      <c r="K2931" s="95"/>
      <c r="L2931" s="16"/>
      <c r="M2931" s="96" t="s">
        <v>1</v>
      </c>
      <c r="N2931" s="97" t="s">
        <v>38</v>
      </c>
      <c r="P2931" s="98">
        <f>O2931*H2931</f>
        <v>0</v>
      </c>
      <c r="Q2931" s="98">
        <v>0</v>
      </c>
      <c r="R2931" s="98">
        <f>Q2931*H2931</f>
        <v>0</v>
      </c>
      <c r="S2931" s="98">
        <v>0</v>
      </c>
      <c r="T2931" s="99">
        <f>S2931*H2931</f>
        <v>0</v>
      </c>
      <c r="AR2931" s="100" t="s">
        <v>172</v>
      </c>
      <c r="AT2931" s="100" t="s">
        <v>168</v>
      </c>
      <c r="AU2931" s="100" t="s">
        <v>82</v>
      </c>
      <c r="AY2931" s="9" t="s">
        <v>165</v>
      </c>
      <c r="BE2931" s="101">
        <f>IF(N2931="základní",J2931,0)</f>
        <v>0</v>
      </c>
      <c r="BF2931" s="101">
        <f>IF(N2931="snížená",J2931,0)</f>
        <v>0</v>
      </c>
      <c r="BG2931" s="101">
        <f>IF(N2931="zákl. přenesená",J2931,0)</f>
        <v>0</v>
      </c>
      <c r="BH2931" s="101">
        <f>IF(N2931="sníž. přenesená",J2931,0)</f>
        <v>0</v>
      </c>
      <c r="BI2931" s="101">
        <f>IF(N2931="nulová",J2931,0)</f>
        <v>0</v>
      </c>
      <c r="BJ2931" s="9" t="s">
        <v>80</v>
      </c>
      <c r="BK2931" s="101">
        <f>ROUND(I2931*H2931,2)</f>
        <v>0</v>
      </c>
      <c r="BL2931" s="9" t="s">
        <v>172</v>
      </c>
      <c r="BM2931" s="100" t="s">
        <v>4148</v>
      </c>
    </row>
    <row r="2932" spans="2:65" s="17" customFormat="1" ht="19.5">
      <c r="B2932" s="16"/>
      <c r="D2932" s="102" t="s">
        <v>173</v>
      </c>
      <c r="F2932" s="103" t="s">
        <v>4147</v>
      </c>
      <c r="I2932" s="5"/>
      <c r="L2932" s="16"/>
      <c r="M2932" s="104"/>
      <c r="T2932" s="105"/>
      <c r="AT2932" s="9" t="s">
        <v>173</v>
      </c>
      <c r="AU2932" s="9" t="s">
        <v>82</v>
      </c>
    </row>
    <row r="2933" spans="2:65" s="77" customFormat="1" ht="22.9" customHeight="1">
      <c r="B2933" s="76"/>
      <c r="D2933" s="78" t="s">
        <v>72</v>
      </c>
      <c r="E2933" s="86" t="s">
        <v>4149</v>
      </c>
      <c r="F2933" s="86" t="s">
        <v>4150</v>
      </c>
      <c r="I2933" s="3"/>
      <c r="J2933" s="87">
        <f>BK2933</f>
        <v>0</v>
      </c>
      <c r="L2933" s="76"/>
      <c r="M2933" s="81"/>
      <c r="P2933" s="82">
        <f>SUM(P2934:P2939)</f>
        <v>0</v>
      </c>
      <c r="R2933" s="82">
        <f>SUM(R2934:R2939)</f>
        <v>0</v>
      </c>
      <c r="T2933" s="83">
        <f>SUM(T2934:T2939)</f>
        <v>0</v>
      </c>
      <c r="AR2933" s="78" t="s">
        <v>80</v>
      </c>
      <c r="AT2933" s="84" t="s">
        <v>72</v>
      </c>
      <c r="AU2933" s="84" t="s">
        <v>80</v>
      </c>
      <c r="AY2933" s="78" t="s">
        <v>165</v>
      </c>
      <c r="BK2933" s="85">
        <f>SUM(BK2934:BK2944)</f>
        <v>0</v>
      </c>
    </row>
    <row r="2934" spans="2:65" s="17" customFormat="1" ht="16.5" customHeight="1">
      <c r="B2934" s="16"/>
      <c r="C2934" s="88" t="s">
        <v>2440</v>
      </c>
      <c r="D2934" s="88" t="s">
        <v>168</v>
      </c>
      <c r="E2934" s="89" t="s">
        <v>4151</v>
      </c>
      <c r="F2934" s="90" t="s">
        <v>4152</v>
      </c>
      <c r="G2934" s="91" t="s">
        <v>4108</v>
      </c>
      <c r="H2934" s="92">
        <v>1</v>
      </c>
      <c r="I2934" s="4"/>
      <c r="J2934" s="94">
        <f>ROUND(I2934*H2934,2)</f>
        <v>0</v>
      </c>
      <c r="K2934" s="95"/>
      <c r="L2934" s="16"/>
      <c r="M2934" s="96" t="s">
        <v>1</v>
      </c>
      <c r="N2934" s="97" t="s">
        <v>38</v>
      </c>
      <c r="P2934" s="98">
        <f>O2934*H2934</f>
        <v>0</v>
      </c>
      <c r="Q2934" s="98">
        <v>0</v>
      </c>
      <c r="R2934" s="98">
        <f>Q2934*H2934</f>
        <v>0</v>
      </c>
      <c r="S2934" s="98">
        <v>0</v>
      </c>
      <c r="T2934" s="99">
        <f>S2934*H2934</f>
        <v>0</v>
      </c>
      <c r="AR2934" s="100" t="s">
        <v>172</v>
      </c>
      <c r="AT2934" s="100" t="s">
        <v>168</v>
      </c>
      <c r="AU2934" s="100" t="s">
        <v>82</v>
      </c>
      <c r="AY2934" s="9" t="s">
        <v>165</v>
      </c>
      <c r="BE2934" s="101">
        <f>IF(N2934="základní",J2934,0)</f>
        <v>0</v>
      </c>
      <c r="BF2934" s="101">
        <f>IF(N2934="snížená",J2934,0)</f>
        <v>0</v>
      </c>
      <c r="BG2934" s="101">
        <f>IF(N2934="zákl. přenesená",J2934,0)</f>
        <v>0</v>
      </c>
      <c r="BH2934" s="101">
        <f>IF(N2934="sníž. přenesená",J2934,0)</f>
        <v>0</v>
      </c>
      <c r="BI2934" s="101">
        <f>IF(N2934="nulová",J2934,0)</f>
        <v>0</v>
      </c>
      <c r="BJ2934" s="9" t="s">
        <v>80</v>
      </c>
      <c r="BK2934" s="101">
        <f>ROUND(I2934*H2934,2)</f>
        <v>0</v>
      </c>
      <c r="BL2934" s="9" t="s">
        <v>172</v>
      </c>
      <c r="BM2934" s="100" t="s">
        <v>4153</v>
      </c>
    </row>
    <row r="2935" spans="2:65" s="17" customFormat="1">
      <c r="B2935" s="16"/>
      <c r="D2935" s="102" t="s">
        <v>173</v>
      </c>
      <c r="F2935" s="103" t="s">
        <v>4152</v>
      </c>
      <c r="I2935" s="5"/>
      <c r="L2935" s="16"/>
      <c r="M2935" s="104"/>
      <c r="T2935" s="105"/>
      <c r="AT2935" s="9" t="s">
        <v>173</v>
      </c>
      <c r="AU2935" s="9" t="s">
        <v>82</v>
      </c>
    </row>
    <row r="2936" spans="2:65" s="17" customFormat="1" ht="24.2" customHeight="1">
      <c r="B2936" s="16"/>
      <c r="C2936" s="88" t="s">
        <v>4154</v>
      </c>
      <c r="D2936" s="88" t="s">
        <v>168</v>
      </c>
      <c r="E2936" s="89" t="s">
        <v>4155</v>
      </c>
      <c r="F2936" s="90" t="s">
        <v>4156</v>
      </c>
      <c r="G2936" s="91" t="s">
        <v>4108</v>
      </c>
      <c r="H2936" s="92">
        <v>1</v>
      </c>
      <c r="I2936" s="4"/>
      <c r="J2936" s="94">
        <f>ROUND(I2936*H2936,2)</f>
        <v>0</v>
      </c>
      <c r="K2936" s="95"/>
      <c r="L2936" s="16"/>
      <c r="M2936" s="96" t="s">
        <v>1</v>
      </c>
      <c r="N2936" s="97" t="s">
        <v>38</v>
      </c>
      <c r="P2936" s="98">
        <f>O2936*H2936</f>
        <v>0</v>
      </c>
      <c r="Q2936" s="98">
        <v>0</v>
      </c>
      <c r="R2936" s="98">
        <f>Q2936*H2936</f>
        <v>0</v>
      </c>
      <c r="S2936" s="98">
        <v>0</v>
      </c>
      <c r="T2936" s="99">
        <f>S2936*H2936</f>
        <v>0</v>
      </c>
      <c r="AR2936" s="100" t="s">
        <v>172</v>
      </c>
      <c r="AT2936" s="100" t="s">
        <v>168</v>
      </c>
      <c r="AU2936" s="100" t="s">
        <v>82</v>
      </c>
      <c r="AY2936" s="9" t="s">
        <v>165</v>
      </c>
      <c r="BE2936" s="101">
        <f>IF(N2936="základní",J2936,0)</f>
        <v>0</v>
      </c>
      <c r="BF2936" s="101">
        <f>IF(N2936="snížená",J2936,0)</f>
        <v>0</v>
      </c>
      <c r="BG2936" s="101">
        <f>IF(N2936="zákl. přenesená",J2936,0)</f>
        <v>0</v>
      </c>
      <c r="BH2936" s="101">
        <f>IF(N2936="sníž. přenesená",J2936,0)</f>
        <v>0</v>
      </c>
      <c r="BI2936" s="101">
        <f>IF(N2936="nulová",J2936,0)</f>
        <v>0</v>
      </c>
      <c r="BJ2936" s="9" t="s">
        <v>80</v>
      </c>
      <c r="BK2936" s="101">
        <f>ROUND(I2936*H2936,2)</f>
        <v>0</v>
      </c>
      <c r="BL2936" s="9" t="s">
        <v>172</v>
      </c>
      <c r="BM2936" s="100" t="s">
        <v>4157</v>
      </c>
    </row>
    <row r="2937" spans="2:65" s="17" customFormat="1" ht="19.5">
      <c r="B2937" s="16"/>
      <c r="D2937" s="102" t="s">
        <v>173</v>
      </c>
      <c r="F2937" s="103" t="s">
        <v>4156</v>
      </c>
      <c r="I2937" s="5"/>
      <c r="L2937" s="16"/>
      <c r="M2937" s="104"/>
      <c r="T2937" s="105"/>
      <c r="AT2937" s="9" t="s">
        <v>173</v>
      </c>
      <c r="AU2937" s="9" t="s">
        <v>82</v>
      </c>
    </row>
    <row r="2938" spans="2:65" s="17" customFormat="1" ht="24.2" customHeight="1">
      <c r="B2938" s="16"/>
      <c r="C2938" s="88" t="s">
        <v>2446</v>
      </c>
      <c r="D2938" s="88" t="s">
        <v>168</v>
      </c>
      <c r="E2938" s="89" t="s">
        <v>4158</v>
      </c>
      <c r="F2938" s="90" t="s">
        <v>4159</v>
      </c>
      <c r="G2938" s="91" t="s">
        <v>4108</v>
      </c>
      <c r="H2938" s="92">
        <v>1</v>
      </c>
      <c r="I2938" s="4"/>
      <c r="J2938" s="94">
        <f>ROUND(I2938*H2938,2)</f>
        <v>0</v>
      </c>
      <c r="K2938" s="95"/>
      <c r="L2938" s="16"/>
      <c r="M2938" s="96" t="s">
        <v>1</v>
      </c>
      <c r="N2938" s="97" t="s">
        <v>38</v>
      </c>
      <c r="P2938" s="98">
        <f>O2938*H2938</f>
        <v>0</v>
      </c>
      <c r="Q2938" s="98">
        <v>0</v>
      </c>
      <c r="R2938" s="98">
        <f>Q2938*H2938</f>
        <v>0</v>
      </c>
      <c r="S2938" s="98">
        <v>0</v>
      </c>
      <c r="T2938" s="99">
        <f>S2938*H2938</f>
        <v>0</v>
      </c>
      <c r="AR2938" s="100" t="s">
        <v>172</v>
      </c>
      <c r="AT2938" s="100" t="s">
        <v>168</v>
      </c>
      <c r="AU2938" s="100" t="s">
        <v>82</v>
      </c>
      <c r="AY2938" s="9" t="s">
        <v>165</v>
      </c>
      <c r="BE2938" s="101">
        <f>IF(N2938="základní",J2938,0)</f>
        <v>0</v>
      </c>
      <c r="BF2938" s="101">
        <f>IF(N2938="snížená",J2938,0)</f>
        <v>0</v>
      </c>
      <c r="BG2938" s="101">
        <f>IF(N2938="zákl. přenesená",J2938,0)</f>
        <v>0</v>
      </c>
      <c r="BH2938" s="101">
        <f>IF(N2938="sníž. přenesená",J2938,0)</f>
        <v>0</v>
      </c>
      <c r="BI2938" s="101">
        <f>IF(N2938="nulová",J2938,0)</f>
        <v>0</v>
      </c>
      <c r="BJ2938" s="9" t="s">
        <v>80</v>
      </c>
      <c r="BK2938" s="101">
        <f>ROUND(I2938*H2938,2)</f>
        <v>0</v>
      </c>
      <c r="BL2938" s="9" t="s">
        <v>172</v>
      </c>
      <c r="BM2938" s="100" t="s">
        <v>4160</v>
      </c>
    </row>
    <row r="2939" spans="2:65" s="17" customFormat="1" ht="19.5">
      <c r="B2939" s="16"/>
      <c r="D2939" s="102" t="s">
        <v>173</v>
      </c>
      <c r="F2939" s="103" t="s">
        <v>4159</v>
      </c>
      <c r="I2939" s="5"/>
      <c r="L2939" s="16"/>
      <c r="M2939" s="104"/>
      <c r="T2939" s="105"/>
      <c r="AT2939" s="9" t="s">
        <v>173</v>
      </c>
      <c r="AU2939" s="9" t="s">
        <v>82</v>
      </c>
    </row>
    <row r="2940" spans="2:65" s="17" customFormat="1" ht="24.2" customHeight="1">
      <c r="B2940" s="16"/>
      <c r="C2940" s="88">
        <v>817</v>
      </c>
      <c r="D2940" s="88" t="s">
        <v>168</v>
      </c>
      <c r="E2940" s="89" t="s">
        <v>4189</v>
      </c>
      <c r="F2940" s="90" t="s">
        <v>4190</v>
      </c>
      <c r="G2940" s="91" t="s">
        <v>4108</v>
      </c>
      <c r="H2940" s="92">
        <v>1</v>
      </c>
      <c r="I2940" s="4"/>
      <c r="J2940" s="94">
        <f>ROUND(I2940*H2940,2)</f>
        <v>0</v>
      </c>
      <c r="K2940" s="95"/>
      <c r="L2940" s="16"/>
      <c r="M2940" s="96" t="s">
        <v>1</v>
      </c>
      <c r="N2940" s="97" t="s">
        <v>38</v>
      </c>
      <c r="P2940" s="98">
        <f>O2940*H2940</f>
        <v>0</v>
      </c>
      <c r="Q2940" s="98">
        <v>0</v>
      </c>
      <c r="R2940" s="98">
        <f>Q2940*H2940</f>
        <v>0</v>
      </c>
      <c r="S2940" s="98">
        <v>0</v>
      </c>
      <c r="T2940" s="99">
        <f>S2940*H2940</f>
        <v>0</v>
      </c>
      <c r="AR2940" s="100" t="s">
        <v>172</v>
      </c>
      <c r="AT2940" s="100" t="s">
        <v>168</v>
      </c>
      <c r="AU2940" s="100" t="s">
        <v>82</v>
      </c>
      <c r="AY2940" s="9" t="s">
        <v>165</v>
      </c>
      <c r="BE2940" s="101">
        <f>IF(N2940="základní",J2940,0)</f>
        <v>0</v>
      </c>
      <c r="BF2940" s="101">
        <f>IF(N2940="snížená",J2940,0)</f>
        <v>0</v>
      </c>
      <c r="BG2940" s="101">
        <f>IF(N2940="zákl. přenesená",J2940,0)</f>
        <v>0</v>
      </c>
      <c r="BH2940" s="101">
        <f>IF(N2940="sníž. přenesená",J2940,0)</f>
        <v>0</v>
      </c>
      <c r="BI2940" s="101">
        <f>IF(N2940="nulová",J2940,0)</f>
        <v>0</v>
      </c>
      <c r="BJ2940" s="9" t="s">
        <v>80</v>
      </c>
      <c r="BK2940" s="101">
        <f>ROUND(I2940*H2940,2)</f>
        <v>0</v>
      </c>
      <c r="BL2940" s="9" t="s">
        <v>172</v>
      </c>
      <c r="BM2940" s="100" t="s">
        <v>4160</v>
      </c>
    </row>
    <row r="2941" spans="2:65" s="17" customFormat="1">
      <c r="B2941" s="16"/>
      <c r="D2941" s="102" t="s">
        <v>173</v>
      </c>
      <c r="F2941" s="103" t="s">
        <v>4190</v>
      </c>
      <c r="I2941" s="5"/>
      <c r="L2941" s="16"/>
      <c r="M2941" s="104"/>
      <c r="T2941" s="105"/>
      <c r="AT2941" s="9" t="s">
        <v>173</v>
      </c>
      <c r="AU2941" s="9" t="s">
        <v>82</v>
      </c>
    </row>
    <row r="2942" spans="2:65" s="17" customFormat="1" ht="24.2" customHeight="1">
      <c r="B2942" s="16"/>
      <c r="C2942" s="88">
        <v>818</v>
      </c>
      <c r="D2942" s="88" t="s">
        <v>168</v>
      </c>
      <c r="E2942" s="89" t="s">
        <v>4191</v>
      </c>
      <c r="F2942" s="90" t="s">
        <v>4192</v>
      </c>
      <c r="G2942" s="91" t="s">
        <v>4108</v>
      </c>
      <c r="H2942" s="92">
        <v>1</v>
      </c>
      <c r="I2942" s="4"/>
      <c r="J2942" s="94">
        <f>ROUND(I2942*H2942,2)</f>
        <v>0</v>
      </c>
      <c r="K2942" s="95"/>
      <c r="L2942" s="16"/>
      <c r="M2942" s="96" t="s">
        <v>1</v>
      </c>
      <c r="N2942" s="97" t="s">
        <v>38</v>
      </c>
      <c r="P2942" s="98">
        <f>O2942*H2942</f>
        <v>0</v>
      </c>
      <c r="Q2942" s="98">
        <v>0</v>
      </c>
      <c r="R2942" s="98">
        <f>Q2942*H2942</f>
        <v>0</v>
      </c>
      <c r="S2942" s="98">
        <v>0</v>
      </c>
      <c r="T2942" s="99">
        <f>S2942*H2942</f>
        <v>0</v>
      </c>
      <c r="AR2942" s="100" t="s">
        <v>172</v>
      </c>
      <c r="AT2942" s="100" t="s">
        <v>168</v>
      </c>
      <c r="AU2942" s="100" t="s">
        <v>82</v>
      </c>
      <c r="AY2942" s="9" t="s">
        <v>165</v>
      </c>
      <c r="BE2942" s="101">
        <f>IF(N2942="základní",J2942,0)</f>
        <v>0</v>
      </c>
      <c r="BF2942" s="101">
        <f>IF(N2942="snížená",J2942,0)</f>
        <v>0</v>
      </c>
      <c r="BG2942" s="101">
        <f>IF(N2942="zákl. přenesená",J2942,0)</f>
        <v>0</v>
      </c>
      <c r="BH2942" s="101">
        <f>IF(N2942="sníž. přenesená",J2942,0)</f>
        <v>0</v>
      </c>
      <c r="BI2942" s="101">
        <f>IF(N2942="nulová",J2942,0)</f>
        <v>0</v>
      </c>
      <c r="BJ2942" s="9" t="s">
        <v>80</v>
      </c>
      <c r="BK2942" s="101">
        <f>ROUND(I2942*H2942,2)</f>
        <v>0</v>
      </c>
      <c r="BL2942" s="9" t="s">
        <v>172</v>
      </c>
      <c r="BM2942" s="100" t="s">
        <v>4160</v>
      </c>
    </row>
    <row r="2943" spans="2:65" s="17" customFormat="1">
      <c r="B2943" s="16"/>
      <c r="D2943" s="102" t="s">
        <v>173</v>
      </c>
      <c r="F2943" s="103" t="s">
        <v>4192</v>
      </c>
      <c r="I2943" s="5"/>
      <c r="L2943" s="16"/>
      <c r="M2943" s="104"/>
      <c r="T2943" s="105"/>
      <c r="AT2943" s="9" t="s">
        <v>173</v>
      </c>
      <c r="AU2943" s="9" t="s">
        <v>82</v>
      </c>
    </row>
    <row r="2944" spans="2:65" s="17" customFormat="1" ht="24.2" customHeight="1">
      <c r="B2944" s="16"/>
      <c r="C2944" s="88">
        <v>819</v>
      </c>
      <c r="D2944" s="88" t="s">
        <v>168</v>
      </c>
      <c r="E2944" s="89" t="s">
        <v>4193</v>
      </c>
      <c r="F2944" s="90" t="s">
        <v>4194</v>
      </c>
      <c r="G2944" s="91" t="s">
        <v>4108</v>
      </c>
      <c r="H2944" s="92">
        <v>1</v>
      </c>
      <c r="I2944" s="4"/>
      <c r="J2944" s="94">
        <f>ROUND(I2944*H2944,2)</f>
        <v>0</v>
      </c>
      <c r="K2944" s="95"/>
      <c r="L2944" s="16"/>
      <c r="M2944" s="96" t="s">
        <v>1</v>
      </c>
      <c r="N2944" s="97" t="s">
        <v>38</v>
      </c>
      <c r="P2944" s="98">
        <f>O2944*H2944</f>
        <v>0</v>
      </c>
      <c r="Q2944" s="98">
        <v>0</v>
      </c>
      <c r="R2944" s="98">
        <f>Q2944*H2944</f>
        <v>0</v>
      </c>
      <c r="S2944" s="98">
        <v>0</v>
      </c>
      <c r="T2944" s="99">
        <f>S2944*H2944</f>
        <v>0</v>
      </c>
      <c r="AR2944" s="100" t="s">
        <v>172</v>
      </c>
      <c r="AT2944" s="100" t="s">
        <v>168</v>
      </c>
      <c r="AU2944" s="100" t="s">
        <v>82</v>
      </c>
      <c r="AY2944" s="9" t="s">
        <v>165</v>
      </c>
      <c r="BE2944" s="101">
        <f>IF(N2944="základní",J2944,0)</f>
        <v>0</v>
      </c>
      <c r="BF2944" s="101">
        <f>IF(N2944="snížená",J2944,0)</f>
        <v>0</v>
      </c>
      <c r="BG2944" s="101">
        <f>IF(N2944="zákl. přenesená",J2944,0)</f>
        <v>0</v>
      </c>
      <c r="BH2944" s="101">
        <f>IF(N2944="sníž. přenesená",J2944,0)</f>
        <v>0</v>
      </c>
      <c r="BI2944" s="101">
        <f>IF(N2944="nulová",J2944,0)</f>
        <v>0</v>
      </c>
      <c r="BJ2944" s="9" t="s">
        <v>80</v>
      </c>
      <c r="BK2944" s="101">
        <f>ROUND(I2944*H2944,2)</f>
        <v>0</v>
      </c>
      <c r="BL2944" s="9" t="s">
        <v>172</v>
      </c>
      <c r="BM2944" s="100" t="s">
        <v>4160</v>
      </c>
    </row>
    <row r="2945" spans="2:65" s="17" customFormat="1">
      <c r="B2945" s="16"/>
      <c r="D2945" s="102" t="s">
        <v>173</v>
      </c>
      <c r="F2945" s="103" t="s">
        <v>4194</v>
      </c>
      <c r="I2945" s="5"/>
      <c r="L2945" s="16"/>
      <c r="M2945" s="104"/>
      <c r="T2945" s="105"/>
      <c r="AT2945" s="9" t="s">
        <v>173</v>
      </c>
      <c r="AU2945" s="9" t="s">
        <v>82</v>
      </c>
    </row>
    <row r="2946" spans="2:65" s="77" customFormat="1" ht="22.9" customHeight="1">
      <c r="B2946" s="76"/>
      <c r="D2946" s="78" t="s">
        <v>72</v>
      </c>
      <c r="E2946" s="86" t="s">
        <v>4161</v>
      </c>
      <c r="F2946" s="86" t="s">
        <v>4162</v>
      </c>
      <c r="I2946" s="3"/>
      <c r="J2946" s="87">
        <f>BK2946</f>
        <v>0</v>
      </c>
      <c r="L2946" s="76"/>
      <c r="M2946" s="81"/>
      <c r="P2946" s="82">
        <f>SUM(P2947:P2958)</f>
        <v>0</v>
      </c>
      <c r="R2946" s="82">
        <f>SUM(R2947:R2958)</f>
        <v>0</v>
      </c>
      <c r="T2946" s="83">
        <f>SUM(T2947:T2958)</f>
        <v>0</v>
      </c>
      <c r="AR2946" s="78" t="s">
        <v>80</v>
      </c>
      <c r="AT2946" s="84" t="s">
        <v>72</v>
      </c>
      <c r="AU2946" s="84" t="s">
        <v>80</v>
      </c>
      <c r="AY2946" s="78" t="s">
        <v>165</v>
      </c>
      <c r="BK2946" s="85">
        <f>SUM(BK2947:BK2958)</f>
        <v>0</v>
      </c>
    </row>
    <row r="2947" spans="2:65" s="17" customFormat="1" ht="24.2" customHeight="1">
      <c r="B2947" s="16"/>
      <c r="C2947" s="88">
        <v>820</v>
      </c>
      <c r="D2947" s="88" t="s">
        <v>168</v>
      </c>
      <c r="E2947" s="89" t="s">
        <v>4163</v>
      </c>
      <c r="F2947" s="90" t="s">
        <v>4164</v>
      </c>
      <c r="G2947" s="91" t="s">
        <v>4108</v>
      </c>
      <c r="H2947" s="92">
        <v>1</v>
      </c>
      <c r="I2947" s="4"/>
      <c r="J2947" s="94">
        <f>ROUND(I2947*H2947,2)</f>
        <v>0</v>
      </c>
      <c r="K2947" s="95"/>
      <c r="L2947" s="16"/>
      <c r="M2947" s="96" t="s">
        <v>1</v>
      </c>
      <c r="N2947" s="97" t="s">
        <v>38</v>
      </c>
      <c r="P2947" s="98">
        <f>O2947*H2947</f>
        <v>0</v>
      </c>
      <c r="Q2947" s="98">
        <v>0</v>
      </c>
      <c r="R2947" s="98">
        <f>Q2947*H2947</f>
        <v>0</v>
      </c>
      <c r="S2947" s="98">
        <v>0</v>
      </c>
      <c r="T2947" s="99">
        <f>S2947*H2947</f>
        <v>0</v>
      </c>
      <c r="AR2947" s="100" t="s">
        <v>172</v>
      </c>
      <c r="AT2947" s="100" t="s">
        <v>168</v>
      </c>
      <c r="AU2947" s="100" t="s">
        <v>82</v>
      </c>
      <c r="AY2947" s="9" t="s">
        <v>165</v>
      </c>
      <c r="BE2947" s="101">
        <f>IF(N2947="základní",J2947,0)</f>
        <v>0</v>
      </c>
      <c r="BF2947" s="101">
        <f>IF(N2947="snížená",J2947,0)</f>
        <v>0</v>
      </c>
      <c r="BG2947" s="101">
        <f>IF(N2947="zákl. přenesená",J2947,0)</f>
        <v>0</v>
      </c>
      <c r="BH2947" s="101">
        <f>IF(N2947="sníž. přenesená",J2947,0)</f>
        <v>0</v>
      </c>
      <c r="BI2947" s="101">
        <f>IF(N2947="nulová",J2947,0)</f>
        <v>0</v>
      </c>
      <c r="BJ2947" s="9" t="s">
        <v>80</v>
      </c>
      <c r="BK2947" s="101">
        <f>ROUND(I2947*H2947,2)</f>
        <v>0</v>
      </c>
      <c r="BL2947" s="9" t="s">
        <v>172</v>
      </c>
      <c r="BM2947" s="100" t="s">
        <v>4165</v>
      </c>
    </row>
    <row r="2948" spans="2:65" s="17" customFormat="1" ht="19.5">
      <c r="B2948" s="16"/>
      <c r="D2948" s="102" t="s">
        <v>173</v>
      </c>
      <c r="F2948" s="103" t="s">
        <v>4164</v>
      </c>
      <c r="I2948" s="5"/>
      <c r="L2948" s="16"/>
      <c r="M2948" s="104"/>
      <c r="T2948" s="105"/>
      <c r="AT2948" s="9" t="s">
        <v>173</v>
      </c>
      <c r="AU2948" s="9" t="s">
        <v>82</v>
      </c>
    </row>
    <row r="2949" spans="2:65" s="17" customFormat="1" ht="16.5" customHeight="1">
      <c r="B2949" s="16"/>
      <c r="C2949" s="88">
        <v>821</v>
      </c>
      <c r="D2949" s="88" t="s">
        <v>168</v>
      </c>
      <c r="E2949" s="89" t="s">
        <v>4166</v>
      </c>
      <c r="F2949" s="90" t="s">
        <v>4167</v>
      </c>
      <c r="G2949" s="91" t="s">
        <v>4108</v>
      </c>
      <c r="H2949" s="92">
        <v>1</v>
      </c>
      <c r="I2949" s="4"/>
      <c r="J2949" s="94">
        <f>ROUND(I2949*H2949,2)</f>
        <v>0</v>
      </c>
      <c r="K2949" s="95"/>
      <c r="L2949" s="16"/>
      <c r="M2949" s="96" t="s">
        <v>1</v>
      </c>
      <c r="N2949" s="97" t="s">
        <v>38</v>
      </c>
      <c r="P2949" s="98">
        <f>O2949*H2949</f>
        <v>0</v>
      </c>
      <c r="Q2949" s="98">
        <v>0</v>
      </c>
      <c r="R2949" s="98">
        <f>Q2949*H2949</f>
        <v>0</v>
      </c>
      <c r="S2949" s="98">
        <v>0</v>
      </c>
      <c r="T2949" s="99">
        <f>S2949*H2949</f>
        <v>0</v>
      </c>
      <c r="AR2949" s="100" t="s">
        <v>172</v>
      </c>
      <c r="AT2949" s="100" t="s">
        <v>168</v>
      </c>
      <c r="AU2949" s="100" t="s">
        <v>82</v>
      </c>
      <c r="AY2949" s="9" t="s">
        <v>165</v>
      </c>
      <c r="BE2949" s="101">
        <f>IF(N2949="základní",J2949,0)</f>
        <v>0</v>
      </c>
      <c r="BF2949" s="101">
        <f>IF(N2949="snížená",J2949,0)</f>
        <v>0</v>
      </c>
      <c r="BG2949" s="101">
        <f>IF(N2949="zákl. přenesená",J2949,0)</f>
        <v>0</v>
      </c>
      <c r="BH2949" s="101">
        <f>IF(N2949="sníž. přenesená",J2949,0)</f>
        <v>0</v>
      </c>
      <c r="BI2949" s="101">
        <f>IF(N2949="nulová",J2949,0)</f>
        <v>0</v>
      </c>
      <c r="BJ2949" s="9" t="s">
        <v>80</v>
      </c>
      <c r="BK2949" s="101">
        <f>ROUND(I2949*H2949,2)</f>
        <v>0</v>
      </c>
      <c r="BL2949" s="9" t="s">
        <v>172</v>
      </c>
      <c r="BM2949" s="100" t="s">
        <v>4168</v>
      </c>
    </row>
    <row r="2950" spans="2:65" s="17" customFormat="1">
      <c r="B2950" s="16"/>
      <c r="D2950" s="102" t="s">
        <v>173</v>
      </c>
      <c r="F2950" s="103" t="s">
        <v>4167</v>
      </c>
      <c r="I2950" s="5"/>
      <c r="L2950" s="16"/>
      <c r="M2950" s="104"/>
      <c r="T2950" s="105"/>
      <c r="AT2950" s="9" t="s">
        <v>173</v>
      </c>
      <c r="AU2950" s="9" t="s">
        <v>82</v>
      </c>
    </row>
    <row r="2951" spans="2:65" s="17" customFormat="1" ht="21.75" customHeight="1">
      <c r="B2951" s="16"/>
      <c r="C2951" s="88">
        <v>822</v>
      </c>
      <c r="D2951" s="88" t="s">
        <v>168</v>
      </c>
      <c r="E2951" s="89" t="s">
        <v>4169</v>
      </c>
      <c r="F2951" s="90" t="s">
        <v>4170</v>
      </c>
      <c r="G2951" s="91" t="s">
        <v>4108</v>
      </c>
      <c r="H2951" s="92">
        <v>1</v>
      </c>
      <c r="I2951" s="4"/>
      <c r="J2951" s="94">
        <f>ROUND(I2951*H2951,2)</f>
        <v>0</v>
      </c>
      <c r="K2951" s="95"/>
      <c r="L2951" s="16"/>
      <c r="M2951" s="96" t="s">
        <v>1</v>
      </c>
      <c r="N2951" s="97" t="s">
        <v>38</v>
      </c>
      <c r="P2951" s="98">
        <f>O2951*H2951</f>
        <v>0</v>
      </c>
      <c r="Q2951" s="98">
        <v>0</v>
      </c>
      <c r="R2951" s="98">
        <f>Q2951*H2951</f>
        <v>0</v>
      </c>
      <c r="S2951" s="98">
        <v>0</v>
      </c>
      <c r="T2951" s="99">
        <f>S2951*H2951</f>
        <v>0</v>
      </c>
      <c r="AR2951" s="100" t="s">
        <v>172</v>
      </c>
      <c r="AT2951" s="100" t="s">
        <v>168</v>
      </c>
      <c r="AU2951" s="100" t="s">
        <v>82</v>
      </c>
      <c r="AY2951" s="9" t="s">
        <v>165</v>
      </c>
      <c r="BE2951" s="101">
        <f>IF(N2951="základní",J2951,0)</f>
        <v>0</v>
      </c>
      <c r="BF2951" s="101">
        <f>IF(N2951="snížená",J2951,0)</f>
        <v>0</v>
      </c>
      <c r="BG2951" s="101">
        <f>IF(N2951="zákl. přenesená",J2951,0)</f>
        <v>0</v>
      </c>
      <c r="BH2951" s="101">
        <f>IF(N2951="sníž. přenesená",J2951,0)</f>
        <v>0</v>
      </c>
      <c r="BI2951" s="101">
        <f>IF(N2951="nulová",J2951,0)</f>
        <v>0</v>
      </c>
      <c r="BJ2951" s="9" t="s">
        <v>80</v>
      </c>
      <c r="BK2951" s="101">
        <f>ROUND(I2951*H2951,2)</f>
        <v>0</v>
      </c>
      <c r="BL2951" s="9" t="s">
        <v>172</v>
      </c>
      <c r="BM2951" s="100" t="s">
        <v>4171</v>
      </c>
    </row>
    <row r="2952" spans="2:65" s="17" customFormat="1">
      <c r="B2952" s="16"/>
      <c r="D2952" s="102" t="s">
        <v>173</v>
      </c>
      <c r="F2952" s="103" t="s">
        <v>4170</v>
      </c>
      <c r="I2952" s="5"/>
      <c r="L2952" s="16"/>
      <c r="M2952" s="104"/>
      <c r="T2952" s="105"/>
      <c r="AT2952" s="9" t="s">
        <v>173</v>
      </c>
      <c r="AU2952" s="9" t="s">
        <v>82</v>
      </c>
    </row>
    <row r="2953" spans="2:65" s="17" customFormat="1" ht="24.2" customHeight="1">
      <c r="B2953" s="16"/>
      <c r="C2953" s="88">
        <v>823</v>
      </c>
      <c r="D2953" s="88" t="s">
        <v>168</v>
      </c>
      <c r="E2953" s="89" t="s">
        <v>4172</v>
      </c>
      <c r="F2953" s="90" t="s">
        <v>4173</v>
      </c>
      <c r="G2953" s="91" t="s">
        <v>4108</v>
      </c>
      <c r="H2953" s="92">
        <v>1</v>
      </c>
      <c r="I2953" s="4"/>
      <c r="J2953" s="94">
        <f>ROUND(I2953*H2953,2)</f>
        <v>0</v>
      </c>
      <c r="K2953" s="95"/>
      <c r="L2953" s="16"/>
      <c r="M2953" s="96" t="s">
        <v>1</v>
      </c>
      <c r="N2953" s="97" t="s">
        <v>38</v>
      </c>
      <c r="P2953" s="98">
        <f>O2953*H2953</f>
        <v>0</v>
      </c>
      <c r="Q2953" s="98">
        <v>0</v>
      </c>
      <c r="R2953" s="98">
        <f>Q2953*H2953</f>
        <v>0</v>
      </c>
      <c r="S2953" s="98">
        <v>0</v>
      </c>
      <c r="T2953" s="99">
        <f>S2953*H2953</f>
        <v>0</v>
      </c>
      <c r="AR2953" s="100" t="s">
        <v>172</v>
      </c>
      <c r="AT2953" s="100" t="s">
        <v>168</v>
      </c>
      <c r="AU2953" s="100" t="s">
        <v>82</v>
      </c>
      <c r="AY2953" s="9" t="s">
        <v>165</v>
      </c>
      <c r="BE2953" s="101">
        <f>IF(N2953="základní",J2953,0)</f>
        <v>0</v>
      </c>
      <c r="BF2953" s="101">
        <f>IF(N2953="snížená",J2953,0)</f>
        <v>0</v>
      </c>
      <c r="BG2953" s="101">
        <f>IF(N2953="zákl. přenesená",J2953,0)</f>
        <v>0</v>
      </c>
      <c r="BH2953" s="101">
        <f>IF(N2953="sníž. přenesená",J2953,0)</f>
        <v>0</v>
      </c>
      <c r="BI2953" s="101">
        <f>IF(N2953="nulová",J2953,0)</f>
        <v>0</v>
      </c>
      <c r="BJ2953" s="9" t="s">
        <v>80</v>
      </c>
      <c r="BK2953" s="101">
        <f>ROUND(I2953*H2953,2)</f>
        <v>0</v>
      </c>
      <c r="BL2953" s="9" t="s">
        <v>172</v>
      </c>
      <c r="BM2953" s="100" t="s">
        <v>4174</v>
      </c>
    </row>
    <row r="2954" spans="2:65" s="17" customFormat="1" ht="19.5">
      <c r="B2954" s="16"/>
      <c r="D2954" s="102" t="s">
        <v>173</v>
      </c>
      <c r="F2954" s="103" t="s">
        <v>4173</v>
      </c>
      <c r="I2954" s="5"/>
      <c r="L2954" s="16"/>
      <c r="M2954" s="104"/>
      <c r="T2954" s="105"/>
      <c r="AT2954" s="9" t="s">
        <v>173</v>
      </c>
      <c r="AU2954" s="9" t="s">
        <v>82</v>
      </c>
    </row>
    <row r="2955" spans="2:65" s="17" customFormat="1" ht="21.75" customHeight="1">
      <c r="B2955" s="16"/>
      <c r="C2955" s="88">
        <v>824</v>
      </c>
      <c r="D2955" s="88" t="s">
        <v>168</v>
      </c>
      <c r="E2955" s="89" t="s">
        <v>4175</v>
      </c>
      <c r="F2955" s="90" t="s">
        <v>4176</v>
      </c>
      <c r="G2955" s="91" t="s">
        <v>4108</v>
      </c>
      <c r="H2955" s="92">
        <v>1</v>
      </c>
      <c r="I2955" s="4"/>
      <c r="J2955" s="94">
        <f>ROUND(I2955*H2955,2)</f>
        <v>0</v>
      </c>
      <c r="K2955" s="95"/>
      <c r="L2955" s="16"/>
      <c r="M2955" s="96" t="s">
        <v>1</v>
      </c>
      <c r="N2955" s="97" t="s">
        <v>38</v>
      </c>
      <c r="P2955" s="98">
        <f>O2955*H2955</f>
        <v>0</v>
      </c>
      <c r="Q2955" s="98">
        <v>0</v>
      </c>
      <c r="R2955" s="98">
        <f>Q2955*H2955</f>
        <v>0</v>
      </c>
      <c r="S2955" s="98">
        <v>0</v>
      </c>
      <c r="T2955" s="99">
        <f>S2955*H2955</f>
        <v>0</v>
      </c>
      <c r="AR2955" s="100" t="s">
        <v>172</v>
      </c>
      <c r="AT2955" s="100" t="s">
        <v>168</v>
      </c>
      <c r="AU2955" s="100" t="s">
        <v>82</v>
      </c>
      <c r="AY2955" s="9" t="s">
        <v>165</v>
      </c>
      <c r="BE2955" s="101">
        <f>IF(N2955="základní",J2955,0)</f>
        <v>0</v>
      </c>
      <c r="BF2955" s="101">
        <f>IF(N2955="snížená",J2955,0)</f>
        <v>0</v>
      </c>
      <c r="BG2955" s="101">
        <f>IF(N2955="zákl. přenesená",J2955,0)</f>
        <v>0</v>
      </c>
      <c r="BH2955" s="101">
        <f>IF(N2955="sníž. přenesená",J2955,0)</f>
        <v>0</v>
      </c>
      <c r="BI2955" s="101">
        <f>IF(N2955="nulová",J2955,0)</f>
        <v>0</v>
      </c>
      <c r="BJ2955" s="9" t="s">
        <v>80</v>
      </c>
      <c r="BK2955" s="101">
        <f>ROUND(I2955*H2955,2)</f>
        <v>0</v>
      </c>
      <c r="BL2955" s="9" t="s">
        <v>172</v>
      </c>
      <c r="BM2955" s="100" t="s">
        <v>4177</v>
      </c>
    </row>
    <row r="2956" spans="2:65" s="17" customFormat="1">
      <c r="B2956" s="16"/>
      <c r="D2956" s="102" t="s">
        <v>173</v>
      </c>
      <c r="F2956" s="103" t="s">
        <v>4176</v>
      </c>
      <c r="I2956" s="5"/>
      <c r="L2956" s="16"/>
      <c r="M2956" s="104"/>
      <c r="T2956" s="105"/>
      <c r="AT2956" s="9" t="s">
        <v>173</v>
      </c>
      <c r="AU2956" s="9" t="s">
        <v>82</v>
      </c>
    </row>
    <row r="2957" spans="2:65" s="17" customFormat="1" ht="21.75" customHeight="1">
      <c r="B2957" s="16"/>
      <c r="C2957" s="88">
        <v>825</v>
      </c>
      <c r="D2957" s="88" t="s">
        <v>168</v>
      </c>
      <c r="E2957" s="89" t="s">
        <v>4178</v>
      </c>
      <c r="F2957" s="90" t="s">
        <v>4179</v>
      </c>
      <c r="G2957" s="91" t="s">
        <v>4108</v>
      </c>
      <c r="H2957" s="92">
        <v>1</v>
      </c>
      <c r="I2957" s="4"/>
      <c r="J2957" s="94">
        <f>ROUND(I2957*H2957,2)</f>
        <v>0</v>
      </c>
      <c r="K2957" s="95"/>
      <c r="L2957" s="16"/>
      <c r="M2957" s="96" t="s">
        <v>1</v>
      </c>
      <c r="N2957" s="97" t="s">
        <v>38</v>
      </c>
      <c r="P2957" s="98">
        <f>O2957*H2957</f>
        <v>0</v>
      </c>
      <c r="Q2957" s="98">
        <v>0</v>
      </c>
      <c r="R2957" s="98">
        <f>Q2957*H2957</f>
        <v>0</v>
      </c>
      <c r="S2957" s="98">
        <v>0</v>
      </c>
      <c r="T2957" s="99">
        <f>S2957*H2957</f>
        <v>0</v>
      </c>
      <c r="AR2957" s="100" t="s">
        <v>172</v>
      </c>
      <c r="AT2957" s="100" t="s">
        <v>168</v>
      </c>
      <c r="AU2957" s="100" t="s">
        <v>82</v>
      </c>
      <c r="AY2957" s="9" t="s">
        <v>165</v>
      </c>
      <c r="BE2957" s="101">
        <f>IF(N2957="základní",J2957,0)</f>
        <v>0</v>
      </c>
      <c r="BF2957" s="101">
        <f>IF(N2957="snížená",J2957,0)</f>
        <v>0</v>
      </c>
      <c r="BG2957" s="101">
        <f>IF(N2957="zákl. přenesená",J2957,0)</f>
        <v>0</v>
      </c>
      <c r="BH2957" s="101">
        <f>IF(N2957="sníž. přenesená",J2957,0)</f>
        <v>0</v>
      </c>
      <c r="BI2957" s="101">
        <f>IF(N2957="nulová",J2957,0)</f>
        <v>0</v>
      </c>
      <c r="BJ2957" s="9" t="s">
        <v>80</v>
      </c>
      <c r="BK2957" s="101">
        <f>ROUND(I2957*H2957,2)</f>
        <v>0</v>
      </c>
      <c r="BL2957" s="9" t="s">
        <v>172</v>
      </c>
      <c r="BM2957" s="100" t="s">
        <v>4180</v>
      </c>
    </row>
    <row r="2958" spans="2:65" s="17" customFormat="1">
      <c r="B2958" s="16"/>
      <c r="D2958" s="102" t="s">
        <v>173</v>
      </c>
      <c r="F2958" s="103" t="s">
        <v>4179</v>
      </c>
      <c r="I2958" s="5"/>
      <c r="L2958" s="16"/>
      <c r="M2958" s="104"/>
      <c r="T2958" s="105"/>
      <c r="AT2958" s="9" t="s">
        <v>173</v>
      </c>
      <c r="AU2958" s="9" t="s">
        <v>82</v>
      </c>
    </row>
    <row r="2959" spans="2:65" s="77" customFormat="1" ht="22.9" customHeight="1">
      <c r="B2959" s="76"/>
      <c r="D2959" s="78" t="s">
        <v>72</v>
      </c>
      <c r="E2959" s="86" t="s">
        <v>4181</v>
      </c>
      <c r="F2959" s="86" t="s">
        <v>4182</v>
      </c>
      <c r="I2959" s="3"/>
      <c r="J2959" s="87">
        <f>BK2959</f>
        <v>0</v>
      </c>
      <c r="L2959" s="76"/>
      <c r="M2959" s="81"/>
      <c r="P2959" s="82">
        <f>SUM(P2960:P2963)</f>
        <v>0</v>
      </c>
      <c r="R2959" s="82">
        <f>SUM(R2960:R2963)</f>
        <v>0</v>
      </c>
      <c r="T2959" s="83">
        <f>SUM(T2960:T2963)</f>
        <v>0</v>
      </c>
      <c r="AR2959" s="78" t="s">
        <v>80</v>
      </c>
      <c r="AT2959" s="84" t="s">
        <v>72</v>
      </c>
      <c r="AU2959" s="84" t="s">
        <v>80</v>
      </c>
      <c r="AY2959" s="78" t="s">
        <v>165</v>
      </c>
      <c r="BK2959" s="85">
        <f>SUM(BK2960:BK2963)</f>
        <v>0</v>
      </c>
    </row>
    <row r="2960" spans="2:65" s="17" customFormat="1" ht="24.2" customHeight="1">
      <c r="B2960" s="16"/>
      <c r="C2960" s="88">
        <v>826</v>
      </c>
      <c r="D2960" s="88" t="s">
        <v>168</v>
      </c>
      <c r="E2960" s="89" t="s">
        <v>4183</v>
      </c>
      <c r="F2960" s="90" t="s">
        <v>4184</v>
      </c>
      <c r="G2960" s="91" t="s">
        <v>4108</v>
      </c>
      <c r="H2960" s="92">
        <v>1</v>
      </c>
      <c r="I2960" s="4"/>
      <c r="J2960" s="94">
        <f>ROUND(I2960*H2960,2)</f>
        <v>0</v>
      </c>
      <c r="K2960" s="95"/>
      <c r="L2960" s="16"/>
      <c r="M2960" s="96" t="s">
        <v>1</v>
      </c>
      <c r="N2960" s="97" t="s">
        <v>38</v>
      </c>
      <c r="P2960" s="98">
        <f>O2960*H2960</f>
        <v>0</v>
      </c>
      <c r="Q2960" s="98">
        <v>0</v>
      </c>
      <c r="R2960" s="98">
        <f>Q2960*H2960</f>
        <v>0</v>
      </c>
      <c r="S2960" s="98">
        <v>0</v>
      </c>
      <c r="T2960" s="99">
        <f>S2960*H2960</f>
        <v>0</v>
      </c>
      <c r="AR2960" s="100" t="s">
        <v>172</v>
      </c>
      <c r="AT2960" s="100" t="s">
        <v>168</v>
      </c>
      <c r="AU2960" s="100" t="s">
        <v>82</v>
      </c>
      <c r="AY2960" s="9" t="s">
        <v>165</v>
      </c>
      <c r="BE2960" s="101">
        <f>IF(N2960="základní",J2960,0)</f>
        <v>0</v>
      </c>
      <c r="BF2960" s="101">
        <f>IF(N2960="snížená",J2960,0)</f>
        <v>0</v>
      </c>
      <c r="BG2960" s="101">
        <f>IF(N2960="zákl. přenesená",J2960,0)</f>
        <v>0</v>
      </c>
      <c r="BH2960" s="101">
        <f>IF(N2960="sníž. přenesená",J2960,0)</f>
        <v>0</v>
      </c>
      <c r="BI2960" s="101">
        <f>IF(N2960="nulová",J2960,0)</f>
        <v>0</v>
      </c>
      <c r="BJ2960" s="9" t="s">
        <v>80</v>
      </c>
      <c r="BK2960" s="101">
        <f>ROUND(I2960*H2960,2)</f>
        <v>0</v>
      </c>
      <c r="BL2960" s="9" t="s">
        <v>172</v>
      </c>
      <c r="BM2960" s="100" t="s">
        <v>4185</v>
      </c>
    </row>
    <row r="2961" spans="2:65" s="17" customFormat="1" ht="19.5">
      <c r="B2961" s="16"/>
      <c r="D2961" s="102" t="s">
        <v>173</v>
      </c>
      <c r="F2961" s="103" t="s">
        <v>4184</v>
      </c>
      <c r="I2961" s="5"/>
      <c r="L2961" s="16"/>
      <c r="M2961" s="104"/>
      <c r="T2961" s="105"/>
      <c r="AT2961" s="9" t="s">
        <v>173</v>
      </c>
      <c r="AU2961" s="9" t="s">
        <v>82</v>
      </c>
    </row>
    <row r="2962" spans="2:65" s="17" customFormat="1" ht="24.2" customHeight="1">
      <c r="B2962" s="16"/>
      <c r="C2962" s="88">
        <v>827</v>
      </c>
      <c r="D2962" s="88" t="s">
        <v>168</v>
      </c>
      <c r="E2962" s="89" t="s">
        <v>4186</v>
      </c>
      <c r="F2962" s="90" t="s">
        <v>4187</v>
      </c>
      <c r="G2962" s="91" t="s">
        <v>4108</v>
      </c>
      <c r="H2962" s="92">
        <v>1</v>
      </c>
      <c r="I2962" s="4"/>
      <c r="J2962" s="94">
        <f>ROUND(I2962*H2962,2)</f>
        <v>0</v>
      </c>
      <c r="K2962" s="95"/>
      <c r="L2962" s="16"/>
      <c r="M2962" s="96" t="s">
        <v>1</v>
      </c>
      <c r="N2962" s="97" t="s">
        <v>38</v>
      </c>
      <c r="P2962" s="98">
        <f>O2962*H2962</f>
        <v>0</v>
      </c>
      <c r="Q2962" s="98">
        <v>0</v>
      </c>
      <c r="R2962" s="98">
        <f>Q2962*H2962</f>
        <v>0</v>
      </c>
      <c r="S2962" s="98">
        <v>0</v>
      </c>
      <c r="T2962" s="99">
        <f>S2962*H2962</f>
        <v>0</v>
      </c>
      <c r="AR2962" s="100" t="s">
        <v>172</v>
      </c>
      <c r="AT2962" s="100" t="s">
        <v>168</v>
      </c>
      <c r="AU2962" s="100" t="s">
        <v>82</v>
      </c>
      <c r="AY2962" s="9" t="s">
        <v>165</v>
      </c>
      <c r="BE2962" s="101">
        <f>IF(N2962="základní",J2962,0)</f>
        <v>0</v>
      </c>
      <c r="BF2962" s="101">
        <f>IF(N2962="snížená",J2962,0)</f>
        <v>0</v>
      </c>
      <c r="BG2962" s="101">
        <f>IF(N2962="zákl. přenesená",J2962,0)</f>
        <v>0</v>
      </c>
      <c r="BH2962" s="101">
        <f>IF(N2962="sníž. přenesená",J2962,0)</f>
        <v>0</v>
      </c>
      <c r="BI2962" s="101">
        <f>IF(N2962="nulová",J2962,0)</f>
        <v>0</v>
      </c>
      <c r="BJ2962" s="9" t="s">
        <v>80</v>
      </c>
      <c r="BK2962" s="101">
        <f>ROUND(I2962*H2962,2)</f>
        <v>0</v>
      </c>
      <c r="BL2962" s="9" t="s">
        <v>172</v>
      </c>
      <c r="BM2962" s="100" t="s">
        <v>4188</v>
      </c>
    </row>
    <row r="2963" spans="2:65" s="17" customFormat="1">
      <c r="B2963" s="16"/>
      <c r="D2963" s="102" t="s">
        <v>173</v>
      </c>
      <c r="F2963" s="103" t="s">
        <v>4187</v>
      </c>
      <c r="L2963" s="16"/>
      <c r="M2963" s="126"/>
      <c r="N2963" s="127"/>
      <c r="O2963" s="127"/>
      <c r="P2963" s="127"/>
      <c r="Q2963" s="127"/>
      <c r="R2963" s="127"/>
      <c r="S2963" s="127"/>
      <c r="T2963" s="128"/>
      <c r="AT2963" s="9" t="s">
        <v>173</v>
      </c>
      <c r="AU2963" s="9" t="s">
        <v>82</v>
      </c>
    </row>
    <row r="2964" spans="2:65" s="17" customFormat="1" ht="6.95" customHeight="1">
      <c r="B2964" s="44"/>
      <c r="C2964" s="45"/>
      <c r="D2964" s="45"/>
      <c r="E2964" s="45"/>
      <c r="F2964" s="45"/>
      <c r="G2964" s="45"/>
      <c r="H2964" s="45"/>
      <c r="I2964" s="45"/>
      <c r="J2964" s="45"/>
      <c r="K2964" s="45"/>
      <c r="L2964" s="16"/>
    </row>
  </sheetData>
  <sheetProtection algorithmName="SHA-512" hashValue="BtW465Rjszkic70ZwNprzCSAVjlx0j1hV294/NOMY6z8PSL1xY4O8D+0WAElZQK0W9frbQcaDIXMJ2H20A1FAA==" saltValue="nskgq0/Ctayk8YTjfiJe/g==" spinCount="100000" sheet="1" objects="1" scenarios="1"/>
  <autoFilter ref="C175:K2963" xr:uid="{00000000-0009-0000-0000-000001000000}"/>
  <mergeCells count="9">
    <mergeCell ref="E87:H87"/>
    <mergeCell ref="E166:H166"/>
    <mergeCell ref="E168:H168"/>
    <mergeCell ref="L2:V2"/>
    <mergeCell ref="E7:H7"/>
    <mergeCell ref="E9:H9"/>
    <mergeCell ref="E18:H18"/>
    <mergeCell ref="E27:H27"/>
    <mergeCell ref="E85:H85"/>
  </mergeCells>
  <phoneticPr fontId="0" type="noConversion"/>
  <hyperlinks>
    <hyperlink ref="L2867" location="'01-Rekapitulace'!A1" display="'01-Rekapitulace'!A1" xr:uid="{36447B6F-CBBE-4E19-A02C-2B48AFE831F6}"/>
    <hyperlink ref="L2869" location="'02-Rekapitulace'!A1" display="'02-Rekapitulace'!A1" xr:uid="{E30DBF9C-4F43-4317-8931-435652D46FFA}"/>
    <hyperlink ref="L2871" location="'03-Venkovní elektro'!A1" display="'03-Venkovní elektro'!A1" xr:uid="{830CEE8B-B117-4EC9-9F88-710EDFCE7385}"/>
    <hyperlink ref="L2873" location="'04-Venkovní osvětlení'!A1" display="'04-Venkovní osvětlení'!A1" xr:uid="{56717191-AEC9-47F4-843A-348113204057}"/>
    <hyperlink ref="L2875" location="'05-REKAPITULACE'!A1" display="'05-REKAPITULACE'!A1" xr:uid="{0129391C-89F8-45EE-8C3E-E1E939E43FE3}"/>
    <hyperlink ref="L2877" location="'06-D.1.4.5 hromosvod'!A1" display="'06-D.1.4.5 hromosvod'!A1" xr:uid="{E9B4223F-A495-4A00-95C9-C578E822E81F}"/>
    <hyperlink ref="L2879" location="'07-D.1.4.7 EK Litvínov'!A1" display="'07-D.1.4.7 EK Litvínov'!A1" xr:uid="{02E8F9FF-2F5E-4137-BABA-061AEF12BEC5}"/>
    <hyperlink ref="L2881" location="'08-D.1.4.6 EPS+ERo Litvínov'!A1" display="'08-D.1.4.6 EPS+ERo Litvínov'!A1" xr:uid="{7E3C1E60-9274-4A99-B868-FDE34977D3CF}"/>
    <hyperlink ref="L2883" location="'09-Stavba rekapitulace'!A1" display="'09-Stavba rekapitulace'!A1" xr:uid="{C9678A98-08C2-4F88-BBD3-48D0C673A34A}"/>
    <hyperlink ref="L2885" location="'10-MaR'!A1" display="'10-MaR'!A1" xr:uid="{087B3660-765D-4A0A-B096-378A2DA8EA1C}"/>
    <hyperlink ref="L2887" location="'11-VZT'!A1" display="'11-VZT'!A1" xr:uid="{7F82D98B-E9F5-481A-A093-2280EFB7F93B}"/>
    <hyperlink ref="L2889" location="'12-Chlazení'!A1" display="'12-Chlazení'!A1" xr:uid="{5DA6C115-6AB1-4558-BD7F-0B4284758027}"/>
    <hyperlink ref="L2891" location="'13-ústřed. vytápění'!A1" display="'13-ústřed. vytápění'!A1" xr:uid="{10E366A4-F7C6-4D5F-ABB4-ABD2E1A86D2C}"/>
    <hyperlink ref="L2893" location="'14-SOZ'!A1" display="'14-SOZ'!A1" xr:uid="{8E5EF909-3715-4C5F-A728-E27320350A48}"/>
    <hyperlink ref="L2895" location="'15-zti'!A1" display="'15-zti'!A1" xr:uid="{90926B46-52F4-4074-B459-0363B8264341}"/>
    <hyperlink ref="L2897" location="'16-Rekapitulace'!A1" display="'16-Rekapitulace'!A1" xr:uid="{EE043B7D-256F-4BF5-A57A-DBAFA57B4B3A}"/>
    <hyperlink ref="L2899" location="'17-Gastro'!A1" display="'17-Gastro'!A1" xr:uid="{FB780B37-F308-4E32-8FD9-133BFA335909}"/>
    <hyperlink ref="L2901" location="'18-Rekapitulace '!A1" display="'18-Rekapitulace '!A1" xr:uid="{F7B85395-4AE0-4BAC-8716-5789E8D092EF}"/>
    <hyperlink ref="L2903" location="'19-Platební odbavovací systém'!A1" display="'19-Platební odbavovací systém'!A1" xr:uid="{2D59EB4D-0DE3-496F-B6EC-7C866D54BC5E}"/>
    <hyperlink ref="L2905" location="'20-Rekapitulace'!A1" display="'20-Rekapitulace'!A1" xr:uid="{6BF77DB8-8173-4178-BD0D-40099E8CEEA6}"/>
    <hyperlink ref="L2864" location="'S-Rekapitulace'!A1" display="'S-Rekapitulace'!A1" xr:uid="{039B10BF-C482-41EF-B5A6-841615BAEEF6}"/>
    <hyperlink ref="L2861" location="'K-Kryci list'!A1" display="'K-Kryci list'!A1" xr:uid="{89808F80-5E6B-421F-B840-D98F390B96B7}"/>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083FB-B487-4959-9AC8-B4D0A7FCFDEE}">
  <sheetPr>
    <tabColor rgb="FF00B0F0"/>
  </sheetPr>
  <dimension ref="A1:C18"/>
  <sheetViews>
    <sheetView view="pageBreakPreview" zoomScale="120" zoomScaleNormal="75" zoomScaleSheetLayoutView="120" workbookViewId="0"/>
  </sheetViews>
  <sheetFormatPr defaultColWidth="11.6640625" defaultRowHeight="12.75"/>
  <cols>
    <col min="1" max="1" width="47.1640625" style="174" customWidth="1"/>
    <col min="2" max="2" width="34.33203125" style="174" customWidth="1"/>
    <col min="3" max="3" width="33.6640625" style="174" customWidth="1"/>
    <col min="4" max="256" width="11.6640625" style="174"/>
    <col min="257" max="257" width="47.1640625" style="174" customWidth="1"/>
    <col min="258" max="258" width="34.33203125" style="174" customWidth="1"/>
    <col min="259" max="259" width="33.6640625" style="174" customWidth="1"/>
    <col min="260" max="512" width="11.6640625" style="174"/>
    <col min="513" max="513" width="47.1640625" style="174" customWidth="1"/>
    <col min="514" max="514" width="34.33203125" style="174" customWidth="1"/>
    <col min="515" max="515" width="33.6640625" style="174" customWidth="1"/>
    <col min="516" max="768" width="11.6640625" style="174"/>
    <col min="769" max="769" width="47.1640625" style="174" customWidth="1"/>
    <col min="770" max="770" width="34.33203125" style="174" customWidth="1"/>
    <col min="771" max="771" width="33.6640625" style="174" customWidth="1"/>
    <col min="772" max="1024" width="11.6640625" style="174"/>
    <col min="1025" max="1025" width="47.1640625" style="174" customWidth="1"/>
    <col min="1026" max="1026" width="34.33203125" style="174" customWidth="1"/>
    <col min="1027" max="1027" width="33.6640625" style="174" customWidth="1"/>
    <col min="1028" max="1280" width="11.6640625" style="174"/>
    <col min="1281" max="1281" width="47.1640625" style="174" customWidth="1"/>
    <col min="1282" max="1282" width="34.33203125" style="174" customWidth="1"/>
    <col min="1283" max="1283" width="33.6640625" style="174" customWidth="1"/>
    <col min="1284" max="1536" width="11.6640625" style="174"/>
    <col min="1537" max="1537" width="47.1640625" style="174" customWidth="1"/>
    <col min="1538" max="1538" width="34.33203125" style="174" customWidth="1"/>
    <col min="1539" max="1539" width="33.6640625" style="174" customWidth="1"/>
    <col min="1540" max="1792" width="11.6640625" style="174"/>
    <col min="1793" max="1793" width="47.1640625" style="174" customWidth="1"/>
    <col min="1794" max="1794" width="34.33203125" style="174" customWidth="1"/>
    <col min="1795" max="1795" width="33.6640625" style="174" customWidth="1"/>
    <col min="1796" max="2048" width="11.6640625" style="174"/>
    <col min="2049" max="2049" width="47.1640625" style="174" customWidth="1"/>
    <col min="2050" max="2050" width="34.33203125" style="174" customWidth="1"/>
    <col min="2051" max="2051" width="33.6640625" style="174" customWidth="1"/>
    <col min="2052" max="2304" width="11.6640625" style="174"/>
    <col min="2305" max="2305" width="47.1640625" style="174" customWidth="1"/>
    <col min="2306" max="2306" width="34.33203125" style="174" customWidth="1"/>
    <col min="2307" max="2307" width="33.6640625" style="174" customWidth="1"/>
    <col min="2308" max="2560" width="11.6640625" style="174"/>
    <col min="2561" max="2561" width="47.1640625" style="174" customWidth="1"/>
    <col min="2562" max="2562" width="34.33203125" style="174" customWidth="1"/>
    <col min="2563" max="2563" width="33.6640625" style="174" customWidth="1"/>
    <col min="2564" max="2816" width="11.6640625" style="174"/>
    <col min="2817" max="2817" width="47.1640625" style="174" customWidth="1"/>
    <col min="2818" max="2818" width="34.33203125" style="174" customWidth="1"/>
    <col min="2819" max="2819" width="33.6640625" style="174" customWidth="1"/>
    <col min="2820" max="3072" width="11.6640625" style="174"/>
    <col min="3073" max="3073" width="47.1640625" style="174" customWidth="1"/>
    <col min="3074" max="3074" width="34.33203125" style="174" customWidth="1"/>
    <col min="3075" max="3075" width="33.6640625" style="174" customWidth="1"/>
    <col min="3076" max="3328" width="11.6640625" style="174"/>
    <col min="3329" max="3329" width="47.1640625" style="174" customWidth="1"/>
    <col min="3330" max="3330" width="34.33203125" style="174" customWidth="1"/>
    <col min="3331" max="3331" width="33.6640625" style="174" customWidth="1"/>
    <col min="3332" max="3584" width="11.6640625" style="174"/>
    <col min="3585" max="3585" width="47.1640625" style="174" customWidth="1"/>
    <col min="3586" max="3586" width="34.33203125" style="174" customWidth="1"/>
    <col min="3587" max="3587" width="33.6640625" style="174" customWidth="1"/>
    <col min="3588" max="3840" width="11.6640625" style="174"/>
    <col min="3841" max="3841" width="47.1640625" style="174" customWidth="1"/>
    <col min="3842" max="3842" width="34.33203125" style="174" customWidth="1"/>
    <col min="3843" max="3843" width="33.6640625" style="174" customWidth="1"/>
    <col min="3844" max="4096" width="11.6640625" style="174"/>
    <col min="4097" max="4097" width="47.1640625" style="174" customWidth="1"/>
    <col min="4098" max="4098" width="34.33203125" style="174" customWidth="1"/>
    <col min="4099" max="4099" width="33.6640625" style="174" customWidth="1"/>
    <col min="4100" max="4352" width="11.6640625" style="174"/>
    <col min="4353" max="4353" width="47.1640625" style="174" customWidth="1"/>
    <col min="4354" max="4354" width="34.33203125" style="174" customWidth="1"/>
    <col min="4355" max="4355" width="33.6640625" style="174" customWidth="1"/>
    <col min="4356" max="4608" width="11.6640625" style="174"/>
    <col min="4609" max="4609" width="47.1640625" style="174" customWidth="1"/>
    <col min="4610" max="4610" width="34.33203125" style="174" customWidth="1"/>
    <col min="4611" max="4611" width="33.6640625" style="174" customWidth="1"/>
    <col min="4612" max="4864" width="11.6640625" style="174"/>
    <col min="4865" max="4865" width="47.1640625" style="174" customWidth="1"/>
    <col min="4866" max="4866" width="34.33203125" style="174" customWidth="1"/>
    <col min="4867" max="4867" width="33.6640625" style="174" customWidth="1"/>
    <col min="4868" max="5120" width="11.6640625" style="174"/>
    <col min="5121" max="5121" width="47.1640625" style="174" customWidth="1"/>
    <col min="5122" max="5122" width="34.33203125" style="174" customWidth="1"/>
    <col min="5123" max="5123" width="33.6640625" style="174" customWidth="1"/>
    <col min="5124" max="5376" width="11.6640625" style="174"/>
    <col min="5377" max="5377" width="47.1640625" style="174" customWidth="1"/>
    <col min="5378" max="5378" width="34.33203125" style="174" customWidth="1"/>
    <col min="5379" max="5379" width="33.6640625" style="174" customWidth="1"/>
    <col min="5380" max="5632" width="11.6640625" style="174"/>
    <col min="5633" max="5633" width="47.1640625" style="174" customWidth="1"/>
    <col min="5634" max="5634" width="34.33203125" style="174" customWidth="1"/>
    <col min="5635" max="5635" width="33.6640625" style="174" customWidth="1"/>
    <col min="5636" max="5888" width="11.6640625" style="174"/>
    <col min="5889" max="5889" width="47.1640625" style="174" customWidth="1"/>
    <col min="5890" max="5890" width="34.33203125" style="174" customWidth="1"/>
    <col min="5891" max="5891" width="33.6640625" style="174" customWidth="1"/>
    <col min="5892" max="6144" width="11.6640625" style="174"/>
    <col min="6145" max="6145" width="47.1640625" style="174" customWidth="1"/>
    <col min="6146" max="6146" width="34.33203125" style="174" customWidth="1"/>
    <col min="6147" max="6147" width="33.6640625" style="174" customWidth="1"/>
    <col min="6148" max="6400" width="11.6640625" style="174"/>
    <col min="6401" max="6401" width="47.1640625" style="174" customWidth="1"/>
    <col min="6402" max="6402" width="34.33203125" style="174" customWidth="1"/>
    <col min="6403" max="6403" width="33.6640625" style="174" customWidth="1"/>
    <col min="6404" max="6656" width="11.6640625" style="174"/>
    <col min="6657" max="6657" width="47.1640625" style="174" customWidth="1"/>
    <col min="6658" max="6658" width="34.33203125" style="174" customWidth="1"/>
    <col min="6659" max="6659" width="33.6640625" style="174" customWidth="1"/>
    <col min="6660" max="6912" width="11.6640625" style="174"/>
    <col min="6913" max="6913" width="47.1640625" style="174" customWidth="1"/>
    <col min="6914" max="6914" width="34.33203125" style="174" customWidth="1"/>
    <col min="6915" max="6915" width="33.6640625" style="174" customWidth="1"/>
    <col min="6916" max="7168" width="11.6640625" style="174"/>
    <col min="7169" max="7169" width="47.1640625" style="174" customWidth="1"/>
    <col min="7170" max="7170" width="34.33203125" style="174" customWidth="1"/>
    <col min="7171" max="7171" width="33.6640625" style="174" customWidth="1"/>
    <col min="7172" max="7424" width="11.6640625" style="174"/>
    <col min="7425" max="7425" width="47.1640625" style="174" customWidth="1"/>
    <col min="7426" max="7426" width="34.33203125" style="174" customWidth="1"/>
    <col min="7427" max="7427" width="33.6640625" style="174" customWidth="1"/>
    <col min="7428" max="7680" width="11.6640625" style="174"/>
    <col min="7681" max="7681" width="47.1640625" style="174" customWidth="1"/>
    <col min="7682" max="7682" width="34.33203125" style="174" customWidth="1"/>
    <col min="7683" max="7683" width="33.6640625" style="174" customWidth="1"/>
    <col min="7684" max="7936" width="11.6640625" style="174"/>
    <col min="7937" max="7937" width="47.1640625" style="174" customWidth="1"/>
    <col min="7938" max="7938" width="34.33203125" style="174" customWidth="1"/>
    <col min="7939" max="7939" width="33.6640625" style="174" customWidth="1"/>
    <col min="7940" max="8192" width="11.6640625" style="174"/>
    <col min="8193" max="8193" width="47.1640625" style="174" customWidth="1"/>
    <col min="8194" max="8194" width="34.33203125" style="174" customWidth="1"/>
    <col min="8195" max="8195" width="33.6640625" style="174" customWidth="1"/>
    <col min="8196" max="8448" width="11.6640625" style="174"/>
    <col min="8449" max="8449" width="47.1640625" style="174" customWidth="1"/>
    <col min="8450" max="8450" width="34.33203125" style="174" customWidth="1"/>
    <col min="8451" max="8451" width="33.6640625" style="174" customWidth="1"/>
    <col min="8452" max="8704" width="11.6640625" style="174"/>
    <col min="8705" max="8705" width="47.1640625" style="174" customWidth="1"/>
    <col min="8706" max="8706" width="34.33203125" style="174" customWidth="1"/>
    <col min="8707" max="8707" width="33.6640625" style="174" customWidth="1"/>
    <col min="8708" max="8960" width="11.6640625" style="174"/>
    <col min="8961" max="8961" width="47.1640625" style="174" customWidth="1"/>
    <col min="8962" max="8962" width="34.33203125" style="174" customWidth="1"/>
    <col min="8963" max="8963" width="33.6640625" style="174" customWidth="1"/>
    <col min="8964" max="9216" width="11.6640625" style="174"/>
    <col min="9217" max="9217" width="47.1640625" style="174" customWidth="1"/>
    <col min="9218" max="9218" width="34.33203125" style="174" customWidth="1"/>
    <col min="9219" max="9219" width="33.6640625" style="174" customWidth="1"/>
    <col min="9220" max="9472" width="11.6640625" style="174"/>
    <col min="9473" max="9473" width="47.1640625" style="174" customWidth="1"/>
    <col min="9474" max="9474" width="34.33203125" style="174" customWidth="1"/>
    <col min="9475" max="9475" width="33.6640625" style="174" customWidth="1"/>
    <col min="9476" max="9728" width="11.6640625" style="174"/>
    <col min="9729" max="9729" width="47.1640625" style="174" customWidth="1"/>
    <col min="9730" max="9730" width="34.33203125" style="174" customWidth="1"/>
    <col min="9731" max="9731" width="33.6640625" style="174" customWidth="1"/>
    <col min="9732" max="9984" width="11.6640625" style="174"/>
    <col min="9985" max="9985" width="47.1640625" style="174" customWidth="1"/>
    <col min="9986" max="9986" width="34.33203125" style="174" customWidth="1"/>
    <col min="9987" max="9987" width="33.6640625" style="174" customWidth="1"/>
    <col min="9988" max="10240" width="11.6640625" style="174"/>
    <col min="10241" max="10241" width="47.1640625" style="174" customWidth="1"/>
    <col min="10242" max="10242" width="34.33203125" style="174" customWidth="1"/>
    <col min="10243" max="10243" width="33.6640625" style="174" customWidth="1"/>
    <col min="10244" max="10496" width="11.6640625" style="174"/>
    <col min="10497" max="10497" width="47.1640625" style="174" customWidth="1"/>
    <col min="10498" max="10498" width="34.33203125" style="174" customWidth="1"/>
    <col min="10499" max="10499" width="33.6640625" style="174" customWidth="1"/>
    <col min="10500" max="10752" width="11.6640625" style="174"/>
    <col min="10753" max="10753" width="47.1640625" style="174" customWidth="1"/>
    <col min="10754" max="10754" width="34.33203125" style="174" customWidth="1"/>
    <col min="10755" max="10755" width="33.6640625" style="174" customWidth="1"/>
    <col min="10756" max="11008" width="11.6640625" style="174"/>
    <col min="11009" max="11009" width="47.1640625" style="174" customWidth="1"/>
    <col min="11010" max="11010" width="34.33203125" style="174" customWidth="1"/>
    <col min="11011" max="11011" width="33.6640625" style="174" customWidth="1"/>
    <col min="11012" max="11264" width="11.6640625" style="174"/>
    <col min="11265" max="11265" width="47.1640625" style="174" customWidth="1"/>
    <col min="11266" max="11266" width="34.33203125" style="174" customWidth="1"/>
    <col min="11267" max="11267" width="33.6640625" style="174" customWidth="1"/>
    <col min="11268" max="11520" width="11.6640625" style="174"/>
    <col min="11521" max="11521" width="47.1640625" style="174" customWidth="1"/>
    <col min="11522" max="11522" width="34.33203125" style="174" customWidth="1"/>
    <col min="11523" max="11523" width="33.6640625" style="174" customWidth="1"/>
    <col min="11524" max="11776" width="11.6640625" style="174"/>
    <col min="11777" max="11777" width="47.1640625" style="174" customWidth="1"/>
    <col min="11778" max="11778" width="34.33203125" style="174" customWidth="1"/>
    <col min="11779" max="11779" width="33.6640625" style="174" customWidth="1"/>
    <col min="11780" max="12032" width="11.6640625" style="174"/>
    <col min="12033" max="12033" width="47.1640625" style="174" customWidth="1"/>
    <col min="12034" max="12034" width="34.33203125" style="174" customWidth="1"/>
    <col min="12035" max="12035" width="33.6640625" style="174" customWidth="1"/>
    <col min="12036" max="12288" width="11.6640625" style="174"/>
    <col min="12289" max="12289" width="47.1640625" style="174" customWidth="1"/>
    <col min="12290" max="12290" width="34.33203125" style="174" customWidth="1"/>
    <col min="12291" max="12291" width="33.6640625" style="174" customWidth="1"/>
    <col min="12292" max="12544" width="11.6640625" style="174"/>
    <col min="12545" max="12545" width="47.1640625" style="174" customWidth="1"/>
    <col min="12546" max="12546" width="34.33203125" style="174" customWidth="1"/>
    <col min="12547" max="12547" width="33.6640625" style="174" customWidth="1"/>
    <col min="12548" max="12800" width="11.6640625" style="174"/>
    <col min="12801" max="12801" width="47.1640625" style="174" customWidth="1"/>
    <col min="12802" max="12802" width="34.33203125" style="174" customWidth="1"/>
    <col min="12803" max="12803" width="33.6640625" style="174" customWidth="1"/>
    <col min="12804" max="13056" width="11.6640625" style="174"/>
    <col min="13057" max="13057" width="47.1640625" style="174" customWidth="1"/>
    <col min="13058" max="13058" width="34.33203125" style="174" customWidth="1"/>
    <col min="13059" max="13059" width="33.6640625" style="174" customWidth="1"/>
    <col min="13060" max="13312" width="11.6640625" style="174"/>
    <col min="13313" max="13313" width="47.1640625" style="174" customWidth="1"/>
    <col min="13314" max="13314" width="34.33203125" style="174" customWidth="1"/>
    <col min="13315" max="13315" width="33.6640625" style="174" customWidth="1"/>
    <col min="13316" max="13568" width="11.6640625" style="174"/>
    <col min="13569" max="13569" width="47.1640625" style="174" customWidth="1"/>
    <col min="13570" max="13570" width="34.33203125" style="174" customWidth="1"/>
    <col min="13571" max="13571" width="33.6640625" style="174" customWidth="1"/>
    <col min="13572" max="13824" width="11.6640625" style="174"/>
    <col min="13825" max="13825" width="47.1640625" style="174" customWidth="1"/>
    <col min="13826" max="13826" width="34.33203125" style="174" customWidth="1"/>
    <col min="13827" max="13827" width="33.6640625" style="174" customWidth="1"/>
    <col min="13828" max="14080" width="11.6640625" style="174"/>
    <col min="14081" max="14081" width="47.1640625" style="174" customWidth="1"/>
    <col min="14082" max="14082" width="34.33203125" style="174" customWidth="1"/>
    <col min="14083" max="14083" width="33.6640625" style="174" customWidth="1"/>
    <col min="14084" max="14336" width="11.6640625" style="174"/>
    <col min="14337" max="14337" width="47.1640625" style="174" customWidth="1"/>
    <col min="14338" max="14338" width="34.33203125" style="174" customWidth="1"/>
    <col min="14339" max="14339" width="33.6640625" style="174" customWidth="1"/>
    <col min="14340" max="14592" width="11.6640625" style="174"/>
    <col min="14593" max="14593" width="47.1640625" style="174" customWidth="1"/>
    <col min="14594" max="14594" width="34.33203125" style="174" customWidth="1"/>
    <col min="14595" max="14595" width="33.6640625" style="174" customWidth="1"/>
    <col min="14596" max="14848" width="11.6640625" style="174"/>
    <col min="14849" max="14849" width="47.1640625" style="174" customWidth="1"/>
    <col min="14850" max="14850" width="34.33203125" style="174" customWidth="1"/>
    <col min="14851" max="14851" width="33.6640625" style="174" customWidth="1"/>
    <col min="14852" max="15104" width="11.6640625" style="174"/>
    <col min="15105" max="15105" width="47.1640625" style="174" customWidth="1"/>
    <col min="15106" max="15106" width="34.33203125" style="174" customWidth="1"/>
    <col min="15107" max="15107" width="33.6640625" style="174" customWidth="1"/>
    <col min="15108" max="15360" width="11.6640625" style="174"/>
    <col min="15361" max="15361" width="47.1640625" style="174" customWidth="1"/>
    <col min="15362" max="15362" width="34.33203125" style="174" customWidth="1"/>
    <col min="15363" max="15363" width="33.6640625" style="174" customWidth="1"/>
    <col min="15364" max="15616" width="11.6640625" style="174"/>
    <col min="15617" max="15617" width="47.1640625" style="174" customWidth="1"/>
    <col min="15618" max="15618" width="34.33203125" style="174" customWidth="1"/>
    <col min="15619" max="15619" width="33.6640625" style="174" customWidth="1"/>
    <col min="15620" max="15872" width="11.6640625" style="174"/>
    <col min="15873" max="15873" width="47.1640625" style="174" customWidth="1"/>
    <col min="15874" max="15874" width="34.33203125" style="174" customWidth="1"/>
    <col min="15875" max="15875" width="33.6640625" style="174" customWidth="1"/>
    <col min="15876" max="16128" width="11.6640625" style="174"/>
    <col min="16129" max="16129" width="47.1640625" style="174" customWidth="1"/>
    <col min="16130" max="16130" width="34.33203125" style="174" customWidth="1"/>
    <col min="16131" max="16131" width="33.6640625" style="174" customWidth="1"/>
    <col min="16132" max="16384" width="11.6640625" style="174"/>
  </cols>
  <sheetData>
    <row r="1" spans="1:3" ht="26.25">
      <c r="A1" s="173" t="s">
        <v>4196</v>
      </c>
    </row>
    <row r="5" spans="1:3" ht="13.5" thickBot="1"/>
    <row r="6" spans="1:3" ht="39" thickTop="1" thickBot="1">
      <c r="A6" s="175" t="s">
        <v>4197</v>
      </c>
      <c r="B6" s="176"/>
      <c r="C6" s="177"/>
    </row>
    <row r="7" spans="1:3" ht="13.5" thickTop="1"/>
    <row r="8" spans="1:3" ht="26.25">
      <c r="A8" s="173" t="s">
        <v>4198</v>
      </c>
    </row>
    <row r="9" spans="1:3" ht="13.5" thickBot="1"/>
    <row r="10" spans="1:3" ht="15" customHeight="1" thickTop="1" thickBot="1">
      <c r="A10" s="178" t="s">
        <v>4199</v>
      </c>
      <c r="B10" s="179" t="s">
        <v>4200</v>
      </c>
      <c r="C10" s="180" t="s">
        <v>4201</v>
      </c>
    </row>
    <row r="11" spans="1:3" ht="15" customHeight="1" thickTop="1">
      <c r="A11" s="181" t="s">
        <v>4202</v>
      </c>
      <c r="B11" s="182">
        <f>'01-Litvínov plavecký bazén -RA'!I105</f>
        <v>0</v>
      </c>
      <c r="C11" s="182">
        <f t="shared" ref="C11:C16" si="0">B11*1.21</f>
        <v>0</v>
      </c>
    </row>
    <row r="12" spans="1:3" ht="15" customHeight="1">
      <c r="A12" s="183" t="s">
        <v>4203</v>
      </c>
      <c r="B12" s="184">
        <f>'01-Litvínov rekreační bazén -RB'!I106</f>
        <v>0</v>
      </c>
      <c r="C12" s="184">
        <f t="shared" si="0"/>
        <v>0</v>
      </c>
    </row>
    <row r="13" spans="1:3" ht="15" customHeight="1">
      <c r="A13" s="183" t="s">
        <v>4204</v>
      </c>
      <c r="B13" s="184">
        <f>'01-Litvínov brouzdaliště -RC'!I106</f>
        <v>0</v>
      </c>
      <c r="C13" s="184">
        <f t="shared" si="0"/>
        <v>0</v>
      </c>
    </row>
    <row r="14" spans="1:3" ht="15" customHeight="1">
      <c r="A14" s="183" t="s">
        <v>4205</v>
      </c>
      <c r="B14" s="184">
        <f>'01-Litvínov vířivka -RD'!I106</f>
        <v>0</v>
      </c>
      <c r="C14" s="184">
        <f t="shared" si="0"/>
        <v>0</v>
      </c>
    </row>
    <row r="15" spans="1:3" ht="15" customHeight="1">
      <c r="A15" s="183" t="s">
        <v>4206</v>
      </c>
      <c r="B15" s="184">
        <f>'01-Litvínov vířivka wellness-RE'!I106</f>
        <v>0</v>
      </c>
      <c r="C15" s="184">
        <f t="shared" si="0"/>
        <v>0</v>
      </c>
    </row>
    <row r="16" spans="1:3" ht="15" customHeight="1" thickBot="1">
      <c r="A16" s="185" t="s">
        <v>4207</v>
      </c>
      <c r="B16" s="186">
        <f>'01-Litvínov RO1, RO2'!I33</f>
        <v>0</v>
      </c>
      <c r="C16" s="184">
        <f t="shared" si="0"/>
        <v>0</v>
      </c>
    </row>
    <row r="17" spans="1:3" ht="19.5" thickTop="1" thickBot="1">
      <c r="A17" s="187" t="s">
        <v>4208</v>
      </c>
      <c r="B17" s="188">
        <f>SUM(B11:B16)</f>
        <v>0</v>
      </c>
      <c r="C17" s="189"/>
    </row>
    <row r="18" spans="1:3" ht="19.5" thickTop="1" thickBot="1">
      <c r="A18" s="190" t="s">
        <v>4209</v>
      </c>
      <c r="B18" s="191"/>
      <c r="C18" s="188">
        <f>SUM(C11:C17)</f>
        <v>0</v>
      </c>
    </row>
  </sheetData>
  <sheetProtection algorithmName="SHA-512" hashValue="m0Q/1+dGUjt7gzn4Ft/m1b8/W6oXDJHSKLabpu8Pt10DhF2RfRez2hRLdUBeTe3oElcEXuedTjiloGeRNVJazg==" saltValue="chk+GngtUzdfGmNZGNpoug==" spinCount="100000" sheet="1"/>
  <pageMargins left="0.25" right="0.25" top="0.75" bottom="0.75" header="0.3" footer="0.3"/>
  <pageSetup paperSize="9" pageOrder="overThenDown" orientation="landscape" horizontalDpi="30066" verticalDpi="26478"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126D2-9C01-4301-9338-1FD3ED549218}">
  <sheetPr>
    <tabColor rgb="FF00B0F0"/>
    <pageSetUpPr fitToPage="1"/>
  </sheetPr>
  <dimension ref="A1:I153"/>
  <sheetViews>
    <sheetView view="pageBreakPreview" zoomScaleNormal="75" zoomScaleSheetLayoutView="100" workbookViewId="0">
      <pane ySplit="2" topLeftCell="A3" activePane="bottomLeft" state="frozen"/>
      <selection activeCell="B40" sqref="B40"/>
      <selection pane="bottomLeft" activeCell="F15" sqref="F15"/>
    </sheetView>
  </sheetViews>
  <sheetFormatPr defaultColWidth="41.5" defaultRowHeight="12.75"/>
  <cols>
    <col min="1" max="1" width="4.5" style="197" customWidth="1"/>
    <col min="2" max="2" width="125.6640625" style="197" customWidth="1"/>
    <col min="3" max="3" width="10" style="256" customWidth="1"/>
    <col min="4" max="4" width="10.33203125" style="255" customWidth="1"/>
    <col min="5" max="5" width="10" style="197" customWidth="1"/>
    <col min="6" max="6" width="10.5" style="197" customWidth="1"/>
    <col min="7" max="7" width="11.5" style="197" customWidth="1"/>
    <col min="8" max="8" width="11.6640625" style="197" customWidth="1"/>
    <col min="9" max="9" width="18.6640625" style="197" customWidth="1"/>
    <col min="10" max="256" width="41.5" style="197"/>
    <col min="257" max="257" width="4.5" style="197" customWidth="1"/>
    <col min="258" max="258" width="125.6640625" style="197" customWidth="1"/>
    <col min="259" max="259" width="10" style="197" customWidth="1"/>
    <col min="260" max="260" width="10.33203125" style="197" customWidth="1"/>
    <col min="261" max="261" width="10" style="197" customWidth="1"/>
    <col min="262" max="262" width="10.5" style="197" customWidth="1"/>
    <col min="263" max="263" width="11.5" style="197" customWidth="1"/>
    <col min="264" max="264" width="11.6640625" style="197" customWidth="1"/>
    <col min="265" max="265" width="18.6640625" style="197" customWidth="1"/>
    <col min="266" max="512" width="41.5" style="197"/>
    <col min="513" max="513" width="4.5" style="197" customWidth="1"/>
    <col min="514" max="514" width="125.6640625" style="197" customWidth="1"/>
    <col min="515" max="515" width="10" style="197" customWidth="1"/>
    <col min="516" max="516" width="10.33203125" style="197" customWidth="1"/>
    <col min="517" max="517" width="10" style="197" customWidth="1"/>
    <col min="518" max="518" width="10.5" style="197" customWidth="1"/>
    <col min="519" max="519" width="11.5" style="197" customWidth="1"/>
    <col min="520" max="520" width="11.6640625" style="197" customWidth="1"/>
    <col min="521" max="521" width="18.6640625" style="197" customWidth="1"/>
    <col min="522" max="768" width="41.5" style="197"/>
    <col min="769" max="769" width="4.5" style="197" customWidth="1"/>
    <col min="770" max="770" width="125.6640625" style="197" customWidth="1"/>
    <col min="771" max="771" width="10" style="197" customWidth="1"/>
    <col min="772" max="772" width="10.33203125" style="197" customWidth="1"/>
    <col min="773" max="773" width="10" style="197" customWidth="1"/>
    <col min="774" max="774" width="10.5" style="197" customWidth="1"/>
    <col min="775" max="775" width="11.5" style="197" customWidth="1"/>
    <col min="776" max="776" width="11.6640625" style="197" customWidth="1"/>
    <col min="777" max="777" width="18.6640625" style="197" customWidth="1"/>
    <col min="778" max="1024" width="41.5" style="197"/>
    <col min="1025" max="1025" width="4.5" style="197" customWidth="1"/>
    <col min="1026" max="1026" width="125.6640625" style="197" customWidth="1"/>
    <col min="1027" max="1027" width="10" style="197" customWidth="1"/>
    <col min="1028" max="1028" width="10.33203125" style="197" customWidth="1"/>
    <col min="1029" max="1029" width="10" style="197" customWidth="1"/>
    <col min="1030" max="1030" width="10.5" style="197" customWidth="1"/>
    <col min="1031" max="1031" width="11.5" style="197" customWidth="1"/>
    <col min="1032" max="1032" width="11.6640625" style="197" customWidth="1"/>
    <col min="1033" max="1033" width="18.6640625" style="197" customWidth="1"/>
    <col min="1034" max="1280" width="41.5" style="197"/>
    <col min="1281" max="1281" width="4.5" style="197" customWidth="1"/>
    <col min="1282" max="1282" width="125.6640625" style="197" customWidth="1"/>
    <col min="1283" max="1283" width="10" style="197" customWidth="1"/>
    <col min="1284" max="1284" width="10.33203125" style="197" customWidth="1"/>
    <col min="1285" max="1285" width="10" style="197" customWidth="1"/>
    <col min="1286" max="1286" width="10.5" style="197" customWidth="1"/>
    <col min="1287" max="1287" width="11.5" style="197" customWidth="1"/>
    <col min="1288" max="1288" width="11.6640625" style="197" customWidth="1"/>
    <col min="1289" max="1289" width="18.6640625" style="197" customWidth="1"/>
    <col min="1290" max="1536" width="41.5" style="197"/>
    <col min="1537" max="1537" width="4.5" style="197" customWidth="1"/>
    <col min="1538" max="1538" width="125.6640625" style="197" customWidth="1"/>
    <col min="1539" max="1539" width="10" style="197" customWidth="1"/>
    <col min="1540" max="1540" width="10.33203125" style="197" customWidth="1"/>
    <col min="1541" max="1541" width="10" style="197" customWidth="1"/>
    <col min="1542" max="1542" width="10.5" style="197" customWidth="1"/>
    <col min="1543" max="1543" width="11.5" style="197" customWidth="1"/>
    <col min="1544" max="1544" width="11.6640625" style="197" customWidth="1"/>
    <col min="1545" max="1545" width="18.6640625" style="197" customWidth="1"/>
    <col min="1546" max="1792" width="41.5" style="197"/>
    <col min="1793" max="1793" width="4.5" style="197" customWidth="1"/>
    <col min="1794" max="1794" width="125.6640625" style="197" customWidth="1"/>
    <col min="1795" max="1795" width="10" style="197" customWidth="1"/>
    <col min="1796" max="1796" width="10.33203125" style="197" customWidth="1"/>
    <col min="1797" max="1797" width="10" style="197" customWidth="1"/>
    <col min="1798" max="1798" width="10.5" style="197" customWidth="1"/>
    <col min="1799" max="1799" width="11.5" style="197" customWidth="1"/>
    <col min="1800" max="1800" width="11.6640625" style="197" customWidth="1"/>
    <col min="1801" max="1801" width="18.6640625" style="197" customWidth="1"/>
    <col min="1802" max="2048" width="41.5" style="197"/>
    <col min="2049" max="2049" width="4.5" style="197" customWidth="1"/>
    <col min="2050" max="2050" width="125.6640625" style="197" customWidth="1"/>
    <col min="2051" max="2051" width="10" style="197" customWidth="1"/>
    <col min="2052" max="2052" width="10.33203125" style="197" customWidth="1"/>
    <col min="2053" max="2053" width="10" style="197" customWidth="1"/>
    <col min="2054" max="2054" width="10.5" style="197" customWidth="1"/>
    <col min="2055" max="2055" width="11.5" style="197" customWidth="1"/>
    <col min="2056" max="2056" width="11.6640625" style="197" customWidth="1"/>
    <col min="2057" max="2057" width="18.6640625" style="197" customWidth="1"/>
    <col min="2058" max="2304" width="41.5" style="197"/>
    <col min="2305" max="2305" width="4.5" style="197" customWidth="1"/>
    <col min="2306" max="2306" width="125.6640625" style="197" customWidth="1"/>
    <col min="2307" max="2307" width="10" style="197" customWidth="1"/>
    <col min="2308" max="2308" width="10.33203125" style="197" customWidth="1"/>
    <col min="2309" max="2309" width="10" style="197" customWidth="1"/>
    <col min="2310" max="2310" width="10.5" style="197" customWidth="1"/>
    <col min="2311" max="2311" width="11.5" style="197" customWidth="1"/>
    <col min="2312" max="2312" width="11.6640625" style="197" customWidth="1"/>
    <col min="2313" max="2313" width="18.6640625" style="197" customWidth="1"/>
    <col min="2314" max="2560" width="41.5" style="197"/>
    <col min="2561" max="2561" width="4.5" style="197" customWidth="1"/>
    <col min="2562" max="2562" width="125.6640625" style="197" customWidth="1"/>
    <col min="2563" max="2563" width="10" style="197" customWidth="1"/>
    <col min="2564" max="2564" width="10.33203125" style="197" customWidth="1"/>
    <col min="2565" max="2565" width="10" style="197" customWidth="1"/>
    <col min="2566" max="2566" width="10.5" style="197" customWidth="1"/>
    <col min="2567" max="2567" width="11.5" style="197" customWidth="1"/>
    <col min="2568" max="2568" width="11.6640625" style="197" customWidth="1"/>
    <col min="2569" max="2569" width="18.6640625" style="197" customWidth="1"/>
    <col min="2570" max="2816" width="41.5" style="197"/>
    <col min="2817" max="2817" width="4.5" style="197" customWidth="1"/>
    <col min="2818" max="2818" width="125.6640625" style="197" customWidth="1"/>
    <col min="2819" max="2819" width="10" style="197" customWidth="1"/>
    <col min="2820" max="2820" width="10.33203125" style="197" customWidth="1"/>
    <col min="2821" max="2821" width="10" style="197" customWidth="1"/>
    <col min="2822" max="2822" width="10.5" style="197" customWidth="1"/>
    <col min="2823" max="2823" width="11.5" style="197" customWidth="1"/>
    <col min="2824" max="2824" width="11.6640625" style="197" customWidth="1"/>
    <col min="2825" max="2825" width="18.6640625" style="197" customWidth="1"/>
    <col min="2826" max="3072" width="41.5" style="197"/>
    <col min="3073" max="3073" width="4.5" style="197" customWidth="1"/>
    <col min="3074" max="3074" width="125.6640625" style="197" customWidth="1"/>
    <col min="3075" max="3075" width="10" style="197" customWidth="1"/>
    <col min="3076" max="3076" width="10.33203125" style="197" customWidth="1"/>
    <col min="3077" max="3077" width="10" style="197" customWidth="1"/>
    <col min="3078" max="3078" width="10.5" style="197" customWidth="1"/>
    <col min="3079" max="3079" width="11.5" style="197" customWidth="1"/>
    <col min="3080" max="3080" width="11.6640625" style="197" customWidth="1"/>
    <col min="3081" max="3081" width="18.6640625" style="197" customWidth="1"/>
    <col min="3082" max="3328" width="41.5" style="197"/>
    <col min="3329" max="3329" width="4.5" style="197" customWidth="1"/>
    <col min="3330" max="3330" width="125.6640625" style="197" customWidth="1"/>
    <col min="3331" max="3331" width="10" style="197" customWidth="1"/>
    <col min="3332" max="3332" width="10.33203125" style="197" customWidth="1"/>
    <col min="3333" max="3333" width="10" style="197" customWidth="1"/>
    <col min="3334" max="3334" width="10.5" style="197" customWidth="1"/>
    <col min="3335" max="3335" width="11.5" style="197" customWidth="1"/>
    <col min="3336" max="3336" width="11.6640625" style="197" customWidth="1"/>
    <col min="3337" max="3337" width="18.6640625" style="197" customWidth="1"/>
    <col min="3338" max="3584" width="41.5" style="197"/>
    <col min="3585" max="3585" width="4.5" style="197" customWidth="1"/>
    <col min="3586" max="3586" width="125.6640625" style="197" customWidth="1"/>
    <col min="3587" max="3587" width="10" style="197" customWidth="1"/>
    <col min="3588" max="3588" width="10.33203125" style="197" customWidth="1"/>
    <col min="3589" max="3589" width="10" style="197" customWidth="1"/>
    <col min="3590" max="3590" width="10.5" style="197" customWidth="1"/>
    <col min="3591" max="3591" width="11.5" style="197" customWidth="1"/>
    <col min="3592" max="3592" width="11.6640625" style="197" customWidth="1"/>
    <col min="3593" max="3593" width="18.6640625" style="197" customWidth="1"/>
    <col min="3594" max="3840" width="41.5" style="197"/>
    <col min="3841" max="3841" width="4.5" style="197" customWidth="1"/>
    <col min="3842" max="3842" width="125.6640625" style="197" customWidth="1"/>
    <col min="3843" max="3843" width="10" style="197" customWidth="1"/>
    <col min="3844" max="3844" width="10.33203125" style="197" customWidth="1"/>
    <col min="3845" max="3845" width="10" style="197" customWidth="1"/>
    <col min="3846" max="3846" width="10.5" style="197" customWidth="1"/>
    <col min="3847" max="3847" width="11.5" style="197" customWidth="1"/>
    <col min="3848" max="3848" width="11.6640625" style="197" customWidth="1"/>
    <col min="3849" max="3849" width="18.6640625" style="197" customWidth="1"/>
    <col min="3850" max="4096" width="41.5" style="197"/>
    <col min="4097" max="4097" width="4.5" style="197" customWidth="1"/>
    <col min="4098" max="4098" width="125.6640625" style="197" customWidth="1"/>
    <col min="4099" max="4099" width="10" style="197" customWidth="1"/>
    <col min="4100" max="4100" width="10.33203125" style="197" customWidth="1"/>
    <col min="4101" max="4101" width="10" style="197" customWidth="1"/>
    <col min="4102" max="4102" width="10.5" style="197" customWidth="1"/>
    <col min="4103" max="4103" width="11.5" style="197" customWidth="1"/>
    <col min="4104" max="4104" width="11.6640625" style="197" customWidth="1"/>
    <col min="4105" max="4105" width="18.6640625" style="197" customWidth="1"/>
    <col min="4106" max="4352" width="41.5" style="197"/>
    <col min="4353" max="4353" width="4.5" style="197" customWidth="1"/>
    <col min="4354" max="4354" width="125.6640625" style="197" customWidth="1"/>
    <col min="4355" max="4355" width="10" style="197" customWidth="1"/>
    <col min="4356" max="4356" width="10.33203125" style="197" customWidth="1"/>
    <col min="4357" max="4357" width="10" style="197" customWidth="1"/>
    <col min="4358" max="4358" width="10.5" style="197" customWidth="1"/>
    <col min="4359" max="4359" width="11.5" style="197" customWidth="1"/>
    <col min="4360" max="4360" width="11.6640625" style="197" customWidth="1"/>
    <col min="4361" max="4361" width="18.6640625" style="197" customWidth="1"/>
    <col min="4362" max="4608" width="41.5" style="197"/>
    <col min="4609" max="4609" width="4.5" style="197" customWidth="1"/>
    <col min="4610" max="4610" width="125.6640625" style="197" customWidth="1"/>
    <col min="4611" max="4611" width="10" style="197" customWidth="1"/>
    <col min="4612" max="4612" width="10.33203125" style="197" customWidth="1"/>
    <col min="4613" max="4613" width="10" style="197" customWidth="1"/>
    <col min="4614" max="4614" width="10.5" style="197" customWidth="1"/>
    <col min="4615" max="4615" width="11.5" style="197" customWidth="1"/>
    <col min="4616" max="4616" width="11.6640625" style="197" customWidth="1"/>
    <col min="4617" max="4617" width="18.6640625" style="197" customWidth="1"/>
    <col min="4618" max="4864" width="41.5" style="197"/>
    <col min="4865" max="4865" width="4.5" style="197" customWidth="1"/>
    <col min="4866" max="4866" width="125.6640625" style="197" customWidth="1"/>
    <col min="4867" max="4867" width="10" style="197" customWidth="1"/>
    <col min="4868" max="4868" width="10.33203125" style="197" customWidth="1"/>
    <col min="4869" max="4869" width="10" style="197" customWidth="1"/>
    <col min="4870" max="4870" width="10.5" style="197" customWidth="1"/>
    <col min="4871" max="4871" width="11.5" style="197" customWidth="1"/>
    <col min="4872" max="4872" width="11.6640625" style="197" customWidth="1"/>
    <col min="4873" max="4873" width="18.6640625" style="197" customWidth="1"/>
    <col min="4874" max="5120" width="41.5" style="197"/>
    <col min="5121" max="5121" width="4.5" style="197" customWidth="1"/>
    <col min="5122" max="5122" width="125.6640625" style="197" customWidth="1"/>
    <col min="5123" max="5123" width="10" style="197" customWidth="1"/>
    <col min="5124" max="5124" width="10.33203125" style="197" customWidth="1"/>
    <col min="5125" max="5125" width="10" style="197" customWidth="1"/>
    <col min="5126" max="5126" width="10.5" style="197" customWidth="1"/>
    <col min="5127" max="5127" width="11.5" style="197" customWidth="1"/>
    <col min="5128" max="5128" width="11.6640625" style="197" customWidth="1"/>
    <col min="5129" max="5129" width="18.6640625" style="197" customWidth="1"/>
    <col min="5130" max="5376" width="41.5" style="197"/>
    <col min="5377" max="5377" width="4.5" style="197" customWidth="1"/>
    <col min="5378" max="5378" width="125.6640625" style="197" customWidth="1"/>
    <col min="5379" max="5379" width="10" style="197" customWidth="1"/>
    <col min="5380" max="5380" width="10.33203125" style="197" customWidth="1"/>
    <col min="5381" max="5381" width="10" style="197" customWidth="1"/>
    <col min="5382" max="5382" width="10.5" style="197" customWidth="1"/>
    <col min="5383" max="5383" width="11.5" style="197" customWidth="1"/>
    <col min="5384" max="5384" width="11.6640625" style="197" customWidth="1"/>
    <col min="5385" max="5385" width="18.6640625" style="197" customWidth="1"/>
    <col min="5386" max="5632" width="41.5" style="197"/>
    <col min="5633" max="5633" width="4.5" style="197" customWidth="1"/>
    <col min="5634" max="5634" width="125.6640625" style="197" customWidth="1"/>
    <col min="5635" max="5635" width="10" style="197" customWidth="1"/>
    <col min="5636" max="5636" width="10.33203125" style="197" customWidth="1"/>
    <col min="5637" max="5637" width="10" style="197" customWidth="1"/>
    <col min="5638" max="5638" width="10.5" style="197" customWidth="1"/>
    <col min="5639" max="5639" width="11.5" style="197" customWidth="1"/>
    <col min="5640" max="5640" width="11.6640625" style="197" customWidth="1"/>
    <col min="5641" max="5641" width="18.6640625" style="197" customWidth="1"/>
    <col min="5642" max="5888" width="41.5" style="197"/>
    <col min="5889" max="5889" width="4.5" style="197" customWidth="1"/>
    <col min="5890" max="5890" width="125.6640625" style="197" customWidth="1"/>
    <col min="5891" max="5891" width="10" style="197" customWidth="1"/>
    <col min="5892" max="5892" width="10.33203125" style="197" customWidth="1"/>
    <col min="5893" max="5893" width="10" style="197" customWidth="1"/>
    <col min="5894" max="5894" width="10.5" style="197" customWidth="1"/>
    <col min="5895" max="5895" width="11.5" style="197" customWidth="1"/>
    <col min="5896" max="5896" width="11.6640625" style="197" customWidth="1"/>
    <col min="5897" max="5897" width="18.6640625" style="197" customWidth="1"/>
    <col min="5898" max="6144" width="41.5" style="197"/>
    <col min="6145" max="6145" width="4.5" style="197" customWidth="1"/>
    <col min="6146" max="6146" width="125.6640625" style="197" customWidth="1"/>
    <col min="6147" max="6147" width="10" style="197" customWidth="1"/>
    <col min="6148" max="6148" width="10.33203125" style="197" customWidth="1"/>
    <col min="6149" max="6149" width="10" style="197" customWidth="1"/>
    <col min="6150" max="6150" width="10.5" style="197" customWidth="1"/>
    <col min="6151" max="6151" width="11.5" style="197" customWidth="1"/>
    <col min="6152" max="6152" width="11.6640625" style="197" customWidth="1"/>
    <col min="6153" max="6153" width="18.6640625" style="197" customWidth="1"/>
    <col min="6154" max="6400" width="41.5" style="197"/>
    <col min="6401" max="6401" width="4.5" style="197" customWidth="1"/>
    <col min="6402" max="6402" width="125.6640625" style="197" customWidth="1"/>
    <col min="6403" max="6403" width="10" style="197" customWidth="1"/>
    <col min="6404" max="6404" width="10.33203125" style="197" customWidth="1"/>
    <col min="6405" max="6405" width="10" style="197" customWidth="1"/>
    <col min="6406" max="6406" width="10.5" style="197" customWidth="1"/>
    <col min="6407" max="6407" width="11.5" style="197" customWidth="1"/>
    <col min="6408" max="6408" width="11.6640625" style="197" customWidth="1"/>
    <col min="6409" max="6409" width="18.6640625" style="197" customWidth="1"/>
    <col min="6410" max="6656" width="41.5" style="197"/>
    <col min="6657" max="6657" width="4.5" style="197" customWidth="1"/>
    <col min="6658" max="6658" width="125.6640625" style="197" customWidth="1"/>
    <col min="6659" max="6659" width="10" style="197" customWidth="1"/>
    <col min="6660" max="6660" width="10.33203125" style="197" customWidth="1"/>
    <col min="6661" max="6661" width="10" style="197" customWidth="1"/>
    <col min="6662" max="6662" width="10.5" style="197" customWidth="1"/>
    <col min="6663" max="6663" width="11.5" style="197" customWidth="1"/>
    <col min="6664" max="6664" width="11.6640625" style="197" customWidth="1"/>
    <col min="6665" max="6665" width="18.6640625" style="197" customWidth="1"/>
    <col min="6666" max="6912" width="41.5" style="197"/>
    <col min="6913" max="6913" width="4.5" style="197" customWidth="1"/>
    <col min="6914" max="6914" width="125.6640625" style="197" customWidth="1"/>
    <col min="6915" max="6915" width="10" style="197" customWidth="1"/>
    <col min="6916" max="6916" width="10.33203125" style="197" customWidth="1"/>
    <col min="6917" max="6917" width="10" style="197" customWidth="1"/>
    <col min="6918" max="6918" width="10.5" style="197" customWidth="1"/>
    <col min="6919" max="6919" width="11.5" style="197" customWidth="1"/>
    <col min="6920" max="6920" width="11.6640625" style="197" customWidth="1"/>
    <col min="6921" max="6921" width="18.6640625" style="197" customWidth="1"/>
    <col min="6922" max="7168" width="41.5" style="197"/>
    <col min="7169" max="7169" width="4.5" style="197" customWidth="1"/>
    <col min="7170" max="7170" width="125.6640625" style="197" customWidth="1"/>
    <col min="7171" max="7171" width="10" style="197" customWidth="1"/>
    <col min="7172" max="7172" width="10.33203125" style="197" customWidth="1"/>
    <col min="7173" max="7173" width="10" style="197" customWidth="1"/>
    <col min="7174" max="7174" width="10.5" style="197" customWidth="1"/>
    <col min="7175" max="7175" width="11.5" style="197" customWidth="1"/>
    <col min="7176" max="7176" width="11.6640625" style="197" customWidth="1"/>
    <col min="7177" max="7177" width="18.6640625" style="197" customWidth="1"/>
    <col min="7178" max="7424" width="41.5" style="197"/>
    <col min="7425" max="7425" width="4.5" style="197" customWidth="1"/>
    <col min="7426" max="7426" width="125.6640625" style="197" customWidth="1"/>
    <col min="7427" max="7427" width="10" style="197" customWidth="1"/>
    <col min="7428" max="7428" width="10.33203125" style="197" customWidth="1"/>
    <col min="7429" max="7429" width="10" style="197" customWidth="1"/>
    <col min="7430" max="7430" width="10.5" style="197" customWidth="1"/>
    <col min="7431" max="7431" width="11.5" style="197" customWidth="1"/>
    <col min="7432" max="7432" width="11.6640625" style="197" customWidth="1"/>
    <col min="7433" max="7433" width="18.6640625" style="197" customWidth="1"/>
    <col min="7434" max="7680" width="41.5" style="197"/>
    <col min="7681" max="7681" width="4.5" style="197" customWidth="1"/>
    <col min="7682" max="7682" width="125.6640625" style="197" customWidth="1"/>
    <col min="7683" max="7683" width="10" style="197" customWidth="1"/>
    <col min="7684" max="7684" width="10.33203125" style="197" customWidth="1"/>
    <col min="7685" max="7685" width="10" style="197" customWidth="1"/>
    <col min="7686" max="7686" width="10.5" style="197" customWidth="1"/>
    <col min="7687" max="7687" width="11.5" style="197" customWidth="1"/>
    <col min="7688" max="7688" width="11.6640625" style="197" customWidth="1"/>
    <col min="7689" max="7689" width="18.6640625" style="197" customWidth="1"/>
    <col min="7690" max="7936" width="41.5" style="197"/>
    <col min="7937" max="7937" width="4.5" style="197" customWidth="1"/>
    <col min="7938" max="7938" width="125.6640625" style="197" customWidth="1"/>
    <col min="7939" max="7939" width="10" style="197" customWidth="1"/>
    <col min="7940" max="7940" width="10.33203125" style="197" customWidth="1"/>
    <col min="7941" max="7941" width="10" style="197" customWidth="1"/>
    <col min="7942" max="7942" width="10.5" style="197" customWidth="1"/>
    <col min="7943" max="7943" width="11.5" style="197" customWidth="1"/>
    <col min="7944" max="7944" width="11.6640625" style="197" customWidth="1"/>
    <col min="7945" max="7945" width="18.6640625" style="197" customWidth="1"/>
    <col min="7946" max="8192" width="41.5" style="197"/>
    <col min="8193" max="8193" width="4.5" style="197" customWidth="1"/>
    <col min="8194" max="8194" width="125.6640625" style="197" customWidth="1"/>
    <col min="8195" max="8195" width="10" style="197" customWidth="1"/>
    <col min="8196" max="8196" width="10.33203125" style="197" customWidth="1"/>
    <col min="8197" max="8197" width="10" style="197" customWidth="1"/>
    <col min="8198" max="8198" width="10.5" style="197" customWidth="1"/>
    <col min="8199" max="8199" width="11.5" style="197" customWidth="1"/>
    <col min="8200" max="8200" width="11.6640625" style="197" customWidth="1"/>
    <col min="8201" max="8201" width="18.6640625" style="197" customWidth="1"/>
    <col min="8202" max="8448" width="41.5" style="197"/>
    <col min="8449" max="8449" width="4.5" style="197" customWidth="1"/>
    <col min="8450" max="8450" width="125.6640625" style="197" customWidth="1"/>
    <col min="8451" max="8451" width="10" style="197" customWidth="1"/>
    <col min="8452" max="8452" width="10.33203125" style="197" customWidth="1"/>
    <col min="8453" max="8453" width="10" style="197" customWidth="1"/>
    <col min="8454" max="8454" width="10.5" style="197" customWidth="1"/>
    <col min="8455" max="8455" width="11.5" style="197" customWidth="1"/>
    <col min="8456" max="8456" width="11.6640625" style="197" customWidth="1"/>
    <col min="8457" max="8457" width="18.6640625" style="197" customWidth="1"/>
    <col min="8458" max="8704" width="41.5" style="197"/>
    <col min="8705" max="8705" width="4.5" style="197" customWidth="1"/>
    <col min="8706" max="8706" width="125.6640625" style="197" customWidth="1"/>
    <col min="8707" max="8707" width="10" style="197" customWidth="1"/>
    <col min="8708" max="8708" width="10.33203125" style="197" customWidth="1"/>
    <col min="8709" max="8709" width="10" style="197" customWidth="1"/>
    <col min="8710" max="8710" width="10.5" style="197" customWidth="1"/>
    <col min="8711" max="8711" width="11.5" style="197" customWidth="1"/>
    <col min="8712" max="8712" width="11.6640625" style="197" customWidth="1"/>
    <col min="8713" max="8713" width="18.6640625" style="197" customWidth="1"/>
    <col min="8714" max="8960" width="41.5" style="197"/>
    <col min="8961" max="8961" width="4.5" style="197" customWidth="1"/>
    <col min="8962" max="8962" width="125.6640625" style="197" customWidth="1"/>
    <col min="8963" max="8963" width="10" style="197" customWidth="1"/>
    <col min="8964" max="8964" width="10.33203125" style="197" customWidth="1"/>
    <col min="8965" max="8965" width="10" style="197" customWidth="1"/>
    <col min="8966" max="8966" width="10.5" style="197" customWidth="1"/>
    <col min="8967" max="8967" width="11.5" style="197" customWidth="1"/>
    <col min="8968" max="8968" width="11.6640625" style="197" customWidth="1"/>
    <col min="8969" max="8969" width="18.6640625" style="197" customWidth="1"/>
    <col min="8970" max="9216" width="41.5" style="197"/>
    <col min="9217" max="9217" width="4.5" style="197" customWidth="1"/>
    <col min="9218" max="9218" width="125.6640625" style="197" customWidth="1"/>
    <col min="9219" max="9219" width="10" style="197" customWidth="1"/>
    <col min="9220" max="9220" width="10.33203125" style="197" customWidth="1"/>
    <col min="9221" max="9221" width="10" style="197" customWidth="1"/>
    <col min="9222" max="9222" width="10.5" style="197" customWidth="1"/>
    <col min="9223" max="9223" width="11.5" style="197" customWidth="1"/>
    <col min="9224" max="9224" width="11.6640625" style="197" customWidth="1"/>
    <col min="9225" max="9225" width="18.6640625" style="197" customWidth="1"/>
    <col min="9226" max="9472" width="41.5" style="197"/>
    <col min="9473" max="9473" width="4.5" style="197" customWidth="1"/>
    <col min="9474" max="9474" width="125.6640625" style="197" customWidth="1"/>
    <col min="9475" max="9475" width="10" style="197" customWidth="1"/>
    <col min="9476" max="9476" width="10.33203125" style="197" customWidth="1"/>
    <col min="9477" max="9477" width="10" style="197" customWidth="1"/>
    <col min="9478" max="9478" width="10.5" style="197" customWidth="1"/>
    <col min="9479" max="9479" width="11.5" style="197" customWidth="1"/>
    <col min="9480" max="9480" width="11.6640625" style="197" customWidth="1"/>
    <col min="9481" max="9481" width="18.6640625" style="197" customWidth="1"/>
    <col min="9482" max="9728" width="41.5" style="197"/>
    <col min="9729" max="9729" width="4.5" style="197" customWidth="1"/>
    <col min="9730" max="9730" width="125.6640625" style="197" customWidth="1"/>
    <col min="9731" max="9731" width="10" style="197" customWidth="1"/>
    <col min="9732" max="9732" width="10.33203125" style="197" customWidth="1"/>
    <col min="9733" max="9733" width="10" style="197" customWidth="1"/>
    <col min="9734" max="9734" width="10.5" style="197" customWidth="1"/>
    <col min="9735" max="9735" width="11.5" style="197" customWidth="1"/>
    <col min="9736" max="9736" width="11.6640625" style="197" customWidth="1"/>
    <col min="9737" max="9737" width="18.6640625" style="197" customWidth="1"/>
    <col min="9738" max="9984" width="41.5" style="197"/>
    <col min="9985" max="9985" width="4.5" style="197" customWidth="1"/>
    <col min="9986" max="9986" width="125.6640625" style="197" customWidth="1"/>
    <col min="9987" max="9987" width="10" style="197" customWidth="1"/>
    <col min="9988" max="9988" width="10.33203125" style="197" customWidth="1"/>
    <col min="9989" max="9989" width="10" style="197" customWidth="1"/>
    <col min="9990" max="9990" width="10.5" style="197" customWidth="1"/>
    <col min="9991" max="9991" width="11.5" style="197" customWidth="1"/>
    <col min="9992" max="9992" width="11.6640625" style="197" customWidth="1"/>
    <col min="9993" max="9993" width="18.6640625" style="197" customWidth="1"/>
    <col min="9994" max="10240" width="41.5" style="197"/>
    <col min="10241" max="10241" width="4.5" style="197" customWidth="1"/>
    <col min="10242" max="10242" width="125.6640625" style="197" customWidth="1"/>
    <col min="10243" max="10243" width="10" style="197" customWidth="1"/>
    <col min="10244" max="10244" width="10.33203125" style="197" customWidth="1"/>
    <col min="10245" max="10245" width="10" style="197" customWidth="1"/>
    <col min="10246" max="10246" width="10.5" style="197" customWidth="1"/>
    <col min="10247" max="10247" width="11.5" style="197" customWidth="1"/>
    <col min="10248" max="10248" width="11.6640625" style="197" customWidth="1"/>
    <col min="10249" max="10249" width="18.6640625" style="197" customWidth="1"/>
    <col min="10250" max="10496" width="41.5" style="197"/>
    <col min="10497" max="10497" width="4.5" style="197" customWidth="1"/>
    <col min="10498" max="10498" width="125.6640625" style="197" customWidth="1"/>
    <col min="10499" max="10499" width="10" style="197" customWidth="1"/>
    <col min="10500" max="10500" width="10.33203125" style="197" customWidth="1"/>
    <col min="10501" max="10501" width="10" style="197" customWidth="1"/>
    <col min="10502" max="10502" width="10.5" style="197" customWidth="1"/>
    <col min="10503" max="10503" width="11.5" style="197" customWidth="1"/>
    <col min="10504" max="10504" width="11.6640625" style="197" customWidth="1"/>
    <col min="10505" max="10505" width="18.6640625" style="197" customWidth="1"/>
    <col min="10506" max="10752" width="41.5" style="197"/>
    <col min="10753" max="10753" width="4.5" style="197" customWidth="1"/>
    <col min="10754" max="10754" width="125.6640625" style="197" customWidth="1"/>
    <col min="10755" max="10755" width="10" style="197" customWidth="1"/>
    <col min="10756" max="10756" width="10.33203125" style="197" customWidth="1"/>
    <col min="10757" max="10757" width="10" style="197" customWidth="1"/>
    <col min="10758" max="10758" width="10.5" style="197" customWidth="1"/>
    <col min="10759" max="10759" width="11.5" style="197" customWidth="1"/>
    <col min="10760" max="10760" width="11.6640625" style="197" customWidth="1"/>
    <col min="10761" max="10761" width="18.6640625" style="197" customWidth="1"/>
    <col min="10762" max="11008" width="41.5" style="197"/>
    <col min="11009" max="11009" width="4.5" style="197" customWidth="1"/>
    <col min="11010" max="11010" width="125.6640625" style="197" customWidth="1"/>
    <col min="11011" max="11011" width="10" style="197" customWidth="1"/>
    <col min="11012" max="11012" width="10.33203125" style="197" customWidth="1"/>
    <col min="11013" max="11013" width="10" style="197" customWidth="1"/>
    <col min="11014" max="11014" width="10.5" style="197" customWidth="1"/>
    <col min="11015" max="11015" width="11.5" style="197" customWidth="1"/>
    <col min="11016" max="11016" width="11.6640625" style="197" customWidth="1"/>
    <col min="11017" max="11017" width="18.6640625" style="197" customWidth="1"/>
    <col min="11018" max="11264" width="41.5" style="197"/>
    <col min="11265" max="11265" width="4.5" style="197" customWidth="1"/>
    <col min="11266" max="11266" width="125.6640625" style="197" customWidth="1"/>
    <col min="11267" max="11267" width="10" style="197" customWidth="1"/>
    <col min="11268" max="11268" width="10.33203125" style="197" customWidth="1"/>
    <col min="11269" max="11269" width="10" style="197" customWidth="1"/>
    <col min="11270" max="11270" width="10.5" style="197" customWidth="1"/>
    <col min="11271" max="11271" width="11.5" style="197" customWidth="1"/>
    <col min="11272" max="11272" width="11.6640625" style="197" customWidth="1"/>
    <col min="11273" max="11273" width="18.6640625" style="197" customWidth="1"/>
    <col min="11274" max="11520" width="41.5" style="197"/>
    <col min="11521" max="11521" width="4.5" style="197" customWidth="1"/>
    <col min="11522" max="11522" width="125.6640625" style="197" customWidth="1"/>
    <col min="11523" max="11523" width="10" style="197" customWidth="1"/>
    <col min="11524" max="11524" width="10.33203125" style="197" customWidth="1"/>
    <col min="11525" max="11525" width="10" style="197" customWidth="1"/>
    <col min="11526" max="11526" width="10.5" style="197" customWidth="1"/>
    <col min="11527" max="11527" width="11.5" style="197" customWidth="1"/>
    <col min="11528" max="11528" width="11.6640625" style="197" customWidth="1"/>
    <col min="11529" max="11529" width="18.6640625" style="197" customWidth="1"/>
    <col min="11530" max="11776" width="41.5" style="197"/>
    <col min="11777" max="11777" width="4.5" style="197" customWidth="1"/>
    <col min="11778" max="11778" width="125.6640625" style="197" customWidth="1"/>
    <col min="11779" max="11779" width="10" style="197" customWidth="1"/>
    <col min="11780" max="11780" width="10.33203125" style="197" customWidth="1"/>
    <col min="11781" max="11781" width="10" style="197" customWidth="1"/>
    <col min="11782" max="11782" width="10.5" style="197" customWidth="1"/>
    <col min="11783" max="11783" width="11.5" style="197" customWidth="1"/>
    <col min="11784" max="11784" width="11.6640625" style="197" customWidth="1"/>
    <col min="11785" max="11785" width="18.6640625" style="197" customWidth="1"/>
    <col min="11786" max="12032" width="41.5" style="197"/>
    <col min="12033" max="12033" width="4.5" style="197" customWidth="1"/>
    <col min="12034" max="12034" width="125.6640625" style="197" customWidth="1"/>
    <col min="12035" max="12035" width="10" style="197" customWidth="1"/>
    <col min="12036" max="12036" width="10.33203125" style="197" customWidth="1"/>
    <col min="12037" max="12037" width="10" style="197" customWidth="1"/>
    <col min="12038" max="12038" width="10.5" style="197" customWidth="1"/>
    <col min="12039" max="12039" width="11.5" style="197" customWidth="1"/>
    <col min="12040" max="12040" width="11.6640625" style="197" customWidth="1"/>
    <col min="12041" max="12041" width="18.6640625" style="197" customWidth="1"/>
    <col min="12042" max="12288" width="41.5" style="197"/>
    <col min="12289" max="12289" width="4.5" style="197" customWidth="1"/>
    <col min="12290" max="12290" width="125.6640625" style="197" customWidth="1"/>
    <col min="12291" max="12291" width="10" style="197" customWidth="1"/>
    <col min="12292" max="12292" width="10.33203125" style="197" customWidth="1"/>
    <col min="12293" max="12293" width="10" style="197" customWidth="1"/>
    <col min="12294" max="12294" width="10.5" style="197" customWidth="1"/>
    <col min="12295" max="12295" width="11.5" style="197" customWidth="1"/>
    <col min="12296" max="12296" width="11.6640625" style="197" customWidth="1"/>
    <col min="12297" max="12297" width="18.6640625" style="197" customWidth="1"/>
    <col min="12298" max="12544" width="41.5" style="197"/>
    <col min="12545" max="12545" width="4.5" style="197" customWidth="1"/>
    <col min="12546" max="12546" width="125.6640625" style="197" customWidth="1"/>
    <col min="12547" max="12547" width="10" style="197" customWidth="1"/>
    <col min="12548" max="12548" width="10.33203125" style="197" customWidth="1"/>
    <col min="12549" max="12549" width="10" style="197" customWidth="1"/>
    <col min="12550" max="12550" width="10.5" style="197" customWidth="1"/>
    <col min="12551" max="12551" width="11.5" style="197" customWidth="1"/>
    <col min="12552" max="12552" width="11.6640625" style="197" customWidth="1"/>
    <col min="12553" max="12553" width="18.6640625" style="197" customWidth="1"/>
    <col min="12554" max="12800" width="41.5" style="197"/>
    <col min="12801" max="12801" width="4.5" style="197" customWidth="1"/>
    <col min="12802" max="12802" width="125.6640625" style="197" customWidth="1"/>
    <col min="12803" max="12803" width="10" style="197" customWidth="1"/>
    <col min="12804" max="12804" width="10.33203125" style="197" customWidth="1"/>
    <col min="12805" max="12805" width="10" style="197" customWidth="1"/>
    <col min="12806" max="12806" width="10.5" style="197" customWidth="1"/>
    <col min="12807" max="12807" width="11.5" style="197" customWidth="1"/>
    <col min="12808" max="12808" width="11.6640625" style="197" customWidth="1"/>
    <col min="12809" max="12809" width="18.6640625" style="197" customWidth="1"/>
    <col min="12810" max="13056" width="41.5" style="197"/>
    <col min="13057" max="13057" width="4.5" style="197" customWidth="1"/>
    <col min="13058" max="13058" width="125.6640625" style="197" customWidth="1"/>
    <col min="13059" max="13059" width="10" style="197" customWidth="1"/>
    <col min="13060" max="13060" width="10.33203125" style="197" customWidth="1"/>
    <col min="13061" max="13061" width="10" style="197" customWidth="1"/>
    <col min="13062" max="13062" width="10.5" style="197" customWidth="1"/>
    <col min="13063" max="13063" width="11.5" style="197" customWidth="1"/>
    <col min="13064" max="13064" width="11.6640625" style="197" customWidth="1"/>
    <col min="13065" max="13065" width="18.6640625" style="197" customWidth="1"/>
    <col min="13066" max="13312" width="41.5" style="197"/>
    <col min="13313" max="13313" width="4.5" style="197" customWidth="1"/>
    <col min="13314" max="13314" width="125.6640625" style="197" customWidth="1"/>
    <col min="13315" max="13315" width="10" style="197" customWidth="1"/>
    <col min="13316" max="13316" width="10.33203125" style="197" customWidth="1"/>
    <col min="13317" max="13317" width="10" style="197" customWidth="1"/>
    <col min="13318" max="13318" width="10.5" style="197" customWidth="1"/>
    <col min="13319" max="13319" width="11.5" style="197" customWidth="1"/>
    <col min="13320" max="13320" width="11.6640625" style="197" customWidth="1"/>
    <col min="13321" max="13321" width="18.6640625" style="197" customWidth="1"/>
    <col min="13322" max="13568" width="41.5" style="197"/>
    <col min="13569" max="13569" width="4.5" style="197" customWidth="1"/>
    <col min="13570" max="13570" width="125.6640625" style="197" customWidth="1"/>
    <col min="13571" max="13571" width="10" style="197" customWidth="1"/>
    <col min="13572" max="13572" width="10.33203125" style="197" customWidth="1"/>
    <col min="13573" max="13573" width="10" style="197" customWidth="1"/>
    <col min="13574" max="13574" width="10.5" style="197" customWidth="1"/>
    <col min="13575" max="13575" width="11.5" style="197" customWidth="1"/>
    <col min="13576" max="13576" width="11.6640625" style="197" customWidth="1"/>
    <col min="13577" max="13577" width="18.6640625" style="197" customWidth="1"/>
    <col min="13578" max="13824" width="41.5" style="197"/>
    <col min="13825" max="13825" width="4.5" style="197" customWidth="1"/>
    <col min="13826" max="13826" width="125.6640625" style="197" customWidth="1"/>
    <col min="13827" max="13827" width="10" style="197" customWidth="1"/>
    <col min="13828" max="13828" width="10.33203125" style="197" customWidth="1"/>
    <col min="13829" max="13829" width="10" style="197" customWidth="1"/>
    <col min="13830" max="13830" width="10.5" style="197" customWidth="1"/>
    <col min="13831" max="13831" width="11.5" style="197" customWidth="1"/>
    <col min="13832" max="13832" width="11.6640625" style="197" customWidth="1"/>
    <col min="13833" max="13833" width="18.6640625" style="197" customWidth="1"/>
    <col min="13834" max="14080" width="41.5" style="197"/>
    <col min="14081" max="14081" width="4.5" style="197" customWidth="1"/>
    <col min="14082" max="14082" width="125.6640625" style="197" customWidth="1"/>
    <col min="14083" max="14083" width="10" style="197" customWidth="1"/>
    <col min="14084" max="14084" width="10.33203125" style="197" customWidth="1"/>
    <col min="14085" max="14085" width="10" style="197" customWidth="1"/>
    <col min="14086" max="14086" width="10.5" style="197" customWidth="1"/>
    <col min="14087" max="14087" width="11.5" style="197" customWidth="1"/>
    <col min="14088" max="14088" width="11.6640625" style="197" customWidth="1"/>
    <col min="14089" max="14089" width="18.6640625" style="197" customWidth="1"/>
    <col min="14090" max="14336" width="41.5" style="197"/>
    <col min="14337" max="14337" width="4.5" style="197" customWidth="1"/>
    <col min="14338" max="14338" width="125.6640625" style="197" customWidth="1"/>
    <col min="14339" max="14339" width="10" style="197" customWidth="1"/>
    <col min="14340" max="14340" width="10.33203125" style="197" customWidth="1"/>
    <col min="14341" max="14341" width="10" style="197" customWidth="1"/>
    <col min="14342" max="14342" width="10.5" style="197" customWidth="1"/>
    <col min="14343" max="14343" width="11.5" style="197" customWidth="1"/>
    <col min="14344" max="14344" width="11.6640625" style="197" customWidth="1"/>
    <col min="14345" max="14345" width="18.6640625" style="197" customWidth="1"/>
    <col min="14346" max="14592" width="41.5" style="197"/>
    <col min="14593" max="14593" width="4.5" style="197" customWidth="1"/>
    <col min="14594" max="14594" width="125.6640625" style="197" customWidth="1"/>
    <col min="14595" max="14595" width="10" style="197" customWidth="1"/>
    <col min="14596" max="14596" width="10.33203125" style="197" customWidth="1"/>
    <col min="14597" max="14597" width="10" style="197" customWidth="1"/>
    <col min="14598" max="14598" width="10.5" style="197" customWidth="1"/>
    <col min="14599" max="14599" width="11.5" style="197" customWidth="1"/>
    <col min="14600" max="14600" width="11.6640625" style="197" customWidth="1"/>
    <col min="14601" max="14601" width="18.6640625" style="197" customWidth="1"/>
    <col min="14602" max="14848" width="41.5" style="197"/>
    <col min="14849" max="14849" width="4.5" style="197" customWidth="1"/>
    <col min="14850" max="14850" width="125.6640625" style="197" customWidth="1"/>
    <col min="14851" max="14851" width="10" style="197" customWidth="1"/>
    <col min="14852" max="14852" width="10.33203125" style="197" customWidth="1"/>
    <col min="14853" max="14853" width="10" style="197" customWidth="1"/>
    <col min="14854" max="14854" width="10.5" style="197" customWidth="1"/>
    <col min="14855" max="14855" width="11.5" style="197" customWidth="1"/>
    <col min="14856" max="14856" width="11.6640625" style="197" customWidth="1"/>
    <col min="14857" max="14857" width="18.6640625" style="197" customWidth="1"/>
    <col min="14858" max="15104" width="41.5" style="197"/>
    <col min="15105" max="15105" width="4.5" style="197" customWidth="1"/>
    <col min="15106" max="15106" width="125.6640625" style="197" customWidth="1"/>
    <col min="15107" max="15107" width="10" style="197" customWidth="1"/>
    <col min="15108" max="15108" width="10.33203125" style="197" customWidth="1"/>
    <col min="15109" max="15109" width="10" style="197" customWidth="1"/>
    <col min="15110" max="15110" width="10.5" style="197" customWidth="1"/>
    <col min="15111" max="15111" width="11.5" style="197" customWidth="1"/>
    <col min="15112" max="15112" width="11.6640625" style="197" customWidth="1"/>
    <col min="15113" max="15113" width="18.6640625" style="197" customWidth="1"/>
    <col min="15114" max="15360" width="41.5" style="197"/>
    <col min="15361" max="15361" width="4.5" style="197" customWidth="1"/>
    <col min="15362" max="15362" width="125.6640625" style="197" customWidth="1"/>
    <col min="15363" max="15363" width="10" style="197" customWidth="1"/>
    <col min="15364" max="15364" width="10.33203125" style="197" customWidth="1"/>
    <col min="15365" max="15365" width="10" style="197" customWidth="1"/>
    <col min="15366" max="15366" width="10.5" style="197" customWidth="1"/>
    <col min="15367" max="15367" width="11.5" style="197" customWidth="1"/>
    <col min="15368" max="15368" width="11.6640625" style="197" customWidth="1"/>
    <col min="15369" max="15369" width="18.6640625" style="197" customWidth="1"/>
    <col min="15370" max="15616" width="41.5" style="197"/>
    <col min="15617" max="15617" width="4.5" style="197" customWidth="1"/>
    <col min="15618" max="15618" width="125.6640625" style="197" customWidth="1"/>
    <col min="15619" max="15619" width="10" style="197" customWidth="1"/>
    <col min="15620" max="15620" width="10.33203125" style="197" customWidth="1"/>
    <col min="15621" max="15621" width="10" style="197" customWidth="1"/>
    <col min="15622" max="15622" width="10.5" style="197" customWidth="1"/>
    <col min="15623" max="15623" width="11.5" style="197" customWidth="1"/>
    <col min="15624" max="15624" width="11.6640625" style="197" customWidth="1"/>
    <col min="15625" max="15625" width="18.6640625" style="197" customWidth="1"/>
    <col min="15626" max="15872" width="41.5" style="197"/>
    <col min="15873" max="15873" width="4.5" style="197" customWidth="1"/>
    <col min="15874" max="15874" width="125.6640625" style="197" customWidth="1"/>
    <col min="15875" max="15875" width="10" style="197" customWidth="1"/>
    <col min="15876" max="15876" width="10.33203125" style="197" customWidth="1"/>
    <col min="15877" max="15877" width="10" style="197" customWidth="1"/>
    <col min="15878" max="15878" width="10.5" style="197" customWidth="1"/>
    <col min="15879" max="15879" width="11.5" style="197" customWidth="1"/>
    <col min="15880" max="15880" width="11.6640625" style="197" customWidth="1"/>
    <col min="15881" max="15881" width="18.6640625" style="197" customWidth="1"/>
    <col min="15882" max="16128" width="41.5" style="197"/>
    <col min="16129" max="16129" width="4.5" style="197" customWidth="1"/>
    <col min="16130" max="16130" width="125.6640625" style="197" customWidth="1"/>
    <col min="16131" max="16131" width="10" style="197" customWidth="1"/>
    <col min="16132" max="16132" width="10.33203125" style="197" customWidth="1"/>
    <col min="16133" max="16133" width="10" style="197" customWidth="1"/>
    <col min="16134" max="16134" width="10.5" style="197" customWidth="1"/>
    <col min="16135" max="16135" width="11.5" style="197" customWidth="1"/>
    <col min="16136" max="16136" width="11.6640625" style="197" customWidth="1"/>
    <col min="16137" max="16137" width="18.6640625" style="197" customWidth="1"/>
    <col min="16138" max="16384" width="41.5" style="197"/>
  </cols>
  <sheetData>
    <row r="1" spans="1:9" ht="27" customHeight="1">
      <c r="A1" s="192" t="s">
        <v>4210</v>
      </c>
      <c r="B1" s="193" t="s">
        <v>4196</v>
      </c>
      <c r="C1" s="194" t="s">
        <v>4211</v>
      </c>
      <c r="D1" s="195" t="s">
        <v>4212</v>
      </c>
      <c r="E1" s="2405" t="s">
        <v>4213</v>
      </c>
      <c r="F1" s="2405"/>
      <c r="G1" s="2406" t="s">
        <v>4214</v>
      </c>
      <c r="H1" s="2407"/>
      <c r="I1" s="196" t="s">
        <v>4215</v>
      </c>
    </row>
    <row r="2" spans="1:9" s="203" customFormat="1" ht="24" customHeight="1">
      <c r="A2" s="198"/>
      <c r="B2" s="199" t="s">
        <v>4216</v>
      </c>
      <c r="C2" s="200"/>
      <c r="D2" s="201"/>
      <c r="E2" s="196" t="s">
        <v>4217</v>
      </c>
      <c r="F2" s="196" t="s">
        <v>4218</v>
      </c>
      <c r="G2" s="196" t="s">
        <v>4217</v>
      </c>
      <c r="H2" s="202" t="s">
        <v>4218</v>
      </c>
      <c r="I2" s="196"/>
    </row>
    <row r="3" spans="1:9" s="208" customFormat="1" ht="13.5" customHeight="1" thickBot="1">
      <c r="A3" s="204">
        <v>1</v>
      </c>
      <c r="B3" s="205">
        <v>2</v>
      </c>
      <c r="C3" s="204">
        <v>3</v>
      </c>
      <c r="D3" s="206">
        <v>4</v>
      </c>
      <c r="E3" s="205">
        <v>6</v>
      </c>
      <c r="F3" s="204">
        <v>7</v>
      </c>
      <c r="G3" s="204">
        <v>8</v>
      </c>
      <c r="H3" s="207">
        <v>9</v>
      </c>
      <c r="I3" s="204">
        <v>10</v>
      </c>
    </row>
    <row r="4" spans="1:9" s="208" customFormat="1" ht="16.5" thickTop="1">
      <c r="A4" s="209"/>
      <c r="B4" s="210" t="s">
        <v>4219</v>
      </c>
      <c r="C4" s="211"/>
      <c r="D4" s="212"/>
      <c r="E4" s="213"/>
      <c r="F4" s="211"/>
      <c r="G4" s="211"/>
      <c r="H4" s="209"/>
      <c r="I4" s="214"/>
    </row>
    <row r="5" spans="1:9">
      <c r="A5" s="215"/>
      <c r="B5" s="216" t="s">
        <v>4220</v>
      </c>
      <c r="C5" s="215"/>
      <c r="D5" s="217"/>
      <c r="E5" s="218"/>
      <c r="F5" s="218"/>
      <c r="G5" s="218"/>
      <c r="H5" s="219"/>
      <c r="I5" s="218"/>
    </row>
    <row r="6" spans="1:9">
      <c r="A6" s="215"/>
      <c r="B6" s="220" t="s">
        <v>4221</v>
      </c>
      <c r="C6" s="215"/>
      <c r="D6" s="217"/>
      <c r="E6" s="218"/>
      <c r="F6" s="218"/>
      <c r="G6" s="218"/>
      <c r="H6" s="219"/>
      <c r="I6" s="218"/>
    </row>
    <row r="7" spans="1:9">
      <c r="A7" s="215">
        <v>1</v>
      </c>
      <c r="B7" s="221" t="s">
        <v>4222</v>
      </c>
      <c r="C7" s="215" t="s">
        <v>2481</v>
      </c>
      <c r="D7" s="217">
        <v>3</v>
      </c>
      <c r="E7" s="222"/>
      <c r="F7" s="222"/>
      <c r="G7" s="218">
        <f>D7*E7</f>
        <v>0</v>
      </c>
      <c r="H7" s="219">
        <f>D7*F7</f>
        <v>0</v>
      </c>
      <c r="I7" s="218">
        <f t="shared" ref="I7:I18" si="0">SUM(H7,G7)</f>
        <v>0</v>
      </c>
    </row>
    <row r="8" spans="1:9">
      <c r="A8" s="215">
        <v>2</v>
      </c>
      <c r="B8" s="223" t="s">
        <v>4223</v>
      </c>
      <c r="C8" s="215" t="s">
        <v>2481</v>
      </c>
      <c r="D8" s="217">
        <v>3</v>
      </c>
      <c r="E8" s="222"/>
      <c r="F8" s="222"/>
      <c r="G8" s="218">
        <f t="shared" ref="G8:G71" si="1">D8*E8</f>
        <v>0</v>
      </c>
      <c r="H8" s="219">
        <f t="shared" ref="H8:H71" si="2">D8*F8</f>
        <v>0</v>
      </c>
      <c r="I8" s="218">
        <f t="shared" si="0"/>
        <v>0</v>
      </c>
    </row>
    <row r="9" spans="1:9">
      <c r="A9" s="215">
        <v>3</v>
      </c>
      <c r="B9" s="224" t="s">
        <v>4224</v>
      </c>
      <c r="C9" s="215" t="s">
        <v>2481</v>
      </c>
      <c r="D9" s="217">
        <v>1</v>
      </c>
      <c r="E9" s="222"/>
      <c r="F9" s="222"/>
      <c r="G9" s="218">
        <f t="shared" si="1"/>
        <v>0</v>
      </c>
      <c r="H9" s="219">
        <f t="shared" si="2"/>
        <v>0</v>
      </c>
      <c r="I9" s="218">
        <f t="shared" si="0"/>
        <v>0</v>
      </c>
    </row>
    <row r="10" spans="1:9">
      <c r="A10" s="215">
        <v>4</v>
      </c>
      <c r="B10" s="224" t="s">
        <v>4225</v>
      </c>
      <c r="C10" s="215" t="s">
        <v>2481</v>
      </c>
      <c r="D10" s="217">
        <v>1</v>
      </c>
      <c r="E10" s="222"/>
      <c r="F10" s="222"/>
      <c r="G10" s="218">
        <f t="shared" si="1"/>
        <v>0</v>
      </c>
      <c r="H10" s="219">
        <f t="shared" si="2"/>
        <v>0</v>
      </c>
      <c r="I10" s="218">
        <f t="shared" si="0"/>
        <v>0</v>
      </c>
    </row>
    <row r="11" spans="1:9">
      <c r="A11" s="215">
        <v>5</v>
      </c>
      <c r="B11" s="224" t="s">
        <v>4226</v>
      </c>
      <c r="C11" s="215" t="s">
        <v>2481</v>
      </c>
      <c r="D11" s="217">
        <v>1</v>
      </c>
      <c r="E11" s="222"/>
      <c r="F11" s="222"/>
      <c r="G11" s="218">
        <f t="shared" si="1"/>
        <v>0</v>
      </c>
      <c r="H11" s="219">
        <f t="shared" si="2"/>
        <v>0</v>
      </c>
      <c r="I11" s="218">
        <f t="shared" si="0"/>
        <v>0</v>
      </c>
    </row>
    <row r="12" spans="1:9">
      <c r="A12" s="215">
        <v>6</v>
      </c>
      <c r="B12" s="224" t="s">
        <v>4227</v>
      </c>
      <c r="C12" s="215" t="s">
        <v>2481</v>
      </c>
      <c r="D12" s="217">
        <v>1</v>
      </c>
      <c r="E12" s="222"/>
      <c r="F12" s="222"/>
      <c r="G12" s="218">
        <f t="shared" si="1"/>
        <v>0</v>
      </c>
      <c r="H12" s="219">
        <f t="shared" si="2"/>
        <v>0</v>
      </c>
      <c r="I12" s="218">
        <f t="shared" si="0"/>
        <v>0</v>
      </c>
    </row>
    <row r="13" spans="1:9">
      <c r="A13" s="215">
        <v>7</v>
      </c>
      <c r="B13" s="224" t="s">
        <v>4228</v>
      </c>
      <c r="C13" s="215" t="s">
        <v>2481</v>
      </c>
      <c r="D13" s="217">
        <v>0</v>
      </c>
      <c r="E13" s="222"/>
      <c r="F13" s="222"/>
      <c r="G13" s="218">
        <f t="shared" si="1"/>
        <v>0</v>
      </c>
      <c r="H13" s="219">
        <f t="shared" si="2"/>
        <v>0</v>
      </c>
      <c r="I13" s="218">
        <f t="shared" si="0"/>
        <v>0</v>
      </c>
    </row>
    <row r="14" spans="1:9">
      <c r="A14" s="215">
        <v>8</v>
      </c>
      <c r="B14" s="224" t="s">
        <v>4229</v>
      </c>
      <c r="C14" s="215" t="s">
        <v>2481</v>
      </c>
      <c r="D14" s="217">
        <v>0</v>
      </c>
      <c r="E14" s="222"/>
      <c r="F14" s="222"/>
      <c r="G14" s="218">
        <f t="shared" si="1"/>
        <v>0</v>
      </c>
      <c r="H14" s="219">
        <f t="shared" si="2"/>
        <v>0</v>
      </c>
      <c r="I14" s="218">
        <f t="shared" si="0"/>
        <v>0</v>
      </c>
    </row>
    <row r="15" spans="1:9">
      <c r="A15" s="215">
        <v>9</v>
      </c>
      <c r="B15" s="224" t="s">
        <v>4230</v>
      </c>
      <c r="C15" s="215" t="s">
        <v>2481</v>
      </c>
      <c r="D15" s="217">
        <v>1</v>
      </c>
      <c r="E15" s="222"/>
      <c r="F15" s="222"/>
      <c r="G15" s="218">
        <f t="shared" si="1"/>
        <v>0</v>
      </c>
      <c r="H15" s="219">
        <f t="shared" si="2"/>
        <v>0</v>
      </c>
      <c r="I15" s="218">
        <f t="shared" si="0"/>
        <v>0</v>
      </c>
    </row>
    <row r="16" spans="1:9">
      <c r="A16" s="215">
        <v>10</v>
      </c>
      <c r="B16" s="224" t="s">
        <v>4231</v>
      </c>
      <c r="C16" s="215" t="s">
        <v>2481</v>
      </c>
      <c r="D16" s="217">
        <v>1</v>
      </c>
      <c r="E16" s="222"/>
      <c r="F16" s="222"/>
      <c r="G16" s="218">
        <f t="shared" si="1"/>
        <v>0</v>
      </c>
      <c r="H16" s="219">
        <f t="shared" si="2"/>
        <v>0</v>
      </c>
      <c r="I16" s="218">
        <f t="shared" si="0"/>
        <v>0</v>
      </c>
    </row>
    <row r="17" spans="1:9">
      <c r="A17" s="215">
        <v>11</v>
      </c>
      <c r="B17" s="224" t="s">
        <v>4232</v>
      </c>
      <c r="C17" s="215" t="s">
        <v>2481</v>
      </c>
      <c r="D17" s="217">
        <v>8</v>
      </c>
      <c r="E17" s="222"/>
      <c r="F17" s="222"/>
      <c r="G17" s="218">
        <f t="shared" si="1"/>
        <v>0</v>
      </c>
      <c r="H17" s="219">
        <f t="shared" si="2"/>
        <v>0</v>
      </c>
      <c r="I17" s="218">
        <f t="shared" si="0"/>
        <v>0</v>
      </c>
    </row>
    <row r="18" spans="1:9">
      <c r="A18" s="215">
        <v>12</v>
      </c>
      <c r="B18" s="224" t="s">
        <v>4233</v>
      </c>
      <c r="C18" s="215" t="s">
        <v>2481</v>
      </c>
      <c r="D18" s="217">
        <v>2</v>
      </c>
      <c r="E18" s="222"/>
      <c r="F18" s="222"/>
      <c r="G18" s="218">
        <f t="shared" si="1"/>
        <v>0</v>
      </c>
      <c r="H18" s="219">
        <f t="shared" si="2"/>
        <v>0</v>
      </c>
      <c r="I18" s="218">
        <f t="shared" si="0"/>
        <v>0</v>
      </c>
    </row>
    <row r="19" spans="1:9">
      <c r="A19" s="215"/>
      <c r="B19" s="220" t="s">
        <v>4234</v>
      </c>
      <c r="C19" s="215"/>
      <c r="D19" s="217"/>
      <c r="E19" s="225"/>
      <c r="F19" s="222"/>
      <c r="G19" s="218">
        <f t="shared" si="1"/>
        <v>0</v>
      </c>
      <c r="H19" s="219">
        <f t="shared" si="2"/>
        <v>0</v>
      </c>
      <c r="I19" s="218"/>
    </row>
    <row r="20" spans="1:9">
      <c r="A20" s="215">
        <v>13</v>
      </c>
      <c r="B20" s="223" t="s">
        <v>4235</v>
      </c>
      <c r="C20" s="215" t="s">
        <v>2481</v>
      </c>
      <c r="D20" s="217">
        <v>1</v>
      </c>
      <c r="E20" s="222"/>
      <c r="F20" s="222"/>
      <c r="G20" s="218">
        <f t="shared" si="1"/>
        <v>0</v>
      </c>
      <c r="H20" s="219">
        <f t="shared" si="2"/>
        <v>0</v>
      </c>
      <c r="I20" s="218">
        <f t="shared" ref="I20:I60" si="3">SUM(H20,G20)</f>
        <v>0</v>
      </c>
    </row>
    <row r="21" spans="1:9">
      <c r="A21" s="215">
        <v>14</v>
      </c>
      <c r="B21" s="224" t="s">
        <v>4236</v>
      </c>
      <c r="C21" s="215" t="s">
        <v>2481</v>
      </c>
      <c r="D21" s="217">
        <v>1</v>
      </c>
      <c r="E21" s="222"/>
      <c r="F21" s="222"/>
      <c r="G21" s="218">
        <f t="shared" si="1"/>
        <v>0</v>
      </c>
      <c r="H21" s="219">
        <f t="shared" si="2"/>
        <v>0</v>
      </c>
      <c r="I21" s="218">
        <f t="shared" si="3"/>
        <v>0</v>
      </c>
    </row>
    <row r="22" spans="1:9">
      <c r="A22" s="215">
        <v>15</v>
      </c>
      <c r="B22" s="224" t="s">
        <v>4237</v>
      </c>
      <c r="C22" s="215" t="s">
        <v>2481</v>
      </c>
      <c r="D22" s="217">
        <v>5</v>
      </c>
      <c r="E22" s="222"/>
      <c r="F22" s="222"/>
      <c r="G22" s="218">
        <f t="shared" si="1"/>
        <v>0</v>
      </c>
      <c r="H22" s="219">
        <f t="shared" si="2"/>
        <v>0</v>
      </c>
      <c r="I22" s="218">
        <f t="shared" si="3"/>
        <v>0</v>
      </c>
    </row>
    <row r="23" spans="1:9">
      <c r="A23" s="215">
        <v>16</v>
      </c>
      <c r="B23" s="224" t="s">
        <v>4238</v>
      </c>
      <c r="C23" s="215" t="s">
        <v>2481</v>
      </c>
      <c r="D23" s="217">
        <v>15</v>
      </c>
      <c r="E23" s="222"/>
      <c r="F23" s="222"/>
      <c r="G23" s="218">
        <f t="shared" si="1"/>
        <v>0</v>
      </c>
      <c r="H23" s="219">
        <f t="shared" si="2"/>
        <v>0</v>
      </c>
      <c r="I23" s="218">
        <f t="shared" si="3"/>
        <v>0</v>
      </c>
    </row>
    <row r="24" spans="1:9">
      <c r="A24" s="215">
        <v>17</v>
      </c>
      <c r="B24" s="224" t="s">
        <v>4239</v>
      </c>
      <c r="C24" s="215" t="s">
        <v>2481</v>
      </c>
      <c r="D24" s="217">
        <v>6</v>
      </c>
      <c r="E24" s="222"/>
      <c r="F24" s="222"/>
      <c r="G24" s="218">
        <f t="shared" si="1"/>
        <v>0</v>
      </c>
      <c r="H24" s="219">
        <f t="shared" si="2"/>
        <v>0</v>
      </c>
      <c r="I24" s="218">
        <f t="shared" si="3"/>
        <v>0</v>
      </c>
    </row>
    <row r="25" spans="1:9">
      <c r="A25" s="215">
        <v>18</v>
      </c>
      <c r="B25" s="224" t="s">
        <v>4240</v>
      </c>
      <c r="C25" s="215" t="s">
        <v>2481</v>
      </c>
      <c r="D25" s="217">
        <v>2</v>
      </c>
      <c r="E25" s="222"/>
      <c r="F25" s="222"/>
      <c r="G25" s="218">
        <f t="shared" si="1"/>
        <v>0</v>
      </c>
      <c r="H25" s="219">
        <f t="shared" si="2"/>
        <v>0</v>
      </c>
      <c r="I25" s="218">
        <f t="shared" si="3"/>
        <v>0</v>
      </c>
    </row>
    <row r="26" spans="1:9">
      <c r="A26" s="215">
        <v>19</v>
      </c>
      <c r="B26" s="224" t="s">
        <v>4241</v>
      </c>
      <c r="C26" s="215" t="s">
        <v>2481</v>
      </c>
      <c r="D26" s="217">
        <v>13</v>
      </c>
      <c r="E26" s="222"/>
      <c r="F26" s="222"/>
      <c r="G26" s="218">
        <f t="shared" si="1"/>
        <v>0</v>
      </c>
      <c r="H26" s="219">
        <f t="shared" si="2"/>
        <v>0</v>
      </c>
      <c r="I26" s="218">
        <f t="shared" si="3"/>
        <v>0</v>
      </c>
    </row>
    <row r="27" spans="1:9">
      <c r="A27" s="215">
        <v>20</v>
      </c>
      <c r="B27" s="224" t="s">
        <v>4242</v>
      </c>
      <c r="C27" s="215" t="s">
        <v>2481</v>
      </c>
      <c r="D27" s="217">
        <v>0</v>
      </c>
      <c r="E27" s="222"/>
      <c r="F27" s="222"/>
      <c r="G27" s="218">
        <f t="shared" si="1"/>
        <v>0</v>
      </c>
      <c r="H27" s="219">
        <f t="shared" si="2"/>
        <v>0</v>
      </c>
      <c r="I27" s="218">
        <f t="shared" si="3"/>
        <v>0</v>
      </c>
    </row>
    <row r="28" spans="1:9">
      <c r="A28" s="215">
        <v>21</v>
      </c>
      <c r="B28" s="224" t="s">
        <v>4243</v>
      </c>
      <c r="C28" s="215" t="s">
        <v>2481</v>
      </c>
      <c r="D28" s="217">
        <v>1</v>
      </c>
      <c r="E28" s="222"/>
      <c r="F28" s="222"/>
      <c r="G28" s="218">
        <f t="shared" si="1"/>
        <v>0</v>
      </c>
      <c r="H28" s="219">
        <f t="shared" si="2"/>
        <v>0</v>
      </c>
      <c r="I28" s="218">
        <f t="shared" si="3"/>
        <v>0</v>
      </c>
    </row>
    <row r="29" spans="1:9">
      <c r="A29" s="215">
        <v>22</v>
      </c>
      <c r="B29" s="224" t="s">
        <v>4244</v>
      </c>
      <c r="C29" s="215" t="s">
        <v>2481</v>
      </c>
      <c r="D29" s="217">
        <v>1</v>
      </c>
      <c r="E29" s="222"/>
      <c r="F29" s="222"/>
      <c r="G29" s="218">
        <f t="shared" si="1"/>
        <v>0</v>
      </c>
      <c r="H29" s="219">
        <f t="shared" si="2"/>
        <v>0</v>
      </c>
      <c r="I29" s="218">
        <f t="shared" si="3"/>
        <v>0</v>
      </c>
    </row>
    <row r="30" spans="1:9">
      <c r="A30" s="215">
        <v>23</v>
      </c>
      <c r="B30" s="224" t="s">
        <v>4245</v>
      </c>
      <c r="C30" s="215" t="s">
        <v>2481</v>
      </c>
      <c r="D30" s="217">
        <v>1</v>
      </c>
      <c r="E30" s="222"/>
      <c r="F30" s="222"/>
      <c r="G30" s="218">
        <f t="shared" si="1"/>
        <v>0</v>
      </c>
      <c r="H30" s="219">
        <f t="shared" si="2"/>
        <v>0</v>
      </c>
      <c r="I30" s="218">
        <f t="shared" si="3"/>
        <v>0</v>
      </c>
    </row>
    <row r="31" spans="1:9">
      <c r="A31" s="215">
        <v>24</v>
      </c>
      <c r="B31" s="224" t="s">
        <v>4246</v>
      </c>
      <c r="C31" s="215" t="s">
        <v>2481</v>
      </c>
      <c r="D31" s="217">
        <v>1</v>
      </c>
      <c r="E31" s="222"/>
      <c r="F31" s="222"/>
      <c r="G31" s="218">
        <f t="shared" si="1"/>
        <v>0</v>
      </c>
      <c r="H31" s="219">
        <f t="shared" si="2"/>
        <v>0</v>
      </c>
      <c r="I31" s="218">
        <f t="shared" si="3"/>
        <v>0</v>
      </c>
    </row>
    <row r="32" spans="1:9">
      <c r="A32" s="215">
        <v>25</v>
      </c>
      <c r="B32" s="224" t="s">
        <v>4247</v>
      </c>
      <c r="C32" s="215" t="s">
        <v>2481</v>
      </c>
      <c r="D32" s="217">
        <v>0</v>
      </c>
      <c r="E32" s="222"/>
      <c r="F32" s="222"/>
      <c r="G32" s="218">
        <f t="shared" si="1"/>
        <v>0</v>
      </c>
      <c r="H32" s="219">
        <f t="shared" si="2"/>
        <v>0</v>
      </c>
      <c r="I32" s="218">
        <f t="shared" si="3"/>
        <v>0</v>
      </c>
    </row>
    <row r="33" spans="1:9">
      <c r="A33" s="215">
        <v>26</v>
      </c>
      <c r="B33" s="224" t="s">
        <v>4248</v>
      </c>
      <c r="C33" s="215" t="s">
        <v>2481</v>
      </c>
      <c r="D33" s="217">
        <v>1</v>
      </c>
      <c r="E33" s="222"/>
      <c r="F33" s="222"/>
      <c r="G33" s="218">
        <f t="shared" si="1"/>
        <v>0</v>
      </c>
      <c r="H33" s="219">
        <f t="shared" si="2"/>
        <v>0</v>
      </c>
      <c r="I33" s="218">
        <f t="shared" si="3"/>
        <v>0</v>
      </c>
    </row>
    <row r="34" spans="1:9">
      <c r="A34" s="215">
        <v>27</v>
      </c>
      <c r="B34" s="224" t="s">
        <v>4249</v>
      </c>
      <c r="C34" s="215" t="s">
        <v>2481</v>
      </c>
      <c r="D34" s="217">
        <v>1</v>
      </c>
      <c r="E34" s="222"/>
      <c r="F34" s="222"/>
      <c r="G34" s="218">
        <f t="shared" si="1"/>
        <v>0</v>
      </c>
      <c r="H34" s="219">
        <f t="shared" si="2"/>
        <v>0</v>
      </c>
      <c r="I34" s="218">
        <f t="shared" si="3"/>
        <v>0</v>
      </c>
    </row>
    <row r="35" spans="1:9">
      <c r="A35" s="215">
        <v>28</v>
      </c>
      <c r="B35" s="224" t="s">
        <v>4250</v>
      </c>
      <c r="C35" s="215" t="s">
        <v>2481</v>
      </c>
      <c r="D35" s="217">
        <v>0</v>
      </c>
      <c r="E35" s="222"/>
      <c r="F35" s="222"/>
      <c r="G35" s="218">
        <f t="shared" si="1"/>
        <v>0</v>
      </c>
      <c r="H35" s="219">
        <f t="shared" si="2"/>
        <v>0</v>
      </c>
      <c r="I35" s="218">
        <f t="shared" si="3"/>
        <v>0</v>
      </c>
    </row>
    <row r="36" spans="1:9">
      <c r="A36" s="215">
        <v>29</v>
      </c>
      <c r="B36" s="224" t="s">
        <v>4251</v>
      </c>
      <c r="C36" s="215" t="s">
        <v>2481</v>
      </c>
      <c r="D36" s="217">
        <v>2</v>
      </c>
      <c r="E36" s="222"/>
      <c r="F36" s="222"/>
      <c r="G36" s="218">
        <f t="shared" si="1"/>
        <v>0</v>
      </c>
      <c r="H36" s="219">
        <f t="shared" si="2"/>
        <v>0</v>
      </c>
      <c r="I36" s="218">
        <f t="shared" si="3"/>
        <v>0</v>
      </c>
    </row>
    <row r="37" spans="1:9">
      <c r="A37" s="215">
        <v>30</v>
      </c>
      <c r="B37" s="224" t="s">
        <v>4252</v>
      </c>
      <c r="C37" s="215" t="s">
        <v>2481</v>
      </c>
      <c r="D37" s="217">
        <v>1</v>
      </c>
      <c r="E37" s="222"/>
      <c r="F37" s="222"/>
      <c r="G37" s="218">
        <f t="shared" si="1"/>
        <v>0</v>
      </c>
      <c r="H37" s="219">
        <f t="shared" si="2"/>
        <v>0</v>
      </c>
      <c r="I37" s="218">
        <f t="shared" si="3"/>
        <v>0</v>
      </c>
    </row>
    <row r="38" spans="1:9">
      <c r="A38" s="215">
        <v>31</v>
      </c>
      <c r="B38" s="224" t="s">
        <v>4253</v>
      </c>
      <c r="C38" s="215" t="s">
        <v>2481</v>
      </c>
      <c r="D38" s="217">
        <v>13</v>
      </c>
      <c r="E38" s="222"/>
      <c r="F38" s="222"/>
      <c r="G38" s="218">
        <f t="shared" si="1"/>
        <v>0</v>
      </c>
      <c r="H38" s="219">
        <f t="shared" si="2"/>
        <v>0</v>
      </c>
      <c r="I38" s="218">
        <f t="shared" si="3"/>
        <v>0</v>
      </c>
    </row>
    <row r="39" spans="1:9">
      <c r="A39" s="215">
        <v>32</v>
      </c>
      <c r="B39" s="224" t="s">
        <v>4254</v>
      </c>
      <c r="C39" s="215" t="s">
        <v>2481</v>
      </c>
      <c r="D39" s="217">
        <v>1</v>
      </c>
      <c r="E39" s="222"/>
      <c r="F39" s="222"/>
      <c r="G39" s="218">
        <f t="shared" si="1"/>
        <v>0</v>
      </c>
      <c r="H39" s="219">
        <f t="shared" si="2"/>
        <v>0</v>
      </c>
      <c r="I39" s="218">
        <f t="shared" si="3"/>
        <v>0</v>
      </c>
    </row>
    <row r="40" spans="1:9">
      <c r="A40" s="215">
        <v>33</v>
      </c>
      <c r="B40" s="224" t="s">
        <v>4255</v>
      </c>
      <c r="C40" s="215" t="s">
        <v>2481</v>
      </c>
      <c r="D40" s="217">
        <v>2</v>
      </c>
      <c r="E40" s="222"/>
      <c r="F40" s="222"/>
      <c r="G40" s="218">
        <f t="shared" si="1"/>
        <v>0</v>
      </c>
      <c r="H40" s="219">
        <f t="shared" si="2"/>
        <v>0</v>
      </c>
      <c r="I40" s="218">
        <f t="shared" si="3"/>
        <v>0</v>
      </c>
    </row>
    <row r="41" spans="1:9">
      <c r="A41" s="215">
        <v>34</v>
      </c>
      <c r="B41" s="224" t="s">
        <v>4256</v>
      </c>
      <c r="C41" s="215" t="s">
        <v>2481</v>
      </c>
      <c r="D41" s="217">
        <v>1</v>
      </c>
      <c r="E41" s="222"/>
      <c r="F41" s="222"/>
      <c r="G41" s="218">
        <f t="shared" si="1"/>
        <v>0</v>
      </c>
      <c r="H41" s="219">
        <f t="shared" si="2"/>
        <v>0</v>
      </c>
      <c r="I41" s="218">
        <f t="shared" si="3"/>
        <v>0</v>
      </c>
    </row>
    <row r="42" spans="1:9">
      <c r="A42" s="215">
        <v>35</v>
      </c>
      <c r="B42" s="224" t="s">
        <v>4257</v>
      </c>
      <c r="C42" s="215" t="s">
        <v>2481</v>
      </c>
      <c r="D42" s="217">
        <v>1</v>
      </c>
      <c r="E42" s="222"/>
      <c r="F42" s="222"/>
      <c r="G42" s="218">
        <f t="shared" si="1"/>
        <v>0</v>
      </c>
      <c r="H42" s="219">
        <f t="shared" si="2"/>
        <v>0</v>
      </c>
      <c r="I42" s="218">
        <f t="shared" si="3"/>
        <v>0</v>
      </c>
    </row>
    <row r="43" spans="1:9">
      <c r="A43" s="215">
        <v>36</v>
      </c>
      <c r="B43" s="224" t="s">
        <v>4258</v>
      </c>
      <c r="C43" s="215" t="s">
        <v>2481</v>
      </c>
      <c r="D43" s="217">
        <v>1</v>
      </c>
      <c r="E43" s="222"/>
      <c r="F43" s="222"/>
      <c r="G43" s="218">
        <f t="shared" si="1"/>
        <v>0</v>
      </c>
      <c r="H43" s="219">
        <f t="shared" si="2"/>
        <v>0</v>
      </c>
      <c r="I43" s="218">
        <f t="shared" si="3"/>
        <v>0</v>
      </c>
    </row>
    <row r="44" spans="1:9">
      <c r="A44" s="215">
        <v>37</v>
      </c>
      <c r="B44" s="224" t="s">
        <v>4259</v>
      </c>
      <c r="C44" s="215" t="s">
        <v>2481</v>
      </c>
      <c r="D44" s="217">
        <v>5</v>
      </c>
      <c r="E44" s="222"/>
      <c r="F44" s="222"/>
      <c r="G44" s="218">
        <f t="shared" si="1"/>
        <v>0</v>
      </c>
      <c r="H44" s="219">
        <f t="shared" si="2"/>
        <v>0</v>
      </c>
      <c r="I44" s="218">
        <f t="shared" si="3"/>
        <v>0</v>
      </c>
    </row>
    <row r="45" spans="1:9">
      <c r="A45" s="215">
        <v>38</v>
      </c>
      <c r="B45" s="224" t="s">
        <v>4260</v>
      </c>
      <c r="C45" s="215" t="s">
        <v>2481</v>
      </c>
      <c r="D45" s="217">
        <v>6</v>
      </c>
      <c r="E45" s="222"/>
      <c r="F45" s="222"/>
      <c r="G45" s="218">
        <f t="shared" si="1"/>
        <v>0</v>
      </c>
      <c r="H45" s="219">
        <f t="shared" si="2"/>
        <v>0</v>
      </c>
      <c r="I45" s="218">
        <f t="shared" si="3"/>
        <v>0</v>
      </c>
    </row>
    <row r="46" spans="1:9">
      <c r="A46" s="215">
        <v>39</v>
      </c>
      <c r="B46" s="224" t="s">
        <v>4261</v>
      </c>
      <c r="C46" s="215" t="s">
        <v>2481</v>
      </c>
      <c r="D46" s="217">
        <v>50</v>
      </c>
      <c r="E46" s="222"/>
      <c r="F46" s="222"/>
      <c r="G46" s="218">
        <f t="shared" si="1"/>
        <v>0</v>
      </c>
      <c r="H46" s="219">
        <f t="shared" si="2"/>
        <v>0</v>
      </c>
      <c r="I46" s="218">
        <f t="shared" si="3"/>
        <v>0</v>
      </c>
    </row>
    <row r="47" spans="1:9">
      <c r="A47" s="215">
        <v>40</v>
      </c>
      <c r="B47" s="224" t="s">
        <v>4262</v>
      </c>
      <c r="C47" s="215" t="s">
        <v>2481</v>
      </c>
      <c r="D47" s="217">
        <v>20</v>
      </c>
      <c r="E47" s="222"/>
      <c r="F47" s="222"/>
      <c r="G47" s="218">
        <f t="shared" si="1"/>
        <v>0</v>
      </c>
      <c r="H47" s="219">
        <f t="shared" si="2"/>
        <v>0</v>
      </c>
      <c r="I47" s="218">
        <f t="shared" si="3"/>
        <v>0</v>
      </c>
    </row>
    <row r="48" spans="1:9">
      <c r="A48" s="215">
        <v>41</v>
      </c>
      <c r="B48" s="224" t="s">
        <v>4263</v>
      </c>
      <c r="C48" s="215" t="s">
        <v>2481</v>
      </c>
      <c r="D48" s="217">
        <v>20</v>
      </c>
      <c r="E48" s="222"/>
      <c r="F48" s="222"/>
      <c r="G48" s="218">
        <f t="shared" si="1"/>
        <v>0</v>
      </c>
      <c r="H48" s="219">
        <f t="shared" si="2"/>
        <v>0</v>
      </c>
      <c r="I48" s="218">
        <f t="shared" si="3"/>
        <v>0</v>
      </c>
    </row>
    <row r="49" spans="1:9">
      <c r="A49" s="215">
        <v>42</v>
      </c>
      <c r="B49" s="224" t="s">
        <v>4264</v>
      </c>
      <c r="C49" s="215" t="s">
        <v>2481</v>
      </c>
      <c r="D49" s="217">
        <v>20</v>
      </c>
      <c r="E49" s="222"/>
      <c r="F49" s="222"/>
      <c r="G49" s="218">
        <f t="shared" si="1"/>
        <v>0</v>
      </c>
      <c r="H49" s="219">
        <f t="shared" si="2"/>
        <v>0</v>
      </c>
      <c r="I49" s="218">
        <f t="shared" si="3"/>
        <v>0</v>
      </c>
    </row>
    <row r="50" spans="1:9">
      <c r="A50" s="215">
        <v>43</v>
      </c>
      <c r="B50" s="224" t="s">
        <v>4265</v>
      </c>
      <c r="C50" s="215" t="s">
        <v>254</v>
      </c>
      <c r="D50" s="217">
        <v>10</v>
      </c>
      <c r="E50" s="222"/>
      <c r="F50" s="222"/>
      <c r="G50" s="218">
        <f t="shared" si="1"/>
        <v>0</v>
      </c>
      <c r="H50" s="219">
        <f t="shared" si="2"/>
        <v>0</v>
      </c>
      <c r="I50" s="218">
        <f t="shared" si="3"/>
        <v>0</v>
      </c>
    </row>
    <row r="51" spans="1:9">
      <c r="A51" s="215">
        <v>44</v>
      </c>
      <c r="B51" s="224" t="s">
        <v>4266</v>
      </c>
      <c r="C51" s="215" t="s">
        <v>2481</v>
      </c>
      <c r="D51" s="217">
        <v>1</v>
      </c>
      <c r="E51" s="222"/>
      <c r="F51" s="222"/>
      <c r="G51" s="218">
        <f t="shared" si="1"/>
        <v>0</v>
      </c>
      <c r="H51" s="219">
        <f t="shared" si="2"/>
        <v>0</v>
      </c>
      <c r="I51" s="218">
        <f t="shared" si="3"/>
        <v>0</v>
      </c>
    </row>
    <row r="52" spans="1:9">
      <c r="A52" s="215">
        <v>45</v>
      </c>
      <c r="B52" s="224" t="s">
        <v>4267</v>
      </c>
      <c r="C52" s="215" t="s">
        <v>2481</v>
      </c>
      <c r="D52" s="217">
        <v>1</v>
      </c>
      <c r="E52" s="222"/>
      <c r="F52" s="222"/>
      <c r="G52" s="218">
        <f t="shared" si="1"/>
        <v>0</v>
      </c>
      <c r="H52" s="219">
        <f t="shared" si="2"/>
        <v>0</v>
      </c>
      <c r="I52" s="218">
        <f t="shared" si="3"/>
        <v>0</v>
      </c>
    </row>
    <row r="53" spans="1:9">
      <c r="A53" s="215">
        <v>46</v>
      </c>
      <c r="B53" s="224" t="s">
        <v>4268</v>
      </c>
      <c r="C53" s="215" t="s">
        <v>2481</v>
      </c>
      <c r="D53" s="217">
        <v>20</v>
      </c>
      <c r="E53" s="222"/>
      <c r="F53" s="222"/>
      <c r="G53" s="218">
        <f t="shared" si="1"/>
        <v>0</v>
      </c>
      <c r="H53" s="219">
        <f t="shared" si="2"/>
        <v>0</v>
      </c>
      <c r="I53" s="218">
        <f t="shared" si="3"/>
        <v>0</v>
      </c>
    </row>
    <row r="54" spans="1:9">
      <c r="A54" s="226">
        <v>48</v>
      </c>
      <c r="B54" s="227" t="s">
        <v>4269</v>
      </c>
      <c r="C54" s="226" t="s">
        <v>2481</v>
      </c>
      <c r="D54" s="228">
        <v>1</v>
      </c>
      <c r="E54" s="229"/>
      <c r="F54" s="229"/>
      <c r="G54" s="218">
        <f t="shared" si="1"/>
        <v>0</v>
      </c>
      <c r="H54" s="219">
        <f t="shared" si="2"/>
        <v>0</v>
      </c>
      <c r="I54" s="230">
        <f t="shared" si="3"/>
        <v>0</v>
      </c>
    </row>
    <row r="55" spans="1:9">
      <c r="A55" s="226">
        <v>49</v>
      </c>
      <c r="B55" s="224" t="s">
        <v>4270</v>
      </c>
      <c r="C55" s="215" t="s">
        <v>2481</v>
      </c>
      <c r="D55" s="217">
        <v>1</v>
      </c>
      <c r="E55" s="222"/>
      <c r="F55" s="222"/>
      <c r="G55" s="218">
        <f t="shared" si="1"/>
        <v>0</v>
      </c>
      <c r="H55" s="219">
        <f t="shared" si="2"/>
        <v>0</v>
      </c>
      <c r="I55" s="218">
        <f t="shared" si="3"/>
        <v>0</v>
      </c>
    </row>
    <row r="56" spans="1:9">
      <c r="A56" s="226">
        <v>50</v>
      </c>
      <c r="B56" s="224" t="s">
        <v>4271</v>
      </c>
      <c r="C56" s="215" t="s">
        <v>2481</v>
      </c>
      <c r="D56" s="217">
        <v>1</v>
      </c>
      <c r="E56" s="222"/>
      <c r="F56" s="222"/>
      <c r="G56" s="218">
        <f t="shared" si="1"/>
        <v>0</v>
      </c>
      <c r="H56" s="219">
        <f t="shared" si="2"/>
        <v>0</v>
      </c>
      <c r="I56" s="218">
        <f t="shared" si="3"/>
        <v>0</v>
      </c>
    </row>
    <row r="57" spans="1:9">
      <c r="A57" s="226">
        <v>51</v>
      </c>
      <c r="B57" s="224" t="s">
        <v>4272</v>
      </c>
      <c r="C57" s="215" t="s">
        <v>2481</v>
      </c>
      <c r="D57" s="217">
        <v>23</v>
      </c>
      <c r="E57" s="222"/>
      <c r="F57" s="222"/>
      <c r="G57" s="218">
        <f t="shared" si="1"/>
        <v>0</v>
      </c>
      <c r="H57" s="219">
        <f t="shared" si="2"/>
        <v>0</v>
      </c>
      <c r="I57" s="218">
        <f t="shared" si="3"/>
        <v>0</v>
      </c>
    </row>
    <row r="58" spans="1:9">
      <c r="A58" s="226">
        <v>52</v>
      </c>
      <c r="B58" s="224" t="s">
        <v>4273</v>
      </c>
      <c r="C58" s="215" t="s">
        <v>2481</v>
      </c>
      <c r="D58" s="217">
        <v>1</v>
      </c>
      <c r="E58" s="222"/>
      <c r="F58" s="222"/>
      <c r="G58" s="218">
        <f t="shared" si="1"/>
        <v>0</v>
      </c>
      <c r="H58" s="219">
        <f t="shared" si="2"/>
        <v>0</v>
      </c>
      <c r="I58" s="218">
        <f t="shared" si="3"/>
        <v>0</v>
      </c>
    </row>
    <row r="59" spans="1:9">
      <c r="A59" s="226">
        <v>53</v>
      </c>
      <c r="B59" s="224" t="s">
        <v>4274</v>
      </c>
      <c r="C59" s="215" t="s">
        <v>2597</v>
      </c>
      <c r="D59" s="217">
        <v>1</v>
      </c>
      <c r="E59" s="222"/>
      <c r="F59" s="222"/>
      <c r="G59" s="218">
        <f t="shared" si="1"/>
        <v>0</v>
      </c>
      <c r="H59" s="219">
        <f t="shared" si="2"/>
        <v>0</v>
      </c>
      <c r="I59" s="218">
        <f t="shared" si="3"/>
        <v>0</v>
      </c>
    </row>
    <row r="60" spans="1:9">
      <c r="A60" s="226">
        <v>54</v>
      </c>
      <c r="B60" s="224" t="s">
        <v>4275</v>
      </c>
      <c r="C60" s="215" t="s">
        <v>2481</v>
      </c>
      <c r="D60" s="217">
        <v>1</v>
      </c>
      <c r="E60" s="222"/>
      <c r="F60" s="222"/>
      <c r="G60" s="218">
        <f t="shared" si="1"/>
        <v>0</v>
      </c>
      <c r="H60" s="219">
        <f t="shared" si="2"/>
        <v>0</v>
      </c>
      <c r="I60" s="218">
        <f t="shared" si="3"/>
        <v>0</v>
      </c>
    </row>
    <row r="61" spans="1:9">
      <c r="A61" s="215"/>
      <c r="B61" s="231" t="s">
        <v>4276</v>
      </c>
      <c r="C61" s="232"/>
      <c r="D61" s="233"/>
      <c r="E61" s="222"/>
      <c r="F61" s="222"/>
      <c r="G61" s="218">
        <f t="shared" si="1"/>
        <v>0</v>
      </c>
      <c r="H61" s="219">
        <f t="shared" si="2"/>
        <v>0</v>
      </c>
      <c r="I61" s="218"/>
    </row>
    <row r="62" spans="1:9">
      <c r="A62" s="215">
        <v>55</v>
      </c>
      <c r="B62" s="234" t="s">
        <v>4277</v>
      </c>
      <c r="C62" s="232" t="s">
        <v>2481</v>
      </c>
      <c r="D62" s="233">
        <v>1</v>
      </c>
      <c r="E62" s="222"/>
      <c r="F62" s="222"/>
      <c r="G62" s="218">
        <f t="shared" si="1"/>
        <v>0</v>
      </c>
      <c r="H62" s="219">
        <f t="shared" si="2"/>
        <v>0</v>
      </c>
      <c r="I62" s="218">
        <f t="shared" ref="I62:I70" si="4">SUM(H62,G62)</f>
        <v>0</v>
      </c>
    </row>
    <row r="63" spans="1:9">
      <c r="A63" s="215">
        <v>56</v>
      </c>
      <c r="B63" s="235" t="s">
        <v>4278</v>
      </c>
      <c r="C63" s="232" t="s">
        <v>2481</v>
      </c>
      <c r="D63" s="233">
        <v>1</v>
      </c>
      <c r="E63" s="222"/>
      <c r="F63" s="222"/>
      <c r="G63" s="218">
        <f t="shared" si="1"/>
        <v>0</v>
      </c>
      <c r="H63" s="219">
        <f t="shared" si="2"/>
        <v>0</v>
      </c>
      <c r="I63" s="218">
        <f t="shared" si="4"/>
        <v>0</v>
      </c>
    </row>
    <row r="64" spans="1:9">
      <c r="A64" s="215">
        <v>57</v>
      </c>
      <c r="B64" s="235" t="s">
        <v>4279</v>
      </c>
      <c r="C64" s="232" t="s">
        <v>2481</v>
      </c>
      <c r="D64" s="233">
        <v>1</v>
      </c>
      <c r="E64" s="222"/>
      <c r="F64" s="222"/>
      <c r="G64" s="218">
        <f t="shared" si="1"/>
        <v>0</v>
      </c>
      <c r="H64" s="219">
        <f t="shared" si="2"/>
        <v>0</v>
      </c>
      <c r="I64" s="218">
        <f t="shared" si="4"/>
        <v>0</v>
      </c>
    </row>
    <row r="65" spans="1:9">
      <c r="A65" s="215">
        <v>58</v>
      </c>
      <c r="B65" s="235" t="s">
        <v>4280</v>
      </c>
      <c r="C65" s="232" t="s">
        <v>2481</v>
      </c>
      <c r="D65" s="233">
        <v>2</v>
      </c>
      <c r="E65" s="222"/>
      <c r="F65" s="222"/>
      <c r="G65" s="218">
        <f t="shared" si="1"/>
        <v>0</v>
      </c>
      <c r="H65" s="219">
        <f t="shared" si="2"/>
        <v>0</v>
      </c>
      <c r="I65" s="218">
        <f t="shared" si="4"/>
        <v>0</v>
      </c>
    </row>
    <row r="66" spans="1:9">
      <c r="A66" s="215">
        <v>59</v>
      </c>
      <c r="B66" s="235" t="s">
        <v>4281</v>
      </c>
      <c r="C66" s="232" t="s">
        <v>2481</v>
      </c>
      <c r="D66" s="233">
        <v>2</v>
      </c>
      <c r="E66" s="222"/>
      <c r="F66" s="222"/>
      <c r="G66" s="218">
        <f t="shared" si="1"/>
        <v>0</v>
      </c>
      <c r="H66" s="219">
        <f t="shared" si="2"/>
        <v>0</v>
      </c>
      <c r="I66" s="218">
        <f t="shared" si="4"/>
        <v>0</v>
      </c>
    </row>
    <row r="67" spans="1:9">
      <c r="A67" s="215">
        <v>60</v>
      </c>
      <c r="B67" s="235" t="s">
        <v>4282</v>
      </c>
      <c r="C67" s="232" t="s">
        <v>2481</v>
      </c>
      <c r="D67" s="233">
        <v>3</v>
      </c>
      <c r="E67" s="222"/>
      <c r="F67" s="222"/>
      <c r="G67" s="218">
        <f t="shared" si="1"/>
        <v>0</v>
      </c>
      <c r="H67" s="219">
        <f t="shared" si="2"/>
        <v>0</v>
      </c>
      <c r="I67" s="218">
        <f t="shared" si="4"/>
        <v>0</v>
      </c>
    </row>
    <row r="68" spans="1:9">
      <c r="A68" s="215">
        <v>61</v>
      </c>
      <c r="B68" s="235" t="s">
        <v>4283</v>
      </c>
      <c r="C68" s="232" t="s">
        <v>2481</v>
      </c>
      <c r="D68" s="233">
        <v>4</v>
      </c>
      <c r="E68" s="222"/>
      <c r="F68" s="222"/>
      <c r="G68" s="218">
        <f t="shared" si="1"/>
        <v>0</v>
      </c>
      <c r="H68" s="219">
        <f t="shared" si="2"/>
        <v>0</v>
      </c>
      <c r="I68" s="218">
        <f t="shared" si="4"/>
        <v>0</v>
      </c>
    </row>
    <row r="69" spans="1:9">
      <c r="A69" s="215">
        <v>62</v>
      </c>
      <c r="B69" s="235" t="s">
        <v>4284</v>
      </c>
      <c r="C69" s="232" t="s">
        <v>2481</v>
      </c>
      <c r="D69" s="233">
        <v>1</v>
      </c>
      <c r="E69" s="222"/>
      <c r="F69" s="222"/>
      <c r="G69" s="218">
        <f t="shared" si="1"/>
        <v>0</v>
      </c>
      <c r="H69" s="219">
        <f t="shared" si="2"/>
        <v>0</v>
      </c>
      <c r="I69" s="218">
        <f t="shared" si="4"/>
        <v>0</v>
      </c>
    </row>
    <row r="70" spans="1:9">
      <c r="A70" s="215">
        <v>63</v>
      </c>
      <c r="B70" s="235" t="s">
        <v>4285</v>
      </c>
      <c r="C70" s="232" t="s">
        <v>2597</v>
      </c>
      <c r="D70" s="233">
        <v>1</v>
      </c>
      <c r="E70" s="222"/>
      <c r="F70" s="222"/>
      <c r="G70" s="218">
        <f t="shared" si="1"/>
        <v>0</v>
      </c>
      <c r="H70" s="219">
        <f t="shared" si="2"/>
        <v>0</v>
      </c>
      <c r="I70" s="218">
        <f t="shared" si="4"/>
        <v>0</v>
      </c>
    </row>
    <row r="71" spans="1:9" s="208" customFormat="1" ht="15.75">
      <c r="A71" s="236"/>
      <c r="B71" s="237" t="s">
        <v>4286</v>
      </c>
      <c r="C71" s="238"/>
      <c r="D71" s="239"/>
      <c r="E71" s="240"/>
      <c r="F71" s="240"/>
      <c r="G71" s="218">
        <f t="shared" si="1"/>
        <v>0</v>
      </c>
      <c r="H71" s="219">
        <f t="shared" si="2"/>
        <v>0</v>
      </c>
      <c r="I71" s="218"/>
    </row>
    <row r="72" spans="1:9" ht="15" customHeight="1">
      <c r="A72" s="241">
        <v>1</v>
      </c>
      <c r="B72" s="234" t="s">
        <v>4287</v>
      </c>
      <c r="C72" s="232" t="s">
        <v>254</v>
      </c>
      <c r="D72" s="233">
        <v>120</v>
      </c>
      <c r="E72" s="242"/>
      <c r="F72" s="243"/>
      <c r="G72" s="218">
        <f t="shared" ref="G72:G102" si="5">D72*E72</f>
        <v>0</v>
      </c>
      <c r="H72" s="219">
        <f t="shared" ref="H72:H102" si="6">D72*F72</f>
        <v>0</v>
      </c>
      <c r="I72" s="218">
        <f t="shared" ref="I72:I93" si="7">SUM(H72,G72)</f>
        <v>0</v>
      </c>
    </row>
    <row r="73" spans="1:9" ht="15" customHeight="1">
      <c r="A73" s="234">
        <v>2</v>
      </c>
      <c r="B73" s="244" t="s">
        <v>4288</v>
      </c>
      <c r="C73" s="245" t="s">
        <v>254</v>
      </c>
      <c r="D73" s="246">
        <v>590</v>
      </c>
      <c r="E73" s="243"/>
      <c r="F73" s="243"/>
      <c r="G73" s="218">
        <f t="shared" si="5"/>
        <v>0</v>
      </c>
      <c r="H73" s="219">
        <f t="shared" si="6"/>
        <v>0</v>
      </c>
      <c r="I73" s="218">
        <f t="shared" si="7"/>
        <v>0</v>
      </c>
    </row>
    <row r="74" spans="1:9" ht="15" customHeight="1">
      <c r="A74" s="234">
        <v>3</v>
      </c>
      <c r="B74" s="234" t="s">
        <v>4289</v>
      </c>
      <c r="C74" s="232" t="s">
        <v>254</v>
      </c>
      <c r="D74" s="233">
        <v>20</v>
      </c>
      <c r="E74" s="243"/>
      <c r="F74" s="243"/>
      <c r="G74" s="218">
        <f t="shared" si="5"/>
        <v>0</v>
      </c>
      <c r="H74" s="219">
        <f t="shared" si="6"/>
        <v>0</v>
      </c>
      <c r="I74" s="218">
        <f t="shared" si="7"/>
        <v>0</v>
      </c>
    </row>
    <row r="75" spans="1:9" ht="15" customHeight="1">
      <c r="A75" s="234">
        <v>4</v>
      </c>
      <c r="B75" s="234" t="s">
        <v>4290</v>
      </c>
      <c r="C75" s="232" t="s">
        <v>254</v>
      </c>
      <c r="D75" s="233">
        <v>0</v>
      </c>
      <c r="E75" s="243"/>
      <c r="F75" s="243"/>
      <c r="G75" s="218">
        <f t="shared" si="5"/>
        <v>0</v>
      </c>
      <c r="H75" s="219">
        <f t="shared" si="6"/>
        <v>0</v>
      </c>
      <c r="I75" s="218">
        <f t="shared" si="7"/>
        <v>0</v>
      </c>
    </row>
    <row r="76" spans="1:9" ht="15" customHeight="1">
      <c r="A76" s="234">
        <v>5</v>
      </c>
      <c r="B76" s="234" t="s">
        <v>4291</v>
      </c>
      <c r="C76" s="232" t="s">
        <v>254</v>
      </c>
      <c r="D76" s="233">
        <v>0</v>
      </c>
      <c r="E76" s="243"/>
      <c r="F76" s="243"/>
      <c r="G76" s="218">
        <f t="shared" si="5"/>
        <v>0</v>
      </c>
      <c r="H76" s="219">
        <f t="shared" si="6"/>
        <v>0</v>
      </c>
      <c r="I76" s="218">
        <f t="shared" si="7"/>
        <v>0</v>
      </c>
    </row>
    <row r="77" spans="1:9">
      <c r="A77" s="234">
        <v>6</v>
      </c>
      <c r="B77" s="234" t="s">
        <v>4292</v>
      </c>
      <c r="C77" s="232" t="s">
        <v>254</v>
      </c>
      <c r="D77" s="233">
        <v>460</v>
      </c>
      <c r="E77" s="222"/>
      <c r="F77" s="222"/>
      <c r="G77" s="218">
        <f t="shared" si="5"/>
        <v>0</v>
      </c>
      <c r="H77" s="219">
        <f t="shared" si="6"/>
        <v>0</v>
      </c>
      <c r="I77" s="218">
        <f t="shared" si="7"/>
        <v>0</v>
      </c>
    </row>
    <row r="78" spans="1:9">
      <c r="A78" s="234">
        <v>7</v>
      </c>
      <c r="B78" s="234" t="s">
        <v>4293</v>
      </c>
      <c r="C78" s="232" t="s">
        <v>254</v>
      </c>
      <c r="D78" s="233">
        <v>15</v>
      </c>
      <c r="E78" s="222"/>
      <c r="F78" s="222"/>
      <c r="G78" s="218">
        <f t="shared" si="5"/>
        <v>0</v>
      </c>
      <c r="H78" s="219">
        <f t="shared" si="6"/>
        <v>0</v>
      </c>
      <c r="I78" s="218">
        <f t="shared" si="7"/>
        <v>0</v>
      </c>
    </row>
    <row r="79" spans="1:9">
      <c r="A79" s="234">
        <v>8</v>
      </c>
      <c r="B79" s="234" t="s">
        <v>4294</v>
      </c>
      <c r="C79" s="232" t="s">
        <v>254</v>
      </c>
      <c r="D79" s="233">
        <v>0</v>
      </c>
      <c r="E79" s="222"/>
      <c r="F79" s="222"/>
      <c r="G79" s="218">
        <f t="shared" si="5"/>
        <v>0</v>
      </c>
      <c r="H79" s="219">
        <f t="shared" si="6"/>
        <v>0</v>
      </c>
      <c r="I79" s="218">
        <f t="shared" si="7"/>
        <v>0</v>
      </c>
    </row>
    <row r="80" spans="1:9" ht="13.7" customHeight="1">
      <c r="A80" s="234">
        <v>9</v>
      </c>
      <c r="B80" s="234" t="s">
        <v>4295</v>
      </c>
      <c r="C80" s="232" t="s">
        <v>254</v>
      </c>
      <c r="D80" s="233">
        <v>90</v>
      </c>
      <c r="E80" s="222"/>
      <c r="F80" s="222"/>
      <c r="G80" s="218">
        <f t="shared" si="5"/>
        <v>0</v>
      </c>
      <c r="H80" s="219">
        <f t="shared" si="6"/>
        <v>0</v>
      </c>
      <c r="I80" s="218">
        <f t="shared" si="7"/>
        <v>0</v>
      </c>
    </row>
    <row r="81" spans="1:9">
      <c r="A81" s="234">
        <v>10</v>
      </c>
      <c r="B81" s="234" t="s">
        <v>4296</v>
      </c>
      <c r="C81" s="232" t="s">
        <v>254</v>
      </c>
      <c r="D81" s="233">
        <v>0</v>
      </c>
      <c r="E81" s="222"/>
      <c r="F81" s="222"/>
      <c r="G81" s="218">
        <f t="shared" si="5"/>
        <v>0</v>
      </c>
      <c r="H81" s="219">
        <f t="shared" si="6"/>
        <v>0</v>
      </c>
      <c r="I81" s="218">
        <f t="shared" si="7"/>
        <v>0</v>
      </c>
    </row>
    <row r="82" spans="1:9">
      <c r="A82" s="234">
        <v>11</v>
      </c>
      <c r="B82" s="234" t="s">
        <v>4297</v>
      </c>
      <c r="C82" s="232" t="s">
        <v>254</v>
      </c>
      <c r="D82" s="233">
        <v>30</v>
      </c>
      <c r="E82" s="222"/>
      <c r="F82" s="222"/>
      <c r="G82" s="218">
        <f t="shared" si="5"/>
        <v>0</v>
      </c>
      <c r="H82" s="219">
        <f t="shared" si="6"/>
        <v>0</v>
      </c>
      <c r="I82" s="218">
        <f t="shared" si="7"/>
        <v>0</v>
      </c>
    </row>
    <row r="83" spans="1:9">
      <c r="A83" s="234">
        <v>12</v>
      </c>
      <c r="B83" s="234" t="s">
        <v>4298</v>
      </c>
      <c r="C83" s="232" t="s">
        <v>254</v>
      </c>
      <c r="D83" s="233">
        <v>30</v>
      </c>
      <c r="E83" s="222"/>
      <c r="F83" s="222"/>
      <c r="G83" s="218">
        <f t="shared" si="5"/>
        <v>0</v>
      </c>
      <c r="H83" s="219">
        <f t="shared" si="6"/>
        <v>0</v>
      </c>
      <c r="I83" s="218">
        <f t="shared" si="7"/>
        <v>0</v>
      </c>
    </row>
    <row r="84" spans="1:9">
      <c r="A84" s="234">
        <v>13</v>
      </c>
      <c r="B84" s="234" t="s">
        <v>4299</v>
      </c>
      <c r="C84" s="232" t="s">
        <v>254</v>
      </c>
      <c r="D84" s="233">
        <v>30</v>
      </c>
      <c r="E84" s="222"/>
      <c r="F84" s="222"/>
      <c r="G84" s="218">
        <f t="shared" si="5"/>
        <v>0</v>
      </c>
      <c r="H84" s="219">
        <f t="shared" si="6"/>
        <v>0</v>
      </c>
      <c r="I84" s="218">
        <f t="shared" si="7"/>
        <v>0</v>
      </c>
    </row>
    <row r="85" spans="1:9">
      <c r="A85" s="234">
        <v>14</v>
      </c>
      <c r="B85" s="234" t="s">
        <v>4300</v>
      </c>
      <c r="C85" s="232" t="s">
        <v>2597</v>
      </c>
      <c r="D85" s="233">
        <v>1</v>
      </c>
      <c r="E85" s="222"/>
      <c r="F85" s="222"/>
      <c r="G85" s="218">
        <f t="shared" si="5"/>
        <v>0</v>
      </c>
      <c r="H85" s="219">
        <f t="shared" si="6"/>
        <v>0</v>
      </c>
      <c r="I85" s="218">
        <f t="shared" si="7"/>
        <v>0</v>
      </c>
    </row>
    <row r="86" spans="1:9">
      <c r="A86" s="234">
        <v>15</v>
      </c>
      <c r="B86" s="234" t="s">
        <v>4301</v>
      </c>
      <c r="C86" s="232" t="s">
        <v>2481</v>
      </c>
      <c r="D86" s="233">
        <v>10</v>
      </c>
      <c r="E86" s="222"/>
      <c r="F86" s="222"/>
      <c r="G86" s="218">
        <f t="shared" si="5"/>
        <v>0</v>
      </c>
      <c r="H86" s="219">
        <f t="shared" si="6"/>
        <v>0</v>
      </c>
      <c r="I86" s="218">
        <f t="shared" si="7"/>
        <v>0</v>
      </c>
    </row>
    <row r="87" spans="1:9">
      <c r="A87" s="234">
        <v>16</v>
      </c>
      <c r="B87" s="234" t="s">
        <v>4302</v>
      </c>
      <c r="C87" s="232" t="s">
        <v>254</v>
      </c>
      <c r="D87" s="233">
        <v>100</v>
      </c>
      <c r="E87" s="222"/>
      <c r="F87" s="222"/>
      <c r="G87" s="218">
        <f t="shared" si="5"/>
        <v>0</v>
      </c>
      <c r="H87" s="219">
        <f t="shared" si="6"/>
        <v>0</v>
      </c>
      <c r="I87" s="218">
        <f t="shared" si="7"/>
        <v>0</v>
      </c>
    </row>
    <row r="88" spans="1:9">
      <c r="A88" s="234">
        <v>17</v>
      </c>
      <c r="B88" s="234" t="s">
        <v>4303</v>
      </c>
      <c r="C88" s="232" t="s">
        <v>2481</v>
      </c>
      <c r="D88" s="233">
        <v>200</v>
      </c>
      <c r="E88" s="222"/>
      <c r="F88" s="222"/>
      <c r="G88" s="218">
        <f t="shared" si="5"/>
        <v>0</v>
      </c>
      <c r="H88" s="219">
        <f t="shared" si="6"/>
        <v>0</v>
      </c>
      <c r="I88" s="218">
        <f t="shared" si="7"/>
        <v>0</v>
      </c>
    </row>
    <row r="89" spans="1:9">
      <c r="A89" s="234">
        <v>18</v>
      </c>
      <c r="B89" s="234" t="s">
        <v>4304</v>
      </c>
      <c r="C89" s="232" t="s">
        <v>2597</v>
      </c>
      <c r="D89" s="233">
        <v>1</v>
      </c>
      <c r="E89" s="222"/>
      <c r="F89" s="222"/>
      <c r="G89" s="218">
        <f t="shared" si="5"/>
        <v>0</v>
      </c>
      <c r="H89" s="219">
        <f t="shared" si="6"/>
        <v>0</v>
      </c>
      <c r="I89" s="218">
        <f t="shared" si="7"/>
        <v>0</v>
      </c>
    </row>
    <row r="90" spans="1:9">
      <c r="A90" s="234">
        <v>19</v>
      </c>
      <c r="B90" s="234" t="s">
        <v>4305</v>
      </c>
      <c r="C90" s="232" t="s">
        <v>254</v>
      </c>
      <c r="D90" s="233">
        <v>100</v>
      </c>
      <c r="E90" s="222"/>
      <c r="F90" s="222"/>
      <c r="G90" s="218">
        <f t="shared" si="5"/>
        <v>0</v>
      </c>
      <c r="H90" s="219">
        <f t="shared" si="6"/>
        <v>0</v>
      </c>
      <c r="I90" s="218">
        <f t="shared" si="7"/>
        <v>0</v>
      </c>
    </row>
    <row r="91" spans="1:9">
      <c r="A91" s="234">
        <v>20</v>
      </c>
      <c r="B91" s="234" t="s">
        <v>4306</v>
      </c>
      <c r="C91" s="232" t="s">
        <v>2481</v>
      </c>
      <c r="D91" s="233">
        <v>20</v>
      </c>
      <c r="E91" s="222"/>
      <c r="F91" s="222"/>
      <c r="G91" s="218">
        <f t="shared" si="5"/>
        <v>0</v>
      </c>
      <c r="H91" s="219">
        <f t="shared" si="6"/>
        <v>0</v>
      </c>
      <c r="I91" s="218">
        <f t="shared" si="7"/>
        <v>0</v>
      </c>
    </row>
    <row r="92" spans="1:9">
      <c r="A92" s="234">
        <v>21</v>
      </c>
      <c r="B92" s="234" t="s">
        <v>4307</v>
      </c>
      <c r="C92" s="232" t="s">
        <v>2481</v>
      </c>
      <c r="D92" s="233">
        <v>1</v>
      </c>
      <c r="E92" s="222"/>
      <c r="F92" s="222"/>
      <c r="G92" s="218">
        <f t="shared" si="5"/>
        <v>0</v>
      </c>
      <c r="H92" s="219">
        <f t="shared" si="6"/>
        <v>0</v>
      </c>
      <c r="I92" s="218">
        <f t="shared" si="7"/>
        <v>0</v>
      </c>
    </row>
    <row r="93" spans="1:9" ht="12.75" customHeight="1">
      <c r="A93" s="234">
        <v>22</v>
      </c>
      <c r="B93" s="234" t="s">
        <v>4308</v>
      </c>
      <c r="C93" s="232" t="s">
        <v>2481</v>
      </c>
      <c r="D93" s="233">
        <v>1</v>
      </c>
      <c r="E93" s="222"/>
      <c r="F93" s="222"/>
      <c r="G93" s="218">
        <f t="shared" si="5"/>
        <v>0</v>
      </c>
      <c r="H93" s="219">
        <f t="shared" si="6"/>
        <v>0</v>
      </c>
      <c r="I93" s="218">
        <f t="shared" si="7"/>
        <v>0</v>
      </c>
    </row>
    <row r="94" spans="1:9" s="208" customFormat="1" ht="15.75">
      <c r="A94" s="236"/>
      <c r="B94" s="247" t="s">
        <v>4309</v>
      </c>
      <c r="C94" s="236"/>
      <c r="D94" s="248"/>
      <c r="E94" s="218"/>
      <c r="F94" s="218"/>
      <c r="G94" s="218">
        <f t="shared" si="5"/>
        <v>0</v>
      </c>
      <c r="H94" s="219">
        <f t="shared" si="6"/>
        <v>0</v>
      </c>
      <c r="I94" s="218"/>
    </row>
    <row r="95" spans="1:9">
      <c r="A95" s="234">
        <v>1</v>
      </c>
      <c r="B95" s="234" t="s">
        <v>4310</v>
      </c>
      <c r="C95" s="232" t="s">
        <v>2597</v>
      </c>
      <c r="D95" s="233">
        <v>1</v>
      </c>
      <c r="E95" s="222"/>
      <c r="F95" s="222"/>
      <c r="G95" s="218">
        <f t="shared" si="5"/>
        <v>0</v>
      </c>
      <c r="H95" s="219">
        <f t="shared" si="6"/>
        <v>0</v>
      </c>
      <c r="I95" s="218">
        <f>SUM(H95,G95)</f>
        <v>0</v>
      </c>
    </row>
    <row r="96" spans="1:9" s="208" customFormat="1" ht="12.75" customHeight="1">
      <c r="A96" s="236"/>
      <c r="B96" s="247" t="s">
        <v>4311</v>
      </c>
      <c r="C96" s="236"/>
      <c r="D96" s="248"/>
      <c r="E96" s="218"/>
      <c r="F96" s="218"/>
      <c r="G96" s="218">
        <f t="shared" si="5"/>
        <v>0</v>
      </c>
      <c r="H96" s="219">
        <f t="shared" si="6"/>
        <v>0</v>
      </c>
      <c r="I96" s="218"/>
    </row>
    <row r="97" spans="1:9">
      <c r="A97" s="234">
        <v>1</v>
      </c>
      <c r="B97" s="234" t="s">
        <v>4312</v>
      </c>
      <c r="C97" s="232" t="s">
        <v>2597</v>
      </c>
      <c r="D97" s="233">
        <v>1</v>
      </c>
      <c r="E97" s="222"/>
      <c r="F97" s="222"/>
      <c r="G97" s="218">
        <f t="shared" si="5"/>
        <v>0</v>
      </c>
      <c r="H97" s="219">
        <f t="shared" si="6"/>
        <v>0</v>
      </c>
      <c r="I97" s="218">
        <f t="shared" ref="I97:I102" si="8">SUM(H97,G97)</f>
        <v>0</v>
      </c>
    </row>
    <row r="98" spans="1:9">
      <c r="A98" s="234">
        <v>2</v>
      </c>
      <c r="B98" s="234" t="s">
        <v>4313</v>
      </c>
      <c r="C98" s="232" t="s">
        <v>2597</v>
      </c>
      <c r="D98" s="233">
        <v>1</v>
      </c>
      <c r="E98" s="222"/>
      <c r="F98" s="222"/>
      <c r="G98" s="218">
        <f t="shared" si="5"/>
        <v>0</v>
      </c>
      <c r="H98" s="219">
        <f t="shared" si="6"/>
        <v>0</v>
      </c>
      <c r="I98" s="218">
        <f t="shared" si="8"/>
        <v>0</v>
      </c>
    </row>
    <row r="99" spans="1:9">
      <c r="A99" s="234">
        <v>3</v>
      </c>
      <c r="B99" s="234" t="s">
        <v>4314</v>
      </c>
      <c r="C99" s="232" t="s">
        <v>2597</v>
      </c>
      <c r="D99" s="233">
        <v>1</v>
      </c>
      <c r="E99" s="222"/>
      <c r="F99" s="222"/>
      <c r="G99" s="218">
        <f t="shared" si="5"/>
        <v>0</v>
      </c>
      <c r="H99" s="219">
        <f t="shared" si="6"/>
        <v>0</v>
      </c>
      <c r="I99" s="218">
        <f t="shared" si="8"/>
        <v>0</v>
      </c>
    </row>
    <row r="100" spans="1:9">
      <c r="A100" s="234">
        <v>4</v>
      </c>
      <c r="B100" s="234" t="s">
        <v>4315</v>
      </c>
      <c r="C100" s="232" t="s">
        <v>2597</v>
      </c>
      <c r="D100" s="233">
        <v>1</v>
      </c>
      <c r="E100" s="222"/>
      <c r="F100" s="222"/>
      <c r="G100" s="218">
        <f t="shared" si="5"/>
        <v>0</v>
      </c>
      <c r="H100" s="219">
        <f t="shared" si="6"/>
        <v>0</v>
      </c>
      <c r="I100" s="218">
        <f t="shared" si="8"/>
        <v>0</v>
      </c>
    </row>
    <row r="101" spans="1:9">
      <c r="A101" s="234">
        <v>5</v>
      </c>
      <c r="B101" s="234" t="s">
        <v>4316</v>
      </c>
      <c r="C101" s="232" t="s">
        <v>2597</v>
      </c>
      <c r="D101" s="233">
        <v>1</v>
      </c>
      <c r="E101" s="222"/>
      <c r="F101" s="222"/>
      <c r="G101" s="218">
        <f t="shared" si="5"/>
        <v>0</v>
      </c>
      <c r="H101" s="219">
        <f t="shared" si="6"/>
        <v>0</v>
      </c>
      <c r="I101" s="218">
        <f t="shared" si="8"/>
        <v>0</v>
      </c>
    </row>
    <row r="102" spans="1:9">
      <c r="A102" s="234">
        <v>6</v>
      </c>
      <c r="B102" s="234" t="s">
        <v>4317</v>
      </c>
      <c r="C102" s="232" t="s">
        <v>2597</v>
      </c>
      <c r="D102" s="233">
        <v>1</v>
      </c>
      <c r="E102" s="222"/>
      <c r="F102" s="222"/>
      <c r="G102" s="218">
        <f t="shared" si="5"/>
        <v>0</v>
      </c>
      <c r="H102" s="219">
        <f t="shared" si="6"/>
        <v>0</v>
      </c>
      <c r="I102" s="218">
        <f t="shared" si="8"/>
        <v>0</v>
      </c>
    </row>
    <row r="103" spans="1:9">
      <c r="A103" s="234"/>
      <c r="B103" s="234"/>
      <c r="C103" s="232"/>
      <c r="D103" s="233"/>
      <c r="E103" s="234"/>
      <c r="F103" s="234"/>
      <c r="G103" s="218"/>
      <c r="H103" s="219"/>
      <c r="I103" s="249"/>
    </row>
    <row r="104" spans="1:9">
      <c r="A104" s="234"/>
      <c r="B104" s="234" t="s">
        <v>4318</v>
      </c>
      <c r="C104" s="232"/>
      <c r="D104" s="233"/>
      <c r="E104" s="234"/>
      <c r="F104" s="234"/>
      <c r="G104" s="234">
        <f>SUM(G7:G102)</f>
        <v>0</v>
      </c>
      <c r="H104" s="234">
        <f>SUM(H7:H102)</f>
        <v>0</v>
      </c>
      <c r="I104" s="244"/>
    </row>
    <row r="105" spans="1:9" s="254" customFormat="1" ht="15.75">
      <c r="A105" s="250"/>
      <c r="B105" s="250" t="s">
        <v>4319</v>
      </c>
      <c r="C105" s="251"/>
      <c r="D105" s="252"/>
      <c r="E105" s="250"/>
      <c r="F105" s="250"/>
      <c r="G105" s="250"/>
      <c r="H105" s="250"/>
      <c r="I105" s="253">
        <f>SUM(I7:I102)</f>
        <v>0</v>
      </c>
    </row>
    <row r="106" spans="1:9">
      <c r="C106" s="197"/>
    </row>
    <row r="107" spans="1:9">
      <c r="B107" s="197" t="s">
        <v>4320</v>
      </c>
      <c r="C107" s="197"/>
    </row>
    <row r="108" spans="1:9">
      <c r="C108" s="197"/>
    </row>
    <row r="109" spans="1:9">
      <c r="C109" s="197"/>
    </row>
    <row r="110" spans="1:9" ht="12.75" customHeight="1">
      <c r="C110" s="197"/>
    </row>
    <row r="111" spans="1:9">
      <c r="C111" s="197"/>
    </row>
    <row r="112" spans="1:9">
      <c r="C112" s="197"/>
    </row>
    <row r="113" spans="3:6">
      <c r="C113" s="197"/>
    </row>
    <row r="114" spans="3:6">
      <c r="C114" s="197"/>
    </row>
    <row r="115" spans="3:6">
      <c r="C115" s="197"/>
    </row>
    <row r="116" spans="3:6">
      <c r="E116" s="257"/>
      <c r="F116" s="257"/>
    </row>
    <row r="117" spans="3:6">
      <c r="E117" s="257"/>
      <c r="F117" s="257"/>
    </row>
    <row r="118" spans="3:6">
      <c r="C118" s="197"/>
    </row>
    <row r="119" spans="3:6" ht="15" customHeight="1">
      <c r="C119" s="197"/>
    </row>
    <row r="120" spans="3:6">
      <c r="C120" s="197"/>
    </row>
    <row r="121" spans="3:6">
      <c r="C121" s="197"/>
    </row>
    <row r="122" spans="3:6">
      <c r="C122" s="197"/>
    </row>
    <row r="123" spans="3:6" ht="13.7" customHeight="1">
      <c r="C123" s="197"/>
    </row>
    <row r="124" spans="3:6">
      <c r="C124" s="197"/>
    </row>
    <row r="125" spans="3:6">
      <c r="C125" s="197"/>
    </row>
    <row r="126" spans="3:6">
      <c r="C126" s="197"/>
    </row>
    <row r="127" spans="3:6">
      <c r="C127" s="197"/>
    </row>
    <row r="128" spans="3:6">
      <c r="C128" s="197"/>
    </row>
    <row r="129" spans="3:3">
      <c r="C129" s="197"/>
    </row>
    <row r="130" spans="3:3">
      <c r="C130" s="197"/>
    </row>
    <row r="131" spans="3:3">
      <c r="C131" s="197"/>
    </row>
    <row r="132" spans="3:3">
      <c r="C132" s="197"/>
    </row>
    <row r="133" spans="3:3">
      <c r="C133" s="197"/>
    </row>
    <row r="134" spans="3:3" ht="12.75" customHeight="1">
      <c r="C134" s="197"/>
    </row>
    <row r="135" spans="3:3">
      <c r="C135" s="197"/>
    </row>
    <row r="136" spans="3:3">
      <c r="C136" s="197"/>
    </row>
    <row r="137" spans="3:3" ht="17.25" customHeight="1">
      <c r="C137" s="197"/>
    </row>
    <row r="138" spans="3:3">
      <c r="C138" s="197"/>
    </row>
    <row r="139" spans="3:3">
      <c r="C139" s="197"/>
    </row>
    <row r="140" spans="3:3">
      <c r="C140" s="197"/>
    </row>
    <row r="141" spans="3:3" ht="12.75" customHeight="1">
      <c r="C141" s="197"/>
    </row>
    <row r="142" spans="3:3">
      <c r="C142" s="197"/>
    </row>
    <row r="143" spans="3:3">
      <c r="C143" s="197"/>
    </row>
    <row r="144" spans="3:3">
      <c r="C144" s="197"/>
    </row>
    <row r="145" spans="3:3">
      <c r="C145" s="197"/>
    </row>
    <row r="146" spans="3:3">
      <c r="C146" s="197"/>
    </row>
    <row r="147" spans="3:3">
      <c r="C147" s="197"/>
    </row>
    <row r="148" spans="3:3">
      <c r="C148" s="197"/>
    </row>
    <row r="149" spans="3:3">
      <c r="C149" s="197"/>
    </row>
    <row r="150" spans="3:3">
      <c r="C150" s="197"/>
    </row>
    <row r="151" spans="3:3">
      <c r="C151" s="197"/>
    </row>
    <row r="152" spans="3:3">
      <c r="C152" s="197"/>
    </row>
    <row r="153" spans="3:3">
      <c r="C153" s="197"/>
    </row>
  </sheetData>
  <sheetProtection password="8041" sheet="1"/>
  <mergeCells count="2">
    <mergeCell ref="E1:F1"/>
    <mergeCell ref="G1:H1"/>
  </mergeCells>
  <printOptions horizontalCentered="1"/>
  <pageMargins left="0.23622047244094491" right="0.23622047244094491" top="0.74803149606299213" bottom="0.74803149606299213" header="0.31496062992125984" footer="0.31496062992125984"/>
  <pageSetup paperSize="9" scale="57" orientation="portrait" useFirstPageNumber="1" horizontalDpi="30066" verticalDpi="26478" r:id="rId1"/>
  <headerFooter alignWithMargins="0">
    <oddHeader>&amp;C&amp;A</oddHeader>
    <oddFooter>&amp;CStránka &amp;P</oddFooter>
  </headerFooter>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C65297-CC7B-40D1-AA4E-CD027813EB92}">
  <sheetPr>
    <tabColor rgb="FF00B0F0"/>
  </sheetPr>
  <dimension ref="A1:I108"/>
  <sheetViews>
    <sheetView view="pageBreakPreview" zoomScaleNormal="75" zoomScaleSheetLayoutView="100" workbookViewId="0">
      <selection activeCell="B1" sqref="B1"/>
    </sheetView>
  </sheetViews>
  <sheetFormatPr defaultColWidth="11.6640625" defaultRowHeight="12.75"/>
  <cols>
    <col min="1" max="1" width="11.6640625" style="197"/>
    <col min="2" max="2" width="125.6640625" style="197" customWidth="1"/>
    <col min="3" max="8" width="11.6640625" style="197"/>
    <col min="9" max="9" width="27" style="197" customWidth="1"/>
    <col min="10" max="257" width="11.6640625" style="197"/>
    <col min="258" max="258" width="125.6640625" style="197" customWidth="1"/>
    <col min="259" max="264" width="11.6640625" style="197"/>
    <col min="265" max="265" width="27" style="197" customWidth="1"/>
    <col min="266" max="513" width="11.6640625" style="197"/>
    <col min="514" max="514" width="125.6640625" style="197" customWidth="1"/>
    <col min="515" max="520" width="11.6640625" style="197"/>
    <col min="521" max="521" width="27" style="197" customWidth="1"/>
    <col min="522" max="769" width="11.6640625" style="197"/>
    <col min="770" max="770" width="125.6640625" style="197" customWidth="1"/>
    <col min="771" max="776" width="11.6640625" style="197"/>
    <col min="777" max="777" width="27" style="197" customWidth="1"/>
    <col min="778" max="1025" width="11.6640625" style="197"/>
    <col min="1026" max="1026" width="125.6640625" style="197" customWidth="1"/>
    <col min="1027" max="1032" width="11.6640625" style="197"/>
    <col min="1033" max="1033" width="27" style="197" customWidth="1"/>
    <col min="1034" max="1281" width="11.6640625" style="197"/>
    <col min="1282" max="1282" width="125.6640625" style="197" customWidth="1"/>
    <col min="1283" max="1288" width="11.6640625" style="197"/>
    <col min="1289" max="1289" width="27" style="197" customWidth="1"/>
    <col min="1290" max="1537" width="11.6640625" style="197"/>
    <col min="1538" max="1538" width="125.6640625" style="197" customWidth="1"/>
    <col min="1539" max="1544" width="11.6640625" style="197"/>
    <col min="1545" max="1545" width="27" style="197" customWidth="1"/>
    <col min="1546" max="1793" width="11.6640625" style="197"/>
    <col min="1794" max="1794" width="125.6640625" style="197" customWidth="1"/>
    <col min="1795" max="1800" width="11.6640625" style="197"/>
    <col min="1801" max="1801" width="27" style="197" customWidth="1"/>
    <col min="1802" max="2049" width="11.6640625" style="197"/>
    <col min="2050" max="2050" width="125.6640625" style="197" customWidth="1"/>
    <col min="2051" max="2056" width="11.6640625" style="197"/>
    <col min="2057" max="2057" width="27" style="197" customWidth="1"/>
    <col min="2058" max="2305" width="11.6640625" style="197"/>
    <col min="2306" max="2306" width="125.6640625" style="197" customWidth="1"/>
    <col min="2307" max="2312" width="11.6640625" style="197"/>
    <col min="2313" max="2313" width="27" style="197" customWidth="1"/>
    <col min="2314" max="2561" width="11.6640625" style="197"/>
    <col min="2562" max="2562" width="125.6640625" style="197" customWidth="1"/>
    <col min="2563" max="2568" width="11.6640625" style="197"/>
    <col min="2569" max="2569" width="27" style="197" customWidth="1"/>
    <col min="2570" max="2817" width="11.6640625" style="197"/>
    <col min="2818" max="2818" width="125.6640625" style="197" customWidth="1"/>
    <col min="2819" max="2824" width="11.6640625" style="197"/>
    <col min="2825" max="2825" width="27" style="197" customWidth="1"/>
    <col min="2826" max="3073" width="11.6640625" style="197"/>
    <col min="3074" max="3074" width="125.6640625" style="197" customWidth="1"/>
    <col min="3075" max="3080" width="11.6640625" style="197"/>
    <col min="3081" max="3081" width="27" style="197" customWidth="1"/>
    <col min="3082" max="3329" width="11.6640625" style="197"/>
    <col min="3330" max="3330" width="125.6640625" style="197" customWidth="1"/>
    <col min="3331" max="3336" width="11.6640625" style="197"/>
    <col min="3337" max="3337" width="27" style="197" customWidth="1"/>
    <col min="3338" max="3585" width="11.6640625" style="197"/>
    <col min="3586" max="3586" width="125.6640625" style="197" customWidth="1"/>
    <col min="3587" max="3592" width="11.6640625" style="197"/>
    <col min="3593" max="3593" width="27" style="197" customWidth="1"/>
    <col min="3594" max="3841" width="11.6640625" style="197"/>
    <col min="3842" max="3842" width="125.6640625" style="197" customWidth="1"/>
    <col min="3843" max="3848" width="11.6640625" style="197"/>
    <col min="3849" max="3849" width="27" style="197" customWidth="1"/>
    <col min="3850" max="4097" width="11.6640625" style="197"/>
    <col min="4098" max="4098" width="125.6640625" style="197" customWidth="1"/>
    <col min="4099" max="4104" width="11.6640625" style="197"/>
    <col min="4105" max="4105" width="27" style="197" customWidth="1"/>
    <col min="4106" max="4353" width="11.6640625" style="197"/>
    <col min="4354" max="4354" width="125.6640625" style="197" customWidth="1"/>
    <col min="4355" max="4360" width="11.6640625" style="197"/>
    <col min="4361" max="4361" width="27" style="197" customWidth="1"/>
    <col min="4362" max="4609" width="11.6640625" style="197"/>
    <col min="4610" max="4610" width="125.6640625" style="197" customWidth="1"/>
    <col min="4611" max="4616" width="11.6640625" style="197"/>
    <col min="4617" max="4617" width="27" style="197" customWidth="1"/>
    <col min="4618" max="4865" width="11.6640625" style="197"/>
    <col min="4866" max="4866" width="125.6640625" style="197" customWidth="1"/>
    <col min="4867" max="4872" width="11.6640625" style="197"/>
    <col min="4873" max="4873" width="27" style="197" customWidth="1"/>
    <col min="4874" max="5121" width="11.6640625" style="197"/>
    <col min="5122" max="5122" width="125.6640625" style="197" customWidth="1"/>
    <col min="5123" max="5128" width="11.6640625" style="197"/>
    <col min="5129" max="5129" width="27" style="197" customWidth="1"/>
    <col min="5130" max="5377" width="11.6640625" style="197"/>
    <col min="5378" max="5378" width="125.6640625" style="197" customWidth="1"/>
    <col min="5379" max="5384" width="11.6640625" style="197"/>
    <col min="5385" max="5385" width="27" style="197" customWidth="1"/>
    <col min="5386" max="5633" width="11.6640625" style="197"/>
    <col min="5634" max="5634" width="125.6640625" style="197" customWidth="1"/>
    <col min="5635" max="5640" width="11.6640625" style="197"/>
    <col min="5641" max="5641" width="27" style="197" customWidth="1"/>
    <col min="5642" max="5889" width="11.6640625" style="197"/>
    <col min="5890" max="5890" width="125.6640625" style="197" customWidth="1"/>
    <col min="5891" max="5896" width="11.6640625" style="197"/>
    <col min="5897" max="5897" width="27" style="197" customWidth="1"/>
    <col min="5898" max="6145" width="11.6640625" style="197"/>
    <col min="6146" max="6146" width="125.6640625" style="197" customWidth="1"/>
    <col min="6147" max="6152" width="11.6640625" style="197"/>
    <col min="6153" max="6153" width="27" style="197" customWidth="1"/>
    <col min="6154" max="6401" width="11.6640625" style="197"/>
    <col min="6402" max="6402" width="125.6640625" style="197" customWidth="1"/>
    <col min="6403" max="6408" width="11.6640625" style="197"/>
    <col min="6409" max="6409" width="27" style="197" customWidth="1"/>
    <col min="6410" max="6657" width="11.6640625" style="197"/>
    <col min="6658" max="6658" width="125.6640625" style="197" customWidth="1"/>
    <col min="6659" max="6664" width="11.6640625" style="197"/>
    <col min="6665" max="6665" width="27" style="197" customWidth="1"/>
    <col min="6666" max="6913" width="11.6640625" style="197"/>
    <col min="6914" max="6914" width="125.6640625" style="197" customWidth="1"/>
    <col min="6915" max="6920" width="11.6640625" style="197"/>
    <col min="6921" max="6921" width="27" style="197" customWidth="1"/>
    <col min="6922" max="7169" width="11.6640625" style="197"/>
    <col min="7170" max="7170" width="125.6640625" style="197" customWidth="1"/>
    <col min="7171" max="7176" width="11.6640625" style="197"/>
    <col min="7177" max="7177" width="27" style="197" customWidth="1"/>
    <col min="7178" max="7425" width="11.6640625" style="197"/>
    <col min="7426" max="7426" width="125.6640625" style="197" customWidth="1"/>
    <col min="7427" max="7432" width="11.6640625" style="197"/>
    <col min="7433" max="7433" width="27" style="197" customWidth="1"/>
    <col min="7434" max="7681" width="11.6640625" style="197"/>
    <col min="7682" max="7682" width="125.6640625" style="197" customWidth="1"/>
    <col min="7683" max="7688" width="11.6640625" style="197"/>
    <col min="7689" max="7689" width="27" style="197" customWidth="1"/>
    <col min="7690" max="7937" width="11.6640625" style="197"/>
    <col min="7938" max="7938" width="125.6640625" style="197" customWidth="1"/>
    <col min="7939" max="7944" width="11.6640625" style="197"/>
    <col min="7945" max="7945" width="27" style="197" customWidth="1"/>
    <col min="7946" max="8193" width="11.6640625" style="197"/>
    <col min="8194" max="8194" width="125.6640625" style="197" customWidth="1"/>
    <col min="8195" max="8200" width="11.6640625" style="197"/>
    <col min="8201" max="8201" width="27" style="197" customWidth="1"/>
    <col min="8202" max="8449" width="11.6640625" style="197"/>
    <col min="8450" max="8450" width="125.6640625" style="197" customWidth="1"/>
    <col min="8451" max="8456" width="11.6640625" style="197"/>
    <col min="8457" max="8457" width="27" style="197" customWidth="1"/>
    <col min="8458" max="8705" width="11.6640625" style="197"/>
    <col min="8706" max="8706" width="125.6640625" style="197" customWidth="1"/>
    <col min="8707" max="8712" width="11.6640625" style="197"/>
    <col min="8713" max="8713" width="27" style="197" customWidth="1"/>
    <col min="8714" max="8961" width="11.6640625" style="197"/>
    <col min="8962" max="8962" width="125.6640625" style="197" customWidth="1"/>
    <col min="8963" max="8968" width="11.6640625" style="197"/>
    <col min="8969" max="8969" width="27" style="197" customWidth="1"/>
    <col min="8970" max="9217" width="11.6640625" style="197"/>
    <col min="9218" max="9218" width="125.6640625" style="197" customWidth="1"/>
    <col min="9219" max="9224" width="11.6640625" style="197"/>
    <col min="9225" max="9225" width="27" style="197" customWidth="1"/>
    <col min="9226" max="9473" width="11.6640625" style="197"/>
    <col min="9474" max="9474" width="125.6640625" style="197" customWidth="1"/>
    <col min="9475" max="9480" width="11.6640625" style="197"/>
    <col min="9481" max="9481" width="27" style="197" customWidth="1"/>
    <col min="9482" max="9729" width="11.6640625" style="197"/>
    <col min="9730" max="9730" width="125.6640625" style="197" customWidth="1"/>
    <col min="9731" max="9736" width="11.6640625" style="197"/>
    <col min="9737" max="9737" width="27" style="197" customWidth="1"/>
    <col min="9738" max="9985" width="11.6640625" style="197"/>
    <col min="9986" max="9986" width="125.6640625" style="197" customWidth="1"/>
    <col min="9987" max="9992" width="11.6640625" style="197"/>
    <col min="9993" max="9993" width="27" style="197" customWidth="1"/>
    <col min="9994" max="10241" width="11.6640625" style="197"/>
    <col min="10242" max="10242" width="125.6640625" style="197" customWidth="1"/>
    <col min="10243" max="10248" width="11.6640625" style="197"/>
    <col min="10249" max="10249" width="27" style="197" customWidth="1"/>
    <col min="10250" max="10497" width="11.6640625" style="197"/>
    <col min="10498" max="10498" width="125.6640625" style="197" customWidth="1"/>
    <col min="10499" max="10504" width="11.6640625" style="197"/>
    <col min="10505" max="10505" width="27" style="197" customWidth="1"/>
    <col min="10506" max="10753" width="11.6640625" style="197"/>
    <col min="10754" max="10754" width="125.6640625" style="197" customWidth="1"/>
    <col min="10755" max="10760" width="11.6640625" style="197"/>
    <col min="10761" max="10761" width="27" style="197" customWidth="1"/>
    <col min="10762" max="11009" width="11.6640625" style="197"/>
    <col min="11010" max="11010" width="125.6640625" style="197" customWidth="1"/>
    <col min="11011" max="11016" width="11.6640625" style="197"/>
    <col min="11017" max="11017" width="27" style="197" customWidth="1"/>
    <col min="11018" max="11265" width="11.6640625" style="197"/>
    <col min="11266" max="11266" width="125.6640625" style="197" customWidth="1"/>
    <col min="11267" max="11272" width="11.6640625" style="197"/>
    <col min="11273" max="11273" width="27" style="197" customWidth="1"/>
    <col min="11274" max="11521" width="11.6640625" style="197"/>
    <col min="11522" max="11522" width="125.6640625" style="197" customWidth="1"/>
    <col min="11523" max="11528" width="11.6640625" style="197"/>
    <col min="11529" max="11529" width="27" style="197" customWidth="1"/>
    <col min="11530" max="11777" width="11.6640625" style="197"/>
    <col min="11778" max="11778" width="125.6640625" style="197" customWidth="1"/>
    <col min="11779" max="11784" width="11.6640625" style="197"/>
    <col min="11785" max="11785" width="27" style="197" customWidth="1"/>
    <col min="11786" max="12033" width="11.6640625" style="197"/>
    <col min="12034" max="12034" width="125.6640625" style="197" customWidth="1"/>
    <col min="12035" max="12040" width="11.6640625" style="197"/>
    <col min="12041" max="12041" width="27" style="197" customWidth="1"/>
    <col min="12042" max="12289" width="11.6640625" style="197"/>
    <col min="12290" max="12290" width="125.6640625" style="197" customWidth="1"/>
    <col min="12291" max="12296" width="11.6640625" style="197"/>
    <col min="12297" max="12297" width="27" style="197" customWidth="1"/>
    <col min="12298" max="12545" width="11.6640625" style="197"/>
    <col min="12546" max="12546" width="125.6640625" style="197" customWidth="1"/>
    <col min="12547" max="12552" width="11.6640625" style="197"/>
    <col min="12553" max="12553" width="27" style="197" customWidth="1"/>
    <col min="12554" max="12801" width="11.6640625" style="197"/>
    <col min="12802" max="12802" width="125.6640625" style="197" customWidth="1"/>
    <col min="12803" max="12808" width="11.6640625" style="197"/>
    <col min="12809" max="12809" width="27" style="197" customWidth="1"/>
    <col min="12810" max="13057" width="11.6640625" style="197"/>
    <col min="13058" max="13058" width="125.6640625" style="197" customWidth="1"/>
    <col min="13059" max="13064" width="11.6640625" style="197"/>
    <col min="13065" max="13065" width="27" style="197" customWidth="1"/>
    <col min="13066" max="13313" width="11.6640625" style="197"/>
    <col min="13314" max="13314" width="125.6640625" style="197" customWidth="1"/>
    <col min="13315" max="13320" width="11.6640625" style="197"/>
    <col min="13321" max="13321" width="27" style="197" customWidth="1"/>
    <col min="13322" max="13569" width="11.6640625" style="197"/>
    <col min="13570" max="13570" width="125.6640625" style="197" customWidth="1"/>
    <col min="13571" max="13576" width="11.6640625" style="197"/>
    <col min="13577" max="13577" width="27" style="197" customWidth="1"/>
    <col min="13578" max="13825" width="11.6640625" style="197"/>
    <col min="13826" max="13826" width="125.6640625" style="197" customWidth="1"/>
    <col min="13827" max="13832" width="11.6640625" style="197"/>
    <col min="13833" max="13833" width="27" style="197" customWidth="1"/>
    <col min="13834" max="14081" width="11.6640625" style="197"/>
    <col min="14082" max="14082" width="125.6640625" style="197" customWidth="1"/>
    <col min="14083" max="14088" width="11.6640625" style="197"/>
    <col min="14089" max="14089" width="27" style="197" customWidth="1"/>
    <col min="14090" max="14337" width="11.6640625" style="197"/>
    <col min="14338" max="14338" width="125.6640625" style="197" customWidth="1"/>
    <col min="14339" max="14344" width="11.6640625" style="197"/>
    <col min="14345" max="14345" width="27" style="197" customWidth="1"/>
    <col min="14346" max="14593" width="11.6640625" style="197"/>
    <col min="14594" max="14594" width="125.6640625" style="197" customWidth="1"/>
    <col min="14595" max="14600" width="11.6640625" style="197"/>
    <col min="14601" max="14601" width="27" style="197" customWidth="1"/>
    <col min="14602" max="14849" width="11.6640625" style="197"/>
    <col min="14850" max="14850" width="125.6640625" style="197" customWidth="1"/>
    <col min="14851" max="14856" width="11.6640625" style="197"/>
    <col min="14857" max="14857" width="27" style="197" customWidth="1"/>
    <col min="14858" max="15105" width="11.6640625" style="197"/>
    <col min="15106" max="15106" width="125.6640625" style="197" customWidth="1"/>
    <col min="15107" max="15112" width="11.6640625" style="197"/>
    <col min="15113" max="15113" width="27" style="197" customWidth="1"/>
    <col min="15114" max="15361" width="11.6640625" style="197"/>
    <col min="15362" max="15362" width="125.6640625" style="197" customWidth="1"/>
    <col min="15363" max="15368" width="11.6640625" style="197"/>
    <col min="15369" max="15369" width="27" style="197" customWidth="1"/>
    <col min="15370" max="15617" width="11.6640625" style="197"/>
    <col min="15618" max="15618" width="125.6640625" style="197" customWidth="1"/>
    <col min="15619" max="15624" width="11.6640625" style="197"/>
    <col min="15625" max="15625" width="27" style="197" customWidth="1"/>
    <col min="15626" max="15873" width="11.6640625" style="197"/>
    <col min="15874" max="15874" width="125.6640625" style="197" customWidth="1"/>
    <col min="15875" max="15880" width="11.6640625" style="197"/>
    <col min="15881" max="15881" width="27" style="197" customWidth="1"/>
    <col min="15882" max="16129" width="11.6640625" style="197"/>
    <col min="16130" max="16130" width="125.6640625" style="197" customWidth="1"/>
    <col min="16131" max="16136" width="11.6640625" style="197"/>
    <col min="16137" max="16137" width="27" style="197" customWidth="1"/>
    <col min="16138" max="16384" width="11.6640625" style="197"/>
  </cols>
  <sheetData>
    <row r="1" spans="1:9" ht="26.25">
      <c r="A1" s="258" t="s">
        <v>4210</v>
      </c>
      <c r="B1" s="193" t="s">
        <v>4196</v>
      </c>
      <c r="C1" s="259" t="s">
        <v>4211</v>
      </c>
      <c r="D1" s="260" t="s">
        <v>153</v>
      </c>
      <c r="E1" s="2408" t="s">
        <v>4321</v>
      </c>
      <c r="F1" s="2409"/>
      <c r="G1" s="2408" t="s">
        <v>4322</v>
      </c>
      <c r="H1" s="2409"/>
      <c r="I1" s="261" t="s">
        <v>4323</v>
      </c>
    </row>
    <row r="2" spans="1:9">
      <c r="A2" s="262"/>
      <c r="B2" s="263" t="s">
        <v>4216</v>
      </c>
      <c r="C2" s="264"/>
      <c r="D2" s="265"/>
      <c r="E2" s="266" t="s">
        <v>4217</v>
      </c>
      <c r="F2" s="266" t="s">
        <v>4218</v>
      </c>
      <c r="G2" s="266" t="s">
        <v>4217</v>
      </c>
      <c r="H2" s="267" t="s">
        <v>4218</v>
      </c>
      <c r="I2" s="266"/>
    </row>
    <row r="3" spans="1:9" ht="13.5" thickBot="1">
      <c r="A3" s="205">
        <v>1</v>
      </c>
      <c r="B3" s="205">
        <v>2</v>
      </c>
      <c r="C3" s="205">
        <v>3</v>
      </c>
      <c r="D3" s="268">
        <v>4</v>
      </c>
      <c r="E3" s="205">
        <v>6</v>
      </c>
      <c r="F3" s="205">
        <v>7</v>
      </c>
      <c r="G3" s="205">
        <v>8</v>
      </c>
      <c r="H3" s="269">
        <v>9</v>
      </c>
      <c r="I3" s="205">
        <v>10</v>
      </c>
    </row>
    <row r="4" spans="1:9" ht="16.5" thickTop="1">
      <c r="A4" s="270"/>
      <c r="B4" s="210" t="s">
        <v>4219</v>
      </c>
      <c r="C4" s="213"/>
      <c r="D4" s="271"/>
      <c r="E4" s="213"/>
      <c r="F4" s="213"/>
      <c r="G4" s="213"/>
      <c r="H4" s="270"/>
      <c r="I4" s="272"/>
    </row>
    <row r="5" spans="1:9">
      <c r="A5" s="226"/>
      <c r="B5" s="273" t="s">
        <v>4324</v>
      </c>
      <c r="C5" s="226"/>
      <c r="D5" s="228"/>
      <c r="E5" s="230"/>
      <c r="F5" s="230"/>
      <c r="G5" s="230"/>
      <c r="H5" s="274"/>
      <c r="I5" s="230"/>
    </row>
    <row r="6" spans="1:9">
      <c r="A6" s="226"/>
      <c r="B6" s="275" t="s">
        <v>4221</v>
      </c>
      <c r="C6" s="226"/>
      <c r="D6" s="228"/>
      <c r="E6" s="230"/>
      <c r="F6" s="230"/>
      <c r="G6" s="230"/>
      <c r="H6" s="274"/>
      <c r="I6" s="230"/>
    </row>
    <row r="7" spans="1:9">
      <c r="A7" s="226">
        <v>1</v>
      </c>
      <c r="B7" s="221" t="s">
        <v>4222</v>
      </c>
      <c r="C7" s="226" t="s">
        <v>2481</v>
      </c>
      <c r="D7" s="228">
        <v>7</v>
      </c>
      <c r="E7" s="222"/>
      <c r="F7" s="222"/>
      <c r="G7" s="230">
        <f>D7*E7</f>
        <v>0</v>
      </c>
      <c r="H7" s="274">
        <f>D7*F7</f>
        <v>0</v>
      </c>
      <c r="I7" s="230">
        <f t="shared" ref="I7:I18" si="0">SUM(H7,G7)</f>
        <v>0</v>
      </c>
    </row>
    <row r="8" spans="1:9">
      <c r="A8" s="226">
        <v>2</v>
      </c>
      <c r="B8" s="223" t="s">
        <v>4223</v>
      </c>
      <c r="C8" s="226" t="s">
        <v>2481</v>
      </c>
      <c r="D8" s="228">
        <v>7</v>
      </c>
      <c r="E8" s="222"/>
      <c r="F8" s="222"/>
      <c r="G8" s="230">
        <f t="shared" ref="G8:G71" si="1">D8*E8</f>
        <v>0</v>
      </c>
      <c r="H8" s="274">
        <f t="shared" ref="H8:H71" si="2">D8*F8</f>
        <v>0</v>
      </c>
      <c r="I8" s="230">
        <f t="shared" si="0"/>
        <v>0</v>
      </c>
    </row>
    <row r="9" spans="1:9">
      <c r="A9" s="226">
        <v>3</v>
      </c>
      <c r="B9" s="227" t="s">
        <v>4224</v>
      </c>
      <c r="C9" s="226" t="s">
        <v>2481</v>
      </c>
      <c r="D9" s="228">
        <v>1</v>
      </c>
      <c r="E9" s="222"/>
      <c r="F9" s="222"/>
      <c r="G9" s="230">
        <f t="shared" si="1"/>
        <v>0</v>
      </c>
      <c r="H9" s="274">
        <f t="shared" si="2"/>
        <v>0</v>
      </c>
      <c r="I9" s="230">
        <f t="shared" si="0"/>
        <v>0</v>
      </c>
    </row>
    <row r="10" spans="1:9">
      <c r="A10" s="226">
        <v>4</v>
      </c>
      <c r="B10" s="227" t="s">
        <v>4225</v>
      </c>
      <c r="C10" s="226" t="s">
        <v>2481</v>
      </c>
      <c r="D10" s="228">
        <v>1</v>
      </c>
      <c r="E10" s="222"/>
      <c r="F10" s="222"/>
      <c r="G10" s="230">
        <f t="shared" si="1"/>
        <v>0</v>
      </c>
      <c r="H10" s="274">
        <f t="shared" si="2"/>
        <v>0</v>
      </c>
      <c r="I10" s="230">
        <f t="shared" si="0"/>
        <v>0</v>
      </c>
    </row>
    <row r="11" spans="1:9">
      <c r="A11" s="226">
        <v>5</v>
      </c>
      <c r="B11" s="227" t="s">
        <v>4226</v>
      </c>
      <c r="C11" s="226" t="s">
        <v>2481</v>
      </c>
      <c r="D11" s="228">
        <v>1</v>
      </c>
      <c r="E11" s="222"/>
      <c r="F11" s="222"/>
      <c r="G11" s="230">
        <f t="shared" si="1"/>
        <v>0</v>
      </c>
      <c r="H11" s="274">
        <f t="shared" si="2"/>
        <v>0</v>
      </c>
      <c r="I11" s="230">
        <f t="shared" si="0"/>
        <v>0</v>
      </c>
    </row>
    <row r="12" spans="1:9">
      <c r="A12" s="226">
        <v>6</v>
      </c>
      <c r="B12" s="227" t="s">
        <v>4227</v>
      </c>
      <c r="C12" s="226" t="s">
        <v>2481</v>
      </c>
      <c r="D12" s="228">
        <v>1</v>
      </c>
      <c r="E12" s="222"/>
      <c r="F12" s="222"/>
      <c r="G12" s="230">
        <f t="shared" si="1"/>
        <v>0</v>
      </c>
      <c r="H12" s="274">
        <f t="shared" si="2"/>
        <v>0</v>
      </c>
      <c r="I12" s="230">
        <f t="shared" si="0"/>
        <v>0</v>
      </c>
    </row>
    <row r="13" spans="1:9">
      <c r="A13" s="226">
        <v>7</v>
      </c>
      <c r="B13" s="227" t="s">
        <v>4228</v>
      </c>
      <c r="C13" s="226" t="s">
        <v>2481</v>
      </c>
      <c r="D13" s="228">
        <v>0</v>
      </c>
      <c r="E13" s="222"/>
      <c r="F13" s="222"/>
      <c r="G13" s="230">
        <f t="shared" si="1"/>
        <v>0</v>
      </c>
      <c r="H13" s="274">
        <f t="shared" si="2"/>
        <v>0</v>
      </c>
      <c r="I13" s="230">
        <f t="shared" si="0"/>
        <v>0</v>
      </c>
    </row>
    <row r="14" spans="1:9">
      <c r="A14" s="226">
        <v>8</v>
      </c>
      <c r="B14" s="227" t="s">
        <v>4229</v>
      </c>
      <c r="C14" s="226" t="s">
        <v>2481</v>
      </c>
      <c r="D14" s="228">
        <v>0</v>
      </c>
      <c r="E14" s="222"/>
      <c r="F14" s="222"/>
      <c r="G14" s="230">
        <f t="shared" si="1"/>
        <v>0</v>
      </c>
      <c r="H14" s="274">
        <f t="shared" si="2"/>
        <v>0</v>
      </c>
      <c r="I14" s="230">
        <f t="shared" si="0"/>
        <v>0</v>
      </c>
    </row>
    <row r="15" spans="1:9">
      <c r="A15" s="226">
        <v>9</v>
      </c>
      <c r="B15" s="227" t="s">
        <v>4230</v>
      </c>
      <c r="C15" s="226" t="s">
        <v>2481</v>
      </c>
      <c r="D15" s="228">
        <v>1</v>
      </c>
      <c r="E15" s="222"/>
      <c r="F15" s="222"/>
      <c r="G15" s="230">
        <f t="shared" si="1"/>
        <v>0</v>
      </c>
      <c r="H15" s="274">
        <f t="shared" si="2"/>
        <v>0</v>
      </c>
      <c r="I15" s="230">
        <f t="shared" si="0"/>
        <v>0</v>
      </c>
    </row>
    <row r="16" spans="1:9">
      <c r="A16" s="226">
        <v>10</v>
      </c>
      <c r="B16" s="227" t="s">
        <v>4231</v>
      </c>
      <c r="C16" s="226" t="s">
        <v>2481</v>
      </c>
      <c r="D16" s="228">
        <v>0</v>
      </c>
      <c r="E16" s="222"/>
      <c r="F16" s="222"/>
      <c r="G16" s="230">
        <f t="shared" si="1"/>
        <v>0</v>
      </c>
      <c r="H16" s="274">
        <f t="shared" si="2"/>
        <v>0</v>
      </c>
      <c r="I16" s="230">
        <f t="shared" si="0"/>
        <v>0</v>
      </c>
    </row>
    <row r="17" spans="1:9">
      <c r="A17" s="226">
        <v>11</v>
      </c>
      <c r="B17" s="227" t="s">
        <v>4232</v>
      </c>
      <c r="C17" s="226" t="s">
        <v>2481</v>
      </c>
      <c r="D17" s="228">
        <v>0</v>
      </c>
      <c r="E17" s="222"/>
      <c r="F17" s="222"/>
      <c r="G17" s="230">
        <f t="shared" si="1"/>
        <v>0</v>
      </c>
      <c r="H17" s="274">
        <f t="shared" si="2"/>
        <v>0</v>
      </c>
      <c r="I17" s="230">
        <f t="shared" si="0"/>
        <v>0</v>
      </c>
    </row>
    <row r="18" spans="1:9">
      <c r="A18" s="226">
        <v>12</v>
      </c>
      <c r="B18" s="227" t="s">
        <v>4233</v>
      </c>
      <c r="C18" s="226" t="s">
        <v>2481</v>
      </c>
      <c r="D18" s="228">
        <v>0</v>
      </c>
      <c r="E18" s="222"/>
      <c r="F18" s="222"/>
      <c r="G18" s="230">
        <f t="shared" si="1"/>
        <v>0</v>
      </c>
      <c r="H18" s="274">
        <f t="shared" si="2"/>
        <v>0</v>
      </c>
      <c r="I18" s="230">
        <f t="shared" si="0"/>
        <v>0</v>
      </c>
    </row>
    <row r="19" spans="1:9">
      <c r="A19" s="226"/>
      <c r="B19" s="275" t="s">
        <v>4234</v>
      </c>
      <c r="C19" s="226"/>
      <c r="D19" s="228"/>
      <c r="E19" s="225"/>
      <c r="F19" s="229"/>
      <c r="G19" s="230">
        <f t="shared" si="1"/>
        <v>0</v>
      </c>
      <c r="H19" s="274">
        <f t="shared" si="2"/>
        <v>0</v>
      </c>
      <c r="I19" s="230"/>
    </row>
    <row r="20" spans="1:9">
      <c r="A20" s="226">
        <v>13</v>
      </c>
      <c r="B20" s="223" t="s">
        <v>4235</v>
      </c>
      <c r="C20" s="226" t="s">
        <v>2481</v>
      </c>
      <c r="D20" s="228">
        <v>1</v>
      </c>
      <c r="E20" s="222"/>
      <c r="F20" s="222"/>
      <c r="G20" s="230">
        <f t="shared" si="1"/>
        <v>0</v>
      </c>
      <c r="H20" s="274">
        <f t="shared" si="2"/>
        <v>0</v>
      </c>
      <c r="I20" s="230">
        <f t="shared" ref="I20:I61" si="3">SUM(H20,G20)</f>
        <v>0</v>
      </c>
    </row>
    <row r="21" spans="1:9">
      <c r="A21" s="226">
        <v>14</v>
      </c>
      <c r="B21" s="227" t="s">
        <v>4236</v>
      </c>
      <c r="C21" s="226" t="s">
        <v>2481</v>
      </c>
      <c r="D21" s="228">
        <v>1</v>
      </c>
      <c r="E21" s="222"/>
      <c r="F21" s="222"/>
      <c r="G21" s="230">
        <f t="shared" si="1"/>
        <v>0</v>
      </c>
      <c r="H21" s="274">
        <f t="shared" si="2"/>
        <v>0</v>
      </c>
      <c r="I21" s="230">
        <f t="shared" si="3"/>
        <v>0</v>
      </c>
    </row>
    <row r="22" spans="1:9">
      <c r="A22" s="226">
        <v>15</v>
      </c>
      <c r="B22" s="227" t="s">
        <v>4237</v>
      </c>
      <c r="C22" s="226" t="s">
        <v>2481</v>
      </c>
      <c r="D22" s="228">
        <v>16</v>
      </c>
      <c r="E22" s="222"/>
      <c r="F22" s="222"/>
      <c r="G22" s="230">
        <f t="shared" si="1"/>
        <v>0</v>
      </c>
      <c r="H22" s="274">
        <f t="shared" si="2"/>
        <v>0</v>
      </c>
      <c r="I22" s="230">
        <f t="shared" si="3"/>
        <v>0</v>
      </c>
    </row>
    <row r="23" spans="1:9">
      <c r="A23" s="226">
        <v>16</v>
      </c>
      <c r="B23" s="227" t="s">
        <v>4238</v>
      </c>
      <c r="C23" s="226" t="s">
        <v>2481</v>
      </c>
      <c r="D23" s="228">
        <v>14</v>
      </c>
      <c r="E23" s="222"/>
      <c r="F23" s="222"/>
      <c r="G23" s="230">
        <f t="shared" si="1"/>
        <v>0</v>
      </c>
      <c r="H23" s="274">
        <f t="shared" si="2"/>
        <v>0</v>
      </c>
      <c r="I23" s="230">
        <f t="shared" si="3"/>
        <v>0</v>
      </c>
    </row>
    <row r="24" spans="1:9">
      <c r="A24" s="226">
        <v>17</v>
      </c>
      <c r="B24" s="227" t="s">
        <v>4239</v>
      </c>
      <c r="C24" s="226" t="s">
        <v>2481</v>
      </c>
      <c r="D24" s="228">
        <v>1</v>
      </c>
      <c r="E24" s="222"/>
      <c r="F24" s="222"/>
      <c r="G24" s="230">
        <f t="shared" si="1"/>
        <v>0</v>
      </c>
      <c r="H24" s="274">
        <f t="shared" si="2"/>
        <v>0</v>
      </c>
      <c r="I24" s="230">
        <f t="shared" si="3"/>
        <v>0</v>
      </c>
    </row>
    <row r="25" spans="1:9">
      <c r="A25" s="226">
        <v>18</v>
      </c>
      <c r="B25" s="227" t="s">
        <v>4240</v>
      </c>
      <c r="C25" s="226" t="s">
        <v>2481</v>
      </c>
      <c r="D25" s="228">
        <v>4</v>
      </c>
      <c r="E25" s="222"/>
      <c r="F25" s="222"/>
      <c r="G25" s="230">
        <f t="shared" si="1"/>
        <v>0</v>
      </c>
      <c r="H25" s="274">
        <f t="shared" si="2"/>
        <v>0</v>
      </c>
      <c r="I25" s="230">
        <f t="shared" si="3"/>
        <v>0</v>
      </c>
    </row>
    <row r="26" spans="1:9">
      <c r="A26" s="226">
        <v>19</v>
      </c>
      <c r="B26" s="227" t="s">
        <v>4241</v>
      </c>
      <c r="C26" s="226" t="s">
        <v>2481</v>
      </c>
      <c r="D26" s="228">
        <v>13</v>
      </c>
      <c r="E26" s="222"/>
      <c r="F26" s="222"/>
      <c r="G26" s="230">
        <f t="shared" si="1"/>
        <v>0</v>
      </c>
      <c r="H26" s="274">
        <f t="shared" si="2"/>
        <v>0</v>
      </c>
      <c r="I26" s="230">
        <f t="shared" si="3"/>
        <v>0</v>
      </c>
    </row>
    <row r="27" spans="1:9">
      <c r="A27" s="226">
        <v>20</v>
      </c>
      <c r="B27" s="227" t="s">
        <v>4242</v>
      </c>
      <c r="C27" s="226" t="s">
        <v>2481</v>
      </c>
      <c r="D27" s="228">
        <v>0</v>
      </c>
      <c r="E27" s="222"/>
      <c r="F27" s="222"/>
      <c r="G27" s="230">
        <f t="shared" si="1"/>
        <v>0</v>
      </c>
      <c r="H27" s="274">
        <f t="shared" si="2"/>
        <v>0</v>
      </c>
      <c r="I27" s="230">
        <f t="shared" si="3"/>
        <v>0</v>
      </c>
    </row>
    <row r="28" spans="1:9">
      <c r="A28" s="226">
        <v>21</v>
      </c>
      <c r="B28" s="227" t="s">
        <v>4243</v>
      </c>
      <c r="C28" s="226" t="s">
        <v>2481</v>
      </c>
      <c r="D28" s="228">
        <v>5</v>
      </c>
      <c r="E28" s="222"/>
      <c r="F28" s="222"/>
      <c r="G28" s="230">
        <f t="shared" si="1"/>
        <v>0</v>
      </c>
      <c r="H28" s="274">
        <f t="shared" si="2"/>
        <v>0</v>
      </c>
      <c r="I28" s="230">
        <f t="shared" si="3"/>
        <v>0</v>
      </c>
    </row>
    <row r="29" spans="1:9">
      <c r="A29" s="226">
        <v>22</v>
      </c>
      <c r="B29" s="227" t="s">
        <v>4244</v>
      </c>
      <c r="C29" s="226" t="s">
        <v>2481</v>
      </c>
      <c r="D29" s="228">
        <v>1</v>
      </c>
      <c r="E29" s="222"/>
      <c r="F29" s="222"/>
      <c r="G29" s="230">
        <f t="shared" si="1"/>
        <v>0</v>
      </c>
      <c r="H29" s="274">
        <f t="shared" si="2"/>
        <v>0</v>
      </c>
      <c r="I29" s="230">
        <f t="shared" si="3"/>
        <v>0</v>
      </c>
    </row>
    <row r="30" spans="1:9">
      <c r="A30" s="226">
        <v>23</v>
      </c>
      <c r="B30" s="227" t="s">
        <v>4245</v>
      </c>
      <c r="C30" s="226" t="s">
        <v>2481</v>
      </c>
      <c r="D30" s="228">
        <v>1</v>
      </c>
      <c r="E30" s="222"/>
      <c r="F30" s="222"/>
      <c r="G30" s="230">
        <f t="shared" si="1"/>
        <v>0</v>
      </c>
      <c r="H30" s="274">
        <f t="shared" si="2"/>
        <v>0</v>
      </c>
      <c r="I30" s="230">
        <f t="shared" si="3"/>
        <v>0</v>
      </c>
    </row>
    <row r="31" spans="1:9">
      <c r="A31" s="226">
        <v>24</v>
      </c>
      <c r="B31" s="227" t="s">
        <v>4246</v>
      </c>
      <c r="C31" s="226" t="s">
        <v>2481</v>
      </c>
      <c r="D31" s="228">
        <v>1</v>
      </c>
      <c r="E31" s="222"/>
      <c r="F31" s="222"/>
      <c r="G31" s="230">
        <f t="shared" si="1"/>
        <v>0</v>
      </c>
      <c r="H31" s="274">
        <f t="shared" si="2"/>
        <v>0</v>
      </c>
      <c r="I31" s="230">
        <f t="shared" si="3"/>
        <v>0</v>
      </c>
    </row>
    <row r="32" spans="1:9">
      <c r="A32" s="226">
        <v>25</v>
      </c>
      <c r="B32" s="227" t="s">
        <v>4247</v>
      </c>
      <c r="C32" s="226" t="s">
        <v>2481</v>
      </c>
      <c r="D32" s="228">
        <v>11</v>
      </c>
      <c r="E32" s="222"/>
      <c r="F32" s="222"/>
      <c r="G32" s="230">
        <f t="shared" si="1"/>
        <v>0</v>
      </c>
      <c r="H32" s="274">
        <f t="shared" si="2"/>
        <v>0</v>
      </c>
      <c r="I32" s="230">
        <f t="shared" si="3"/>
        <v>0</v>
      </c>
    </row>
    <row r="33" spans="1:9">
      <c r="A33" s="226">
        <v>26</v>
      </c>
      <c r="B33" s="227" t="s">
        <v>4325</v>
      </c>
      <c r="C33" s="226" t="s">
        <v>2481</v>
      </c>
      <c r="D33" s="228">
        <v>2</v>
      </c>
      <c r="E33" s="222"/>
      <c r="F33" s="222"/>
      <c r="G33" s="230">
        <f t="shared" si="1"/>
        <v>0</v>
      </c>
      <c r="H33" s="274">
        <f t="shared" si="2"/>
        <v>0</v>
      </c>
      <c r="I33" s="230">
        <f t="shared" si="3"/>
        <v>0</v>
      </c>
    </row>
    <row r="34" spans="1:9">
      <c r="A34" s="226">
        <v>27</v>
      </c>
      <c r="B34" s="227" t="s">
        <v>4248</v>
      </c>
      <c r="C34" s="226" t="s">
        <v>2481</v>
      </c>
      <c r="D34" s="228">
        <v>1</v>
      </c>
      <c r="E34" s="222"/>
      <c r="F34" s="222"/>
      <c r="G34" s="230">
        <f t="shared" si="1"/>
        <v>0</v>
      </c>
      <c r="H34" s="274">
        <f t="shared" si="2"/>
        <v>0</v>
      </c>
      <c r="I34" s="230">
        <f t="shared" si="3"/>
        <v>0</v>
      </c>
    </row>
    <row r="35" spans="1:9">
      <c r="A35" s="226">
        <v>28</v>
      </c>
      <c r="B35" s="227" t="s">
        <v>4249</v>
      </c>
      <c r="C35" s="226" t="s">
        <v>2481</v>
      </c>
      <c r="D35" s="228">
        <v>1</v>
      </c>
      <c r="E35" s="222"/>
      <c r="F35" s="222"/>
      <c r="G35" s="230">
        <f t="shared" si="1"/>
        <v>0</v>
      </c>
      <c r="H35" s="274">
        <f t="shared" si="2"/>
        <v>0</v>
      </c>
      <c r="I35" s="230">
        <f t="shared" si="3"/>
        <v>0</v>
      </c>
    </row>
    <row r="36" spans="1:9">
      <c r="A36" s="226">
        <v>29</v>
      </c>
      <c r="B36" s="227" t="s">
        <v>4250</v>
      </c>
      <c r="C36" s="226" t="s">
        <v>2481</v>
      </c>
      <c r="D36" s="228">
        <v>0</v>
      </c>
      <c r="E36" s="222"/>
      <c r="F36" s="222"/>
      <c r="G36" s="230">
        <f t="shared" si="1"/>
        <v>0</v>
      </c>
      <c r="H36" s="274">
        <f t="shared" si="2"/>
        <v>0</v>
      </c>
      <c r="I36" s="230">
        <f t="shared" si="3"/>
        <v>0</v>
      </c>
    </row>
    <row r="37" spans="1:9">
      <c r="A37" s="226">
        <v>30</v>
      </c>
      <c r="B37" s="227" t="s">
        <v>4251</v>
      </c>
      <c r="C37" s="226" t="s">
        <v>2481</v>
      </c>
      <c r="D37" s="228">
        <v>2</v>
      </c>
      <c r="E37" s="222"/>
      <c r="F37" s="222"/>
      <c r="G37" s="230">
        <f t="shared" si="1"/>
        <v>0</v>
      </c>
      <c r="H37" s="274">
        <f t="shared" si="2"/>
        <v>0</v>
      </c>
      <c r="I37" s="230">
        <f t="shared" si="3"/>
        <v>0</v>
      </c>
    </row>
    <row r="38" spans="1:9">
      <c r="A38" s="226">
        <v>31</v>
      </c>
      <c r="B38" s="227" t="s">
        <v>4252</v>
      </c>
      <c r="C38" s="226" t="s">
        <v>2481</v>
      </c>
      <c r="D38" s="228">
        <v>1</v>
      </c>
      <c r="E38" s="222"/>
      <c r="F38" s="222"/>
      <c r="G38" s="230">
        <f t="shared" si="1"/>
        <v>0</v>
      </c>
      <c r="H38" s="274">
        <f t="shared" si="2"/>
        <v>0</v>
      </c>
      <c r="I38" s="230">
        <f t="shared" si="3"/>
        <v>0</v>
      </c>
    </row>
    <row r="39" spans="1:9">
      <c r="A39" s="226">
        <v>32</v>
      </c>
      <c r="B39" s="227" t="s">
        <v>4253</v>
      </c>
      <c r="C39" s="226" t="s">
        <v>2481</v>
      </c>
      <c r="D39" s="228">
        <v>13</v>
      </c>
      <c r="E39" s="222"/>
      <c r="F39" s="222"/>
      <c r="G39" s="230">
        <f t="shared" si="1"/>
        <v>0</v>
      </c>
      <c r="H39" s="274">
        <f t="shared" si="2"/>
        <v>0</v>
      </c>
      <c r="I39" s="230">
        <f t="shared" si="3"/>
        <v>0</v>
      </c>
    </row>
    <row r="40" spans="1:9">
      <c r="A40" s="226">
        <v>33</v>
      </c>
      <c r="B40" s="227" t="s">
        <v>4254</v>
      </c>
      <c r="C40" s="226" t="s">
        <v>2481</v>
      </c>
      <c r="D40" s="228">
        <v>1</v>
      </c>
      <c r="E40" s="222"/>
      <c r="F40" s="222"/>
      <c r="G40" s="230">
        <f t="shared" si="1"/>
        <v>0</v>
      </c>
      <c r="H40" s="274">
        <f t="shared" si="2"/>
        <v>0</v>
      </c>
      <c r="I40" s="230">
        <f t="shared" si="3"/>
        <v>0</v>
      </c>
    </row>
    <row r="41" spans="1:9">
      <c r="A41" s="226">
        <v>34</v>
      </c>
      <c r="B41" s="227" t="s">
        <v>4255</v>
      </c>
      <c r="C41" s="226" t="s">
        <v>2481</v>
      </c>
      <c r="D41" s="228">
        <v>2</v>
      </c>
      <c r="E41" s="222"/>
      <c r="F41" s="222"/>
      <c r="G41" s="230">
        <f t="shared" si="1"/>
        <v>0</v>
      </c>
      <c r="H41" s="274">
        <f t="shared" si="2"/>
        <v>0</v>
      </c>
      <c r="I41" s="230">
        <f t="shared" si="3"/>
        <v>0</v>
      </c>
    </row>
    <row r="42" spans="1:9">
      <c r="A42" s="226">
        <v>35</v>
      </c>
      <c r="B42" s="227" t="s">
        <v>4256</v>
      </c>
      <c r="C42" s="226" t="s">
        <v>2481</v>
      </c>
      <c r="D42" s="228">
        <v>1</v>
      </c>
      <c r="E42" s="222"/>
      <c r="F42" s="222"/>
      <c r="G42" s="230">
        <f t="shared" si="1"/>
        <v>0</v>
      </c>
      <c r="H42" s="274">
        <f t="shared" si="2"/>
        <v>0</v>
      </c>
      <c r="I42" s="230">
        <f t="shared" si="3"/>
        <v>0</v>
      </c>
    </row>
    <row r="43" spans="1:9">
      <c r="A43" s="226">
        <v>36</v>
      </c>
      <c r="B43" s="227" t="s">
        <v>4257</v>
      </c>
      <c r="C43" s="226" t="s">
        <v>2481</v>
      </c>
      <c r="D43" s="228">
        <v>1</v>
      </c>
      <c r="E43" s="222"/>
      <c r="F43" s="222"/>
      <c r="G43" s="230">
        <f t="shared" si="1"/>
        <v>0</v>
      </c>
      <c r="H43" s="274">
        <f t="shared" si="2"/>
        <v>0</v>
      </c>
      <c r="I43" s="230">
        <f t="shared" si="3"/>
        <v>0</v>
      </c>
    </row>
    <row r="44" spans="1:9">
      <c r="A44" s="226">
        <v>37</v>
      </c>
      <c r="B44" s="227" t="s">
        <v>4258</v>
      </c>
      <c r="C44" s="226" t="s">
        <v>2481</v>
      </c>
      <c r="D44" s="228">
        <v>1</v>
      </c>
      <c r="E44" s="222"/>
      <c r="F44" s="222"/>
      <c r="G44" s="230">
        <f t="shared" si="1"/>
        <v>0</v>
      </c>
      <c r="H44" s="274">
        <f t="shared" si="2"/>
        <v>0</v>
      </c>
      <c r="I44" s="230">
        <f t="shared" si="3"/>
        <v>0</v>
      </c>
    </row>
    <row r="45" spans="1:9">
      <c r="A45" s="226">
        <v>38</v>
      </c>
      <c r="B45" s="227" t="s">
        <v>4259</v>
      </c>
      <c r="C45" s="226" t="s">
        <v>2481</v>
      </c>
      <c r="D45" s="228">
        <v>5</v>
      </c>
      <c r="E45" s="222"/>
      <c r="F45" s="222"/>
      <c r="G45" s="230">
        <f t="shared" si="1"/>
        <v>0</v>
      </c>
      <c r="H45" s="274">
        <f t="shared" si="2"/>
        <v>0</v>
      </c>
      <c r="I45" s="230">
        <f t="shared" si="3"/>
        <v>0</v>
      </c>
    </row>
    <row r="46" spans="1:9">
      <c r="A46" s="226">
        <v>39</v>
      </c>
      <c r="B46" s="227" t="s">
        <v>4260</v>
      </c>
      <c r="C46" s="226" t="s">
        <v>2481</v>
      </c>
      <c r="D46" s="228">
        <v>6</v>
      </c>
      <c r="E46" s="222"/>
      <c r="F46" s="222"/>
      <c r="G46" s="230">
        <f t="shared" si="1"/>
        <v>0</v>
      </c>
      <c r="H46" s="274">
        <f t="shared" si="2"/>
        <v>0</v>
      </c>
      <c r="I46" s="230">
        <f t="shared" si="3"/>
        <v>0</v>
      </c>
    </row>
    <row r="47" spans="1:9">
      <c r="A47" s="226">
        <v>40</v>
      </c>
      <c r="B47" s="227" t="s">
        <v>4261</v>
      </c>
      <c r="C47" s="226" t="s">
        <v>2481</v>
      </c>
      <c r="D47" s="228">
        <v>80</v>
      </c>
      <c r="E47" s="222"/>
      <c r="F47" s="222"/>
      <c r="G47" s="230">
        <f t="shared" si="1"/>
        <v>0</v>
      </c>
      <c r="H47" s="274">
        <f t="shared" si="2"/>
        <v>0</v>
      </c>
      <c r="I47" s="230">
        <f t="shared" si="3"/>
        <v>0</v>
      </c>
    </row>
    <row r="48" spans="1:9">
      <c r="A48" s="226">
        <v>41</v>
      </c>
      <c r="B48" s="227" t="s">
        <v>4262</v>
      </c>
      <c r="C48" s="226" t="s">
        <v>2481</v>
      </c>
      <c r="D48" s="228">
        <v>30</v>
      </c>
      <c r="E48" s="222"/>
      <c r="F48" s="222"/>
      <c r="G48" s="230">
        <f t="shared" si="1"/>
        <v>0</v>
      </c>
      <c r="H48" s="274">
        <f t="shared" si="2"/>
        <v>0</v>
      </c>
      <c r="I48" s="230">
        <f t="shared" si="3"/>
        <v>0</v>
      </c>
    </row>
    <row r="49" spans="1:9">
      <c r="A49" s="226">
        <v>42</v>
      </c>
      <c r="B49" s="227" t="s">
        <v>4263</v>
      </c>
      <c r="C49" s="226" t="s">
        <v>2481</v>
      </c>
      <c r="D49" s="228">
        <v>30</v>
      </c>
      <c r="E49" s="222"/>
      <c r="F49" s="222"/>
      <c r="G49" s="230">
        <f t="shared" si="1"/>
        <v>0</v>
      </c>
      <c r="H49" s="274">
        <f t="shared" si="2"/>
        <v>0</v>
      </c>
      <c r="I49" s="230">
        <f t="shared" si="3"/>
        <v>0</v>
      </c>
    </row>
    <row r="50" spans="1:9">
      <c r="A50" s="226">
        <v>43</v>
      </c>
      <c r="B50" s="227" t="s">
        <v>4264</v>
      </c>
      <c r="C50" s="226" t="s">
        <v>2481</v>
      </c>
      <c r="D50" s="228">
        <v>31</v>
      </c>
      <c r="E50" s="222"/>
      <c r="F50" s="222"/>
      <c r="G50" s="230">
        <f t="shared" si="1"/>
        <v>0</v>
      </c>
      <c r="H50" s="274">
        <f t="shared" si="2"/>
        <v>0</v>
      </c>
      <c r="I50" s="230">
        <f t="shared" si="3"/>
        <v>0</v>
      </c>
    </row>
    <row r="51" spans="1:9">
      <c r="A51" s="226">
        <v>44</v>
      </c>
      <c r="B51" s="227" t="s">
        <v>4265</v>
      </c>
      <c r="C51" s="226" t="s">
        <v>254</v>
      </c>
      <c r="D51" s="228">
        <v>10</v>
      </c>
      <c r="E51" s="222"/>
      <c r="F51" s="222"/>
      <c r="G51" s="230">
        <f t="shared" si="1"/>
        <v>0</v>
      </c>
      <c r="H51" s="274">
        <f t="shared" si="2"/>
        <v>0</v>
      </c>
      <c r="I51" s="230">
        <f t="shared" si="3"/>
        <v>0</v>
      </c>
    </row>
    <row r="52" spans="1:9">
      <c r="A52" s="226">
        <v>45</v>
      </c>
      <c r="B52" s="227" t="s">
        <v>4266</v>
      </c>
      <c r="C52" s="226" t="s">
        <v>2481</v>
      </c>
      <c r="D52" s="228">
        <v>1</v>
      </c>
      <c r="E52" s="222"/>
      <c r="F52" s="222"/>
      <c r="G52" s="230">
        <f t="shared" si="1"/>
        <v>0</v>
      </c>
      <c r="H52" s="274">
        <f t="shared" si="2"/>
        <v>0</v>
      </c>
      <c r="I52" s="230">
        <f t="shared" si="3"/>
        <v>0</v>
      </c>
    </row>
    <row r="53" spans="1:9">
      <c r="A53" s="226">
        <v>46</v>
      </c>
      <c r="B53" s="227" t="s">
        <v>4267</v>
      </c>
      <c r="C53" s="226" t="s">
        <v>2481</v>
      </c>
      <c r="D53" s="228">
        <v>1</v>
      </c>
      <c r="E53" s="222"/>
      <c r="F53" s="222"/>
      <c r="G53" s="230">
        <f t="shared" si="1"/>
        <v>0</v>
      </c>
      <c r="H53" s="274">
        <f t="shared" si="2"/>
        <v>0</v>
      </c>
      <c r="I53" s="230">
        <f t="shared" si="3"/>
        <v>0</v>
      </c>
    </row>
    <row r="54" spans="1:9">
      <c r="A54" s="226">
        <v>47</v>
      </c>
      <c r="B54" s="227" t="s">
        <v>4268</v>
      </c>
      <c r="C54" s="226" t="s">
        <v>2481</v>
      </c>
      <c r="D54" s="228">
        <v>20</v>
      </c>
      <c r="E54" s="229"/>
      <c r="F54" s="229"/>
      <c r="G54" s="230">
        <f t="shared" si="1"/>
        <v>0</v>
      </c>
      <c r="H54" s="274">
        <f t="shared" si="2"/>
        <v>0</v>
      </c>
      <c r="I54" s="230">
        <f t="shared" si="3"/>
        <v>0</v>
      </c>
    </row>
    <row r="55" spans="1:9">
      <c r="A55" s="226">
        <v>48</v>
      </c>
      <c r="B55" s="227" t="s">
        <v>4269</v>
      </c>
      <c r="C55" s="226" t="s">
        <v>2481</v>
      </c>
      <c r="D55" s="228">
        <v>1</v>
      </c>
      <c r="E55" s="222"/>
      <c r="F55" s="222"/>
      <c r="G55" s="230">
        <f t="shared" si="1"/>
        <v>0</v>
      </c>
      <c r="H55" s="274">
        <f t="shared" si="2"/>
        <v>0</v>
      </c>
      <c r="I55" s="230">
        <f t="shared" si="3"/>
        <v>0</v>
      </c>
    </row>
    <row r="56" spans="1:9">
      <c r="A56" s="226">
        <v>49</v>
      </c>
      <c r="B56" s="227" t="s">
        <v>4270</v>
      </c>
      <c r="C56" s="226" t="s">
        <v>2481</v>
      </c>
      <c r="D56" s="228">
        <v>1</v>
      </c>
      <c r="E56" s="222"/>
      <c r="F56" s="222"/>
      <c r="G56" s="230">
        <f t="shared" si="1"/>
        <v>0</v>
      </c>
      <c r="H56" s="274">
        <f t="shared" si="2"/>
        <v>0</v>
      </c>
      <c r="I56" s="230">
        <f t="shared" si="3"/>
        <v>0</v>
      </c>
    </row>
    <row r="57" spans="1:9">
      <c r="A57" s="226">
        <v>50</v>
      </c>
      <c r="B57" s="227" t="s">
        <v>4271</v>
      </c>
      <c r="C57" s="226" t="s">
        <v>2481</v>
      </c>
      <c r="D57" s="228">
        <v>1</v>
      </c>
      <c r="E57" s="222"/>
      <c r="F57" s="222"/>
      <c r="G57" s="230">
        <f t="shared" si="1"/>
        <v>0</v>
      </c>
      <c r="H57" s="274">
        <f t="shared" si="2"/>
        <v>0</v>
      </c>
      <c r="I57" s="230">
        <f t="shared" si="3"/>
        <v>0</v>
      </c>
    </row>
    <row r="58" spans="1:9">
      <c r="A58" s="226">
        <v>51</v>
      </c>
      <c r="B58" s="227" t="s">
        <v>4272</v>
      </c>
      <c r="C58" s="226" t="s">
        <v>2481</v>
      </c>
      <c r="D58" s="228">
        <v>33</v>
      </c>
      <c r="E58" s="222"/>
      <c r="F58" s="222"/>
      <c r="G58" s="230">
        <f t="shared" si="1"/>
        <v>0</v>
      </c>
      <c r="H58" s="274">
        <f t="shared" si="2"/>
        <v>0</v>
      </c>
      <c r="I58" s="230">
        <f t="shared" si="3"/>
        <v>0</v>
      </c>
    </row>
    <row r="59" spans="1:9">
      <c r="A59" s="226">
        <v>52</v>
      </c>
      <c r="B59" s="227" t="s">
        <v>4273</v>
      </c>
      <c r="C59" s="226" t="s">
        <v>2481</v>
      </c>
      <c r="D59" s="228">
        <v>1</v>
      </c>
      <c r="E59" s="222"/>
      <c r="F59" s="222"/>
      <c r="G59" s="230">
        <f t="shared" si="1"/>
        <v>0</v>
      </c>
      <c r="H59" s="274">
        <f t="shared" si="2"/>
        <v>0</v>
      </c>
      <c r="I59" s="230">
        <f t="shared" si="3"/>
        <v>0</v>
      </c>
    </row>
    <row r="60" spans="1:9">
      <c r="A60" s="226">
        <v>53</v>
      </c>
      <c r="B60" s="227" t="s">
        <v>4274</v>
      </c>
      <c r="C60" s="226" t="s">
        <v>2597</v>
      </c>
      <c r="D60" s="228">
        <v>1</v>
      </c>
      <c r="E60" s="222"/>
      <c r="F60" s="222"/>
      <c r="G60" s="230">
        <f t="shared" si="1"/>
        <v>0</v>
      </c>
      <c r="H60" s="274">
        <f t="shared" si="2"/>
        <v>0</v>
      </c>
      <c r="I60" s="230">
        <f t="shared" si="3"/>
        <v>0</v>
      </c>
    </row>
    <row r="61" spans="1:9">
      <c r="A61" s="226">
        <v>54</v>
      </c>
      <c r="B61" s="227" t="s">
        <v>4275</v>
      </c>
      <c r="C61" s="226" t="s">
        <v>2481</v>
      </c>
      <c r="D61" s="228">
        <v>1</v>
      </c>
      <c r="E61" s="222"/>
      <c r="F61" s="222"/>
      <c r="G61" s="230">
        <f t="shared" si="1"/>
        <v>0</v>
      </c>
      <c r="H61" s="274">
        <f t="shared" si="2"/>
        <v>0</v>
      </c>
      <c r="I61" s="230">
        <f t="shared" si="3"/>
        <v>0</v>
      </c>
    </row>
    <row r="62" spans="1:9">
      <c r="A62" s="226"/>
      <c r="B62" s="231" t="s">
        <v>4276</v>
      </c>
      <c r="C62" s="232"/>
      <c r="D62" s="233"/>
      <c r="G62" s="230">
        <f t="shared" si="1"/>
        <v>0</v>
      </c>
      <c r="H62" s="274">
        <f t="shared" si="2"/>
        <v>0</v>
      </c>
      <c r="I62" s="230"/>
    </row>
    <row r="63" spans="1:9">
      <c r="A63" s="226">
        <v>55</v>
      </c>
      <c r="B63" s="234" t="s">
        <v>4277</v>
      </c>
      <c r="C63" s="232" t="s">
        <v>2481</v>
      </c>
      <c r="D63" s="233">
        <v>1</v>
      </c>
      <c r="E63" s="222"/>
      <c r="F63" s="222"/>
      <c r="G63" s="230">
        <f t="shared" si="1"/>
        <v>0</v>
      </c>
      <c r="H63" s="274">
        <f t="shared" si="2"/>
        <v>0</v>
      </c>
      <c r="I63" s="230">
        <f t="shared" ref="I63:I71" si="4">SUM(H63,G63)</f>
        <v>0</v>
      </c>
    </row>
    <row r="64" spans="1:9">
      <c r="A64" s="226">
        <v>56</v>
      </c>
      <c r="B64" s="221" t="s">
        <v>4278</v>
      </c>
      <c r="C64" s="232" t="s">
        <v>2481</v>
      </c>
      <c r="D64" s="233">
        <v>1</v>
      </c>
      <c r="E64" s="222"/>
      <c r="F64" s="222"/>
      <c r="G64" s="230">
        <f t="shared" si="1"/>
        <v>0</v>
      </c>
      <c r="H64" s="274">
        <f t="shared" si="2"/>
        <v>0</v>
      </c>
      <c r="I64" s="230">
        <f t="shared" si="4"/>
        <v>0</v>
      </c>
    </row>
    <row r="65" spans="1:9">
      <c r="A65" s="226">
        <v>57</v>
      </c>
      <c r="B65" s="221" t="s">
        <v>4279</v>
      </c>
      <c r="C65" s="232" t="s">
        <v>2481</v>
      </c>
      <c r="D65" s="233">
        <v>1</v>
      </c>
      <c r="E65" s="222"/>
      <c r="F65" s="222"/>
      <c r="G65" s="230">
        <f t="shared" si="1"/>
        <v>0</v>
      </c>
      <c r="H65" s="274">
        <f t="shared" si="2"/>
        <v>0</v>
      </c>
      <c r="I65" s="230">
        <f t="shared" si="4"/>
        <v>0</v>
      </c>
    </row>
    <row r="66" spans="1:9">
      <c r="A66" s="226">
        <v>58</v>
      </c>
      <c r="B66" s="221" t="s">
        <v>4280</v>
      </c>
      <c r="C66" s="232" t="s">
        <v>2481</v>
      </c>
      <c r="D66" s="233">
        <v>2</v>
      </c>
      <c r="E66" s="222"/>
      <c r="F66" s="222"/>
      <c r="G66" s="230">
        <f t="shared" si="1"/>
        <v>0</v>
      </c>
      <c r="H66" s="274">
        <f t="shared" si="2"/>
        <v>0</v>
      </c>
      <c r="I66" s="230">
        <f t="shared" si="4"/>
        <v>0</v>
      </c>
    </row>
    <row r="67" spans="1:9">
      <c r="A67" s="226">
        <v>59</v>
      </c>
      <c r="B67" s="221" t="s">
        <v>4281</v>
      </c>
      <c r="C67" s="232" t="s">
        <v>2481</v>
      </c>
      <c r="D67" s="233">
        <v>1</v>
      </c>
      <c r="E67" s="222"/>
      <c r="F67" s="222"/>
      <c r="G67" s="230">
        <f t="shared" si="1"/>
        <v>0</v>
      </c>
      <c r="H67" s="274">
        <f t="shared" si="2"/>
        <v>0</v>
      </c>
      <c r="I67" s="230">
        <f t="shared" si="4"/>
        <v>0</v>
      </c>
    </row>
    <row r="68" spans="1:9">
      <c r="A68" s="226">
        <v>60</v>
      </c>
      <c r="B68" s="221" t="s">
        <v>4282</v>
      </c>
      <c r="C68" s="232" t="s">
        <v>2481</v>
      </c>
      <c r="D68" s="233">
        <v>5</v>
      </c>
      <c r="E68" s="222"/>
      <c r="F68" s="222"/>
      <c r="G68" s="230">
        <f t="shared" si="1"/>
        <v>0</v>
      </c>
      <c r="H68" s="274">
        <f t="shared" si="2"/>
        <v>0</v>
      </c>
      <c r="I68" s="230">
        <f t="shared" si="4"/>
        <v>0</v>
      </c>
    </row>
    <row r="69" spans="1:9">
      <c r="A69" s="226">
        <v>61</v>
      </c>
      <c r="B69" s="221" t="s">
        <v>4283</v>
      </c>
      <c r="C69" s="232" t="s">
        <v>2481</v>
      </c>
      <c r="D69" s="233">
        <v>6</v>
      </c>
      <c r="E69" s="222"/>
      <c r="F69" s="222"/>
      <c r="G69" s="230">
        <f t="shared" si="1"/>
        <v>0</v>
      </c>
      <c r="H69" s="274">
        <f t="shared" si="2"/>
        <v>0</v>
      </c>
      <c r="I69" s="230">
        <f t="shared" si="4"/>
        <v>0</v>
      </c>
    </row>
    <row r="70" spans="1:9">
      <c r="A70" s="226">
        <v>62</v>
      </c>
      <c r="B70" s="221" t="s">
        <v>4284</v>
      </c>
      <c r="C70" s="232" t="s">
        <v>2481</v>
      </c>
      <c r="D70" s="233">
        <v>1</v>
      </c>
      <c r="E70" s="222"/>
      <c r="F70" s="222"/>
      <c r="G70" s="230">
        <f t="shared" si="1"/>
        <v>0</v>
      </c>
      <c r="H70" s="274">
        <f t="shared" si="2"/>
        <v>0</v>
      </c>
      <c r="I70" s="230">
        <f t="shared" si="4"/>
        <v>0</v>
      </c>
    </row>
    <row r="71" spans="1:9">
      <c r="A71" s="226">
        <v>63</v>
      </c>
      <c r="B71" s="221" t="s">
        <v>4285</v>
      </c>
      <c r="C71" s="232" t="s">
        <v>2597</v>
      </c>
      <c r="D71" s="233">
        <v>1</v>
      </c>
      <c r="E71" s="222"/>
      <c r="F71" s="222"/>
      <c r="G71" s="230">
        <f t="shared" si="1"/>
        <v>0</v>
      </c>
      <c r="H71" s="274">
        <f t="shared" si="2"/>
        <v>0</v>
      </c>
      <c r="I71" s="230">
        <f t="shared" si="4"/>
        <v>0</v>
      </c>
    </row>
    <row r="72" spans="1:9" ht="15.75">
      <c r="A72" s="276"/>
      <c r="B72" s="237" t="s">
        <v>4286</v>
      </c>
      <c r="C72" s="277"/>
      <c r="D72" s="278"/>
      <c r="E72" s="279"/>
      <c r="F72" s="279"/>
      <c r="G72" s="230">
        <f t="shared" ref="G72:G103" si="5">D72*E72</f>
        <v>0</v>
      </c>
      <c r="H72" s="274">
        <f t="shared" ref="H72:H103" si="6">D72*F72</f>
        <v>0</v>
      </c>
      <c r="I72" s="230"/>
    </row>
    <row r="73" spans="1:9">
      <c r="A73" s="241">
        <v>1</v>
      </c>
      <c r="B73" s="234" t="s">
        <v>4287</v>
      </c>
      <c r="C73" s="232" t="s">
        <v>254</v>
      </c>
      <c r="D73" s="233">
        <v>120</v>
      </c>
      <c r="E73" s="242"/>
      <c r="F73" s="243"/>
      <c r="G73" s="230">
        <f t="shared" si="5"/>
        <v>0</v>
      </c>
      <c r="H73" s="274">
        <f t="shared" si="6"/>
        <v>0</v>
      </c>
      <c r="I73" s="230">
        <f t="shared" ref="I73:I90" si="7">SUM(H73,G73)</f>
        <v>0</v>
      </c>
    </row>
    <row r="74" spans="1:9">
      <c r="A74" s="234">
        <v>2</v>
      </c>
      <c r="B74" s="244" t="s">
        <v>4288</v>
      </c>
      <c r="C74" s="245" t="s">
        <v>254</v>
      </c>
      <c r="D74" s="246">
        <v>590</v>
      </c>
      <c r="E74" s="243"/>
      <c r="F74" s="243"/>
      <c r="G74" s="230">
        <f t="shared" si="5"/>
        <v>0</v>
      </c>
      <c r="H74" s="274">
        <f t="shared" si="6"/>
        <v>0</v>
      </c>
      <c r="I74" s="230">
        <f t="shared" si="7"/>
        <v>0</v>
      </c>
    </row>
    <row r="75" spans="1:9">
      <c r="A75" s="234">
        <v>3</v>
      </c>
      <c r="B75" s="234" t="s">
        <v>4289</v>
      </c>
      <c r="C75" s="232" t="s">
        <v>254</v>
      </c>
      <c r="D75" s="233">
        <v>20</v>
      </c>
      <c r="E75" s="243"/>
      <c r="F75" s="243"/>
      <c r="G75" s="230">
        <f t="shared" si="5"/>
        <v>0</v>
      </c>
      <c r="H75" s="274">
        <f t="shared" si="6"/>
        <v>0</v>
      </c>
      <c r="I75" s="230">
        <f t="shared" si="7"/>
        <v>0</v>
      </c>
    </row>
    <row r="76" spans="1:9">
      <c r="A76" s="234">
        <v>4</v>
      </c>
      <c r="B76" s="234" t="s">
        <v>4290</v>
      </c>
      <c r="C76" s="232" t="s">
        <v>254</v>
      </c>
      <c r="D76" s="233">
        <v>0</v>
      </c>
      <c r="E76" s="243"/>
      <c r="F76" s="243"/>
      <c r="G76" s="230">
        <f t="shared" si="5"/>
        <v>0</v>
      </c>
      <c r="H76" s="274">
        <f t="shared" si="6"/>
        <v>0</v>
      </c>
      <c r="I76" s="230">
        <f t="shared" si="7"/>
        <v>0</v>
      </c>
    </row>
    <row r="77" spans="1:9">
      <c r="A77" s="234">
        <v>5</v>
      </c>
      <c r="B77" s="234" t="s">
        <v>4291</v>
      </c>
      <c r="C77" s="232" t="s">
        <v>254</v>
      </c>
      <c r="D77" s="233">
        <v>60</v>
      </c>
      <c r="E77" s="243"/>
      <c r="F77" s="243"/>
      <c r="G77" s="230">
        <f t="shared" si="5"/>
        <v>0</v>
      </c>
      <c r="H77" s="274">
        <f t="shared" si="6"/>
        <v>0</v>
      </c>
      <c r="I77" s="230">
        <f t="shared" si="7"/>
        <v>0</v>
      </c>
    </row>
    <row r="78" spans="1:9">
      <c r="A78" s="234">
        <v>6</v>
      </c>
      <c r="B78" s="234" t="s">
        <v>4292</v>
      </c>
      <c r="C78" s="232" t="s">
        <v>254</v>
      </c>
      <c r="D78" s="233">
        <v>375</v>
      </c>
      <c r="E78" s="222"/>
      <c r="F78" s="222"/>
      <c r="G78" s="230">
        <f t="shared" si="5"/>
        <v>0</v>
      </c>
      <c r="H78" s="274">
        <f t="shared" si="6"/>
        <v>0</v>
      </c>
      <c r="I78" s="230">
        <f t="shared" si="7"/>
        <v>0</v>
      </c>
    </row>
    <row r="79" spans="1:9">
      <c r="A79" s="234">
        <v>7</v>
      </c>
      <c r="B79" s="234" t="s">
        <v>4293</v>
      </c>
      <c r="C79" s="232" t="s">
        <v>254</v>
      </c>
      <c r="D79" s="233">
        <v>60</v>
      </c>
      <c r="E79" s="222"/>
      <c r="F79" s="222"/>
      <c r="G79" s="230">
        <f t="shared" si="5"/>
        <v>0</v>
      </c>
      <c r="H79" s="274">
        <f t="shared" si="6"/>
        <v>0</v>
      </c>
      <c r="I79" s="230">
        <f t="shared" si="7"/>
        <v>0</v>
      </c>
    </row>
    <row r="80" spans="1:9">
      <c r="A80" s="234">
        <v>8</v>
      </c>
      <c r="B80" s="234" t="s">
        <v>4294</v>
      </c>
      <c r="C80" s="232" t="s">
        <v>254</v>
      </c>
      <c r="D80" s="233">
        <v>0</v>
      </c>
      <c r="E80" s="222"/>
      <c r="F80" s="222"/>
      <c r="G80" s="230">
        <f t="shared" si="5"/>
        <v>0</v>
      </c>
      <c r="H80" s="274">
        <f t="shared" si="6"/>
        <v>0</v>
      </c>
      <c r="I80" s="230">
        <f t="shared" si="7"/>
        <v>0</v>
      </c>
    </row>
    <row r="81" spans="1:9">
      <c r="A81" s="234">
        <v>9</v>
      </c>
      <c r="B81" s="234" t="s">
        <v>4295</v>
      </c>
      <c r="C81" s="232" t="s">
        <v>254</v>
      </c>
      <c r="D81" s="233">
        <v>270</v>
      </c>
      <c r="E81" s="222"/>
      <c r="F81" s="222"/>
      <c r="G81" s="230">
        <f t="shared" si="5"/>
        <v>0</v>
      </c>
      <c r="H81" s="274">
        <f t="shared" si="6"/>
        <v>0</v>
      </c>
      <c r="I81" s="230">
        <f t="shared" si="7"/>
        <v>0</v>
      </c>
    </row>
    <row r="82" spans="1:9">
      <c r="A82" s="234">
        <v>10</v>
      </c>
      <c r="B82" s="234" t="s">
        <v>4296</v>
      </c>
      <c r="C82" s="232" t="s">
        <v>254</v>
      </c>
      <c r="D82" s="233">
        <v>0</v>
      </c>
      <c r="E82" s="222"/>
      <c r="F82" s="222"/>
      <c r="G82" s="230">
        <f t="shared" si="5"/>
        <v>0</v>
      </c>
      <c r="H82" s="274">
        <f t="shared" si="6"/>
        <v>0</v>
      </c>
      <c r="I82" s="230">
        <f t="shared" si="7"/>
        <v>0</v>
      </c>
    </row>
    <row r="83" spans="1:9">
      <c r="A83" s="234">
        <v>11</v>
      </c>
      <c r="B83" s="234" t="s">
        <v>4297</v>
      </c>
      <c r="C83" s="232" t="s">
        <v>254</v>
      </c>
      <c r="D83" s="233">
        <v>30</v>
      </c>
      <c r="E83" s="222"/>
      <c r="F83" s="222"/>
      <c r="G83" s="230">
        <f t="shared" si="5"/>
        <v>0</v>
      </c>
      <c r="H83" s="274">
        <f t="shared" si="6"/>
        <v>0</v>
      </c>
      <c r="I83" s="230">
        <f t="shared" si="7"/>
        <v>0</v>
      </c>
    </row>
    <row r="84" spans="1:9">
      <c r="A84" s="234">
        <v>12</v>
      </c>
      <c r="B84" s="234" t="s">
        <v>4298</v>
      </c>
      <c r="C84" s="232" t="s">
        <v>254</v>
      </c>
      <c r="D84" s="233">
        <v>50</v>
      </c>
      <c r="E84" s="222"/>
      <c r="F84" s="222"/>
      <c r="G84" s="230">
        <f t="shared" si="5"/>
        <v>0</v>
      </c>
      <c r="H84" s="274">
        <f t="shared" si="6"/>
        <v>0</v>
      </c>
      <c r="I84" s="230">
        <f t="shared" si="7"/>
        <v>0</v>
      </c>
    </row>
    <row r="85" spans="1:9">
      <c r="A85" s="234">
        <v>13</v>
      </c>
      <c r="B85" s="234" t="s">
        <v>4299</v>
      </c>
      <c r="C85" s="232" t="s">
        <v>254</v>
      </c>
      <c r="D85" s="233">
        <v>50</v>
      </c>
      <c r="E85" s="222"/>
      <c r="F85" s="222"/>
      <c r="G85" s="230">
        <f t="shared" si="5"/>
        <v>0</v>
      </c>
      <c r="H85" s="274">
        <f t="shared" si="6"/>
        <v>0</v>
      </c>
      <c r="I85" s="230">
        <f t="shared" si="7"/>
        <v>0</v>
      </c>
    </row>
    <row r="86" spans="1:9">
      <c r="A86" s="234">
        <v>14</v>
      </c>
      <c r="B86" s="234" t="s">
        <v>4326</v>
      </c>
      <c r="C86" s="232" t="s">
        <v>2597</v>
      </c>
      <c r="D86" s="233">
        <v>1</v>
      </c>
      <c r="E86" s="222"/>
      <c r="F86" s="222"/>
      <c r="G86" s="230">
        <f t="shared" si="5"/>
        <v>0</v>
      </c>
      <c r="H86" s="274">
        <f t="shared" si="6"/>
        <v>0</v>
      </c>
      <c r="I86" s="230">
        <f t="shared" si="7"/>
        <v>0</v>
      </c>
    </row>
    <row r="87" spans="1:9">
      <c r="A87" s="234">
        <v>15</v>
      </c>
      <c r="B87" s="234" t="s">
        <v>4301</v>
      </c>
      <c r="C87" s="232" t="s">
        <v>2481</v>
      </c>
      <c r="D87" s="233">
        <v>20</v>
      </c>
      <c r="E87" s="222"/>
      <c r="F87" s="222"/>
      <c r="G87" s="230">
        <f t="shared" si="5"/>
        <v>0</v>
      </c>
      <c r="H87" s="274">
        <f t="shared" si="6"/>
        <v>0</v>
      </c>
      <c r="I87" s="230">
        <f t="shared" si="7"/>
        <v>0</v>
      </c>
    </row>
    <row r="88" spans="1:9">
      <c r="A88" s="234">
        <v>16</v>
      </c>
      <c r="B88" s="234" t="s">
        <v>4302</v>
      </c>
      <c r="C88" s="232" t="s">
        <v>254</v>
      </c>
      <c r="D88" s="233">
        <v>150</v>
      </c>
      <c r="E88" s="222"/>
      <c r="F88" s="222"/>
      <c r="G88" s="230">
        <f t="shared" si="5"/>
        <v>0</v>
      </c>
      <c r="H88" s="274">
        <f t="shared" si="6"/>
        <v>0</v>
      </c>
      <c r="I88" s="230">
        <f t="shared" si="7"/>
        <v>0</v>
      </c>
    </row>
    <row r="89" spans="1:9">
      <c r="A89" s="234">
        <v>17</v>
      </c>
      <c r="B89" s="234" t="s">
        <v>4303</v>
      </c>
      <c r="C89" s="232" t="s">
        <v>2481</v>
      </c>
      <c r="D89" s="233">
        <v>200</v>
      </c>
      <c r="E89" s="222"/>
      <c r="F89" s="222"/>
      <c r="G89" s="230">
        <f t="shared" si="5"/>
        <v>0</v>
      </c>
      <c r="H89" s="274">
        <f t="shared" si="6"/>
        <v>0</v>
      </c>
      <c r="I89" s="230">
        <f t="shared" si="7"/>
        <v>0</v>
      </c>
    </row>
    <row r="90" spans="1:9">
      <c r="A90" s="234">
        <v>18</v>
      </c>
      <c r="B90" s="234" t="s">
        <v>4304</v>
      </c>
      <c r="C90" s="232" t="s">
        <v>2597</v>
      </c>
      <c r="D90" s="233">
        <v>1</v>
      </c>
      <c r="E90" s="222"/>
      <c r="F90" s="222"/>
      <c r="G90" s="230">
        <f t="shared" si="5"/>
        <v>0</v>
      </c>
      <c r="H90" s="274">
        <f t="shared" si="6"/>
        <v>0</v>
      </c>
      <c r="I90" s="230">
        <f t="shared" si="7"/>
        <v>0</v>
      </c>
    </row>
    <row r="91" spans="1:9">
      <c r="A91" s="234">
        <v>19</v>
      </c>
      <c r="B91" s="234" t="s">
        <v>4305</v>
      </c>
      <c r="C91" s="232" t="s">
        <v>254</v>
      </c>
      <c r="D91" s="233">
        <v>130</v>
      </c>
      <c r="E91" s="222"/>
      <c r="F91" s="222"/>
      <c r="G91" s="230">
        <f t="shared" si="5"/>
        <v>0</v>
      </c>
      <c r="H91" s="274">
        <f t="shared" si="6"/>
        <v>0</v>
      </c>
      <c r="I91" s="218">
        <f>PRODUCT(G91,F91)</f>
        <v>0</v>
      </c>
    </row>
    <row r="92" spans="1:9">
      <c r="A92" s="234">
        <v>20</v>
      </c>
      <c r="B92" s="234" t="s">
        <v>4306</v>
      </c>
      <c r="C92" s="232" t="s">
        <v>2481</v>
      </c>
      <c r="D92" s="233">
        <v>25</v>
      </c>
      <c r="E92" s="222"/>
      <c r="F92" s="222"/>
      <c r="G92" s="230">
        <f t="shared" si="5"/>
        <v>0</v>
      </c>
      <c r="H92" s="274">
        <f t="shared" si="6"/>
        <v>0</v>
      </c>
      <c r="I92" s="218">
        <f>PRODUCT(G92,F92)</f>
        <v>0</v>
      </c>
    </row>
    <row r="93" spans="1:9">
      <c r="A93" s="234">
        <v>21</v>
      </c>
      <c r="B93" s="234" t="s">
        <v>4307</v>
      </c>
      <c r="C93" s="232" t="s">
        <v>2481</v>
      </c>
      <c r="D93" s="233">
        <v>1</v>
      </c>
      <c r="E93" s="222"/>
      <c r="F93" s="222"/>
      <c r="G93" s="230">
        <f t="shared" si="5"/>
        <v>0</v>
      </c>
      <c r="H93" s="274">
        <f t="shared" si="6"/>
        <v>0</v>
      </c>
      <c r="I93" s="230">
        <f>SUM(H93,G93)</f>
        <v>0</v>
      </c>
    </row>
    <row r="94" spans="1:9">
      <c r="A94" s="234">
        <v>22</v>
      </c>
      <c r="B94" s="234" t="s">
        <v>4308</v>
      </c>
      <c r="C94" s="232" t="s">
        <v>2481</v>
      </c>
      <c r="D94" s="233">
        <v>1</v>
      </c>
      <c r="E94" s="222"/>
      <c r="F94" s="222"/>
      <c r="G94" s="230">
        <f t="shared" si="5"/>
        <v>0</v>
      </c>
      <c r="H94" s="274">
        <f t="shared" si="6"/>
        <v>0</v>
      </c>
      <c r="I94" s="230">
        <f>SUM(H94,G94)</f>
        <v>0</v>
      </c>
    </row>
    <row r="95" spans="1:9" ht="15.75">
      <c r="A95" s="276"/>
      <c r="B95" s="247" t="s">
        <v>4309</v>
      </c>
      <c r="C95" s="276"/>
      <c r="D95" s="280"/>
      <c r="E95" s="230"/>
      <c r="F95" s="230"/>
      <c r="G95" s="230">
        <f t="shared" si="5"/>
        <v>0</v>
      </c>
      <c r="H95" s="274">
        <f t="shared" si="6"/>
        <v>0</v>
      </c>
      <c r="I95" s="230"/>
    </row>
    <row r="96" spans="1:9">
      <c r="A96" s="234">
        <v>1</v>
      </c>
      <c r="B96" s="234" t="s">
        <v>4327</v>
      </c>
      <c r="C96" s="232" t="s">
        <v>2597</v>
      </c>
      <c r="D96" s="233">
        <v>1</v>
      </c>
      <c r="E96" s="229"/>
      <c r="F96" s="222"/>
      <c r="G96" s="230">
        <f t="shared" si="5"/>
        <v>0</v>
      </c>
      <c r="H96" s="274">
        <f t="shared" si="6"/>
        <v>0</v>
      </c>
      <c r="I96" s="230">
        <f>SUM(H96,G96)</f>
        <v>0</v>
      </c>
    </row>
    <row r="97" spans="1:9" ht="15.75">
      <c r="A97" s="276"/>
      <c r="B97" s="247" t="s">
        <v>4311</v>
      </c>
      <c r="C97" s="276"/>
      <c r="D97" s="280"/>
      <c r="E97" s="230"/>
      <c r="F97" s="230"/>
      <c r="G97" s="230">
        <f t="shared" si="5"/>
        <v>0</v>
      </c>
      <c r="H97" s="274">
        <f t="shared" si="6"/>
        <v>0</v>
      </c>
      <c r="I97" s="230"/>
    </row>
    <row r="98" spans="1:9">
      <c r="A98" s="234">
        <v>1</v>
      </c>
      <c r="B98" s="234" t="s">
        <v>4312</v>
      </c>
      <c r="C98" s="232" t="s">
        <v>2597</v>
      </c>
      <c r="D98" s="233">
        <v>1</v>
      </c>
      <c r="E98" s="222"/>
      <c r="F98" s="222"/>
      <c r="G98" s="230">
        <f t="shared" si="5"/>
        <v>0</v>
      </c>
      <c r="H98" s="274">
        <f t="shared" si="6"/>
        <v>0</v>
      </c>
      <c r="I98" s="230">
        <f t="shared" ref="I98:I103" si="8">SUM(H98,G98)</f>
        <v>0</v>
      </c>
    </row>
    <row r="99" spans="1:9">
      <c r="A99" s="234">
        <v>2</v>
      </c>
      <c r="B99" s="234" t="s">
        <v>4313</v>
      </c>
      <c r="C99" s="232" t="s">
        <v>2597</v>
      </c>
      <c r="D99" s="233">
        <v>1</v>
      </c>
      <c r="E99" s="222"/>
      <c r="F99" s="222"/>
      <c r="G99" s="230">
        <f t="shared" si="5"/>
        <v>0</v>
      </c>
      <c r="H99" s="274">
        <f t="shared" si="6"/>
        <v>0</v>
      </c>
      <c r="I99" s="230">
        <f t="shared" si="8"/>
        <v>0</v>
      </c>
    </row>
    <row r="100" spans="1:9">
      <c r="A100" s="234">
        <v>3</v>
      </c>
      <c r="B100" s="234" t="s">
        <v>4314</v>
      </c>
      <c r="C100" s="232" t="s">
        <v>2597</v>
      </c>
      <c r="D100" s="233">
        <v>1</v>
      </c>
      <c r="E100" s="222"/>
      <c r="F100" s="222"/>
      <c r="G100" s="230">
        <f t="shared" si="5"/>
        <v>0</v>
      </c>
      <c r="H100" s="274">
        <f t="shared" si="6"/>
        <v>0</v>
      </c>
      <c r="I100" s="230">
        <f t="shared" si="8"/>
        <v>0</v>
      </c>
    </row>
    <row r="101" spans="1:9">
      <c r="A101" s="234">
        <v>4</v>
      </c>
      <c r="B101" s="234" t="s">
        <v>4315</v>
      </c>
      <c r="C101" s="232" t="s">
        <v>2597</v>
      </c>
      <c r="D101" s="233">
        <v>1</v>
      </c>
      <c r="E101" s="222"/>
      <c r="F101" s="222"/>
      <c r="G101" s="230">
        <f t="shared" si="5"/>
        <v>0</v>
      </c>
      <c r="H101" s="274">
        <f t="shared" si="6"/>
        <v>0</v>
      </c>
      <c r="I101" s="230">
        <f t="shared" si="8"/>
        <v>0</v>
      </c>
    </row>
    <row r="102" spans="1:9">
      <c r="A102" s="234">
        <v>5</v>
      </c>
      <c r="B102" s="234" t="s">
        <v>4316</v>
      </c>
      <c r="C102" s="232" t="s">
        <v>2597</v>
      </c>
      <c r="D102" s="233">
        <v>1</v>
      </c>
      <c r="E102" s="222"/>
      <c r="F102" s="222"/>
      <c r="G102" s="230">
        <f t="shared" si="5"/>
        <v>0</v>
      </c>
      <c r="H102" s="274">
        <f t="shared" si="6"/>
        <v>0</v>
      </c>
      <c r="I102" s="230">
        <f t="shared" si="8"/>
        <v>0</v>
      </c>
    </row>
    <row r="103" spans="1:9">
      <c r="A103" s="234">
        <v>6</v>
      </c>
      <c r="B103" s="234" t="s">
        <v>4317</v>
      </c>
      <c r="C103" s="232" t="s">
        <v>2597</v>
      </c>
      <c r="D103" s="233">
        <v>1</v>
      </c>
      <c r="E103" s="222"/>
      <c r="F103" s="222"/>
      <c r="G103" s="230">
        <f t="shared" si="5"/>
        <v>0</v>
      </c>
      <c r="H103" s="274">
        <f t="shared" si="6"/>
        <v>0</v>
      </c>
      <c r="I103" s="230">
        <f t="shared" si="8"/>
        <v>0</v>
      </c>
    </row>
    <row r="104" spans="1:9">
      <c r="A104" s="234"/>
      <c r="B104" s="234"/>
      <c r="C104" s="232"/>
      <c r="D104" s="233"/>
      <c r="E104" s="234"/>
      <c r="F104" s="234"/>
      <c r="G104" s="230"/>
      <c r="H104" s="274"/>
      <c r="I104" s="281"/>
    </row>
    <row r="105" spans="1:9">
      <c r="A105" s="234"/>
      <c r="B105" s="234" t="s">
        <v>4318</v>
      </c>
      <c r="C105" s="232"/>
      <c r="D105" s="233"/>
      <c r="E105" s="234"/>
      <c r="F105" s="234"/>
      <c r="G105" s="234">
        <f>SUM(G7:G103)</f>
        <v>0</v>
      </c>
      <c r="H105" s="241">
        <f>SUM(H7:H103)</f>
        <v>0</v>
      </c>
      <c r="I105" s="234"/>
    </row>
    <row r="106" spans="1:9" ht="15.75">
      <c r="A106" s="250"/>
      <c r="B106" s="250" t="s">
        <v>4319</v>
      </c>
      <c r="C106" s="251"/>
      <c r="D106" s="252"/>
      <c r="E106" s="250"/>
      <c r="F106" s="250"/>
      <c r="G106" s="250"/>
      <c r="H106" s="250"/>
      <c r="I106" s="282">
        <f>SUM(I7:I103)</f>
        <v>0</v>
      </c>
    </row>
    <row r="107" spans="1:9">
      <c r="D107" s="255"/>
    </row>
    <row r="108" spans="1:9">
      <c r="B108" s="197" t="s">
        <v>4320</v>
      </c>
      <c r="D108" s="255"/>
    </row>
  </sheetData>
  <sheetProtection password="8041" sheet="1"/>
  <mergeCells count="2">
    <mergeCell ref="E1:F1"/>
    <mergeCell ref="G1:H1"/>
  </mergeCells>
  <printOptions horizontalCentered="1"/>
  <pageMargins left="0.23622047244094491" right="0.23622047244094491" top="0.74803149606299213" bottom="0.74803149606299213" header="0.31496062992125984" footer="0.31496062992125984"/>
  <pageSetup paperSize="9" scale="72" pageOrder="overThenDown" orientation="landscape" horizontalDpi="30066" verticalDpi="26478"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629D4-00A6-4B14-B6FE-413590FF5BA0}">
  <sheetPr>
    <tabColor rgb="FF00B0F0"/>
  </sheetPr>
  <dimension ref="A1:N108"/>
  <sheetViews>
    <sheetView view="pageBreakPreview" zoomScaleNormal="75" zoomScaleSheetLayoutView="100" workbookViewId="0">
      <selection activeCell="C32" activeCellId="1" sqref="M27 C32"/>
    </sheetView>
  </sheetViews>
  <sheetFormatPr defaultColWidth="11.6640625" defaultRowHeight="12.75"/>
  <cols>
    <col min="1" max="1" width="11.6640625" style="197"/>
    <col min="2" max="2" width="125.6640625" style="197" customWidth="1"/>
    <col min="3" max="8" width="11.6640625" style="197"/>
    <col min="9" max="9" width="27" style="197" customWidth="1"/>
    <col min="10" max="257" width="11.6640625" style="197"/>
    <col min="258" max="258" width="125.6640625" style="197" customWidth="1"/>
    <col min="259" max="264" width="11.6640625" style="197"/>
    <col min="265" max="265" width="27" style="197" customWidth="1"/>
    <col min="266" max="513" width="11.6640625" style="197"/>
    <col min="514" max="514" width="125.6640625" style="197" customWidth="1"/>
    <col min="515" max="520" width="11.6640625" style="197"/>
    <col min="521" max="521" width="27" style="197" customWidth="1"/>
    <col min="522" max="769" width="11.6640625" style="197"/>
    <col min="770" max="770" width="125.6640625" style="197" customWidth="1"/>
    <col min="771" max="776" width="11.6640625" style="197"/>
    <col min="777" max="777" width="27" style="197" customWidth="1"/>
    <col min="778" max="1025" width="11.6640625" style="197"/>
    <col min="1026" max="1026" width="125.6640625" style="197" customWidth="1"/>
    <col min="1027" max="1032" width="11.6640625" style="197"/>
    <col min="1033" max="1033" width="27" style="197" customWidth="1"/>
    <col min="1034" max="1281" width="11.6640625" style="197"/>
    <col min="1282" max="1282" width="125.6640625" style="197" customWidth="1"/>
    <col min="1283" max="1288" width="11.6640625" style="197"/>
    <col min="1289" max="1289" width="27" style="197" customWidth="1"/>
    <col min="1290" max="1537" width="11.6640625" style="197"/>
    <col min="1538" max="1538" width="125.6640625" style="197" customWidth="1"/>
    <col min="1539" max="1544" width="11.6640625" style="197"/>
    <col min="1545" max="1545" width="27" style="197" customWidth="1"/>
    <col min="1546" max="1793" width="11.6640625" style="197"/>
    <col min="1794" max="1794" width="125.6640625" style="197" customWidth="1"/>
    <col min="1795" max="1800" width="11.6640625" style="197"/>
    <col min="1801" max="1801" width="27" style="197" customWidth="1"/>
    <col min="1802" max="2049" width="11.6640625" style="197"/>
    <col min="2050" max="2050" width="125.6640625" style="197" customWidth="1"/>
    <col min="2051" max="2056" width="11.6640625" style="197"/>
    <col min="2057" max="2057" width="27" style="197" customWidth="1"/>
    <col min="2058" max="2305" width="11.6640625" style="197"/>
    <col min="2306" max="2306" width="125.6640625" style="197" customWidth="1"/>
    <col min="2307" max="2312" width="11.6640625" style="197"/>
    <col min="2313" max="2313" width="27" style="197" customWidth="1"/>
    <col min="2314" max="2561" width="11.6640625" style="197"/>
    <col min="2562" max="2562" width="125.6640625" style="197" customWidth="1"/>
    <col min="2563" max="2568" width="11.6640625" style="197"/>
    <col min="2569" max="2569" width="27" style="197" customWidth="1"/>
    <col min="2570" max="2817" width="11.6640625" style="197"/>
    <col min="2818" max="2818" width="125.6640625" style="197" customWidth="1"/>
    <col min="2819" max="2824" width="11.6640625" style="197"/>
    <col min="2825" max="2825" width="27" style="197" customWidth="1"/>
    <col min="2826" max="3073" width="11.6640625" style="197"/>
    <col min="3074" max="3074" width="125.6640625" style="197" customWidth="1"/>
    <col min="3075" max="3080" width="11.6640625" style="197"/>
    <col min="3081" max="3081" width="27" style="197" customWidth="1"/>
    <col min="3082" max="3329" width="11.6640625" style="197"/>
    <col min="3330" max="3330" width="125.6640625" style="197" customWidth="1"/>
    <col min="3331" max="3336" width="11.6640625" style="197"/>
    <col min="3337" max="3337" width="27" style="197" customWidth="1"/>
    <col min="3338" max="3585" width="11.6640625" style="197"/>
    <col min="3586" max="3586" width="125.6640625" style="197" customWidth="1"/>
    <col min="3587" max="3592" width="11.6640625" style="197"/>
    <col min="3593" max="3593" width="27" style="197" customWidth="1"/>
    <col min="3594" max="3841" width="11.6640625" style="197"/>
    <col min="3842" max="3842" width="125.6640625" style="197" customWidth="1"/>
    <col min="3843" max="3848" width="11.6640625" style="197"/>
    <col min="3849" max="3849" width="27" style="197" customWidth="1"/>
    <col min="3850" max="4097" width="11.6640625" style="197"/>
    <col min="4098" max="4098" width="125.6640625" style="197" customWidth="1"/>
    <col min="4099" max="4104" width="11.6640625" style="197"/>
    <col min="4105" max="4105" width="27" style="197" customWidth="1"/>
    <col min="4106" max="4353" width="11.6640625" style="197"/>
    <col min="4354" max="4354" width="125.6640625" style="197" customWidth="1"/>
    <col min="4355" max="4360" width="11.6640625" style="197"/>
    <col min="4361" max="4361" width="27" style="197" customWidth="1"/>
    <col min="4362" max="4609" width="11.6640625" style="197"/>
    <col min="4610" max="4610" width="125.6640625" style="197" customWidth="1"/>
    <col min="4611" max="4616" width="11.6640625" style="197"/>
    <col min="4617" max="4617" width="27" style="197" customWidth="1"/>
    <col min="4618" max="4865" width="11.6640625" style="197"/>
    <col min="4866" max="4866" width="125.6640625" style="197" customWidth="1"/>
    <col min="4867" max="4872" width="11.6640625" style="197"/>
    <col min="4873" max="4873" width="27" style="197" customWidth="1"/>
    <col min="4874" max="5121" width="11.6640625" style="197"/>
    <col min="5122" max="5122" width="125.6640625" style="197" customWidth="1"/>
    <col min="5123" max="5128" width="11.6640625" style="197"/>
    <col min="5129" max="5129" width="27" style="197" customWidth="1"/>
    <col min="5130" max="5377" width="11.6640625" style="197"/>
    <col min="5378" max="5378" width="125.6640625" style="197" customWidth="1"/>
    <col min="5379" max="5384" width="11.6640625" style="197"/>
    <col min="5385" max="5385" width="27" style="197" customWidth="1"/>
    <col min="5386" max="5633" width="11.6640625" style="197"/>
    <col min="5634" max="5634" width="125.6640625" style="197" customWidth="1"/>
    <col min="5635" max="5640" width="11.6640625" style="197"/>
    <col min="5641" max="5641" width="27" style="197" customWidth="1"/>
    <col min="5642" max="5889" width="11.6640625" style="197"/>
    <col min="5890" max="5890" width="125.6640625" style="197" customWidth="1"/>
    <col min="5891" max="5896" width="11.6640625" style="197"/>
    <col min="5897" max="5897" width="27" style="197" customWidth="1"/>
    <col min="5898" max="6145" width="11.6640625" style="197"/>
    <col min="6146" max="6146" width="125.6640625" style="197" customWidth="1"/>
    <col min="6147" max="6152" width="11.6640625" style="197"/>
    <col min="6153" max="6153" width="27" style="197" customWidth="1"/>
    <col min="6154" max="6401" width="11.6640625" style="197"/>
    <col min="6402" max="6402" width="125.6640625" style="197" customWidth="1"/>
    <col min="6403" max="6408" width="11.6640625" style="197"/>
    <col min="6409" max="6409" width="27" style="197" customWidth="1"/>
    <col min="6410" max="6657" width="11.6640625" style="197"/>
    <col min="6658" max="6658" width="125.6640625" style="197" customWidth="1"/>
    <col min="6659" max="6664" width="11.6640625" style="197"/>
    <col min="6665" max="6665" width="27" style="197" customWidth="1"/>
    <col min="6666" max="6913" width="11.6640625" style="197"/>
    <col min="6914" max="6914" width="125.6640625" style="197" customWidth="1"/>
    <col min="6915" max="6920" width="11.6640625" style="197"/>
    <col min="6921" max="6921" width="27" style="197" customWidth="1"/>
    <col min="6922" max="7169" width="11.6640625" style="197"/>
    <col min="7170" max="7170" width="125.6640625" style="197" customWidth="1"/>
    <col min="7171" max="7176" width="11.6640625" style="197"/>
    <col min="7177" max="7177" width="27" style="197" customWidth="1"/>
    <col min="7178" max="7425" width="11.6640625" style="197"/>
    <col min="7426" max="7426" width="125.6640625" style="197" customWidth="1"/>
    <col min="7427" max="7432" width="11.6640625" style="197"/>
    <col min="7433" max="7433" width="27" style="197" customWidth="1"/>
    <col min="7434" max="7681" width="11.6640625" style="197"/>
    <col min="7682" max="7682" width="125.6640625" style="197" customWidth="1"/>
    <col min="7683" max="7688" width="11.6640625" style="197"/>
    <col min="7689" max="7689" width="27" style="197" customWidth="1"/>
    <col min="7690" max="7937" width="11.6640625" style="197"/>
    <col min="7938" max="7938" width="125.6640625" style="197" customWidth="1"/>
    <col min="7939" max="7944" width="11.6640625" style="197"/>
    <col min="7945" max="7945" width="27" style="197" customWidth="1"/>
    <col min="7946" max="8193" width="11.6640625" style="197"/>
    <col min="8194" max="8194" width="125.6640625" style="197" customWidth="1"/>
    <col min="8195" max="8200" width="11.6640625" style="197"/>
    <col min="8201" max="8201" width="27" style="197" customWidth="1"/>
    <col min="8202" max="8449" width="11.6640625" style="197"/>
    <col min="8450" max="8450" width="125.6640625" style="197" customWidth="1"/>
    <col min="8451" max="8456" width="11.6640625" style="197"/>
    <col min="8457" max="8457" width="27" style="197" customWidth="1"/>
    <col min="8458" max="8705" width="11.6640625" style="197"/>
    <col min="8706" max="8706" width="125.6640625" style="197" customWidth="1"/>
    <col min="8707" max="8712" width="11.6640625" style="197"/>
    <col min="8713" max="8713" width="27" style="197" customWidth="1"/>
    <col min="8714" max="8961" width="11.6640625" style="197"/>
    <col min="8962" max="8962" width="125.6640625" style="197" customWidth="1"/>
    <col min="8963" max="8968" width="11.6640625" style="197"/>
    <col min="8969" max="8969" width="27" style="197" customWidth="1"/>
    <col min="8970" max="9217" width="11.6640625" style="197"/>
    <col min="9218" max="9218" width="125.6640625" style="197" customWidth="1"/>
    <col min="9219" max="9224" width="11.6640625" style="197"/>
    <col min="9225" max="9225" width="27" style="197" customWidth="1"/>
    <col min="9226" max="9473" width="11.6640625" style="197"/>
    <col min="9474" max="9474" width="125.6640625" style="197" customWidth="1"/>
    <col min="9475" max="9480" width="11.6640625" style="197"/>
    <col min="9481" max="9481" width="27" style="197" customWidth="1"/>
    <col min="9482" max="9729" width="11.6640625" style="197"/>
    <col min="9730" max="9730" width="125.6640625" style="197" customWidth="1"/>
    <col min="9731" max="9736" width="11.6640625" style="197"/>
    <col min="9737" max="9737" width="27" style="197" customWidth="1"/>
    <col min="9738" max="9985" width="11.6640625" style="197"/>
    <col min="9986" max="9986" width="125.6640625" style="197" customWidth="1"/>
    <col min="9987" max="9992" width="11.6640625" style="197"/>
    <col min="9993" max="9993" width="27" style="197" customWidth="1"/>
    <col min="9994" max="10241" width="11.6640625" style="197"/>
    <col min="10242" max="10242" width="125.6640625" style="197" customWidth="1"/>
    <col min="10243" max="10248" width="11.6640625" style="197"/>
    <col min="10249" max="10249" width="27" style="197" customWidth="1"/>
    <col min="10250" max="10497" width="11.6640625" style="197"/>
    <col min="10498" max="10498" width="125.6640625" style="197" customWidth="1"/>
    <col min="10499" max="10504" width="11.6640625" style="197"/>
    <col min="10505" max="10505" width="27" style="197" customWidth="1"/>
    <col min="10506" max="10753" width="11.6640625" style="197"/>
    <col min="10754" max="10754" width="125.6640625" style="197" customWidth="1"/>
    <col min="10755" max="10760" width="11.6640625" style="197"/>
    <col min="10761" max="10761" width="27" style="197" customWidth="1"/>
    <col min="10762" max="11009" width="11.6640625" style="197"/>
    <col min="11010" max="11010" width="125.6640625" style="197" customWidth="1"/>
    <col min="11011" max="11016" width="11.6640625" style="197"/>
    <col min="11017" max="11017" width="27" style="197" customWidth="1"/>
    <col min="11018" max="11265" width="11.6640625" style="197"/>
    <col min="11266" max="11266" width="125.6640625" style="197" customWidth="1"/>
    <col min="11267" max="11272" width="11.6640625" style="197"/>
    <col min="11273" max="11273" width="27" style="197" customWidth="1"/>
    <col min="11274" max="11521" width="11.6640625" style="197"/>
    <col min="11522" max="11522" width="125.6640625" style="197" customWidth="1"/>
    <col min="11523" max="11528" width="11.6640625" style="197"/>
    <col min="11529" max="11529" width="27" style="197" customWidth="1"/>
    <col min="11530" max="11777" width="11.6640625" style="197"/>
    <col min="11778" max="11778" width="125.6640625" style="197" customWidth="1"/>
    <col min="11779" max="11784" width="11.6640625" style="197"/>
    <col min="11785" max="11785" width="27" style="197" customWidth="1"/>
    <col min="11786" max="12033" width="11.6640625" style="197"/>
    <col min="12034" max="12034" width="125.6640625" style="197" customWidth="1"/>
    <col min="12035" max="12040" width="11.6640625" style="197"/>
    <col min="12041" max="12041" width="27" style="197" customWidth="1"/>
    <col min="12042" max="12289" width="11.6640625" style="197"/>
    <col min="12290" max="12290" width="125.6640625" style="197" customWidth="1"/>
    <col min="12291" max="12296" width="11.6640625" style="197"/>
    <col min="12297" max="12297" width="27" style="197" customWidth="1"/>
    <col min="12298" max="12545" width="11.6640625" style="197"/>
    <col min="12546" max="12546" width="125.6640625" style="197" customWidth="1"/>
    <col min="12547" max="12552" width="11.6640625" style="197"/>
    <col min="12553" max="12553" width="27" style="197" customWidth="1"/>
    <col min="12554" max="12801" width="11.6640625" style="197"/>
    <col min="12802" max="12802" width="125.6640625" style="197" customWidth="1"/>
    <col min="12803" max="12808" width="11.6640625" style="197"/>
    <col min="12809" max="12809" width="27" style="197" customWidth="1"/>
    <col min="12810" max="13057" width="11.6640625" style="197"/>
    <col min="13058" max="13058" width="125.6640625" style="197" customWidth="1"/>
    <col min="13059" max="13064" width="11.6640625" style="197"/>
    <col min="13065" max="13065" width="27" style="197" customWidth="1"/>
    <col min="13066" max="13313" width="11.6640625" style="197"/>
    <col min="13314" max="13314" width="125.6640625" style="197" customWidth="1"/>
    <col min="13315" max="13320" width="11.6640625" style="197"/>
    <col min="13321" max="13321" width="27" style="197" customWidth="1"/>
    <col min="13322" max="13569" width="11.6640625" style="197"/>
    <col min="13570" max="13570" width="125.6640625" style="197" customWidth="1"/>
    <col min="13571" max="13576" width="11.6640625" style="197"/>
    <col min="13577" max="13577" width="27" style="197" customWidth="1"/>
    <col min="13578" max="13825" width="11.6640625" style="197"/>
    <col min="13826" max="13826" width="125.6640625" style="197" customWidth="1"/>
    <col min="13827" max="13832" width="11.6640625" style="197"/>
    <col min="13833" max="13833" width="27" style="197" customWidth="1"/>
    <col min="13834" max="14081" width="11.6640625" style="197"/>
    <col min="14082" max="14082" width="125.6640625" style="197" customWidth="1"/>
    <col min="14083" max="14088" width="11.6640625" style="197"/>
    <col min="14089" max="14089" width="27" style="197" customWidth="1"/>
    <col min="14090" max="14337" width="11.6640625" style="197"/>
    <col min="14338" max="14338" width="125.6640625" style="197" customWidth="1"/>
    <col min="14339" max="14344" width="11.6640625" style="197"/>
    <col min="14345" max="14345" width="27" style="197" customWidth="1"/>
    <col min="14346" max="14593" width="11.6640625" style="197"/>
    <col min="14594" max="14594" width="125.6640625" style="197" customWidth="1"/>
    <col min="14595" max="14600" width="11.6640625" style="197"/>
    <col min="14601" max="14601" width="27" style="197" customWidth="1"/>
    <col min="14602" max="14849" width="11.6640625" style="197"/>
    <col min="14850" max="14850" width="125.6640625" style="197" customWidth="1"/>
    <col min="14851" max="14856" width="11.6640625" style="197"/>
    <col min="14857" max="14857" width="27" style="197" customWidth="1"/>
    <col min="14858" max="15105" width="11.6640625" style="197"/>
    <col min="15106" max="15106" width="125.6640625" style="197" customWidth="1"/>
    <col min="15107" max="15112" width="11.6640625" style="197"/>
    <col min="15113" max="15113" width="27" style="197" customWidth="1"/>
    <col min="15114" max="15361" width="11.6640625" style="197"/>
    <col min="15362" max="15362" width="125.6640625" style="197" customWidth="1"/>
    <col min="15363" max="15368" width="11.6640625" style="197"/>
    <col min="15369" max="15369" width="27" style="197" customWidth="1"/>
    <col min="15370" max="15617" width="11.6640625" style="197"/>
    <col min="15618" max="15618" width="125.6640625" style="197" customWidth="1"/>
    <col min="15619" max="15624" width="11.6640625" style="197"/>
    <col min="15625" max="15625" width="27" style="197" customWidth="1"/>
    <col min="15626" max="15873" width="11.6640625" style="197"/>
    <col min="15874" max="15874" width="125.6640625" style="197" customWidth="1"/>
    <col min="15875" max="15880" width="11.6640625" style="197"/>
    <col min="15881" max="15881" width="27" style="197" customWidth="1"/>
    <col min="15882" max="16129" width="11.6640625" style="197"/>
    <col min="16130" max="16130" width="125.6640625" style="197" customWidth="1"/>
    <col min="16131" max="16136" width="11.6640625" style="197"/>
    <col min="16137" max="16137" width="27" style="197" customWidth="1"/>
    <col min="16138" max="16384" width="11.6640625" style="197"/>
  </cols>
  <sheetData>
    <row r="1" spans="1:9" ht="26.25">
      <c r="A1" s="258" t="s">
        <v>4210</v>
      </c>
      <c r="B1" s="193" t="s">
        <v>4196</v>
      </c>
      <c r="C1" s="259" t="s">
        <v>4211</v>
      </c>
      <c r="D1" s="260" t="s">
        <v>153</v>
      </c>
      <c r="E1" s="2408" t="s">
        <v>4321</v>
      </c>
      <c r="F1" s="2409"/>
      <c r="G1" s="2408" t="s">
        <v>4322</v>
      </c>
      <c r="H1" s="2410"/>
      <c r="I1" s="283" t="s">
        <v>4323</v>
      </c>
    </row>
    <row r="2" spans="1:9">
      <c r="A2" s="262"/>
      <c r="B2" s="284" t="s">
        <v>4216</v>
      </c>
      <c r="C2" s="264"/>
      <c r="D2" s="265"/>
      <c r="E2" s="266" t="s">
        <v>4217</v>
      </c>
      <c r="F2" s="266" t="s">
        <v>4218</v>
      </c>
      <c r="G2" s="266" t="s">
        <v>4217</v>
      </c>
      <c r="H2" s="267" t="s">
        <v>4218</v>
      </c>
      <c r="I2" s="266"/>
    </row>
    <row r="3" spans="1:9" ht="13.5" thickBot="1">
      <c r="A3" s="205">
        <v>1</v>
      </c>
      <c r="B3" s="205">
        <v>2</v>
      </c>
      <c r="C3" s="205">
        <v>3</v>
      </c>
      <c r="D3" s="268">
        <v>4</v>
      </c>
      <c r="E3" s="205">
        <v>6</v>
      </c>
      <c r="F3" s="205">
        <v>7</v>
      </c>
      <c r="G3" s="205">
        <v>8</v>
      </c>
      <c r="H3" s="269">
        <v>9</v>
      </c>
      <c r="I3" s="205">
        <v>10</v>
      </c>
    </row>
    <row r="4" spans="1:9" ht="16.5" thickTop="1">
      <c r="A4" s="270"/>
      <c r="B4" s="210" t="s">
        <v>4219</v>
      </c>
      <c r="C4" s="213"/>
      <c r="D4" s="271"/>
      <c r="E4" s="213"/>
      <c r="F4" s="213"/>
      <c r="G4" s="213"/>
      <c r="H4" s="270"/>
      <c r="I4" s="272"/>
    </row>
    <row r="5" spans="1:9">
      <c r="A5" s="226"/>
      <c r="B5" s="273" t="s">
        <v>4328</v>
      </c>
      <c r="C5" s="226"/>
      <c r="D5" s="228"/>
      <c r="E5" s="230"/>
      <c r="F5" s="230"/>
      <c r="G5" s="230"/>
      <c r="H5" s="274"/>
      <c r="I5" s="230"/>
    </row>
    <row r="6" spans="1:9">
      <c r="A6" s="226"/>
      <c r="B6" s="275" t="s">
        <v>4221</v>
      </c>
      <c r="C6" s="226"/>
      <c r="D6" s="228"/>
      <c r="E6" s="230"/>
      <c r="F6" s="230"/>
      <c r="G6" s="230"/>
      <c r="H6" s="274"/>
      <c r="I6" s="230"/>
    </row>
    <row r="7" spans="1:9">
      <c r="A7" s="226">
        <v>1</v>
      </c>
      <c r="B7" s="221" t="s">
        <v>4222</v>
      </c>
      <c r="C7" s="226" t="s">
        <v>2481</v>
      </c>
      <c r="D7" s="228">
        <v>3</v>
      </c>
      <c r="E7" s="222"/>
      <c r="F7" s="222"/>
      <c r="G7" s="230">
        <f>D7*E7</f>
        <v>0</v>
      </c>
      <c r="H7" s="274">
        <f>D7*F7</f>
        <v>0</v>
      </c>
      <c r="I7" s="230">
        <f t="shared" ref="I7:I18" si="0">SUM(H7,G7)</f>
        <v>0</v>
      </c>
    </row>
    <row r="8" spans="1:9">
      <c r="A8" s="226">
        <v>2</v>
      </c>
      <c r="B8" s="223" t="s">
        <v>4223</v>
      </c>
      <c r="C8" s="226" t="s">
        <v>2481</v>
      </c>
      <c r="D8" s="228">
        <v>3</v>
      </c>
      <c r="E8" s="222"/>
      <c r="F8" s="222"/>
      <c r="G8" s="230">
        <f t="shared" ref="G8:G71" si="1">D8*E8</f>
        <v>0</v>
      </c>
      <c r="H8" s="274">
        <f t="shared" ref="H8:H71" si="2">D8*F8</f>
        <v>0</v>
      </c>
      <c r="I8" s="230">
        <f t="shared" si="0"/>
        <v>0</v>
      </c>
    </row>
    <row r="9" spans="1:9">
      <c r="A9" s="226">
        <v>3</v>
      </c>
      <c r="B9" s="227" t="s">
        <v>4224</v>
      </c>
      <c r="C9" s="226" t="s">
        <v>2481</v>
      </c>
      <c r="D9" s="228">
        <v>1</v>
      </c>
      <c r="E9" s="222"/>
      <c r="F9" s="222"/>
      <c r="G9" s="230">
        <f t="shared" si="1"/>
        <v>0</v>
      </c>
      <c r="H9" s="274">
        <f t="shared" si="2"/>
        <v>0</v>
      </c>
      <c r="I9" s="230">
        <f t="shared" si="0"/>
        <v>0</v>
      </c>
    </row>
    <row r="10" spans="1:9">
      <c r="A10" s="226">
        <v>4</v>
      </c>
      <c r="B10" s="227" t="s">
        <v>4225</v>
      </c>
      <c r="C10" s="226" t="s">
        <v>2481</v>
      </c>
      <c r="D10" s="228">
        <v>1</v>
      </c>
      <c r="E10" s="222"/>
      <c r="F10" s="222"/>
      <c r="G10" s="230">
        <f t="shared" si="1"/>
        <v>0</v>
      </c>
      <c r="H10" s="274">
        <f t="shared" si="2"/>
        <v>0</v>
      </c>
      <c r="I10" s="230">
        <f t="shared" si="0"/>
        <v>0</v>
      </c>
    </row>
    <row r="11" spans="1:9">
      <c r="A11" s="226">
        <v>5</v>
      </c>
      <c r="B11" s="227" t="s">
        <v>4226</v>
      </c>
      <c r="C11" s="226" t="s">
        <v>2481</v>
      </c>
      <c r="D11" s="228">
        <v>1</v>
      </c>
      <c r="E11" s="222"/>
      <c r="F11" s="222"/>
      <c r="G11" s="230">
        <f t="shared" si="1"/>
        <v>0</v>
      </c>
      <c r="H11" s="274">
        <f t="shared" si="2"/>
        <v>0</v>
      </c>
      <c r="I11" s="230">
        <f t="shared" si="0"/>
        <v>0</v>
      </c>
    </row>
    <row r="12" spans="1:9">
      <c r="A12" s="226">
        <v>6</v>
      </c>
      <c r="B12" s="227" t="s">
        <v>4227</v>
      </c>
      <c r="C12" s="226" t="s">
        <v>2481</v>
      </c>
      <c r="D12" s="228">
        <v>1</v>
      </c>
      <c r="E12" s="222"/>
      <c r="F12" s="222"/>
      <c r="G12" s="230">
        <f t="shared" si="1"/>
        <v>0</v>
      </c>
      <c r="H12" s="274">
        <f t="shared" si="2"/>
        <v>0</v>
      </c>
      <c r="I12" s="230">
        <f t="shared" si="0"/>
        <v>0</v>
      </c>
    </row>
    <row r="13" spans="1:9">
      <c r="A13" s="226">
        <v>7</v>
      </c>
      <c r="B13" s="227" t="s">
        <v>4228</v>
      </c>
      <c r="C13" s="226" t="s">
        <v>2481</v>
      </c>
      <c r="D13" s="228">
        <v>0</v>
      </c>
      <c r="E13" s="222"/>
      <c r="F13" s="222"/>
      <c r="G13" s="230">
        <f t="shared" si="1"/>
        <v>0</v>
      </c>
      <c r="H13" s="274">
        <f t="shared" si="2"/>
        <v>0</v>
      </c>
      <c r="I13" s="230">
        <f t="shared" si="0"/>
        <v>0</v>
      </c>
    </row>
    <row r="14" spans="1:9">
      <c r="A14" s="226">
        <v>8</v>
      </c>
      <c r="B14" s="227" t="s">
        <v>4229</v>
      </c>
      <c r="C14" s="226" t="s">
        <v>2481</v>
      </c>
      <c r="D14" s="228">
        <v>0</v>
      </c>
      <c r="E14" s="222"/>
      <c r="F14" s="222"/>
      <c r="G14" s="230">
        <f t="shared" si="1"/>
        <v>0</v>
      </c>
      <c r="H14" s="274">
        <f t="shared" si="2"/>
        <v>0</v>
      </c>
      <c r="I14" s="230">
        <f t="shared" si="0"/>
        <v>0</v>
      </c>
    </row>
    <row r="15" spans="1:9">
      <c r="A15" s="226">
        <v>9</v>
      </c>
      <c r="B15" s="227" t="s">
        <v>4230</v>
      </c>
      <c r="C15" s="226" t="s">
        <v>2481</v>
      </c>
      <c r="D15" s="228">
        <v>1</v>
      </c>
      <c r="E15" s="222"/>
      <c r="F15" s="222"/>
      <c r="G15" s="230">
        <f t="shared" si="1"/>
        <v>0</v>
      </c>
      <c r="H15" s="274">
        <f t="shared" si="2"/>
        <v>0</v>
      </c>
      <c r="I15" s="230">
        <f t="shared" si="0"/>
        <v>0</v>
      </c>
    </row>
    <row r="16" spans="1:9">
      <c r="A16" s="226">
        <v>10</v>
      </c>
      <c r="B16" s="227" t="s">
        <v>4231</v>
      </c>
      <c r="C16" s="226" t="s">
        <v>2481</v>
      </c>
      <c r="D16" s="228">
        <v>0</v>
      </c>
      <c r="E16" s="222"/>
      <c r="F16" s="222"/>
      <c r="G16" s="230">
        <f t="shared" si="1"/>
        <v>0</v>
      </c>
      <c r="H16" s="274">
        <f t="shared" si="2"/>
        <v>0</v>
      </c>
      <c r="I16" s="230">
        <f t="shared" si="0"/>
        <v>0</v>
      </c>
    </row>
    <row r="17" spans="1:14">
      <c r="A17" s="226">
        <v>11</v>
      </c>
      <c r="B17" s="227" t="s">
        <v>4232</v>
      </c>
      <c r="C17" s="226" t="s">
        <v>2481</v>
      </c>
      <c r="D17" s="228">
        <v>0</v>
      </c>
      <c r="E17" s="222"/>
      <c r="F17" s="222"/>
      <c r="G17" s="230">
        <f t="shared" si="1"/>
        <v>0</v>
      </c>
      <c r="H17" s="274">
        <f t="shared" si="2"/>
        <v>0</v>
      </c>
      <c r="I17" s="230">
        <f t="shared" si="0"/>
        <v>0</v>
      </c>
    </row>
    <row r="18" spans="1:14">
      <c r="A18" s="226">
        <v>12</v>
      </c>
      <c r="B18" s="227" t="s">
        <v>4233</v>
      </c>
      <c r="C18" s="226" t="s">
        <v>2481</v>
      </c>
      <c r="D18" s="228">
        <v>0</v>
      </c>
      <c r="E18" s="222"/>
      <c r="F18" s="222"/>
      <c r="G18" s="230">
        <f t="shared" si="1"/>
        <v>0</v>
      </c>
      <c r="H18" s="274">
        <f t="shared" si="2"/>
        <v>0</v>
      </c>
      <c r="I18" s="230">
        <f t="shared" si="0"/>
        <v>0</v>
      </c>
      <c r="N18" s="285"/>
    </row>
    <row r="19" spans="1:14">
      <c r="A19" s="226"/>
      <c r="B19" s="275" t="s">
        <v>4234</v>
      </c>
      <c r="C19" s="226"/>
      <c r="D19" s="228"/>
      <c r="F19" s="230"/>
      <c r="G19" s="230">
        <f t="shared" si="1"/>
        <v>0</v>
      </c>
      <c r="H19" s="274">
        <f t="shared" si="2"/>
        <v>0</v>
      </c>
      <c r="I19" s="230"/>
    </row>
    <row r="20" spans="1:14">
      <c r="A20" s="226">
        <v>13</v>
      </c>
      <c r="B20" s="223" t="s">
        <v>4235</v>
      </c>
      <c r="C20" s="226" t="s">
        <v>2481</v>
      </c>
      <c r="D20" s="228">
        <v>1</v>
      </c>
      <c r="E20" s="222"/>
      <c r="F20" s="222"/>
      <c r="G20" s="230">
        <f t="shared" si="1"/>
        <v>0</v>
      </c>
      <c r="H20" s="274">
        <f t="shared" si="2"/>
        <v>0</v>
      </c>
      <c r="I20" s="230">
        <f t="shared" ref="I20:I61" si="3">SUM(H20,G20)</f>
        <v>0</v>
      </c>
    </row>
    <row r="21" spans="1:14">
      <c r="A21" s="226">
        <v>14</v>
      </c>
      <c r="B21" s="227" t="s">
        <v>4236</v>
      </c>
      <c r="C21" s="226" t="s">
        <v>2481</v>
      </c>
      <c r="D21" s="228">
        <v>1</v>
      </c>
      <c r="E21" s="222"/>
      <c r="F21" s="222"/>
      <c r="G21" s="230">
        <f t="shared" si="1"/>
        <v>0</v>
      </c>
      <c r="H21" s="274">
        <f t="shared" si="2"/>
        <v>0</v>
      </c>
      <c r="I21" s="230">
        <f t="shared" si="3"/>
        <v>0</v>
      </c>
    </row>
    <row r="22" spans="1:14">
      <c r="A22" s="226">
        <v>15</v>
      </c>
      <c r="B22" s="227" t="s">
        <v>4237</v>
      </c>
      <c r="C22" s="226" t="s">
        <v>2481</v>
      </c>
      <c r="D22" s="228">
        <v>5</v>
      </c>
      <c r="E22" s="222"/>
      <c r="F22" s="222"/>
      <c r="G22" s="230">
        <f t="shared" si="1"/>
        <v>0</v>
      </c>
      <c r="H22" s="274">
        <f t="shared" si="2"/>
        <v>0</v>
      </c>
      <c r="I22" s="230">
        <f t="shared" si="3"/>
        <v>0</v>
      </c>
    </row>
    <row r="23" spans="1:14">
      <c r="A23" s="226">
        <v>16</v>
      </c>
      <c r="B23" s="227" t="s">
        <v>4238</v>
      </c>
      <c r="C23" s="226" t="s">
        <v>2481</v>
      </c>
      <c r="D23" s="228">
        <v>10</v>
      </c>
      <c r="E23" s="222"/>
      <c r="F23" s="222"/>
      <c r="G23" s="230">
        <f t="shared" si="1"/>
        <v>0</v>
      </c>
      <c r="H23" s="274">
        <f t="shared" si="2"/>
        <v>0</v>
      </c>
      <c r="I23" s="230">
        <f t="shared" si="3"/>
        <v>0</v>
      </c>
    </row>
    <row r="24" spans="1:14">
      <c r="A24" s="226">
        <v>17</v>
      </c>
      <c r="B24" s="227" t="s">
        <v>4239</v>
      </c>
      <c r="C24" s="226" t="s">
        <v>2481</v>
      </c>
      <c r="D24" s="228">
        <v>1</v>
      </c>
      <c r="E24" s="222"/>
      <c r="F24" s="222"/>
      <c r="G24" s="230">
        <f t="shared" si="1"/>
        <v>0</v>
      </c>
      <c r="H24" s="274">
        <f t="shared" si="2"/>
        <v>0</v>
      </c>
      <c r="I24" s="230">
        <f t="shared" si="3"/>
        <v>0</v>
      </c>
    </row>
    <row r="25" spans="1:14">
      <c r="A25" s="226">
        <v>18</v>
      </c>
      <c r="B25" s="227" t="s">
        <v>4240</v>
      </c>
      <c r="C25" s="226" t="s">
        <v>2481</v>
      </c>
      <c r="D25" s="228">
        <v>3</v>
      </c>
      <c r="E25" s="222"/>
      <c r="F25" s="222"/>
      <c r="G25" s="230">
        <f t="shared" si="1"/>
        <v>0</v>
      </c>
      <c r="H25" s="274">
        <f t="shared" si="2"/>
        <v>0</v>
      </c>
      <c r="I25" s="230">
        <f t="shared" si="3"/>
        <v>0</v>
      </c>
    </row>
    <row r="26" spans="1:14">
      <c r="A26" s="226">
        <v>19</v>
      </c>
      <c r="B26" s="227" t="s">
        <v>4241</v>
      </c>
      <c r="C26" s="226" t="s">
        <v>2481</v>
      </c>
      <c r="D26" s="228">
        <v>9</v>
      </c>
      <c r="E26" s="222"/>
      <c r="F26" s="222"/>
      <c r="G26" s="230">
        <f t="shared" si="1"/>
        <v>0</v>
      </c>
      <c r="H26" s="274">
        <f t="shared" si="2"/>
        <v>0</v>
      </c>
      <c r="I26" s="230">
        <f t="shared" si="3"/>
        <v>0</v>
      </c>
    </row>
    <row r="27" spans="1:14">
      <c r="A27" s="226">
        <v>20</v>
      </c>
      <c r="B27" s="227" t="s">
        <v>4242</v>
      </c>
      <c r="C27" s="226" t="s">
        <v>2481</v>
      </c>
      <c r="D27" s="228">
        <v>0</v>
      </c>
      <c r="E27" s="222"/>
      <c r="F27" s="222"/>
      <c r="G27" s="230">
        <f t="shared" si="1"/>
        <v>0</v>
      </c>
      <c r="H27" s="274">
        <f t="shared" si="2"/>
        <v>0</v>
      </c>
      <c r="I27" s="230">
        <f t="shared" si="3"/>
        <v>0</v>
      </c>
    </row>
    <row r="28" spans="1:14">
      <c r="A28" s="226">
        <v>21</v>
      </c>
      <c r="B28" s="227" t="s">
        <v>4243</v>
      </c>
      <c r="C28" s="226" t="s">
        <v>2481</v>
      </c>
      <c r="D28" s="228">
        <v>0</v>
      </c>
      <c r="E28" s="222"/>
      <c r="F28" s="222"/>
      <c r="G28" s="230">
        <f t="shared" si="1"/>
        <v>0</v>
      </c>
      <c r="H28" s="274">
        <f t="shared" si="2"/>
        <v>0</v>
      </c>
      <c r="I28" s="230">
        <f t="shared" si="3"/>
        <v>0</v>
      </c>
    </row>
    <row r="29" spans="1:14">
      <c r="A29" s="226">
        <v>22</v>
      </c>
      <c r="B29" s="227" t="s">
        <v>4244</v>
      </c>
      <c r="C29" s="226" t="s">
        <v>2481</v>
      </c>
      <c r="D29" s="228">
        <v>1</v>
      </c>
      <c r="E29" s="222"/>
      <c r="F29" s="222"/>
      <c r="G29" s="230">
        <f t="shared" si="1"/>
        <v>0</v>
      </c>
      <c r="H29" s="274">
        <f t="shared" si="2"/>
        <v>0</v>
      </c>
      <c r="I29" s="230">
        <f t="shared" si="3"/>
        <v>0</v>
      </c>
    </row>
    <row r="30" spans="1:14">
      <c r="A30" s="226">
        <v>23</v>
      </c>
      <c r="B30" s="227" t="s">
        <v>4245</v>
      </c>
      <c r="C30" s="226" t="s">
        <v>2481</v>
      </c>
      <c r="D30" s="228">
        <v>1</v>
      </c>
      <c r="E30" s="222"/>
      <c r="F30" s="222"/>
      <c r="G30" s="230">
        <f t="shared" si="1"/>
        <v>0</v>
      </c>
      <c r="H30" s="274">
        <f t="shared" si="2"/>
        <v>0</v>
      </c>
      <c r="I30" s="230">
        <f t="shared" si="3"/>
        <v>0</v>
      </c>
    </row>
    <row r="31" spans="1:14">
      <c r="A31" s="226">
        <v>24</v>
      </c>
      <c r="B31" s="227" t="s">
        <v>4246</v>
      </c>
      <c r="C31" s="226" t="s">
        <v>2481</v>
      </c>
      <c r="D31" s="228">
        <v>1</v>
      </c>
      <c r="E31" s="222"/>
      <c r="F31" s="222"/>
      <c r="G31" s="230">
        <f t="shared" si="1"/>
        <v>0</v>
      </c>
      <c r="H31" s="274">
        <f t="shared" si="2"/>
        <v>0</v>
      </c>
      <c r="I31" s="230">
        <f t="shared" si="3"/>
        <v>0</v>
      </c>
    </row>
    <row r="32" spans="1:14">
      <c r="A32" s="226">
        <v>25</v>
      </c>
      <c r="B32" s="227" t="s">
        <v>4247</v>
      </c>
      <c r="C32" s="226" t="s">
        <v>2481</v>
      </c>
      <c r="D32" s="228">
        <v>2</v>
      </c>
      <c r="E32" s="222"/>
      <c r="F32" s="222"/>
      <c r="G32" s="230">
        <f t="shared" si="1"/>
        <v>0</v>
      </c>
      <c r="H32" s="274">
        <f t="shared" si="2"/>
        <v>0</v>
      </c>
      <c r="I32" s="230">
        <f t="shared" si="3"/>
        <v>0</v>
      </c>
    </row>
    <row r="33" spans="1:9">
      <c r="A33" s="226">
        <v>26</v>
      </c>
      <c r="B33" s="227" t="s">
        <v>4325</v>
      </c>
      <c r="C33" s="226" t="s">
        <v>2481</v>
      </c>
      <c r="D33" s="228">
        <v>2</v>
      </c>
      <c r="E33" s="222"/>
      <c r="F33" s="222"/>
      <c r="G33" s="230">
        <f t="shared" si="1"/>
        <v>0</v>
      </c>
      <c r="H33" s="274">
        <f t="shared" si="2"/>
        <v>0</v>
      </c>
      <c r="I33" s="230">
        <f t="shared" si="3"/>
        <v>0</v>
      </c>
    </row>
    <row r="34" spans="1:9">
      <c r="A34" s="226">
        <v>27</v>
      </c>
      <c r="B34" s="227" t="s">
        <v>4248</v>
      </c>
      <c r="C34" s="226" t="s">
        <v>2481</v>
      </c>
      <c r="D34" s="228">
        <v>1</v>
      </c>
      <c r="E34" s="222"/>
      <c r="F34" s="222"/>
      <c r="G34" s="230">
        <f t="shared" si="1"/>
        <v>0</v>
      </c>
      <c r="H34" s="274">
        <f t="shared" si="2"/>
        <v>0</v>
      </c>
      <c r="I34" s="230">
        <f t="shared" si="3"/>
        <v>0</v>
      </c>
    </row>
    <row r="35" spans="1:9">
      <c r="A35" s="226">
        <v>28</v>
      </c>
      <c r="B35" s="227" t="s">
        <v>4329</v>
      </c>
      <c r="C35" s="226" t="s">
        <v>2481</v>
      </c>
      <c r="D35" s="228">
        <v>1</v>
      </c>
      <c r="E35" s="222"/>
      <c r="F35" s="222"/>
      <c r="G35" s="230">
        <f t="shared" si="1"/>
        <v>0</v>
      </c>
      <c r="H35" s="274">
        <f t="shared" si="2"/>
        <v>0</v>
      </c>
      <c r="I35" s="230">
        <f t="shared" si="3"/>
        <v>0</v>
      </c>
    </row>
    <row r="36" spans="1:9">
      <c r="A36" s="226">
        <v>29</v>
      </c>
      <c r="B36" s="227" t="s">
        <v>4250</v>
      </c>
      <c r="C36" s="226" t="s">
        <v>2481</v>
      </c>
      <c r="D36" s="228">
        <v>2</v>
      </c>
      <c r="E36" s="222"/>
      <c r="F36" s="222"/>
      <c r="G36" s="230">
        <f t="shared" si="1"/>
        <v>0</v>
      </c>
      <c r="H36" s="274">
        <f t="shared" si="2"/>
        <v>0</v>
      </c>
      <c r="I36" s="230">
        <f t="shared" si="3"/>
        <v>0</v>
      </c>
    </row>
    <row r="37" spans="1:9">
      <c r="A37" s="226">
        <v>30</v>
      </c>
      <c r="B37" s="227" t="s">
        <v>4251</v>
      </c>
      <c r="C37" s="226" t="s">
        <v>2481</v>
      </c>
      <c r="D37" s="228">
        <v>0</v>
      </c>
      <c r="E37" s="222"/>
      <c r="F37" s="222"/>
      <c r="G37" s="230">
        <f t="shared" si="1"/>
        <v>0</v>
      </c>
      <c r="H37" s="274">
        <f t="shared" si="2"/>
        <v>0</v>
      </c>
      <c r="I37" s="230">
        <f t="shared" si="3"/>
        <v>0</v>
      </c>
    </row>
    <row r="38" spans="1:9">
      <c r="A38" s="226">
        <v>31</v>
      </c>
      <c r="B38" s="227" t="s">
        <v>4252</v>
      </c>
      <c r="C38" s="226" t="s">
        <v>2481</v>
      </c>
      <c r="D38" s="228">
        <v>1</v>
      </c>
      <c r="E38" s="222"/>
      <c r="F38" s="222"/>
      <c r="G38" s="230">
        <f t="shared" si="1"/>
        <v>0</v>
      </c>
      <c r="H38" s="274">
        <f t="shared" si="2"/>
        <v>0</v>
      </c>
      <c r="I38" s="230">
        <f t="shared" si="3"/>
        <v>0</v>
      </c>
    </row>
    <row r="39" spans="1:9">
      <c r="A39" s="226">
        <v>32</v>
      </c>
      <c r="B39" s="227" t="s">
        <v>4253</v>
      </c>
      <c r="C39" s="226" t="s">
        <v>2481</v>
      </c>
      <c r="D39" s="228">
        <v>3</v>
      </c>
      <c r="E39" s="222"/>
      <c r="F39" s="222"/>
      <c r="G39" s="230">
        <f t="shared" si="1"/>
        <v>0</v>
      </c>
      <c r="H39" s="274">
        <f t="shared" si="2"/>
        <v>0</v>
      </c>
      <c r="I39" s="230">
        <f t="shared" si="3"/>
        <v>0</v>
      </c>
    </row>
    <row r="40" spans="1:9">
      <c r="A40" s="226">
        <v>33</v>
      </c>
      <c r="B40" s="227" t="s">
        <v>4254</v>
      </c>
      <c r="C40" s="226" t="s">
        <v>2481</v>
      </c>
      <c r="D40" s="228">
        <v>1</v>
      </c>
      <c r="E40" s="222"/>
      <c r="F40" s="222"/>
      <c r="G40" s="230">
        <f t="shared" si="1"/>
        <v>0</v>
      </c>
      <c r="H40" s="274">
        <f t="shared" si="2"/>
        <v>0</v>
      </c>
      <c r="I40" s="230">
        <f t="shared" si="3"/>
        <v>0</v>
      </c>
    </row>
    <row r="41" spans="1:9">
      <c r="A41" s="226">
        <v>34</v>
      </c>
      <c r="B41" s="227" t="s">
        <v>4255</v>
      </c>
      <c r="C41" s="226" t="s">
        <v>2481</v>
      </c>
      <c r="D41" s="228">
        <v>1</v>
      </c>
      <c r="E41" s="222"/>
      <c r="F41" s="222"/>
      <c r="G41" s="230">
        <f t="shared" si="1"/>
        <v>0</v>
      </c>
      <c r="H41" s="274">
        <f t="shared" si="2"/>
        <v>0</v>
      </c>
      <c r="I41" s="230">
        <f t="shared" si="3"/>
        <v>0</v>
      </c>
    </row>
    <row r="42" spans="1:9">
      <c r="A42" s="226">
        <v>35</v>
      </c>
      <c r="B42" s="227" t="s">
        <v>4256</v>
      </c>
      <c r="C42" s="226" t="s">
        <v>2481</v>
      </c>
      <c r="D42" s="228">
        <v>1</v>
      </c>
      <c r="E42" s="222"/>
      <c r="F42" s="222"/>
      <c r="G42" s="230">
        <f t="shared" si="1"/>
        <v>0</v>
      </c>
      <c r="H42" s="274">
        <f t="shared" si="2"/>
        <v>0</v>
      </c>
      <c r="I42" s="230">
        <f t="shared" si="3"/>
        <v>0</v>
      </c>
    </row>
    <row r="43" spans="1:9">
      <c r="A43" s="226">
        <v>36</v>
      </c>
      <c r="B43" s="227" t="s">
        <v>4257</v>
      </c>
      <c r="C43" s="226" t="s">
        <v>2481</v>
      </c>
      <c r="D43" s="228">
        <v>1</v>
      </c>
      <c r="E43" s="222"/>
      <c r="F43" s="222"/>
      <c r="G43" s="230">
        <f t="shared" si="1"/>
        <v>0</v>
      </c>
      <c r="H43" s="274">
        <f t="shared" si="2"/>
        <v>0</v>
      </c>
      <c r="I43" s="230">
        <f t="shared" si="3"/>
        <v>0</v>
      </c>
    </row>
    <row r="44" spans="1:9">
      <c r="A44" s="226">
        <v>37</v>
      </c>
      <c r="B44" s="227" t="s">
        <v>4258</v>
      </c>
      <c r="C44" s="226" t="s">
        <v>2481</v>
      </c>
      <c r="D44" s="228">
        <v>1</v>
      </c>
      <c r="E44" s="222"/>
      <c r="F44" s="222"/>
      <c r="G44" s="230">
        <f t="shared" si="1"/>
        <v>0</v>
      </c>
      <c r="H44" s="274">
        <f t="shared" si="2"/>
        <v>0</v>
      </c>
      <c r="I44" s="230">
        <f t="shared" si="3"/>
        <v>0</v>
      </c>
    </row>
    <row r="45" spans="1:9">
      <c r="A45" s="226">
        <v>38</v>
      </c>
      <c r="B45" s="227" t="s">
        <v>4259</v>
      </c>
      <c r="C45" s="226" t="s">
        <v>2481</v>
      </c>
      <c r="D45" s="228">
        <v>5</v>
      </c>
      <c r="E45" s="222"/>
      <c r="F45" s="222"/>
      <c r="G45" s="230">
        <f t="shared" si="1"/>
        <v>0</v>
      </c>
      <c r="H45" s="274">
        <f t="shared" si="2"/>
        <v>0</v>
      </c>
      <c r="I45" s="230">
        <f t="shared" si="3"/>
        <v>0</v>
      </c>
    </row>
    <row r="46" spans="1:9">
      <c r="A46" s="226">
        <v>39</v>
      </c>
      <c r="B46" s="227" t="s">
        <v>4260</v>
      </c>
      <c r="C46" s="226" t="s">
        <v>2481</v>
      </c>
      <c r="D46" s="228">
        <v>6</v>
      </c>
      <c r="E46" s="222"/>
      <c r="F46" s="222"/>
      <c r="G46" s="230">
        <f t="shared" si="1"/>
        <v>0</v>
      </c>
      <c r="H46" s="274">
        <f t="shared" si="2"/>
        <v>0</v>
      </c>
      <c r="I46" s="230">
        <f t="shared" si="3"/>
        <v>0</v>
      </c>
    </row>
    <row r="47" spans="1:9">
      <c r="A47" s="226">
        <v>40</v>
      </c>
      <c r="B47" s="227" t="s">
        <v>4261</v>
      </c>
      <c r="C47" s="226" t="s">
        <v>2481</v>
      </c>
      <c r="D47" s="228">
        <v>50</v>
      </c>
      <c r="E47" s="222"/>
      <c r="F47" s="222"/>
      <c r="G47" s="230">
        <f t="shared" si="1"/>
        <v>0</v>
      </c>
      <c r="H47" s="274">
        <f t="shared" si="2"/>
        <v>0</v>
      </c>
      <c r="I47" s="230">
        <f t="shared" si="3"/>
        <v>0</v>
      </c>
    </row>
    <row r="48" spans="1:9">
      <c r="A48" s="226">
        <v>41</v>
      </c>
      <c r="B48" s="227" t="s">
        <v>4262</v>
      </c>
      <c r="C48" s="226" t="s">
        <v>2481</v>
      </c>
      <c r="D48" s="228">
        <v>15</v>
      </c>
      <c r="E48" s="222"/>
      <c r="F48" s="222"/>
      <c r="G48" s="230">
        <f t="shared" si="1"/>
        <v>0</v>
      </c>
      <c r="H48" s="274">
        <f t="shared" si="2"/>
        <v>0</v>
      </c>
      <c r="I48" s="230">
        <f t="shared" si="3"/>
        <v>0</v>
      </c>
    </row>
    <row r="49" spans="1:9">
      <c r="A49" s="226">
        <v>42</v>
      </c>
      <c r="B49" s="227" t="s">
        <v>4263</v>
      </c>
      <c r="C49" s="226" t="s">
        <v>2481</v>
      </c>
      <c r="D49" s="228">
        <v>15</v>
      </c>
      <c r="E49" s="222"/>
      <c r="F49" s="222"/>
      <c r="G49" s="230">
        <f t="shared" si="1"/>
        <v>0</v>
      </c>
      <c r="H49" s="274">
        <f t="shared" si="2"/>
        <v>0</v>
      </c>
      <c r="I49" s="230">
        <f t="shared" si="3"/>
        <v>0</v>
      </c>
    </row>
    <row r="50" spans="1:9">
      <c r="A50" s="226">
        <v>43</v>
      </c>
      <c r="B50" s="227" t="s">
        <v>4264</v>
      </c>
      <c r="C50" s="226" t="s">
        <v>2481</v>
      </c>
      <c r="D50" s="228">
        <v>16</v>
      </c>
      <c r="E50" s="222"/>
      <c r="F50" s="222"/>
      <c r="G50" s="230">
        <f t="shared" si="1"/>
        <v>0</v>
      </c>
      <c r="H50" s="274">
        <f t="shared" si="2"/>
        <v>0</v>
      </c>
      <c r="I50" s="230">
        <f t="shared" si="3"/>
        <v>0</v>
      </c>
    </row>
    <row r="51" spans="1:9">
      <c r="A51" s="226">
        <v>44</v>
      </c>
      <c r="B51" s="227" t="s">
        <v>4265</v>
      </c>
      <c r="C51" s="226" t="s">
        <v>254</v>
      </c>
      <c r="D51" s="228">
        <v>10</v>
      </c>
      <c r="E51" s="222"/>
      <c r="F51" s="222"/>
      <c r="G51" s="230">
        <f t="shared" si="1"/>
        <v>0</v>
      </c>
      <c r="H51" s="274">
        <f t="shared" si="2"/>
        <v>0</v>
      </c>
      <c r="I51" s="230">
        <f t="shared" si="3"/>
        <v>0</v>
      </c>
    </row>
    <row r="52" spans="1:9">
      <c r="A52" s="226">
        <v>45</v>
      </c>
      <c r="B52" s="227" t="s">
        <v>4266</v>
      </c>
      <c r="C52" s="226" t="s">
        <v>2481</v>
      </c>
      <c r="D52" s="228">
        <v>1</v>
      </c>
      <c r="E52" s="222"/>
      <c r="F52" s="222"/>
      <c r="G52" s="230">
        <f t="shared" si="1"/>
        <v>0</v>
      </c>
      <c r="H52" s="274">
        <f t="shared" si="2"/>
        <v>0</v>
      </c>
      <c r="I52" s="230">
        <f t="shared" si="3"/>
        <v>0</v>
      </c>
    </row>
    <row r="53" spans="1:9">
      <c r="A53" s="226">
        <v>46</v>
      </c>
      <c r="B53" s="227" t="s">
        <v>4267</v>
      </c>
      <c r="C53" s="226" t="s">
        <v>2481</v>
      </c>
      <c r="D53" s="228">
        <v>1</v>
      </c>
      <c r="E53" s="222"/>
      <c r="F53" s="222"/>
      <c r="G53" s="230">
        <f t="shared" si="1"/>
        <v>0</v>
      </c>
      <c r="H53" s="274">
        <f t="shared" si="2"/>
        <v>0</v>
      </c>
      <c r="I53" s="230">
        <f t="shared" si="3"/>
        <v>0</v>
      </c>
    </row>
    <row r="54" spans="1:9">
      <c r="A54" s="226">
        <v>47</v>
      </c>
      <c r="B54" s="227" t="s">
        <v>4268</v>
      </c>
      <c r="C54" s="226" t="s">
        <v>2481</v>
      </c>
      <c r="D54" s="228">
        <v>15</v>
      </c>
      <c r="E54" s="229"/>
      <c r="F54" s="229"/>
      <c r="G54" s="230">
        <f t="shared" si="1"/>
        <v>0</v>
      </c>
      <c r="H54" s="274">
        <f t="shared" si="2"/>
        <v>0</v>
      </c>
      <c r="I54" s="230">
        <f t="shared" si="3"/>
        <v>0</v>
      </c>
    </row>
    <row r="55" spans="1:9">
      <c r="A55" s="226">
        <v>48</v>
      </c>
      <c r="B55" s="227" t="s">
        <v>4269</v>
      </c>
      <c r="C55" s="226" t="s">
        <v>2481</v>
      </c>
      <c r="D55" s="228">
        <v>1</v>
      </c>
      <c r="E55" s="222"/>
      <c r="F55" s="222"/>
      <c r="G55" s="230">
        <f t="shared" si="1"/>
        <v>0</v>
      </c>
      <c r="H55" s="274">
        <f t="shared" si="2"/>
        <v>0</v>
      </c>
      <c r="I55" s="230">
        <f t="shared" si="3"/>
        <v>0</v>
      </c>
    </row>
    <row r="56" spans="1:9">
      <c r="A56" s="226">
        <v>49</v>
      </c>
      <c r="B56" s="227" t="s">
        <v>4270</v>
      </c>
      <c r="C56" s="226" t="s">
        <v>2481</v>
      </c>
      <c r="D56" s="228">
        <v>1</v>
      </c>
      <c r="E56" s="222"/>
      <c r="F56" s="222"/>
      <c r="G56" s="230">
        <f t="shared" si="1"/>
        <v>0</v>
      </c>
      <c r="H56" s="274">
        <f t="shared" si="2"/>
        <v>0</v>
      </c>
      <c r="I56" s="230">
        <f t="shared" si="3"/>
        <v>0</v>
      </c>
    </row>
    <row r="57" spans="1:9">
      <c r="A57" s="226">
        <v>50</v>
      </c>
      <c r="B57" s="227" t="s">
        <v>4271</v>
      </c>
      <c r="C57" s="226" t="s">
        <v>2481</v>
      </c>
      <c r="D57" s="228">
        <v>1</v>
      </c>
      <c r="E57" s="222"/>
      <c r="F57" s="222"/>
      <c r="G57" s="230">
        <f t="shared" si="1"/>
        <v>0</v>
      </c>
      <c r="H57" s="274">
        <f t="shared" si="2"/>
        <v>0</v>
      </c>
      <c r="I57" s="230">
        <f t="shared" si="3"/>
        <v>0</v>
      </c>
    </row>
    <row r="58" spans="1:9">
      <c r="A58" s="226">
        <v>51</v>
      </c>
      <c r="B58" s="227" t="s">
        <v>4272</v>
      </c>
      <c r="C58" s="226" t="s">
        <v>2481</v>
      </c>
      <c r="D58" s="228">
        <v>18</v>
      </c>
      <c r="E58" s="222"/>
      <c r="F58" s="222"/>
      <c r="G58" s="230">
        <f t="shared" si="1"/>
        <v>0</v>
      </c>
      <c r="H58" s="274">
        <f t="shared" si="2"/>
        <v>0</v>
      </c>
      <c r="I58" s="230">
        <f t="shared" si="3"/>
        <v>0</v>
      </c>
    </row>
    <row r="59" spans="1:9">
      <c r="A59" s="226">
        <v>52</v>
      </c>
      <c r="B59" s="227" t="s">
        <v>4273</v>
      </c>
      <c r="C59" s="226" t="s">
        <v>2481</v>
      </c>
      <c r="D59" s="228">
        <v>1</v>
      </c>
      <c r="E59" s="222"/>
      <c r="F59" s="222"/>
      <c r="G59" s="230">
        <f t="shared" si="1"/>
        <v>0</v>
      </c>
      <c r="H59" s="274">
        <f t="shared" si="2"/>
        <v>0</v>
      </c>
      <c r="I59" s="230">
        <f t="shared" si="3"/>
        <v>0</v>
      </c>
    </row>
    <row r="60" spans="1:9">
      <c r="A60" s="226">
        <v>53</v>
      </c>
      <c r="B60" s="227" t="s">
        <v>4274</v>
      </c>
      <c r="C60" s="226" t="s">
        <v>2597</v>
      </c>
      <c r="D60" s="228">
        <v>1</v>
      </c>
      <c r="E60" s="222"/>
      <c r="F60" s="222"/>
      <c r="G60" s="230">
        <f t="shared" si="1"/>
        <v>0</v>
      </c>
      <c r="H60" s="274">
        <f t="shared" si="2"/>
        <v>0</v>
      </c>
      <c r="I60" s="230">
        <f t="shared" si="3"/>
        <v>0</v>
      </c>
    </row>
    <row r="61" spans="1:9">
      <c r="A61" s="226">
        <v>54</v>
      </c>
      <c r="B61" s="227" t="s">
        <v>4275</v>
      </c>
      <c r="C61" s="226" t="s">
        <v>2481</v>
      </c>
      <c r="D61" s="228">
        <v>1</v>
      </c>
      <c r="E61" s="222"/>
      <c r="F61" s="222"/>
      <c r="G61" s="230">
        <f t="shared" si="1"/>
        <v>0</v>
      </c>
      <c r="H61" s="274">
        <f t="shared" si="2"/>
        <v>0</v>
      </c>
      <c r="I61" s="230">
        <f t="shared" si="3"/>
        <v>0</v>
      </c>
    </row>
    <row r="62" spans="1:9">
      <c r="A62" s="226"/>
      <c r="B62" s="231" t="s">
        <v>4276</v>
      </c>
      <c r="C62" s="232"/>
      <c r="D62" s="233"/>
      <c r="G62" s="230">
        <f t="shared" si="1"/>
        <v>0</v>
      </c>
      <c r="H62" s="274">
        <f t="shared" si="2"/>
        <v>0</v>
      </c>
      <c r="I62" s="230"/>
    </row>
    <row r="63" spans="1:9">
      <c r="A63" s="226">
        <v>55</v>
      </c>
      <c r="B63" s="234" t="s">
        <v>4277</v>
      </c>
      <c r="C63" s="232" t="s">
        <v>2481</v>
      </c>
      <c r="D63" s="233">
        <v>1</v>
      </c>
      <c r="E63" s="222"/>
      <c r="F63" s="222"/>
      <c r="G63" s="230">
        <f t="shared" si="1"/>
        <v>0</v>
      </c>
      <c r="H63" s="274">
        <f t="shared" si="2"/>
        <v>0</v>
      </c>
      <c r="I63" s="230">
        <f t="shared" ref="I63:I71" si="4">SUM(H63,G63)</f>
        <v>0</v>
      </c>
    </row>
    <row r="64" spans="1:9">
      <c r="A64" s="226">
        <v>56</v>
      </c>
      <c r="B64" s="221" t="s">
        <v>4278</v>
      </c>
      <c r="C64" s="232" t="s">
        <v>2481</v>
      </c>
      <c r="D64" s="233">
        <v>1</v>
      </c>
      <c r="E64" s="222"/>
      <c r="F64" s="222"/>
      <c r="G64" s="230">
        <f t="shared" si="1"/>
        <v>0</v>
      </c>
      <c r="H64" s="274">
        <f t="shared" si="2"/>
        <v>0</v>
      </c>
      <c r="I64" s="230">
        <f t="shared" si="4"/>
        <v>0</v>
      </c>
    </row>
    <row r="65" spans="1:9">
      <c r="A65" s="226">
        <v>57</v>
      </c>
      <c r="B65" s="221" t="s">
        <v>4279</v>
      </c>
      <c r="C65" s="232" t="s">
        <v>2481</v>
      </c>
      <c r="D65" s="233">
        <v>1</v>
      </c>
      <c r="E65" s="222"/>
      <c r="F65" s="222"/>
      <c r="G65" s="230">
        <f t="shared" si="1"/>
        <v>0</v>
      </c>
      <c r="H65" s="274">
        <f t="shared" si="2"/>
        <v>0</v>
      </c>
      <c r="I65" s="230">
        <f t="shared" si="4"/>
        <v>0</v>
      </c>
    </row>
    <row r="66" spans="1:9">
      <c r="A66" s="226">
        <v>58</v>
      </c>
      <c r="B66" s="221" t="s">
        <v>4280</v>
      </c>
      <c r="C66" s="232" t="s">
        <v>2481</v>
      </c>
      <c r="D66" s="233">
        <v>2</v>
      </c>
      <c r="E66" s="222"/>
      <c r="F66" s="222"/>
      <c r="G66" s="230">
        <f t="shared" si="1"/>
        <v>0</v>
      </c>
      <c r="H66" s="274">
        <f t="shared" si="2"/>
        <v>0</v>
      </c>
      <c r="I66" s="230">
        <f t="shared" si="4"/>
        <v>0</v>
      </c>
    </row>
    <row r="67" spans="1:9">
      <c r="A67" s="226">
        <v>59</v>
      </c>
      <c r="B67" s="221" t="s">
        <v>4281</v>
      </c>
      <c r="C67" s="232" t="s">
        <v>2481</v>
      </c>
      <c r="D67" s="233">
        <v>1</v>
      </c>
      <c r="E67" s="222"/>
      <c r="F67" s="222"/>
      <c r="G67" s="230">
        <f t="shared" si="1"/>
        <v>0</v>
      </c>
      <c r="H67" s="274">
        <f t="shared" si="2"/>
        <v>0</v>
      </c>
      <c r="I67" s="230">
        <f t="shared" si="4"/>
        <v>0</v>
      </c>
    </row>
    <row r="68" spans="1:9">
      <c r="A68" s="226">
        <v>60</v>
      </c>
      <c r="B68" s="221" t="s">
        <v>4282</v>
      </c>
      <c r="C68" s="232" t="s">
        <v>2481</v>
      </c>
      <c r="D68" s="233">
        <v>2</v>
      </c>
      <c r="E68" s="222"/>
      <c r="F68" s="222"/>
      <c r="G68" s="230">
        <f t="shared" si="1"/>
        <v>0</v>
      </c>
      <c r="H68" s="274">
        <f t="shared" si="2"/>
        <v>0</v>
      </c>
      <c r="I68" s="230">
        <f t="shared" si="4"/>
        <v>0</v>
      </c>
    </row>
    <row r="69" spans="1:9">
      <c r="A69" s="226">
        <v>61</v>
      </c>
      <c r="B69" s="221" t="s">
        <v>4283</v>
      </c>
      <c r="C69" s="232" t="s">
        <v>2481</v>
      </c>
      <c r="D69" s="233">
        <v>3</v>
      </c>
      <c r="E69" s="222"/>
      <c r="F69" s="222"/>
      <c r="G69" s="230">
        <f t="shared" si="1"/>
        <v>0</v>
      </c>
      <c r="H69" s="274">
        <f t="shared" si="2"/>
        <v>0</v>
      </c>
      <c r="I69" s="230">
        <f t="shared" si="4"/>
        <v>0</v>
      </c>
    </row>
    <row r="70" spans="1:9">
      <c r="A70" s="226">
        <v>62</v>
      </c>
      <c r="B70" s="221" t="s">
        <v>4284</v>
      </c>
      <c r="C70" s="232" t="s">
        <v>2481</v>
      </c>
      <c r="D70" s="233">
        <v>1</v>
      </c>
      <c r="E70" s="222"/>
      <c r="F70" s="222"/>
      <c r="G70" s="230">
        <f t="shared" si="1"/>
        <v>0</v>
      </c>
      <c r="H70" s="274">
        <f t="shared" si="2"/>
        <v>0</v>
      </c>
      <c r="I70" s="230">
        <f t="shared" si="4"/>
        <v>0</v>
      </c>
    </row>
    <row r="71" spans="1:9">
      <c r="A71" s="226">
        <v>63</v>
      </c>
      <c r="B71" s="221" t="s">
        <v>4285</v>
      </c>
      <c r="C71" s="232" t="s">
        <v>2597</v>
      </c>
      <c r="D71" s="233">
        <v>1</v>
      </c>
      <c r="E71" s="222"/>
      <c r="F71" s="222"/>
      <c r="G71" s="230">
        <f t="shared" si="1"/>
        <v>0</v>
      </c>
      <c r="H71" s="274">
        <f t="shared" si="2"/>
        <v>0</v>
      </c>
      <c r="I71" s="230">
        <f t="shared" si="4"/>
        <v>0</v>
      </c>
    </row>
    <row r="72" spans="1:9" ht="15.75">
      <c r="A72" s="276"/>
      <c r="B72" s="237" t="s">
        <v>4286</v>
      </c>
      <c r="C72" s="277"/>
      <c r="D72" s="278"/>
      <c r="E72" s="279"/>
      <c r="F72" s="279"/>
      <c r="G72" s="230">
        <f t="shared" ref="G72:G103" si="5">D72*E72</f>
        <v>0</v>
      </c>
      <c r="H72" s="274">
        <f t="shared" ref="H72:H103" si="6">D72*F72</f>
        <v>0</v>
      </c>
      <c r="I72" s="230"/>
    </row>
    <row r="73" spans="1:9">
      <c r="A73" s="241">
        <v>1</v>
      </c>
      <c r="B73" s="234" t="s">
        <v>4287</v>
      </c>
      <c r="C73" s="232" t="s">
        <v>254</v>
      </c>
      <c r="D73" s="233">
        <v>120</v>
      </c>
      <c r="E73" s="242"/>
      <c r="F73" s="243"/>
      <c r="G73" s="230">
        <f t="shared" si="5"/>
        <v>0</v>
      </c>
      <c r="H73" s="274">
        <f t="shared" si="6"/>
        <v>0</v>
      </c>
      <c r="I73" s="230">
        <f t="shared" ref="I73:I90" si="7">SUM(H73,G73)</f>
        <v>0</v>
      </c>
    </row>
    <row r="74" spans="1:9">
      <c r="A74" s="234">
        <v>2</v>
      </c>
      <c r="B74" s="244" t="s">
        <v>4288</v>
      </c>
      <c r="C74" s="245" t="s">
        <v>254</v>
      </c>
      <c r="D74" s="246">
        <v>15</v>
      </c>
      <c r="E74" s="243"/>
      <c r="F74" s="243"/>
      <c r="G74" s="230">
        <f t="shared" si="5"/>
        <v>0</v>
      </c>
      <c r="H74" s="274">
        <f t="shared" si="6"/>
        <v>0</v>
      </c>
      <c r="I74" s="230">
        <f t="shared" si="7"/>
        <v>0</v>
      </c>
    </row>
    <row r="75" spans="1:9">
      <c r="A75" s="234">
        <v>3</v>
      </c>
      <c r="B75" s="234" t="s">
        <v>4289</v>
      </c>
      <c r="C75" s="232" t="s">
        <v>254</v>
      </c>
      <c r="D75" s="233">
        <v>65</v>
      </c>
      <c r="E75" s="243"/>
      <c r="F75" s="243"/>
      <c r="G75" s="230">
        <f t="shared" si="5"/>
        <v>0</v>
      </c>
      <c r="H75" s="274">
        <f t="shared" si="6"/>
        <v>0</v>
      </c>
      <c r="I75" s="230">
        <f t="shared" si="7"/>
        <v>0</v>
      </c>
    </row>
    <row r="76" spans="1:9">
      <c r="A76" s="234">
        <v>4</v>
      </c>
      <c r="B76" s="234" t="s">
        <v>4290</v>
      </c>
      <c r="C76" s="232" t="s">
        <v>254</v>
      </c>
      <c r="D76" s="233">
        <v>0</v>
      </c>
      <c r="E76" s="243"/>
      <c r="F76" s="243"/>
      <c r="G76" s="230">
        <f t="shared" si="5"/>
        <v>0</v>
      </c>
      <c r="H76" s="274">
        <f t="shared" si="6"/>
        <v>0</v>
      </c>
      <c r="I76" s="230">
        <f t="shared" si="7"/>
        <v>0</v>
      </c>
    </row>
    <row r="77" spans="1:9">
      <c r="A77" s="234">
        <v>5</v>
      </c>
      <c r="B77" s="234" t="s">
        <v>4291</v>
      </c>
      <c r="C77" s="232" t="s">
        <v>254</v>
      </c>
      <c r="D77" s="233">
        <v>0</v>
      </c>
      <c r="E77" s="243"/>
      <c r="F77" s="243"/>
      <c r="G77" s="230">
        <f t="shared" si="5"/>
        <v>0</v>
      </c>
      <c r="H77" s="274">
        <f t="shared" si="6"/>
        <v>0</v>
      </c>
      <c r="I77" s="230">
        <f t="shared" si="7"/>
        <v>0</v>
      </c>
    </row>
    <row r="78" spans="1:9">
      <c r="A78" s="234">
        <v>6</v>
      </c>
      <c r="B78" s="234" t="s">
        <v>4292</v>
      </c>
      <c r="C78" s="232" t="s">
        <v>254</v>
      </c>
      <c r="D78" s="233">
        <v>135</v>
      </c>
      <c r="E78" s="222"/>
      <c r="F78" s="222"/>
      <c r="G78" s="230">
        <f t="shared" si="5"/>
        <v>0</v>
      </c>
      <c r="H78" s="274">
        <f t="shared" si="6"/>
        <v>0</v>
      </c>
      <c r="I78" s="230">
        <f t="shared" si="7"/>
        <v>0</v>
      </c>
    </row>
    <row r="79" spans="1:9">
      <c r="A79" s="234">
        <v>7</v>
      </c>
      <c r="B79" s="234" t="s">
        <v>4293</v>
      </c>
      <c r="C79" s="232" t="s">
        <v>254</v>
      </c>
      <c r="D79" s="233">
        <v>15</v>
      </c>
      <c r="E79" s="222"/>
      <c r="F79" s="222"/>
      <c r="G79" s="230">
        <f t="shared" si="5"/>
        <v>0</v>
      </c>
      <c r="H79" s="274">
        <f t="shared" si="6"/>
        <v>0</v>
      </c>
      <c r="I79" s="230">
        <f t="shared" si="7"/>
        <v>0</v>
      </c>
    </row>
    <row r="80" spans="1:9">
      <c r="A80" s="234">
        <v>8</v>
      </c>
      <c r="B80" s="234" t="s">
        <v>4294</v>
      </c>
      <c r="C80" s="232" t="s">
        <v>254</v>
      </c>
      <c r="D80" s="233">
        <v>0</v>
      </c>
      <c r="E80" s="222"/>
      <c r="F80" s="222"/>
      <c r="G80" s="230">
        <f t="shared" si="5"/>
        <v>0</v>
      </c>
      <c r="H80" s="274">
        <f t="shared" si="6"/>
        <v>0</v>
      </c>
      <c r="I80" s="230">
        <f t="shared" si="7"/>
        <v>0</v>
      </c>
    </row>
    <row r="81" spans="1:9">
      <c r="A81" s="234">
        <v>9</v>
      </c>
      <c r="B81" s="234" t="s">
        <v>4295</v>
      </c>
      <c r="C81" s="232" t="s">
        <v>254</v>
      </c>
      <c r="D81" s="233">
        <v>90</v>
      </c>
      <c r="E81" s="222"/>
      <c r="F81" s="222"/>
      <c r="G81" s="230">
        <f t="shared" si="5"/>
        <v>0</v>
      </c>
      <c r="H81" s="274">
        <f t="shared" si="6"/>
        <v>0</v>
      </c>
      <c r="I81" s="230">
        <f t="shared" si="7"/>
        <v>0</v>
      </c>
    </row>
    <row r="82" spans="1:9">
      <c r="A82" s="234">
        <v>10</v>
      </c>
      <c r="B82" s="234" t="s">
        <v>4296</v>
      </c>
      <c r="C82" s="232" t="s">
        <v>254</v>
      </c>
      <c r="D82" s="233">
        <v>0</v>
      </c>
      <c r="E82" s="222"/>
      <c r="F82" s="222"/>
      <c r="G82" s="230">
        <f t="shared" si="5"/>
        <v>0</v>
      </c>
      <c r="H82" s="274">
        <f t="shared" si="6"/>
        <v>0</v>
      </c>
      <c r="I82" s="230">
        <f t="shared" si="7"/>
        <v>0</v>
      </c>
    </row>
    <row r="83" spans="1:9">
      <c r="A83" s="234">
        <v>11</v>
      </c>
      <c r="B83" s="234" t="s">
        <v>4297</v>
      </c>
      <c r="C83" s="232" t="s">
        <v>254</v>
      </c>
      <c r="D83" s="233">
        <v>30</v>
      </c>
      <c r="E83" s="222"/>
      <c r="F83" s="222"/>
      <c r="G83" s="230">
        <f t="shared" si="5"/>
        <v>0</v>
      </c>
      <c r="H83" s="274">
        <f t="shared" si="6"/>
        <v>0</v>
      </c>
      <c r="I83" s="230">
        <f t="shared" si="7"/>
        <v>0</v>
      </c>
    </row>
    <row r="84" spans="1:9">
      <c r="A84" s="234">
        <v>12</v>
      </c>
      <c r="B84" s="234" t="s">
        <v>4298</v>
      </c>
      <c r="C84" s="232" t="s">
        <v>254</v>
      </c>
      <c r="D84" s="233">
        <v>20</v>
      </c>
      <c r="E84" s="222"/>
      <c r="F84" s="222"/>
      <c r="G84" s="230">
        <f t="shared" si="5"/>
        <v>0</v>
      </c>
      <c r="H84" s="274">
        <f t="shared" si="6"/>
        <v>0</v>
      </c>
      <c r="I84" s="230">
        <f t="shared" si="7"/>
        <v>0</v>
      </c>
    </row>
    <row r="85" spans="1:9">
      <c r="A85" s="234">
        <v>13</v>
      </c>
      <c r="B85" s="234" t="s">
        <v>4299</v>
      </c>
      <c r="C85" s="232" t="s">
        <v>254</v>
      </c>
      <c r="D85" s="233">
        <v>20</v>
      </c>
      <c r="E85" s="222"/>
      <c r="F85" s="222"/>
      <c r="G85" s="230">
        <f t="shared" si="5"/>
        <v>0</v>
      </c>
      <c r="H85" s="274">
        <f t="shared" si="6"/>
        <v>0</v>
      </c>
      <c r="I85" s="230">
        <f t="shared" si="7"/>
        <v>0</v>
      </c>
    </row>
    <row r="86" spans="1:9">
      <c r="A86" s="234">
        <v>14</v>
      </c>
      <c r="B86" s="234" t="s">
        <v>4330</v>
      </c>
      <c r="C86" s="232" t="s">
        <v>2597</v>
      </c>
      <c r="D86" s="233">
        <v>1</v>
      </c>
      <c r="E86" s="222"/>
      <c r="F86" s="222"/>
      <c r="G86" s="230">
        <f t="shared" si="5"/>
        <v>0</v>
      </c>
      <c r="H86" s="274">
        <f t="shared" si="6"/>
        <v>0</v>
      </c>
      <c r="I86" s="230">
        <f t="shared" si="7"/>
        <v>0</v>
      </c>
    </row>
    <row r="87" spans="1:9">
      <c r="A87" s="234">
        <v>15</v>
      </c>
      <c r="B87" s="234" t="s">
        <v>4301</v>
      </c>
      <c r="C87" s="232" t="s">
        <v>2481</v>
      </c>
      <c r="D87" s="233">
        <v>15</v>
      </c>
      <c r="E87" s="222"/>
      <c r="F87" s="222"/>
      <c r="G87" s="230">
        <f t="shared" si="5"/>
        <v>0</v>
      </c>
      <c r="H87" s="274">
        <f t="shared" si="6"/>
        <v>0</v>
      </c>
      <c r="I87" s="230">
        <f t="shared" si="7"/>
        <v>0</v>
      </c>
    </row>
    <row r="88" spans="1:9">
      <c r="A88" s="234">
        <v>16</v>
      </c>
      <c r="B88" s="234" t="s">
        <v>4302</v>
      </c>
      <c r="C88" s="232" t="s">
        <v>254</v>
      </c>
      <c r="D88" s="233">
        <v>80</v>
      </c>
      <c r="E88" s="222"/>
      <c r="F88" s="222"/>
      <c r="G88" s="230">
        <f t="shared" si="5"/>
        <v>0</v>
      </c>
      <c r="H88" s="274">
        <f t="shared" si="6"/>
        <v>0</v>
      </c>
      <c r="I88" s="230">
        <f t="shared" si="7"/>
        <v>0</v>
      </c>
    </row>
    <row r="89" spans="1:9">
      <c r="A89" s="234">
        <v>17</v>
      </c>
      <c r="B89" s="234" t="s">
        <v>4303</v>
      </c>
      <c r="C89" s="232" t="s">
        <v>2481</v>
      </c>
      <c r="D89" s="233">
        <v>100</v>
      </c>
      <c r="E89" s="222"/>
      <c r="F89" s="222"/>
      <c r="G89" s="230">
        <f t="shared" si="5"/>
        <v>0</v>
      </c>
      <c r="H89" s="274">
        <f t="shared" si="6"/>
        <v>0</v>
      </c>
      <c r="I89" s="230">
        <f t="shared" si="7"/>
        <v>0</v>
      </c>
    </row>
    <row r="90" spans="1:9">
      <c r="A90" s="234">
        <v>18</v>
      </c>
      <c r="B90" s="234" t="s">
        <v>4304</v>
      </c>
      <c r="C90" s="232" t="s">
        <v>2597</v>
      </c>
      <c r="D90" s="233">
        <v>1</v>
      </c>
      <c r="E90" s="222"/>
      <c r="F90" s="222"/>
      <c r="G90" s="230">
        <f t="shared" si="5"/>
        <v>0</v>
      </c>
      <c r="H90" s="274">
        <f t="shared" si="6"/>
        <v>0</v>
      </c>
      <c r="I90" s="230">
        <f t="shared" si="7"/>
        <v>0</v>
      </c>
    </row>
    <row r="91" spans="1:9">
      <c r="A91" s="234">
        <v>19</v>
      </c>
      <c r="B91" s="234" t="s">
        <v>4305</v>
      </c>
      <c r="C91" s="232" t="s">
        <v>254</v>
      </c>
      <c r="D91" s="233">
        <v>50</v>
      </c>
      <c r="E91" s="222"/>
      <c r="F91" s="222"/>
      <c r="G91" s="230">
        <f t="shared" si="5"/>
        <v>0</v>
      </c>
      <c r="H91" s="274">
        <f t="shared" si="6"/>
        <v>0</v>
      </c>
      <c r="I91" s="218">
        <f>PRODUCT(G91,F91)</f>
        <v>0</v>
      </c>
    </row>
    <row r="92" spans="1:9">
      <c r="A92" s="234">
        <v>20</v>
      </c>
      <c r="B92" s="234" t="s">
        <v>4306</v>
      </c>
      <c r="C92" s="232" t="s">
        <v>2481</v>
      </c>
      <c r="D92" s="233">
        <v>15</v>
      </c>
      <c r="E92" s="222"/>
      <c r="F92" s="222"/>
      <c r="G92" s="230">
        <f t="shared" si="5"/>
        <v>0</v>
      </c>
      <c r="H92" s="274">
        <f t="shared" si="6"/>
        <v>0</v>
      </c>
      <c r="I92" s="218">
        <f>PRODUCT(G92,F92)</f>
        <v>0</v>
      </c>
    </row>
    <row r="93" spans="1:9">
      <c r="A93" s="234">
        <v>21</v>
      </c>
      <c r="B93" s="234" t="s">
        <v>4307</v>
      </c>
      <c r="C93" s="232" t="s">
        <v>2481</v>
      </c>
      <c r="D93" s="233">
        <v>1</v>
      </c>
      <c r="E93" s="222"/>
      <c r="F93" s="222"/>
      <c r="G93" s="230">
        <f t="shared" si="5"/>
        <v>0</v>
      </c>
      <c r="H93" s="274">
        <f t="shared" si="6"/>
        <v>0</v>
      </c>
      <c r="I93" s="230">
        <f>SUM(H93,G93)</f>
        <v>0</v>
      </c>
    </row>
    <row r="94" spans="1:9">
      <c r="A94" s="234">
        <v>22</v>
      </c>
      <c r="B94" s="234" t="s">
        <v>4308</v>
      </c>
      <c r="C94" s="232" t="s">
        <v>2481</v>
      </c>
      <c r="D94" s="233">
        <v>1</v>
      </c>
      <c r="E94" s="222"/>
      <c r="F94" s="222"/>
      <c r="G94" s="230">
        <f t="shared" si="5"/>
        <v>0</v>
      </c>
      <c r="H94" s="274">
        <f t="shared" si="6"/>
        <v>0</v>
      </c>
      <c r="I94" s="230">
        <f>SUM(H94,G94)</f>
        <v>0</v>
      </c>
    </row>
    <row r="95" spans="1:9" ht="15.75">
      <c r="A95" s="276"/>
      <c r="B95" s="247" t="s">
        <v>4309</v>
      </c>
      <c r="C95" s="276"/>
      <c r="D95" s="280"/>
      <c r="E95" s="230"/>
      <c r="F95" s="230"/>
      <c r="G95" s="230">
        <f t="shared" si="5"/>
        <v>0</v>
      </c>
      <c r="H95" s="274">
        <f t="shared" si="6"/>
        <v>0</v>
      </c>
      <c r="I95" s="230"/>
    </row>
    <row r="96" spans="1:9">
      <c r="A96" s="234">
        <v>1</v>
      </c>
      <c r="B96" s="234" t="s">
        <v>4331</v>
      </c>
      <c r="C96" s="232" t="s">
        <v>2597</v>
      </c>
      <c r="D96" s="233">
        <v>1</v>
      </c>
      <c r="E96" s="229"/>
      <c r="F96" s="222"/>
      <c r="G96" s="230">
        <f t="shared" si="5"/>
        <v>0</v>
      </c>
      <c r="H96" s="274">
        <f t="shared" si="6"/>
        <v>0</v>
      </c>
      <c r="I96" s="230">
        <f>SUM(H96,G96)</f>
        <v>0</v>
      </c>
    </row>
    <row r="97" spans="1:9" ht="15.75">
      <c r="A97" s="276"/>
      <c r="B97" s="247" t="s">
        <v>4311</v>
      </c>
      <c r="C97" s="276"/>
      <c r="D97" s="280"/>
      <c r="E97" s="230"/>
      <c r="F97" s="230"/>
      <c r="G97" s="230">
        <f t="shared" si="5"/>
        <v>0</v>
      </c>
      <c r="H97" s="274">
        <f t="shared" si="6"/>
        <v>0</v>
      </c>
      <c r="I97" s="230"/>
    </row>
    <row r="98" spans="1:9">
      <c r="A98" s="234">
        <v>1</v>
      </c>
      <c r="B98" s="234" t="s">
        <v>4312</v>
      </c>
      <c r="C98" s="232" t="s">
        <v>2597</v>
      </c>
      <c r="D98" s="233">
        <v>1</v>
      </c>
      <c r="E98" s="222"/>
      <c r="F98" s="222"/>
      <c r="G98" s="230">
        <f t="shared" si="5"/>
        <v>0</v>
      </c>
      <c r="H98" s="274">
        <f t="shared" si="6"/>
        <v>0</v>
      </c>
      <c r="I98" s="230">
        <f t="shared" ref="I98:I103" si="8">SUM(H98,G98)</f>
        <v>0</v>
      </c>
    </row>
    <row r="99" spans="1:9">
      <c r="A99" s="234">
        <v>2</v>
      </c>
      <c r="B99" s="234" t="s">
        <v>4313</v>
      </c>
      <c r="C99" s="232" t="s">
        <v>2597</v>
      </c>
      <c r="D99" s="233">
        <v>1</v>
      </c>
      <c r="E99" s="222"/>
      <c r="F99" s="222"/>
      <c r="G99" s="230">
        <f t="shared" si="5"/>
        <v>0</v>
      </c>
      <c r="H99" s="274">
        <f t="shared" si="6"/>
        <v>0</v>
      </c>
      <c r="I99" s="230">
        <f t="shared" si="8"/>
        <v>0</v>
      </c>
    </row>
    <row r="100" spans="1:9">
      <c r="A100" s="234">
        <v>3</v>
      </c>
      <c r="B100" s="234" t="s">
        <v>4314</v>
      </c>
      <c r="C100" s="232" t="s">
        <v>2597</v>
      </c>
      <c r="D100" s="233">
        <v>1</v>
      </c>
      <c r="E100" s="222"/>
      <c r="F100" s="222"/>
      <c r="G100" s="230">
        <f t="shared" si="5"/>
        <v>0</v>
      </c>
      <c r="H100" s="274">
        <f t="shared" si="6"/>
        <v>0</v>
      </c>
      <c r="I100" s="230">
        <f t="shared" si="8"/>
        <v>0</v>
      </c>
    </row>
    <row r="101" spans="1:9">
      <c r="A101" s="234">
        <v>4</v>
      </c>
      <c r="B101" s="234" t="s">
        <v>4315</v>
      </c>
      <c r="C101" s="232" t="s">
        <v>2597</v>
      </c>
      <c r="D101" s="233">
        <v>1</v>
      </c>
      <c r="E101" s="222"/>
      <c r="F101" s="222"/>
      <c r="G101" s="230">
        <f t="shared" si="5"/>
        <v>0</v>
      </c>
      <c r="H101" s="274">
        <f t="shared" si="6"/>
        <v>0</v>
      </c>
      <c r="I101" s="230">
        <f t="shared" si="8"/>
        <v>0</v>
      </c>
    </row>
    <row r="102" spans="1:9">
      <c r="A102" s="234">
        <v>5</v>
      </c>
      <c r="B102" s="234" t="s">
        <v>4316</v>
      </c>
      <c r="C102" s="232" t="s">
        <v>2597</v>
      </c>
      <c r="D102" s="233">
        <v>1</v>
      </c>
      <c r="E102" s="222"/>
      <c r="F102" s="222"/>
      <c r="G102" s="230">
        <f t="shared" si="5"/>
        <v>0</v>
      </c>
      <c r="H102" s="274">
        <f t="shared" si="6"/>
        <v>0</v>
      </c>
      <c r="I102" s="230">
        <f t="shared" si="8"/>
        <v>0</v>
      </c>
    </row>
    <row r="103" spans="1:9">
      <c r="A103" s="234">
        <v>6</v>
      </c>
      <c r="B103" s="234" t="s">
        <v>4317</v>
      </c>
      <c r="C103" s="232" t="s">
        <v>2597</v>
      </c>
      <c r="D103" s="233">
        <v>1</v>
      </c>
      <c r="E103" s="222"/>
      <c r="F103" s="222"/>
      <c r="G103" s="230">
        <f t="shared" si="5"/>
        <v>0</v>
      </c>
      <c r="H103" s="274">
        <f t="shared" si="6"/>
        <v>0</v>
      </c>
      <c r="I103" s="230">
        <f t="shared" si="8"/>
        <v>0</v>
      </c>
    </row>
    <row r="104" spans="1:9">
      <c r="A104" s="234"/>
      <c r="B104" s="234"/>
      <c r="C104" s="232"/>
      <c r="D104" s="233"/>
      <c r="E104" s="234"/>
      <c r="F104" s="234"/>
      <c r="G104" s="230"/>
      <c r="H104" s="274"/>
      <c r="I104" s="281"/>
    </row>
    <row r="105" spans="1:9">
      <c r="A105" s="234"/>
      <c r="B105" s="234" t="s">
        <v>4318</v>
      </c>
      <c r="C105" s="232"/>
      <c r="D105" s="233"/>
      <c r="E105" s="234"/>
      <c r="F105" s="234"/>
      <c r="G105" s="234">
        <f>SUM(G7:G103)</f>
        <v>0</v>
      </c>
      <c r="H105" s="241">
        <f>SUM(H7:H103)</f>
        <v>0</v>
      </c>
      <c r="I105" s="234"/>
    </row>
    <row r="106" spans="1:9" ht="15.75">
      <c r="A106" s="250"/>
      <c r="B106" s="250" t="s">
        <v>4319</v>
      </c>
      <c r="C106" s="251"/>
      <c r="D106" s="252"/>
      <c r="E106" s="250"/>
      <c r="F106" s="250"/>
      <c r="G106" s="250"/>
      <c r="H106" s="250"/>
      <c r="I106" s="282">
        <f>SUM(I7:I103)</f>
        <v>0</v>
      </c>
    </row>
    <row r="107" spans="1:9">
      <c r="D107" s="255"/>
    </row>
    <row r="108" spans="1:9">
      <c r="B108" s="197" t="s">
        <v>4320</v>
      </c>
      <c r="D108" s="255"/>
    </row>
  </sheetData>
  <sheetProtection password="8041" sheet="1"/>
  <mergeCells count="2">
    <mergeCell ref="E1:F1"/>
    <mergeCell ref="G1:H1"/>
  </mergeCells>
  <pageMargins left="0.25" right="0.25" top="0.75" bottom="0.75" header="0.3" footer="0.3"/>
  <pageSetup paperSize="9" scale="72" pageOrder="overThenDown" orientation="landscape" horizontalDpi="30066" verticalDpi="26478"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C53B-B5A6-4ADB-A739-364E51A487F4}">
  <sheetPr>
    <tabColor rgb="FF00B0F0"/>
  </sheetPr>
  <dimension ref="A1:I108"/>
  <sheetViews>
    <sheetView view="pageBreakPreview" topLeftCell="A67" zoomScaleNormal="75" zoomScaleSheetLayoutView="100" workbookViewId="0">
      <selection activeCell="E91" sqref="E91:F93"/>
    </sheetView>
  </sheetViews>
  <sheetFormatPr defaultColWidth="11.6640625" defaultRowHeight="12.75"/>
  <cols>
    <col min="1" max="1" width="11.6640625" style="197"/>
    <col min="2" max="2" width="125.6640625" style="197" customWidth="1"/>
    <col min="3" max="8" width="11.6640625" style="197"/>
    <col min="9" max="9" width="27" style="197" customWidth="1"/>
    <col min="10" max="257" width="11.6640625" style="197"/>
    <col min="258" max="258" width="125.6640625" style="197" customWidth="1"/>
    <col min="259" max="264" width="11.6640625" style="197"/>
    <col min="265" max="265" width="27" style="197" customWidth="1"/>
    <col min="266" max="513" width="11.6640625" style="197"/>
    <col min="514" max="514" width="125.6640625" style="197" customWidth="1"/>
    <col min="515" max="520" width="11.6640625" style="197"/>
    <col min="521" max="521" width="27" style="197" customWidth="1"/>
    <col min="522" max="769" width="11.6640625" style="197"/>
    <col min="770" max="770" width="125.6640625" style="197" customWidth="1"/>
    <col min="771" max="776" width="11.6640625" style="197"/>
    <col min="777" max="777" width="27" style="197" customWidth="1"/>
    <col min="778" max="1025" width="11.6640625" style="197"/>
    <col min="1026" max="1026" width="125.6640625" style="197" customWidth="1"/>
    <col min="1027" max="1032" width="11.6640625" style="197"/>
    <col min="1033" max="1033" width="27" style="197" customWidth="1"/>
    <col min="1034" max="1281" width="11.6640625" style="197"/>
    <col min="1282" max="1282" width="125.6640625" style="197" customWidth="1"/>
    <col min="1283" max="1288" width="11.6640625" style="197"/>
    <col min="1289" max="1289" width="27" style="197" customWidth="1"/>
    <col min="1290" max="1537" width="11.6640625" style="197"/>
    <col min="1538" max="1538" width="125.6640625" style="197" customWidth="1"/>
    <col min="1539" max="1544" width="11.6640625" style="197"/>
    <col min="1545" max="1545" width="27" style="197" customWidth="1"/>
    <col min="1546" max="1793" width="11.6640625" style="197"/>
    <col min="1794" max="1794" width="125.6640625" style="197" customWidth="1"/>
    <col min="1795" max="1800" width="11.6640625" style="197"/>
    <col min="1801" max="1801" width="27" style="197" customWidth="1"/>
    <col min="1802" max="2049" width="11.6640625" style="197"/>
    <col min="2050" max="2050" width="125.6640625" style="197" customWidth="1"/>
    <col min="2051" max="2056" width="11.6640625" style="197"/>
    <col min="2057" max="2057" width="27" style="197" customWidth="1"/>
    <col min="2058" max="2305" width="11.6640625" style="197"/>
    <col min="2306" max="2306" width="125.6640625" style="197" customWidth="1"/>
    <col min="2307" max="2312" width="11.6640625" style="197"/>
    <col min="2313" max="2313" width="27" style="197" customWidth="1"/>
    <col min="2314" max="2561" width="11.6640625" style="197"/>
    <col min="2562" max="2562" width="125.6640625" style="197" customWidth="1"/>
    <col min="2563" max="2568" width="11.6640625" style="197"/>
    <col min="2569" max="2569" width="27" style="197" customWidth="1"/>
    <col min="2570" max="2817" width="11.6640625" style="197"/>
    <col min="2818" max="2818" width="125.6640625" style="197" customWidth="1"/>
    <col min="2819" max="2824" width="11.6640625" style="197"/>
    <col min="2825" max="2825" width="27" style="197" customWidth="1"/>
    <col min="2826" max="3073" width="11.6640625" style="197"/>
    <col min="3074" max="3074" width="125.6640625" style="197" customWidth="1"/>
    <col min="3075" max="3080" width="11.6640625" style="197"/>
    <col min="3081" max="3081" width="27" style="197" customWidth="1"/>
    <col min="3082" max="3329" width="11.6640625" style="197"/>
    <col min="3330" max="3330" width="125.6640625" style="197" customWidth="1"/>
    <col min="3331" max="3336" width="11.6640625" style="197"/>
    <col min="3337" max="3337" width="27" style="197" customWidth="1"/>
    <col min="3338" max="3585" width="11.6640625" style="197"/>
    <col min="3586" max="3586" width="125.6640625" style="197" customWidth="1"/>
    <col min="3587" max="3592" width="11.6640625" style="197"/>
    <col min="3593" max="3593" width="27" style="197" customWidth="1"/>
    <col min="3594" max="3841" width="11.6640625" style="197"/>
    <col min="3842" max="3842" width="125.6640625" style="197" customWidth="1"/>
    <col min="3843" max="3848" width="11.6640625" style="197"/>
    <col min="3849" max="3849" width="27" style="197" customWidth="1"/>
    <col min="3850" max="4097" width="11.6640625" style="197"/>
    <col min="4098" max="4098" width="125.6640625" style="197" customWidth="1"/>
    <col min="4099" max="4104" width="11.6640625" style="197"/>
    <col min="4105" max="4105" width="27" style="197" customWidth="1"/>
    <col min="4106" max="4353" width="11.6640625" style="197"/>
    <col min="4354" max="4354" width="125.6640625" style="197" customWidth="1"/>
    <col min="4355" max="4360" width="11.6640625" style="197"/>
    <col min="4361" max="4361" width="27" style="197" customWidth="1"/>
    <col min="4362" max="4609" width="11.6640625" style="197"/>
    <col min="4610" max="4610" width="125.6640625" style="197" customWidth="1"/>
    <col min="4611" max="4616" width="11.6640625" style="197"/>
    <col min="4617" max="4617" width="27" style="197" customWidth="1"/>
    <col min="4618" max="4865" width="11.6640625" style="197"/>
    <col min="4866" max="4866" width="125.6640625" style="197" customWidth="1"/>
    <col min="4867" max="4872" width="11.6640625" style="197"/>
    <col min="4873" max="4873" width="27" style="197" customWidth="1"/>
    <col min="4874" max="5121" width="11.6640625" style="197"/>
    <col min="5122" max="5122" width="125.6640625" style="197" customWidth="1"/>
    <col min="5123" max="5128" width="11.6640625" style="197"/>
    <col min="5129" max="5129" width="27" style="197" customWidth="1"/>
    <col min="5130" max="5377" width="11.6640625" style="197"/>
    <col min="5378" max="5378" width="125.6640625" style="197" customWidth="1"/>
    <col min="5379" max="5384" width="11.6640625" style="197"/>
    <col min="5385" max="5385" width="27" style="197" customWidth="1"/>
    <col min="5386" max="5633" width="11.6640625" style="197"/>
    <col min="5634" max="5634" width="125.6640625" style="197" customWidth="1"/>
    <col min="5635" max="5640" width="11.6640625" style="197"/>
    <col min="5641" max="5641" width="27" style="197" customWidth="1"/>
    <col min="5642" max="5889" width="11.6640625" style="197"/>
    <col min="5890" max="5890" width="125.6640625" style="197" customWidth="1"/>
    <col min="5891" max="5896" width="11.6640625" style="197"/>
    <col min="5897" max="5897" width="27" style="197" customWidth="1"/>
    <col min="5898" max="6145" width="11.6640625" style="197"/>
    <col min="6146" max="6146" width="125.6640625" style="197" customWidth="1"/>
    <col min="6147" max="6152" width="11.6640625" style="197"/>
    <col min="6153" max="6153" width="27" style="197" customWidth="1"/>
    <col min="6154" max="6401" width="11.6640625" style="197"/>
    <col min="6402" max="6402" width="125.6640625" style="197" customWidth="1"/>
    <col min="6403" max="6408" width="11.6640625" style="197"/>
    <col min="6409" max="6409" width="27" style="197" customWidth="1"/>
    <col min="6410" max="6657" width="11.6640625" style="197"/>
    <col min="6658" max="6658" width="125.6640625" style="197" customWidth="1"/>
    <col min="6659" max="6664" width="11.6640625" style="197"/>
    <col min="6665" max="6665" width="27" style="197" customWidth="1"/>
    <col min="6666" max="6913" width="11.6640625" style="197"/>
    <col min="6914" max="6914" width="125.6640625" style="197" customWidth="1"/>
    <col min="6915" max="6920" width="11.6640625" style="197"/>
    <col min="6921" max="6921" width="27" style="197" customWidth="1"/>
    <col min="6922" max="7169" width="11.6640625" style="197"/>
    <col min="7170" max="7170" width="125.6640625" style="197" customWidth="1"/>
    <col min="7171" max="7176" width="11.6640625" style="197"/>
    <col min="7177" max="7177" width="27" style="197" customWidth="1"/>
    <col min="7178" max="7425" width="11.6640625" style="197"/>
    <col min="7426" max="7426" width="125.6640625" style="197" customWidth="1"/>
    <col min="7427" max="7432" width="11.6640625" style="197"/>
    <col min="7433" max="7433" width="27" style="197" customWidth="1"/>
    <col min="7434" max="7681" width="11.6640625" style="197"/>
    <col min="7682" max="7682" width="125.6640625" style="197" customWidth="1"/>
    <col min="7683" max="7688" width="11.6640625" style="197"/>
    <col min="7689" max="7689" width="27" style="197" customWidth="1"/>
    <col min="7690" max="7937" width="11.6640625" style="197"/>
    <col min="7938" max="7938" width="125.6640625" style="197" customWidth="1"/>
    <col min="7939" max="7944" width="11.6640625" style="197"/>
    <col min="7945" max="7945" width="27" style="197" customWidth="1"/>
    <col min="7946" max="8193" width="11.6640625" style="197"/>
    <col min="8194" max="8194" width="125.6640625" style="197" customWidth="1"/>
    <col min="8195" max="8200" width="11.6640625" style="197"/>
    <col min="8201" max="8201" width="27" style="197" customWidth="1"/>
    <col min="8202" max="8449" width="11.6640625" style="197"/>
    <col min="8450" max="8450" width="125.6640625" style="197" customWidth="1"/>
    <col min="8451" max="8456" width="11.6640625" style="197"/>
    <col min="8457" max="8457" width="27" style="197" customWidth="1"/>
    <col min="8458" max="8705" width="11.6640625" style="197"/>
    <col min="8706" max="8706" width="125.6640625" style="197" customWidth="1"/>
    <col min="8707" max="8712" width="11.6640625" style="197"/>
    <col min="8713" max="8713" width="27" style="197" customWidth="1"/>
    <col min="8714" max="8961" width="11.6640625" style="197"/>
    <col min="8962" max="8962" width="125.6640625" style="197" customWidth="1"/>
    <col min="8963" max="8968" width="11.6640625" style="197"/>
    <col min="8969" max="8969" width="27" style="197" customWidth="1"/>
    <col min="8970" max="9217" width="11.6640625" style="197"/>
    <col min="9218" max="9218" width="125.6640625" style="197" customWidth="1"/>
    <col min="9219" max="9224" width="11.6640625" style="197"/>
    <col min="9225" max="9225" width="27" style="197" customWidth="1"/>
    <col min="9226" max="9473" width="11.6640625" style="197"/>
    <col min="9474" max="9474" width="125.6640625" style="197" customWidth="1"/>
    <col min="9475" max="9480" width="11.6640625" style="197"/>
    <col min="9481" max="9481" width="27" style="197" customWidth="1"/>
    <col min="9482" max="9729" width="11.6640625" style="197"/>
    <col min="9730" max="9730" width="125.6640625" style="197" customWidth="1"/>
    <col min="9731" max="9736" width="11.6640625" style="197"/>
    <col min="9737" max="9737" width="27" style="197" customWidth="1"/>
    <col min="9738" max="9985" width="11.6640625" style="197"/>
    <col min="9986" max="9986" width="125.6640625" style="197" customWidth="1"/>
    <col min="9987" max="9992" width="11.6640625" style="197"/>
    <col min="9993" max="9993" width="27" style="197" customWidth="1"/>
    <col min="9994" max="10241" width="11.6640625" style="197"/>
    <col min="10242" max="10242" width="125.6640625" style="197" customWidth="1"/>
    <col min="10243" max="10248" width="11.6640625" style="197"/>
    <col min="10249" max="10249" width="27" style="197" customWidth="1"/>
    <col min="10250" max="10497" width="11.6640625" style="197"/>
    <col min="10498" max="10498" width="125.6640625" style="197" customWidth="1"/>
    <col min="10499" max="10504" width="11.6640625" style="197"/>
    <col min="10505" max="10505" width="27" style="197" customWidth="1"/>
    <col min="10506" max="10753" width="11.6640625" style="197"/>
    <col min="10754" max="10754" width="125.6640625" style="197" customWidth="1"/>
    <col min="10755" max="10760" width="11.6640625" style="197"/>
    <col min="10761" max="10761" width="27" style="197" customWidth="1"/>
    <col min="10762" max="11009" width="11.6640625" style="197"/>
    <col min="11010" max="11010" width="125.6640625" style="197" customWidth="1"/>
    <col min="11011" max="11016" width="11.6640625" style="197"/>
    <col min="11017" max="11017" width="27" style="197" customWidth="1"/>
    <col min="11018" max="11265" width="11.6640625" style="197"/>
    <col min="11266" max="11266" width="125.6640625" style="197" customWidth="1"/>
    <col min="11267" max="11272" width="11.6640625" style="197"/>
    <col min="11273" max="11273" width="27" style="197" customWidth="1"/>
    <col min="11274" max="11521" width="11.6640625" style="197"/>
    <col min="11522" max="11522" width="125.6640625" style="197" customWidth="1"/>
    <col min="11523" max="11528" width="11.6640625" style="197"/>
    <col min="11529" max="11529" width="27" style="197" customWidth="1"/>
    <col min="11530" max="11777" width="11.6640625" style="197"/>
    <col min="11778" max="11778" width="125.6640625" style="197" customWidth="1"/>
    <col min="11779" max="11784" width="11.6640625" style="197"/>
    <col min="11785" max="11785" width="27" style="197" customWidth="1"/>
    <col min="11786" max="12033" width="11.6640625" style="197"/>
    <col min="12034" max="12034" width="125.6640625" style="197" customWidth="1"/>
    <col min="12035" max="12040" width="11.6640625" style="197"/>
    <col min="12041" max="12041" width="27" style="197" customWidth="1"/>
    <col min="12042" max="12289" width="11.6640625" style="197"/>
    <col min="12290" max="12290" width="125.6640625" style="197" customWidth="1"/>
    <col min="12291" max="12296" width="11.6640625" style="197"/>
    <col min="12297" max="12297" width="27" style="197" customWidth="1"/>
    <col min="12298" max="12545" width="11.6640625" style="197"/>
    <col min="12546" max="12546" width="125.6640625" style="197" customWidth="1"/>
    <col min="12547" max="12552" width="11.6640625" style="197"/>
    <col min="12553" max="12553" width="27" style="197" customWidth="1"/>
    <col min="12554" max="12801" width="11.6640625" style="197"/>
    <col min="12802" max="12802" width="125.6640625" style="197" customWidth="1"/>
    <col min="12803" max="12808" width="11.6640625" style="197"/>
    <col min="12809" max="12809" width="27" style="197" customWidth="1"/>
    <col min="12810" max="13057" width="11.6640625" style="197"/>
    <col min="13058" max="13058" width="125.6640625" style="197" customWidth="1"/>
    <col min="13059" max="13064" width="11.6640625" style="197"/>
    <col min="13065" max="13065" width="27" style="197" customWidth="1"/>
    <col min="13066" max="13313" width="11.6640625" style="197"/>
    <col min="13314" max="13314" width="125.6640625" style="197" customWidth="1"/>
    <col min="13315" max="13320" width="11.6640625" style="197"/>
    <col min="13321" max="13321" width="27" style="197" customWidth="1"/>
    <col min="13322" max="13569" width="11.6640625" style="197"/>
    <col min="13570" max="13570" width="125.6640625" style="197" customWidth="1"/>
    <col min="13571" max="13576" width="11.6640625" style="197"/>
    <col min="13577" max="13577" width="27" style="197" customWidth="1"/>
    <col min="13578" max="13825" width="11.6640625" style="197"/>
    <col min="13826" max="13826" width="125.6640625" style="197" customWidth="1"/>
    <col min="13827" max="13832" width="11.6640625" style="197"/>
    <col min="13833" max="13833" width="27" style="197" customWidth="1"/>
    <col min="13834" max="14081" width="11.6640625" style="197"/>
    <col min="14082" max="14082" width="125.6640625" style="197" customWidth="1"/>
    <col min="14083" max="14088" width="11.6640625" style="197"/>
    <col min="14089" max="14089" width="27" style="197" customWidth="1"/>
    <col min="14090" max="14337" width="11.6640625" style="197"/>
    <col min="14338" max="14338" width="125.6640625" style="197" customWidth="1"/>
    <col min="14339" max="14344" width="11.6640625" style="197"/>
    <col min="14345" max="14345" width="27" style="197" customWidth="1"/>
    <col min="14346" max="14593" width="11.6640625" style="197"/>
    <col min="14594" max="14594" width="125.6640625" style="197" customWidth="1"/>
    <col min="14595" max="14600" width="11.6640625" style="197"/>
    <col min="14601" max="14601" width="27" style="197" customWidth="1"/>
    <col min="14602" max="14849" width="11.6640625" style="197"/>
    <col min="14850" max="14850" width="125.6640625" style="197" customWidth="1"/>
    <col min="14851" max="14856" width="11.6640625" style="197"/>
    <col min="14857" max="14857" width="27" style="197" customWidth="1"/>
    <col min="14858" max="15105" width="11.6640625" style="197"/>
    <col min="15106" max="15106" width="125.6640625" style="197" customWidth="1"/>
    <col min="15107" max="15112" width="11.6640625" style="197"/>
    <col min="15113" max="15113" width="27" style="197" customWidth="1"/>
    <col min="15114" max="15361" width="11.6640625" style="197"/>
    <col min="15362" max="15362" width="125.6640625" style="197" customWidth="1"/>
    <col min="15363" max="15368" width="11.6640625" style="197"/>
    <col min="15369" max="15369" width="27" style="197" customWidth="1"/>
    <col min="15370" max="15617" width="11.6640625" style="197"/>
    <col min="15618" max="15618" width="125.6640625" style="197" customWidth="1"/>
    <col min="15619" max="15624" width="11.6640625" style="197"/>
    <col min="15625" max="15625" width="27" style="197" customWidth="1"/>
    <col min="15626" max="15873" width="11.6640625" style="197"/>
    <col min="15874" max="15874" width="125.6640625" style="197" customWidth="1"/>
    <col min="15875" max="15880" width="11.6640625" style="197"/>
    <col min="15881" max="15881" width="27" style="197" customWidth="1"/>
    <col min="15882" max="16129" width="11.6640625" style="197"/>
    <col min="16130" max="16130" width="125.6640625" style="197" customWidth="1"/>
    <col min="16131" max="16136" width="11.6640625" style="197"/>
    <col min="16137" max="16137" width="27" style="197" customWidth="1"/>
    <col min="16138" max="16384" width="11.6640625" style="197"/>
  </cols>
  <sheetData>
    <row r="1" spans="1:9" ht="26.25">
      <c r="A1" s="258" t="s">
        <v>4210</v>
      </c>
      <c r="B1" s="193" t="s">
        <v>4196</v>
      </c>
      <c r="C1" s="259" t="s">
        <v>4211</v>
      </c>
      <c r="D1" s="260" t="s">
        <v>153</v>
      </c>
      <c r="E1" s="2408" t="s">
        <v>4321</v>
      </c>
      <c r="F1" s="2409"/>
      <c r="G1" s="2408" t="s">
        <v>4322</v>
      </c>
      <c r="H1" s="2409"/>
      <c r="I1" s="283" t="s">
        <v>4323</v>
      </c>
    </row>
    <row r="2" spans="1:9">
      <c r="A2" s="262"/>
      <c r="B2" s="263" t="s">
        <v>4216</v>
      </c>
      <c r="C2" s="264"/>
      <c r="D2" s="265"/>
      <c r="E2" s="266" t="s">
        <v>4217</v>
      </c>
      <c r="F2" s="266" t="s">
        <v>4218</v>
      </c>
      <c r="G2" s="266" t="s">
        <v>4217</v>
      </c>
      <c r="H2" s="267" t="s">
        <v>4218</v>
      </c>
      <c r="I2" s="266"/>
    </row>
    <row r="3" spans="1:9" ht="13.5" thickBot="1">
      <c r="A3" s="205">
        <v>1</v>
      </c>
      <c r="B3" s="205">
        <v>2</v>
      </c>
      <c r="C3" s="205">
        <v>3</v>
      </c>
      <c r="D3" s="268">
        <v>4</v>
      </c>
      <c r="E3" s="205">
        <v>6</v>
      </c>
      <c r="F3" s="205">
        <v>7</v>
      </c>
      <c r="G3" s="205">
        <v>8</v>
      </c>
      <c r="H3" s="269">
        <v>9</v>
      </c>
      <c r="I3" s="205">
        <v>10</v>
      </c>
    </row>
    <row r="4" spans="1:9" ht="16.5" thickTop="1">
      <c r="A4" s="270"/>
      <c r="B4" s="210" t="s">
        <v>4219</v>
      </c>
      <c r="C4" s="213"/>
      <c r="D4" s="271"/>
      <c r="E4" s="213"/>
      <c r="F4" s="213"/>
      <c r="G4" s="213"/>
      <c r="H4" s="270"/>
      <c r="I4" s="272"/>
    </row>
    <row r="5" spans="1:9">
      <c r="A5" s="226"/>
      <c r="B5" s="273" t="s">
        <v>4332</v>
      </c>
      <c r="C5" s="226"/>
      <c r="D5" s="228"/>
      <c r="E5" s="230"/>
      <c r="F5" s="230"/>
      <c r="G5" s="230"/>
      <c r="H5" s="274"/>
      <c r="I5" s="230"/>
    </row>
    <row r="6" spans="1:9">
      <c r="A6" s="226"/>
      <c r="B6" s="275" t="s">
        <v>4221</v>
      </c>
      <c r="C6" s="226"/>
      <c r="D6" s="228"/>
      <c r="E6" s="230"/>
      <c r="F6" s="230"/>
      <c r="G6" s="230"/>
      <c r="H6" s="274"/>
      <c r="I6" s="230"/>
    </row>
    <row r="7" spans="1:9">
      <c r="A7" s="226">
        <v>1</v>
      </c>
      <c r="B7" s="221" t="s">
        <v>4222</v>
      </c>
      <c r="C7" s="226" t="s">
        <v>2481</v>
      </c>
      <c r="D7" s="228">
        <v>5</v>
      </c>
      <c r="E7" s="222"/>
      <c r="F7" s="222"/>
      <c r="G7" s="230">
        <f>D7*E7</f>
        <v>0</v>
      </c>
      <c r="H7" s="274">
        <f>D7*F7</f>
        <v>0</v>
      </c>
      <c r="I7" s="230">
        <f t="shared" ref="I7:I18" si="0">SUM(H7,G7)</f>
        <v>0</v>
      </c>
    </row>
    <row r="8" spans="1:9">
      <c r="A8" s="226">
        <v>2</v>
      </c>
      <c r="B8" s="223" t="s">
        <v>4223</v>
      </c>
      <c r="C8" s="226" t="s">
        <v>2481</v>
      </c>
      <c r="D8" s="228">
        <v>5</v>
      </c>
      <c r="E8" s="222"/>
      <c r="F8" s="222"/>
      <c r="G8" s="230">
        <f t="shared" ref="G8:G71" si="1">D8*E8</f>
        <v>0</v>
      </c>
      <c r="H8" s="274">
        <f t="shared" ref="H8:H71" si="2">D8*F8</f>
        <v>0</v>
      </c>
      <c r="I8" s="230">
        <f t="shared" si="0"/>
        <v>0</v>
      </c>
    </row>
    <row r="9" spans="1:9">
      <c r="A9" s="226">
        <v>3</v>
      </c>
      <c r="B9" s="227" t="s">
        <v>4224</v>
      </c>
      <c r="C9" s="226" t="s">
        <v>2481</v>
      </c>
      <c r="D9" s="228">
        <v>1</v>
      </c>
      <c r="E9" s="222"/>
      <c r="F9" s="222"/>
      <c r="G9" s="230">
        <f t="shared" si="1"/>
        <v>0</v>
      </c>
      <c r="H9" s="274">
        <f t="shared" si="2"/>
        <v>0</v>
      </c>
      <c r="I9" s="230">
        <f t="shared" si="0"/>
        <v>0</v>
      </c>
    </row>
    <row r="10" spans="1:9">
      <c r="A10" s="226">
        <v>4</v>
      </c>
      <c r="B10" s="227" t="s">
        <v>4225</v>
      </c>
      <c r="C10" s="226" t="s">
        <v>2481</v>
      </c>
      <c r="D10" s="228">
        <v>1</v>
      </c>
      <c r="E10" s="222"/>
      <c r="F10" s="222"/>
      <c r="G10" s="230">
        <f t="shared" si="1"/>
        <v>0</v>
      </c>
      <c r="H10" s="274">
        <f t="shared" si="2"/>
        <v>0</v>
      </c>
      <c r="I10" s="230">
        <f t="shared" si="0"/>
        <v>0</v>
      </c>
    </row>
    <row r="11" spans="1:9">
      <c r="A11" s="226">
        <v>5</v>
      </c>
      <c r="B11" s="227" t="s">
        <v>4226</v>
      </c>
      <c r="C11" s="226" t="s">
        <v>2481</v>
      </c>
      <c r="D11" s="228">
        <v>1</v>
      </c>
      <c r="E11" s="222"/>
      <c r="F11" s="222"/>
      <c r="G11" s="230">
        <f t="shared" si="1"/>
        <v>0</v>
      </c>
      <c r="H11" s="274">
        <f t="shared" si="2"/>
        <v>0</v>
      </c>
      <c r="I11" s="230">
        <f t="shared" si="0"/>
        <v>0</v>
      </c>
    </row>
    <row r="12" spans="1:9">
      <c r="A12" s="226">
        <v>6</v>
      </c>
      <c r="B12" s="227" t="s">
        <v>4227</v>
      </c>
      <c r="C12" s="226" t="s">
        <v>2481</v>
      </c>
      <c r="D12" s="228">
        <v>1</v>
      </c>
      <c r="E12" s="222"/>
      <c r="F12" s="222"/>
      <c r="G12" s="230">
        <f t="shared" si="1"/>
        <v>0</v>
      </c>
      <c r="H12" s="274">
        <f t="shared" si="2"/>
        <v>0</v>
      </c>
      <c r="I12" s="230">
        <f t="shared" si="0"/>
        <v>0</v>
      </c>
    </row>
    <row r="13" spans="1:9">
      <c r="A13" s="226">
        <v>7</v>
      </c>
      <c r="B13" s="227" t="s">
        <v>4228</v>
      </c>
      <c r="C13" s="226" t="s">
        <v>2481</v>
      </c>
      <c r="D13" s="228">
        <v>0</v>
      </c>
      <c r="E13" s="222"/>
      <c r="F13" s="222"/>
      <c r="G13" s="230">
        <f t="shared" si="1"/>
        <v>0</v>
      </c>
      <c r="H13" s="274">
        <f t="shared" si="2"/>
        <v>0</v>
      </c>
      <c r="I13" s="230">
        <f t="shared" si="0"/>
        <v>0</v>
      </c>
    </row>
    <row r="14" spans="1:9">
      <c r="A14" s="226">
        <v>8</v>
      </c>
      <c r="B14" s="227" t="s">
        <v>4229</v>
      </c>
      <c r="C14" s="226" t="s">
        <v>2481</v>
      </c>
      <c r="D14" s="228">
        <v>0</v>
      </c>
      <c r="E14" s="222"/>
      <c r="F14" s="222"/>
      <c r="G14" s="230">
        <f t="shared" si="1"/>
        <v>0</v>
      </c>
      <c r="H14" s="274">
        <f t="shared" si="2"/>
        <v>0</v>
      </c>
      <c r="I14" s="230">
        <f t="shared" si="0"/>
        <v>0</v>
      </c>
    </row>
    <row r="15" spans="1:9">
      <c r="A15" s="226">
        <v>9</v>
      </c>
      <c r="B15" s="227" t="s">
        <v>4230</v>
      </c>
      <c r="C15" s="226" t="s">
        <v>2481</v>
      </c>
      <c r="D15" s="228">
        <v>1</v>
      </c>
      <c r="E15" s="222"/>
      <c r="F15" s="222"/>
      <c r="G15" s="230">
        <f t="shared" si="1"/>
        <v>0</v>
      </c>
      <c r="H15" s="274">
        <f t="shared" si="2"/>
        <v>0</v>
      </c>
      <c r="I15" s="230">
        <f t="shared" si="0"/>
        <v>0</v>
      </c>
    </row>
    <row r="16" spans="1:9">
      <c r="A16" s="226">
        <v>10</v>
      </c>
      <c r="B16" s="227" t="s">
        <v>4231</v>
      </c>
      <c r="C16" s="226" t="s">
        <v>2481</v>
      </c>
      <c r="D16" s="228">
        <v>0</v>
      </c>
      <c r="E16" s="222"/>
      <c r="F16" s="222"/>
      <c r="G16" s="230">
        <f t="shared" si="1"/>
        <v>0</v>
      </c>
      <c r="H16" s="274">
        <f t="shared" si="2"/>
        <v>0</v>
      </c>
      <c r="I16" s="230">
        <f t="shared" si="0"/>
        <v>0</v>
      </c>
    </row>
    <row r="17" spans="1:9">
      <c r="A17" s="226">
        <v>11</v>
      </c>
      <c r="B17" s="227" t="s">
        <v>4232</v>
      </c>
      <c r="C17" s="226" t="s">
        <v>2481</v>
      </c>
      <c r="D17" s="228">
        <v>0</v>
      </c>
      <c r="E17" s="222"/>
      <c r="F17" s="222"/>
      <c r="G17" s="230">
        <f t="shared" si="1"/>
        <v>0</v>
      </c>
      <c r="H17" s="274">
        <f t="shared" si="2"/>
        <v>0</v>
      </c>
      <c r="I17" s="230">
        <f t="shared" si="0"/>
        <v>0</v>
      </c>
    </row>
    <row r="18" spans="1:9">
      <c r="A18" s="226">
        <v>12</v>
      </c>
      <c r="B18" s="227" t="s">
        <v>4233</v>
      </c>
      <c r="C18" s="226" t="s">
        <v>2481</v>
      </c>
      <c r="D18" s="228">
        <v>0</v>
      </c>
      <c r="E18" s="222"/>
      <c r="F18" s="222"/>
      <c r="G18" s="230">
        <f t="shared" si="1"/>
        <v>0</v>
      </c>
      <c r="H18" s="274">
        <f t="shared" si="2"/>
        <v>0</v>
      </c>
      <c r="I18" s="230">
        <f t="shared" si="0"/>
        <v>0</v>
      </c>
    </row>
    <row r="19" spans="1:9">
      <c r="A19" s="226"/>
      <c r="B19" s="275" t="s">
        <v>4234</v>
      </c>
      <c r="C19" s="226"/>
      <c r="D19" s="228"/>
      <c r="F19" s="230"/>
      <c r="G19" s="230">
        <f t="shared" si="1"/>
        <v>0</v>
      </c>
      <c r="H19" s="274">
        <f t="shared" si="2"/>
        <v>0</v>
      </c>
      <c r="I19" s="230"/>
    </row>
    <row r="20" spans="1:9">
      <c r="A20" s="226">
        <v>13</v>
      </c>
      <c r="B20" s="223" t="s">
        <v>4235</v>
      </c>
      <c r="C20" s="226" t="s">
        <v>2481</v>
      </c>
      <c r="D20" s="228">
        <v>1</v>
      </c>
      <c r="E20" s="222"/>
      <c r="F20" s="222"/>
      <c r="G20" s="230">
        <f t="shared" si="1"/>
        <v>0</v>
      </c>
      <c r="H20" s="274">
        <f t="shared" si="2"/>
        <v>0</v>
      </c>
      <c r="I20" s="230">
        <f t="shared" ref="I20:I61" si="3">SUM(H20,G20)</f>
        <v>0</v>
      </c>
    </row>
    <row r="21" spans="1:9">
      <c r="A21" s="226">
        <v>14</v>
      </c>
      <c r="B21" s="227" t="s">
        <v>4236</v>
      </c>
      <c r="C21" s="226" t="s">
        <v>2481</v>
      </c>
      <c r="D21" s="228">
        <v>1</v>
      </c>
      <c r="E21" s="222"/>
      <c r="F21" s="222"/>
      <c r="G21" s="230">
        <f t="shared" si="1"/>
        <v>0</v>
      </c>
      <c r="H21" s="274">
        <f t="shared" si="2"/>
        <v>0</v>
      </c>
      <c r="I21" s="230">
        <f t="shared" si="3"/>
        <v>0</v>
      </c>
    </row>
    <row r="22" spans="1:9">
      <c r="A22" s="226">
        <v>15</v>
      </c>
      <c r="B22" s="227" t="s">
        <v>4237</v>
      </c>
      <c r="C22" s="226" t="s">
        <v>2481</v>
      </c>
      <c r="D22" s="228">
        <v>9</v>
      </c>
      <c r="E22" s="222"/>
      <c r="F22" s="222"/>
      <c r="G22" s="230">
        <f t="shared" si="1"/>
        <v>0</v>
      </c>
      <c r="H22" s="274">
        <f t="shared" si="2"/>
        <v>0</v>
      </c>
      <c r="I22" s="230">
        <f t="shared" si="3"/>
        <v>0</v>
      </c>
    </row>
    <row r="23" spans="1:9">
      <c r="A23" s="226">
        <v>16</v>
      </c>
      <c r="B23" s="227" t="s">
        <v>4238</v>
      </c>
      <c r="C23" s="226" t="s">
        <v>2481</v>
      </c>
      <c r="D23" s="228">
        <v>11</v>
      </c>
      <c r="E23" s="222"/>
      <c r="F23" s="222"/>
      <c r="G23" s="230">
        <f t="shared" si="1"/>
        <v>0</v>
      </c>
      <c r="H23" s="274">
        <f t="shared" si="2"/>
        <v>0</v>
      </c>
      <c r="I23" s="230">
        <f t="shared" si="3"/>
        <v>0</v>
      </c>
    </row>
    <row r="24" spans="1:9">
      <c r="A24" s="226">
        <v>17</v>
      </c>
      <c r="B24" s="227" t="s">
        <v>4239</v>
      </c>
      <c r="C24" s="226" t="s">
        <v>2481</v>
      </c>
      <c r="D24" s="228">
        <v>1</v>
      </c>
      <c r="E24" s="222"/>
      <c r="F24" s="222"/>
      <c r="G24" s="230">
        <f t="shared" si="1"/>
        <v>0</v>
      </c>
      <c r="H24" s="274">
        <f t="shared" si="2"/>
        <v>0</v>
      </c>
      <c r="I24" s="230">
        <f t="shared" si="3"/>
        <v>0</v>
      </c>
    </row>
    <row r="25" spans="1:9">
      <c r="A25" s="226">
        <v>18</v>
      </c>
      <c r="B25" s="227" t="s">
        <v>4240</v>
      </c>
      <c r="C25" s="226" t="s">
        <v>2481</v>
      </c>
      <c r="D25" s="228">
        <v>4</v>
      </c>
      <c r="E25" s="222"/>
      <c r="F25" s="222"/>
      <c r="G25" s="230">
        <f t="shared" si="1"/>
        <v>0</v>
      </c>
      <c r="H25" s="274">
        <f t="shared" si="2"/>
        <v>0</v>
      </c>
      <c r="I25" s="230">
        <f t="shared" si="3"/>
        <v>0</v>
      </c>
    </row>
    <row r="26" spans="1:9">
      <c r="A26" s="226">
        <v>19</v>
      </c>
      <c r="B26" s="227" t="s">
        <v>4241</v>
      </c>
      <c r="C26" s="226" t="s">
        <v>2481</v>
      </c>
      <c r="D26" s="228">
        <v>10</v>
      </c>
      <c r="E26" s="222"/>
      <c r="F26" s="222"/>
      <c r="G26" s="230">
        <f t="shared" si="1"/>
        <v>0</v>
      </c>
      <c r="H26" s="274">
        <f t="shared" si="2"/>
        <v>0</v>
      </c>
      <c r="I26" s="230">
        <f t="shared" si="3"/>
        <v>0</v>
      </c>
    </row>
    <row r="27" spans="1:9">
      <c r="A27" s="226">
        <v>20</v>
      </c>
      <c r="B27" s="227" t="s">
        <v>4242</v>
      </c>
      <c r="C27" s="226" t="s">
        <v>2481</v>
      </c>
      <c r="D27" s="228">
        <v>0</v>
      </c>
      <c r="E27" s="222"/>
      <c r="F27" s="222"/>
      <c r="G27" s="230">
        <f t="shared" si="1"/>
        <v>0</v>
      </c>
      <c r="H27" s="274">
        <f t="shared" si="2"/>
        <v>0</v>
      </c>
      <c r="I27" s="230">
        <f t="shared" si="3"/>
        <v>0</v>
      </c>
    </row>
    <row r="28" spans="1:9">
      <c r="A28" s="226">
        <v>21</v>
      </c>
      <c r="B28" s="227" t="s">
        <v>4243</v>
      </c>
      <c r="C28" s="226" t="s">
        <v>2481</v>
      </c>
      <c r="D28" s="228">
        <v>2</v>
      </c>
      <c r="E28" s="222"/>
      <c r="F28" s="222"/>
      <c r="G28" s="230">
        <f t="shared" si="1"/>
        <v>0</v>
      </c>
      <c r="H28" s="274">
        <f t="shared" si="2"/>
        <v>0</v>
      </c>
      <c r="I28" s="230">
        <f t="shared" si="3"/>
        <v>0</v>
      </c>
    </row>
    <row r="29" spans="1:9">
      <c r="A29" s="226">
        <v>22</v>
      </c>
      <c r="B29" s="227" t="s">
        <v>4244</v>
      </c>
      <c r="C29" s="226" t="s">
        <v>2481</v>
      </c>
      <c r="D29" s="228">
        <v>1</v>
      </c>
      <c r="E29" s="222"/>
      <c r="F29" s="222"/>
      <c r="G29" s="230">
        <f t="shared" si="1"/>
        <v>0</v>
      </c>
      <c r="H29" s="274">
        <f t="shared" si="2"/>
        <v>0</v>
      </c>
      <c r="I29" s="230">
        <f t="shared" si="3"/>
        <v>0</v>
      </c>
    </row>
    <row r="30" spans="1:9">
      <c r="A30" s="226">
        <v>23</v>
      </c>
      <c r="B30" s="227" t="s">
        <v>4245</v>
      </c>
      <c r="C30" s="226" t="s">
        <v>2481</v>
      </c>
      <c r="D30" s="228">
        <v>1</v>
      </c>
      <c r="E30" s="222"/>
      <c r="F30" s="222"/>
      <c r="G30" s="230">
        <f t="shared" si="1"/>
        <v>0</v>
      </c>
      <c r="H30" s="274">
        <f t="shared" si="2"/>
        <v>0</v>
      </c>
      <c r="I30" s="230">
        <f t="shared" si="3"/>
        <v>0</v>
      </c>
    </row>
    <row r="31" spans="1:9">
      <c r="A31" s="226">
        <v>24</v>
      </c>
      <c r="B31" s="227" t="s">
        <v>4246</v>
      </c>
      <c r="C31" s="226" t="s">
        <v>2481</v>
      </c>
      <c r="D31" s="228">
        <v>1</v>
      </c>
      <c r="E31" s="222"/>
      <c r="F31" s="222"/>
      <c r="G31" s="230">
        <f t="shared" si="1"/>
        <v>0</v>
      </c>
      <c r="H31" s="274">
        <f t="shared" si="2"/>
        <v>0</v>
      </c>
      <c r="I31" s="230">
        <f t="shared" si="3"/>
        <v>0</v>
      </c>
    </row>
    <row r="32" spans="1:9">
      <c r="A32" s="226">
        <v>25</v>
      </c>
      <c r="B32" s="227" t="s">
        <v>4247</v>
      </c>
      <c r="C32" s="226" t="s">
        <v>2481</v>
      </c>
      <c r="D32" s="228">
        <v>5</v>
      </c>
      <c r="E32" s="222"/>
      <c r="F32" s="222"/>
      <c r="G32" s="230">
        <f t="shared" si="1"/>
        <v>0</v>
      </c>
      <c r="H32" s="274">
        <f t="shared" si="2"/>
        <v>0</v>
      </c>
      <c r="I32" s="230">
        <f t="shared" si="3"/>
        <v>0</v>
      </c>
    </row>
    <row r="33" spans="1:9">
      <c r="A33" s="226">
        <v>26</v>
      </c>
      <c r="B33" s="227" t="s">
        <v>4325</v>
      </c>
      <c r="C33" s="226" t="s">
        <v>2481</v>
      </c>
      <c r="D33" s="228">
        <v>0</v>
      </c>
      <c r="E33" s="222"/>
      <c r="F33" s="222"/>
      <c r="G33" s="230">
        <f t="shared" si="1"/>
        <v>0</v>
      </c>
      <c r="H33" s="274">
        <f t="shared" si="2"/>
        <v>0</v>
      </c>
      <c r="I33" s="230">
        <f t="shared" si="3"/>
        <v>0</v>
      </c>
    </row>
    <row r="34" spans="1:9">
      <c r="A34" s="226">
        <v>27</v>
      </c>
      <c r="B34" s="227" t="s">
        <v>4248</v>
      </c>
      <c r="C34" s="226" t="s">
        <v>2481</v>
      </c>
      <c r="D34" s="228">
        <v>1</v>
      </c>
      <c r="E34" s="222"/>
      <c r="F34" s="222"/>
      <c r="G34" s="230">
        <f t="shared" si="1"/>
        <v>0</v>
      </c>
      <c r="H34" s="274">
        <f t="shared" si="2"/>
        <v>0</v>
      </c>
      <c r="I34" s="230">
        <f t="shared" si="3"/>
        <v>0</v>
      </c>
    </row>
    <row r="35" spans="1:9">
      <c r="A35" s="226">
        <v>28</v>
      </c>
      <c r="B35" s="227" t="s">
        <v>4249</v>
      </c>
      <c r="C35" s="226" t="s">
        <v>2481</v>
      </c>
      <c r="D35" s="228">
        <v>1</v>
      </c>
      <c r="E35" s="222"/>
      <c r="F35" s="222"/>
      <c r="G35" s="230">
        <f t="shared" si="1"/>
        <v>0</v>
      </c>
      <c r="H35" s="274">
        <f t="shared" si="2"/>
        <v>0</v>
      </c>
      <c r="I35" s="230">
        <f t="shared" si="3"/>
        <v>0</v>
      </c>
    </row>
    <row r="36" spans="1:9">
      <c r="A36" s="226">
        <v>29</v>
      </c>
      <c r="B36" s="227" t="s">
        <v>4250</v>
      </c>
      <c r="C36" s="226" t="s">
        <v>2481</v>
      </c>
      <c r="D36" s="228">
        <v>0</v>
      </c>
      <c r="E36" s="222"/>
      <c r="F36" s="222"/>
      <c r="G36" s="230">
        <f t="shared" si="1"/>
        <v>0</v>
      </c>
      <c r="H36" s="274">
        <f t="shared" si="2"/>
        <v>0</v>
      </c>
      <c r="I36" s="230">
        <f t="shared" si="3"/>
        <v>0</v>
      </c>
    </row>
    <row r="37" spans="1:9">
      <c r="A37" s="226">
        <v>30</v>
      </c>
      <c r="B37" s="227" t="s">
        <v>4251</v>
      </c>
      <c r="C37" s="226" t="s">
        <v>2481</v>
      </c>
      <c r="D37" s="228">
        <v>2</v>
      </c>
      <c r="E37" s="222"/>
      <c r="F37" s="222"/>
      <c r="G37" s="230">
        <f t="shared" si="1"/>
        <v>0</v>
      </c>
      <c r="H37" s="274">
        <f t="shared" si="2"/>
        <v>0</v>
      </c>
      <c r="I37" s="230">
        <f t="shared" si="3"/>
        <v>0</v>
      </c>
    </row>
    <row r="38" spans="1:9">
      <c r="A38" s="226">
        <v>31</v>
      </c>
      <c r="B38" s="227" t="s">
        <v>4252</v>
      </c>
      <c r="C38" s="226" t="s">
        <v>2481</v>
      </c>
      <c r="D38" s="228">
        <v>1</v>
      </c>
      <c r="E38" s="222"/>
      <c r="F38" s="222"/>
      <c r="G38" s="230">
        <f t="shared" si="1"/>
        <v>0</v>
      </c>
      <c r="H38" s="274">
        <f t="shared" si="2"/>
        <v>0</v>
      </c>
      <c r="I38" s="230">
        <f t="shared" si="3"/>
        <v>0</v>
      </c>
    </row>
    <row r="39" spans="1:9">
      <c r="A39" s="226">
        <v>32</v>
      </c>
      <c r="B39" s="227" t="s">
        <v>4253</v>
      </c>
      <c r="C39" s="226" t="s">
        <v>2481</v>
      </c>
      <c r="D39" s="228">
        <v>4</v>
      </c>
      <c r="E39" s="222"/>
      <c r="F39" s="222"/>
      <c r="G39" s="230">
        <f t="shared" si="1"/>
        <v>0</v>
      </c>
      <c r="H39" s="274">
        <f t="shared" si="2"/>
        <v>0</v>
      </c>
      <c r="I39" s="230">
        <f t="shared" si="3"/>
        <v>0</v>
      </c>
    </row>
    <row r="40" spans="1:9">
      <c r="A40" s="226">
        <v>33</v>
      </c>
      <c r="B40" s="227" t="s">
        <v>4254</v>
      </c>
      <c r="C40" s="226" t="s">
        <v>2481</v>
      </c>
      <c r="D40" s="228">
        <v>1</v>
      </c>
      <c r="E40" s="222"/>
      <c r="F40" s="222"/>
      <c r="G40" s="230">
        <f t="shared" si="1"/>
        <v>0</v>
      </c>
      <c r="H40" s="274">
        <f t="shared" si="2"/>
        <v>0</v>
      </c>
      <c r="I40" s="230">
        <f t="shared" si="3"/>
        <v>0</v>
      </c>
    </row>
    <row r="41" spans="1:9">
      <c r="A41" s="226">
        <v>34</v>
      </c>
      <c r="B41" s="227" t="s">
        <v>4255</v>
      </c>
      <c r="C41" s="226" t="s">
        <v>2481</v>
      </c>
      <c r="D41" s="228">
        <v>2</v>
      </c>
      <c r="E41" s="222"/>
      <c r="F41" s="222"/>
      <c r="G41" s="230">
        <f t="shared" si="1"/>
        <v>0</v>
      </c>
      <c r="H41" s="274">
        <f t="shared" si="2"/>
        <v>0</v>
      </c>
      <c r="I41" s="230">
        <f t="shared" si="3"/>
        <v>0</v>
      </c>
    </row>
    <row r="42" spans="1:9">
      <c r="A42" s="226">
        <v>35</v>
      </c>
      <c r="B42" s="227" t="s">
        <v>4256</v>
      </c>
      <c r="C42" s="226" t="s">
        <v>2481</v>
      </c>
      <c r="D42" s="228">
        <v>1</v>
      </c>
      <c r="E42" s="222"/>
      <c r="F42" s="222"/>
      <c r="G42" s="230">
        <f t="shared" si="1"/>
        <v>0</v>
      </c>
      <c r="H42" s="274">
        <f t="shared" si="2"/>
        <v>0</v>
      </c>
      <c r="I42" s="230">
        <f t="shared" si="3"/>
        <v>0</v>
      </c>
    </row>
    <row r="43" spans="1:9">
      <c r="A43" s="226">
        <v>36</v>
      </c>
      <c r="B43" s="227" t="s">
        <v>4257</v>
      </c>
      <c r="C43" s="226" t="s">
        <v>2481</v>
      </c>
      <c r="D43" s="228">
        <v>1</v>
      </c>
      <c r="E43" s="222"/>
      <c r="F43" s="222"/>
      <c r="G43" s="230">
        <f t="shared" si="1"/>
        <v>0</v>
      </c>
      <c r="H43" s="274">
        <f t="shared" si="2"/>
        <v>0</v>
      </c>
      <c r="I43" s="230">
        <f t="shared" si="3"/>
        <v>0</v>
      </c>
    </row>
    <row r="44" spans="1:9">
      <c r="A44" s="226">
        <v>37</v>
      </c>
      <c r="B44" s="227" t="s">
        <v>4258</v>
      </c>
      <c r="C44" s="226" t="s">
        <v>2481</v>
      </c>
      <c r="D44" s="228">
        <v>1</v>
      </c>
      <c r="E44" s="222"/>
      <c r="F44" s="222"/>
      <c r="G44" s="230">
        <f t="shared" si="1"/>
        <v>0</v>
      </c>
      <c r="H44" s="274">
        <f t="shared" si="2"/>
        <v>0</v>
      </c>
      <c r="I44" s="230">
        <f t="shared" si="3"/>
        <v>0</v>
      </c>
    </row>
    <row r="45" spans="1:9">
      <c r="A45" s="226">
        <v>38</v>
      </c>
      <c r="B45" s="227" t="s">
        <v>4259</v>
      </c>
      <c r="C45" s="226" t="s">
        <v>2481</v>
      </c>
      <c r="D45" s="228">
        <v>5</v>
      </c>
      <c r="E45" s="222"/>
      <c r="F45" s="222"/>
      <c r="G45" s="230">
        <f t="shared" si="1"/>
        <v>0</v>
      </c>
      <c r="H45" s="274">
        <f t="shared" si="2"/>
        <v>0</v>
      </c>
      <c r="I45" s="230">
        <f t="shared" si="3"/>
        <v>0</v>
      </c>
    </row>
    <row r="46" spans="1:9">
      <c r="A46" s="226">
        <v>39</v>
      </c>
      <c r="B46" s="227" t="s">
        <v>4260</v>
      </c>
      <c r="C46" s="226" t="s">
        <v>2481</v>
      </c>
      <c r="D46" s="228">
        <v>6</v>
      </c>
      <c r="E46" s="222"/>
      <c r="F46" s="222"/>
      <c r="G46" s="230">
        <f t="shared" si="1"/>
        <v>0</v>
      </c>
      <c r="H46" s="274">
        <f t="shared" si="2"/>
        <v>0</v>
      </c>
      <c r="I46" s="230">
        <f t="shared" si="3"/>
        <v>0</v>
      </c>
    </row>
    <row r="47" spans="1:9">
      <c r="A47" s="226">
        <v>40</v>
      </c>
      <c r="B47" s="227" t="s">
        <v>4261</v>
      </c>
      <c r="C47" s="226" t="s">
        <v>2481</v>
      </c>
      <c r="D47" s="228">
        <v>60</v>
      </c>
      <c r="E47" s="222"/>
      <c r="F47" s="222"/>
      <c r="G47" s="230">
        <f t="shared" si="1"/>
        <v>0</v>
      </c>
      <c r="H47" s="274">
        <f t="shared" si="2"/>
        <v>0</v>
      </c>
      <c r="I47" s="230">
        <f t="shared" si="3"/>
        <v>0</v>
      </c>
    </row>
    <row r="48" spans="1:9">
      <c r="A48" s="226">
        <v>41</v>
      </c>
      <c r="B48" s="227" t="s">
        <v>4262</v>
      </c>
      <c r="C48" s="226" t="s">
        <v>2481</v>
      </c>
      <c r="D48" s="228">
        <v>20</v>
      </c>
      <c r="E48" s="222"/>
      <c r="F48" s="222"/>
      <c r="G48" s="230">
        <f t="shared" si="1"/>
        <v>0</v>
      </c>
      <c r="H48" s="274">
        <f t="shared" si="2"/>
        <v>0</v>
      </c>
      <c r="I48" s="230">
        <f t="shared" si="3"/>
        <v>0</v>
      </c>
    </row>
    <row r="49" spans="1:9">
      <c r="A49" s="226">
        <v>42</v>
      </c>
      <c r="B49" s="227" t="s">
        <v>4263</v>
      </c>
      <c r="C49" s="226" t="s">
        <v>2481</v>
      </c>
      <c r="D49" s="228">
        <v>20</v>
      </c>
      <c r="E49" s="222"/>
      <c r="F49" s="222"/>
      <c r="G49" s="230">
        <f t="shared" si="1"/>
        <v>0</v>
      </c>
      <c r="H49" s="274">
        <f t="shared" si="2"/>
        <v>0</v>
      </c>
      <c r="I49" s="230">
        <f t="shared" si="3"/>
        <v>0</v>
      </c>
    </row>
    <row r="50" spans="1:9">
      <c r="A50" s="226">
        <v>43</v>
      </c>
      <c r="B50" s="227" t="s">
        <v>4264</v>
      </c>
      <c r="C50" s="226" t="s">
        <v>2481</v>
      </c>
      <c r="D50" s="228">
        <v>21</v>
      </c>
      <c r="E50" s="222"/>
      <c r="F50" s="222"/>
      <c r="G50" s="230">
        <f t="shared" si="1"/>
        <v>0</v>
      </c>
      <c r="H50" s="274">
        <f t="shared" si="2"/>
        <v>0</v>
      </c>
      <c r="I50" s="230">
        <f t="shared" si="3"/>
        <v>0</v>
      </c>
    </row>
    <row r="51" spans="1:9">
      <c r="A51" s="226">
        <v>44</v>
      </c>
      <c r="B51" s="227" t="s">
        <v>4265</v>
      </c>
      <c r="C51" s="226" t="s">
        <v>254</v>
      </c>
      <c r="D51" s="228">
        <v>10</v>
      </c>
      <c r="E51" s="222"/>
      <c r="F51" s="222"/>
      <c r="G51" s="230">
        <f t="shared" si="1"/>
        <v>0</v>
      </c>
      <c r="H51" s="274">
        <f t="shared" si="2"/>
        <v>0</v>
      </c>
      <c r="I51" s="230">
        <f t="shared" si="3"/>
        <v>0</v>
      </c>
    </row>
    <row r="52" spans="1:9">
      <c r="A52" s="226">
        <v>45</v>
      </c>
      <c r="B52" s="227" t="s">
        <v>4266</v>
      </c>
      <c r="C52" s="226" t="s">
        <v>2481</v>
      </c>
      <c r="D52" s="228">
        <v>1</v>
      </c>
      <c r="E52" s="222"/>
      <c r="F52" s="222"/>
      <c r="G52" s="230">
        <f t="shared" si="1"/>
        <v>0</v>
      </c>
      <c r="H52" s="274">
        <f t="shared" si="2"/>
        <v>0</v>
      </c>
      <c r="I52" s="230">
        <f t="shared" si="3"/>
        <v>0</v>
      </c>
    </row>
    <row r="53" spans="1:9">
      <c r="A53" s="226">
        <v>46</v>
      </c>
      <c r="B53" s="227" t="s">
        <v>4267</v>
      </c>
      <c r="C53" s="226" t="s">
        <v>2481</v>
      </c>
      <c r="D53" s="228">
        <v>1</v>
      </c>
      <c r="E53" s="222"/>
      <c r="F53" s="222"/>
      <c r="G53" s="230">
        <f t="shared" si="1"/>
        <v>0</v>
      </c>
      <c r="H53" s="274">
        <f t="shared" si="2"/>
        <v>0</v>
      </c>
      <c r="I53" s="230">
        <f t="shared" si="3"/>
        <v>0</v>
      </c>
    </row>
    <row r="54" spans="1:9">
      <c r="A54" s="226">
        <v>47</v>
      </c>
      <c r="B54" s="227" t="s">
        <v>4268</v>
      </c>
      <c r="C54" s="226" t="s">
        <v>2481</v>
      </c>
      <c r="D54" s="228">
        <v>20</v>
      </c>
      <c r="E54" s="229"/>
      <c r="F54" s="229"/>
      <c r="G54" s="230">
        <f t="shared" si="1"/>
        <v>0</v>
      </c>
      <c r="H54" s="274">
        <f t="shared" si="2"/>
        <v>0</v>
      </c>
      <c r="I54" s="230">
        <f t="shared" si="3"/>
        <v>0</v>
      </c>
    </row>
    <row r="55" spans="1:9">
      <c r="A55" s="226">
        <v>48</v>
      </c>
      <c r="B55" s="227" t="s">
        <v>4269</v>
      </c>
      <c r="C55" s="226" t="s">
        <v>2481</v>
      </c>
      <c r="D55" s="228">
        <v>1</v>
      </c>
      <c r="E55" s="222"/>
      <c r="F55" s="222"/>
      <c r="G55" s="230">
        <f t="shared" si="1"/>
        <v>0</v>
      </c>
      <c r="H55" s="274">
        <f t="shared" si="2"/>
        <v>0</v>
      </c>
      <c r="I55" s="230">
        <f t="shared" si="3"/>
        <v>0</v>
      </c>
    </row>
    <row r="56" spans="1:9">
      <c r="A56" s="226">
        <v>49</v>
      </c>
      <c r="B56" s="227" t="s">
        <v>4270</v>
      </c>
      <c r="C56" s="226" t="s">
        <v>2481</v>
      </c>
      <c r="D56" s="228">
        <v>1</v>
      </c>
      <c r="E56" s="222"/>
      <c r="F56" s="222"/>
      <c r="G56" s="230">
        <f t="shared" si="1"/>
        <v>0</v>
      </c>
      <c r="H56" s="274">
        <f t="shared" si="2"/>
        <v>0</v>
      </c>
      <c r="I56" s="230">
        <f t="shared" si="3"/>
        <v>0</v>
      </c>
    </row>
    <row r="57" spans="1:9">
      <c r="A57" s="226">
        <v>50</v>
      </c>
      <c r="B57" s="227" t="s">
        <v>4271</v>
      </c>
      <c r="C57" s="226" t="s">
        <v>2481</v>
      </c>
      <c r="D57" s="228">
        <v>1</v>
      </c>
      <c r="E57" s="222"/>
      <c r="F57" s="222"/>
      <c r="G57" s="230">
        <f t="shared" si="1"/>
        <v>0</v>
      </c>
      <c r="H57" s="274">
        <f t="shared" si="2"/>
        <v>0</v>
      </c>
      <c r="I57" s="230">
        <f t="shared" si="3"/>
        <v>0</v>
      </c>
    </row>
    <row r="58" spans="1:9">
      <c r="A58" s="226">
        <v>51</v>
      </c>
      <c r="B58" s="227" t="s">
        <v>4272</v>
      </c>
      <c r="C58" s="226" t="s">
        <v>2481</v>
      </c>
      <c r="D58" s="228">
        <v>23</v>
      </c>
      <c r="E58" s="222"/>
      <c r="F58" s="222"/>
      <c r="G58" s="230">
        <f t="shared" si="1"/>
        <v>0</v>
      </c>
      <c r="H58" s="274">
        <f t="shared" si="2"/>
        <v>0</v>
      </c>
      <c r="I58" s="230">
        <f t="shared" si="3"/>
        <v>0</v>
      </c>
    </row>
    <row r="59" spans="1:9">
      <c r="A59" s="226">
        <v>52</v>
      </c>
      <c r="B59" s="227" t="s">
        <v>4273</v>
      </c>
      <c r="C59" s="226" t="s">
        <v>2481</v>
      </c>
      <c r="D59" s="228">
        <v>1</v>
      </c>
      <c r="E59" s="222"/>
      <c r="F59" s="222"/>
      <c r="G59" s="230">
        <f t="shared" si="1"/>
        <v>0</v>
      </c>
      <c r="H59" s="274">
        <f t="shared" si="2"/>
        <v>0</v>
      </c>
      <c r="I59" s="230">
        <f t="shared" si="3"/>
        <v>0</v>
      </c>
    </row>
    <row r="60" spans="1:9">
      <c r="A60" s="226">
        <v>53</v>
      </c>
      <c r="B60" s="227" t="s">
        <v>4274</v>
      </c>
      <c r="C60" s="226" t="s">
        <v>2597</v>
      </c>
      <c r="D60" s="228">
        <v>1</v>
      </c>
      <c r="E60" s="222"/>
      <c r="F60" s="222"/>
      <c r="G60" s="230">
        <f t="shared" si="1"/>
        <v>0</v>
      </c>
      <c r="H60" s="274">
        <f t="shared" si="2"/>
        <v>0</v>
      </c>
      <c r="I60" s="230">
        <f t="shared" si="3"/>
        <v>0</v>
      </c>
    </row>
    <row r="61" spans="1:9">
      <c r="A61" s="226">
        <v>54</v>
      </c>
      <c r="B61" s="227" t="s">
        <v>4275</v>
      </c>
      <c r="C61" s="226" t="s">
        <v>2481</v>
      </c>
      <c r="D61" s="228">
        <v>1</v>
      </c>
      <c r="E61" s="222"/>
      <c r="F61" s="222"/>
      <c r="G61" s="230">
        <f t="shared" si="1"/>
        <v>0</v>
      </c>
      <c r="H61" s="274">
        <f t="shared" si="2"/>
        <v>0</v>
      </c>
      <c r="I61" s="230">
        <f t="shared" si="3"/>
        <v>0</v>
      </c>
    </row>
    <row r="62" spans="1:9">
      <c r="A62" s="226"/>
      <c r="B62" s="231" t="s">
        <v>4276</v>
      </c>
      <c r="C62" s="232"/>
      <c r="D62" s="233"/>
      <c r="G62" s="230">
        <f t="shared" si="1"/>
        <v>0</v>
      </c>
      <c r="H62" s="274">
        <f t="shared" si="2"/>
        <v>0</v>
      </c>
      <c r="I62" s="230"/>
    </row>
    <row r="63" spans="1:9">
      <c r="A63" s="226">
        <v>55</v>
      </c>
      <c r="B63" s="234" t="s">
        <v>4277</v>
      </c>
      <c r="C63" s="232" t="s">
        <v>2481</v>
      </c>
      <c r="D63" s="233">
        <v>1</v>
      </c>
      <c r="E63" s="222"/>
      <c r="F63" s="222"/>
      <c r="G63" s="230">
        <f t="shared" si="1"/>
        <v>0</v>
      </c>
      <c r="H63" s="274">
        <f t="shared" si="2"/>
        <v>0</v>
      </c>
      <c r="I63" s="230">
        <f t="shared" ref="I63:I71" si="4">SUM(H63,G63)</f>
        <v>0</v>
      </c>
    </row>
    <row r="64" spans="1:9">
      <c r="A64" s="226">
        <v>56</v>
      </c>
      <c r="B64" s="221" t="s">
        <v>4278</v>
      </c>
      <c r="C64" s="232" t="s">
        <v>2481</v>
      </c>
      <c r="D64" s="233">
        <v>1</v>
      </c>
      <c r="E64" s="222"/>
      <c r="F64" s="222"/>
      <c r="G64" s="230">
        <f t="shared" si="1"/>
        <v>0</v>
      </c>
      <c r="H64" s="274">
        <f t="shared" si="2"/>
        <v>0</v>
      </c>
      <c r="I64" s="230">
        <f t="shared" si="4"/>
        <v>0</v>
      </c>
    </row>
    <row r="65" spans="1:9">
      <c r="A65" s="226">
        <v>57</v>
      </c>
      <c r="B65" s="221" t="s">
        <v>4279</v>
      </c>
      <c r="C65" s="232" t="s">
        <v>2481</v>
      </c>
      <c r="D65" s="233">
        <v>1</v>
      </c>
      <c r="E65" s="222"/>
      <c r="F65" s="222"/>
      <c r="G65" s="230">
        <f t="shared" si="1"/>
        <v>0</v>
      </c>
      <c r="H65" s="274">
        <f t="shared" si="2"/>
        <v>0</v>
      </c>
      <c r="I65" s="230">
        <f t="shared" si="4"/>
        <v>0</v>
      </c>
    </row>
    <row r="66" spans="1:9">
      <c r="A66" s="226">
        <v>58</v>
      </c>
      <c r="B66" s="221" t="s">
        <v>4280</v>
      </c>
      <c r="C66" s="232" t="s">
        <v>2481</v>
      </c>
      <c r="D66" s="233">
        <v>2</v>
      </c>
      <c r="E66" s="222"/>
      <c r="F66" s="222"/>
      <c r="G66" s="230">
        <f t="shared" si="1"/>
        <v>0</v>
      </c>
      <c r="H66" s="274">
        <f t="shared" si="2"/>
        <v>0</v>
      </c>
      <c r="I66" s="230">
        <f t="shared" si="4"/>
        <v>0</v>
      </c>
    </row>
    <row r="67" spans="1:9">
      <c r="A67" s="226">
        <v>59</v>
      </c>
      <c r="B67" s="221" t="s">
        <v>4281</v>
      </c>
      <c r="C67" s="232" t="s">
        <v>2481</v>
      </c>
      <c r="D67" s="233">
        <v>1</v>
      </c>
      <c r="E67" s="222"/>
      <c r="F67" s="222"/>
      <c r="G67" s="230">
        <f t="shared" si="1"/>
        <v>0</v>
      </c>
      <c r="H67" s="274">
        <f t="shared" si="2"/>
        <v>0</v>
      </c>
      <c r="I67" s="230">
        <f t="shared" si="4"/>
        <v>0</v>
      </c>
    </row>
    <row r="68" spans="1:9">
      <c r="A68" s="226">
        <v>60</v>
      </c>
      <c r="B68" s="221" t="s">
        <v>4282</v>
      </c>
      <c r="C68" s="232" t="s">
        <v>2481</v>
      </c>
      <c r="D68" s="233">
        <v>3</v>
      </c>
      <c r="E68" s="222"/>
      <c r="F68" s="222"/>
      <c r="G68" s="230">
        <f t="shared" si="1"/>
        <v>0</v>
      </c>
      <c r="H68" s="274">
        <f t="shared" si="2"/>
        <v>0</v>
      </c>
      <c r="I68" s="230">
        <f t="shared" si="4"/>
        <v>0</v>
      </c>
    </row>
    <row r="69" spans="1:9">
      <c r="A69" s="226">
        <v>61</v>
      </c>
      <c r="B69" s="221" t="s">
        <v>4283</v>
      </c>
      <c r="C69" s="232" t="s">
        <v>2481</v>
      </c>
      <c r="D69" s="233">
        <v>4</v>
      </c>
      <c r="E69" s="222"/>
      <c r="F69" s="222"/>
      <c r="G69" s="230">
        <f t="shared" si="1"/>
        <v>0</v>
      </c>
      <c r="H69" s="274">
        <f t="shared" si="2"/>
        <v>0</v>
      </c>
      <c r="I69" s="230">
        <f t="shared" si="4"/>
        <v>0</v>
      </c>
    </row>
    <row r="70" spans="1:9">
      <c r="A70" s="226">
        <v>62</v>
      </c>
      <c r="B70" s="221" t="s">
        <v>4284</v>
      </c>
      <c r="C70" s="232" t="s">
        <v>2481</v>
      </c>
      <c r="D70" s="233">
        <v>1</v>
      </c>
      <c r="E70" s="222"/>
      <c r="F70" s="222"/>
      <c r="G70" s="230">
        <f t="shared" si="1"/>
        <v>0</v>
      </c>
      <c r="H70" s="274">
        <f t="shared" si="2"/>
        <v>0</v>
      </c>
      <c r="I70" s="230">
        <f t="shared" si="4"/>
        <v>0</v>
      </c>
    </row>
    <row r="71" spans="1:9">
      <c r="A71" s="226">
        <v>63</v>
      </c>
      <c r="B71" s="221" t="s">
        <v>4285</v>
      </c>
      <c r="C71" s="232" t="s">
        <v>2597</v>
      </c>
      <c r="D71" s="233">
        <v>1</v>
      </c>
      <c r="E71" s="222"/>
      <c r="F71" s="222"/>
      <c r="G71" s="230">
        <f t="shared" si="1"/>
        <v>0</v>
      </c>
      <c r="H71" s="274">
        <f t="shared" si="2"/>
        <v>0</v>
      </c>
      <c r="I71" s="230">
        <f t="shared" si="4"/>
        <v>0</v>
      </c>
    </row>
    <row r="72" spans="1:9" ht="15.75">
      <c r="A72" s="276"/>
      <c r="B72" s="237" t="s">
        <v>4286</v>
      </c>
      <c r="C72" s="277"/>
      <c r="D72" s="278"/>
      <c r="E72" s="279"/>
      <c r="F72" s="279"/>
      <c r="G72" s="230">
        <f t="shared" ref="G72:G103" si="5">D72*E72</f>
        <v>0</v>
      </c>
      <c r="H72" s="274">
        <f t="shared" ref="H72:H103" si="6">D72*F72</f>
        <v>0</v>
      </c>
      <c r="I72" s="230"/>
    </row>
    <row r="73" spans="1:9">
      <c r="A73" s="241">
        <v>1</v>
      </c>
      <c r="B73" s="234" t="s">
        <v>4287</v>
      </c>
      <c r="C73" s="232" t="s">
        <v>254</v>
      </c>
      <c r="D73" s="233">
        <v>135</v>
      </c>
      <c r="E73" s="242"/>
      <c r="F73" s="243"/>
      <c r="G73" s="230">
        <f t="shared" si="5"/>
        <v>0</v>
      </c>
      <c r="H73" s="274">
        <f t="shared" si="6"/>
        <v>0</v>
      </c>
      <c r="I73" s="230">
        <f t="shared" ref="I73:I90" si="7">SUM(H73,G73)</f>
        <v>0</v>
      </c>
    </row>
    <row r="74" spans="1:9">
      <c r="A74" s="234">
        <v>2</v>
      </c>
      <c r="B74" s="244" t="s">
        <v>4288</v>
      </c>
      <c r="C74" s="245" t="s">
        <v>254</v>
      </c>
      <c r="D74" s="246">
        <v>30</v>
      </c>
      <c r="E74" s="243"/>
      <c r="F74" s="243"/>
      <c r="G74" s="230">
        <f t="shared" si="5"/>
        <v>0</v>
      </c>
      <c r="H74" s="274">
        <f t="shared" si="6"/>
        <v>0</v>
      </c>
      <c r="I74" s="230">
        <f t="shared" si="7"/>
        <v>0</v>
      </c>
    </row>
    <row r="75" spans="1:9">
      <c r="A75" s="234">
        <v>3</v>
      </c>
      <c r="B75" s="234" t="s">
        <v>4289</v>
      </c>
      <c r="C75" s="232" t="s">
        <v>254</v>
      </c>
      <c r="D75" s="233">
        <v>15</v>
      </c>
      <c r="E75" s="243"/>
      <c r="F75" s="243"/>
      <c r="G75" s="230">
        <f t="shared" si="5"/>
        <v>0</v>
      </c>
      <c r="H75" s="274">
        <f t="shared" si="6"/>
        <v>0</v>
      </c>
      <c r="I75" s="230">
        <f t="shared" si="7"/>
        <v>0</v>
      </c>
    </row>
    <row r="76" spans="1:9">
      <c r="A76" s="234">
        <v>4</v>
      </c>
      <c r="B76" s="234" t="s">
        <v>4290</v>
      </c>
      <c r="C76" s="232" t="s">
        <v>254</v>
      </c>
      <c r="D76" s="233">
        <v>50</v>
      </c>
      <c r="E76" s="243"/>
      <c r="F76" s="243"/>
      <c r="G76" s="230">
        <f t="shared" si="5"/>
        <v>0</v>
      </c>
      <c r="H76" s="274">
        <f t="shared" si="6"/>
        <v>0</v>
      </c>
      <c r="I76" s="230">
        <f t="shared" si="7"/>
        <v>0</v>
      </c>
    </row>
    <row r="77" spans="1:9">
      <c r="A77" s="234">
        <v>5</v>
      </c>
      <c r="B77" s="234" t="s">
        <v>4291</v>
      </c>
      <c r="C77" s="232" t="s">
        <v>254</v>
      </c>
      <c r="D77" s="233">
        <v>0</v>
      </c>
      <c r="E77" s="243"/>
      <c r="F77" s="243"/>
      <c r="G77" s="230">
        <f t="shared" si="5"/>
        <v>0</v>
      </c>
      <c r="H77" s="274">
        <f t="shared" si="6"/>
        <v>0</v>
      </c>
      <c r="I77" s="230">
        <f t="shared" si="7"/>
        <v>0</v>
      </c>
    </row>
    <row r="78" spans="1:9">
      <c r="A78" s="234">
        <v>6</v>
      </c>
      <c r="B78" s="234" t="s">
        <v>4292</v>
      </c>
      <c r="C78" s="232" t="s">
        <v>254</v>
      </c>
      <c r="D78" s="233">
        <v>235</v>
      </c>
      <c r="E78" s="222"/>
      <c r="F78" s="222"/>
      <c r="G78" s="230">
        <f t="shared" si="5"/>
        <v>0</v>
      </c>
      <c r="H78" s="274">
        <f t="shared" si="6"/>
        <v>0</v>
      </c>
      <c r="I78" s="230">
        <f t="shared" si="7"/>
        <v>0</v>
      </c>
    </row>
    <row r="79" spans="1:9">
      <c r="A79" s="234">
        <v>7</v>
      </c>
      <c r="B79" s="234" t="s">
        <v>4293</v>
      </c>
      <c r="C79" s="232" t="s">
        <v>254</v>
      </c>
      <c r="D79" s="233">
        <v>50</v>
      </c>
      <c r="E79" s="222"/>
      <c r="F79" s="222"/>
      <c r="G79" s="230">
        <f t="shared" si="5"/>
        <v>0</v>
      </c>
      <c r="H79" s="274">
        <f t="shared" si="6"/>
        <v>0</v>
      </c>
      <c r="I79" s="230">
        <f t="shared" si="7"/>
        <v>0</v>
      </c>
    </row>
    <row r="80" spans="1:9">
      <c r="A80" s="234">
        <v>8</v>
      </c>
      <c r="B80" s="234" t="s">
        <v>4294</v>
      </c>
      <c r="C80" s="232" t="s">
        <v>254</v>
      </c>
      <c r="D80" s="233">
        <v>0</v>
      </c>
      <c r="E80" s="222"/>
      <c r="F80" s="222"/>
      <c r="G80" s="230">
        <f t="shared" si="5"/>
        <v>0</v>
      </c>
      <c r="H80" s="274">
        <f t="shared" si="6"/>
        <v>0</v>
      </c>
      <c r="I80" s="230">
        <f t="shared" si="7"/>
        <v>0</v>
      </c>
    </row>
    <row r="81" spans="1:9">
      <c r="A81" s="234">
        <v>9</v>
      </c>
      <c r="B81" s="234" t="s">
        <v>4295</v>
      </c>
      <c r="C81" s="232" t="s">
        <v>254</v>
      </c>
      <c r="D81" s="233">
        <v>135</v>
      </c>
      <c r="E81" s="222"/>
      <c r="F81" s="222"/>
      <c r="G81" s="230">
        <f t="shared" si="5"/>
        <v>0</v>
      </c>
      <c r="H81" s="274">
        <f t="shared" si="6"/>
        <v>0</v>
      </c>
      <c r="I81" s="230">
        <f t="shared" si="7"/>
        <v>0</v>
      </c>
    </row>
    <row r="82" spans="1:9">
      <c r="A82" s="234">
        <v>10</v>
      </c>
      <c r="B82" s="234" t="s">
        <v>4296</v>
      </c>
      <c r="C82" s="232" t="s">
        <v>254</v>
      </c>
      <c r="D82" s="233">
        <v>0</v>
      </c>
      <c r="E82" s="222"/>
      <c r="F82" s="222"/>
      <c r="G82" s="230">
        <f t="shared" si="5"/>
        <v>0</v>
      </c>
      <c r="H82" s="274">
        <f t="shared" si="6"/>
        <v>0</v>
      </c>
      <c r="I82" s="230">
        <f t="shared" si="7"/>
        <v>0</v>
      </c>
    </row>
    <row r="83" spans="1:9">
      <c r="A83" s="234">
        <v>11</v>
      </c>
      <c r="B83" s="234" t="s">
        <v>4297</v>
      </c>
      <c r="C83" s="232" t="s">
        <v>254</v>
      </c>
      <c r="D83" s="233">
        <v>30</v>
      </c>
      <c r="E83" s="222"/>
      <c r="F83" s="222"/>
      <c r="G83" s="230">
        <f t="shared" si="5"/>
        <v>0</v>
      </c>
      <c r="H83" s="274">
        <f t="shared" si="6"/>
        <v>0</v>
      </c>
      <c r="I83" s="230">
        <f t="shared" si="7"/>
        <v>0</v>
      </c>
    </row>
    <row r="84" spans="1:9">
      <c r="A84" s="234">
        <v>12</v>
      </c>
      <c r="B84" s="234" t="s">
        <v>4298</v>
      </c>
      <c r="C84" s="232" t="s">
        <v>254</v>
      </c>
      <c r="D84" s="233">
        <v>40</v>
      </c>
      <c r="E84" s="222"/>
      <c r="F84" s="222"/>
      <c r="G84" s="230">
        <f t="shared" si="5"/>
        <v>0</v>
      </c>
      <c r="H84" s="274">
        <f t="shared" si="6"/>
        <v>0</v>
      </c>
      <c r="I84" s="230">
        <f t="shared" si="7"/>
        <v>0</v>
      </c>
    </row>
    <row r="85" spans="1:9">
      <c r="A85" s="234">
        <v>13</v>
      </c>
      <c r="B85" s="234" t="s">
        <v>4299</v>
      </c>
      <c r="C85" s="232" t="s">
        <v>254</v>
      </c>
      <c r="D85" s="233">
        <v>40</v>
      </c>
      <c r="E85" s="222"/>
      <c r="F85" s="222"/>
      <c r="G85" s="230">
        <f t="shared" si="5"/>
        <v>0</v>
      </c>
      <c r="H85" s="274">
        <f t="shared" si="6"/>
        <v>0</v>
      </c>
      <c r="I85" s="230">
        <f t="shared" si="7"/>
        <v>0</v>
      </c>
    </row>
    <row r="86" spans="1:9">
      <c r="A86" s="234">
        <v>14</v>
      </c>
      <c r="B86" s="234" t="s">
        <v>4326</v>
      </c>
      <c r="C86" s="232" t="s">
        <v>2597</v>
      </c>
      <c r="D86" s="233">
        <v>1</v>
      </c>
      <c r="E86" s="222"/>
      <c r="F86" s="222"/>
      <c r="G86" s="230">
        <f t="shared" si="5"/>
        <v>0</v>
      </c>
      <c r="H86" s="274">
        <f t="shared" si="6"/>
        <v>0</v>
      </c>
      <c r="I86" s="230">
        <f t="shared" si="7"/>
        <v>0</v>
      </c>
    </row>
    <row r="87" spans="1:9">
      <c r="A87" s="234">
        <v>15</v>
      </c>
      <c r="B87" s="234" t="s">
        <v>4301</v>
      </c>
      <c r="C87" s="232" t="s">
        <v>2481</v>
      </c>
      <c r="D87" s="233">
        <v>20</v>
      </c>
      <c r="E87" s="222"/>
      <c r="F87" s="222"/>
      <c r="G87" s="230">
        <f t="shared" si="5"/>
        <v>0</v>
      </c>
      <c r="H87" s="274">
        <f t="shared" si="6"/>
        <v>0</v>
      </c>
      <c r="I87" s="230">
        <f t="shared" si="7"/>
        <v>0</v>
      </c>
    </row>
    <row r="88" spans="1:9">
      <c r="A88" s="234">
        <v>16</v>
      </c>
      <c r="B88" s="234" t="s">
        <v>4302</v>
      </c>
      <c r="C88" s="232" t="s">
        <v>254</v>
      </c>
      <c r="D88" s="233">
        <v>120</v>
      </c>
      <c r="E88" s="222"/>
      <c r="F88" s="222"/>
      <c r="G88" s="230">
        <f t="shared" si="5"/>
        <v>0</v>
      </c>
      <c r="H88" s="274">
        <f t="shared" si="6"/>
        <v>0</v>
      </c>
      <c r="I88" s="230">
        <f t="shared" si="7"/>
        <v>0</v>
      </c>
    </row>
    <row r="89" spans="1:9">
      <c r="A89" s="234">
        <v>17</v>
      </c>
      <c r="B89" s="234" t="s">
        <v>4303</v>
      </c>
      <c r="C89" s="232" t="s">
        <v>2481</v>
      </c>
      <c r="D89" s="233">
        <v>150</v>
      </c>
      <c r="E89" s="222"/>
      <c r="F89" s="222"/>
      <c r="G89" s="230">
        <f t="shared" si="5"/>
        <v>0</v>
      </c>
      <c r="H89" s="274">
        <f t="shared" si="6"/>
        <v>0</v>
      </c>
      <c r="I89" s="230">
        <f t="shared" si="7"/>
        <v>0</v>
      </c>
    </row>
    <row r="90" spans="1:9">
      <c r="A90" s="234">
        <v>18</v>
      </c>
      <c r="B90" s="234" t="s">
        <v>4304</v>
      </c>
      <c r="C90" s="232" t="s">
        <v>2597</v>
      </c>
      <c r="D90" s="233">
        <v>1</v>
      </c>
      <c r="E90" s="222"/>
      <c r="F90" s="222"/>
      <c r="G90" s="230">
        <f t="shared" si="5"/>
        <v>0</v>
      </c>
      <c r="H90" s="274">
        <f t="shared" si="6"/>
        <v>0</v>
      </c>
      <c r="I90" s="230">
        <f>SUM(H90,G90)</f>
        <v>0</v>
      </c>
    </row>
    <row r="91" spans="1:9">
      <c r="A91" s="234">
        <v>19</v>
      </c>
      <c r="B91" s="234" t="s">
        <v>4305</v>
      </c>
      <c r="C91" s="232" t="s">
        <v>254</v>
      </c>
      <c r="D91" s="233">
        <v>100</v>
      </c>
      <c r="E91" s="222"/>
      <c r="F91" s="222"/>
      <c r="G91" s="230">
        <f t="shared" si="5"/>
        <v>0</v>
      </c>
      <c r="H91" s="274">
        <f t="shared" si="6"/>
        <v>0</v>
      </c>
      <c r="I91" s="230">
        <f t="shared" ref="I91:I93" si="8">SUM(H91,G91)</f>
        <v>0</v>
      </c>
    </row>
    <row r="92" spans="1:9">
      <c r="A92" s="234">
        <v>20</v>
      </c>
      <c r="B92" s="234" t="s">
        <v>4306</v>
      </c>
      <c r="C92" s="232" t="s">
        <v>2481</v>
      </c>
      <c r="D92" s="233">
        <v>20</v>
      </c>
      <c r="E92" s="222"/>
      <c r="F92" s="222"/>
      <c r="G92" s="230">
        <f t="shared" si="5"/>
        <v>0</v>
      </c>
      <c r="H92" s="274">
        <f t="shared" si="6"/>
        <v>0</v>
      </c>
      <c r="I92" s="230">
        <f t="shared" si="8"/>
        <v>0</v>
      </c>
    </row>
    <row r="93" spans="1:9">
      <c r="A93" s="234">
        <v>21</v>
      </c>
      <c r="B93" s="234" t="s">
        <v>4307</v>
      </c>
      <c r="C93" s="232" t="s">
        <v>2481</v>
      </c>
      <c r="D93" s="233">
        <v>1</v>
      </c>
      <c r="E93" s="222"/>
      <c r="F93" s="222"/>
      <c r="G93" s="230">
        <f t="shared" si="5"/>
        <v>0</v>
      </c>
      <c r="H93" s="274">
        <f t="shared" si="6"/>
        <v>0</v>
      </c>
      <c r="I93" s="230">
        <f t="shared" si="8"/>
        <v>0</v>
      </c>
    </row>
    <row r="94" spans="1:9">
      <c r="A94" s="234">
        <v>22</v>
      </c>
      <c r="B94" s="234" t="s">
        <v>4308</v>
      </c>
      <c r="C94" s="232" t="s">
        <v>2481</v>
      </c>
      <c r="D94" s="233">
        <v>1</v>
      </c>
      <c r="E94" s="222"/>
      <c r="F94" s="222"/>
      <c r="G94" s="230">
        <f t="shared" si="5"/>
        <v>0</v>
      </c>
      <c r="H94" s="274">
        <f t="shared" si="6"/>
        <v>0</v>
      </c>
      <c r="I94" s="230">
        <f>SUM(H94,G94)</f>
        <v>0</v>
      </c>
    </row>
    <row r="95" spans="1:9" ht="15.75">
      <c r="A95" s="276"/>
      <c r="B95" s="247" t="s">
        <v>4309</v>
      </c>
      <c r="C95" s="276"/>
      <c r="D95" s="280"/>
      <c r="E95" s="230"/>
      <c r="F95" s="230"/>
      <c r="G95" s="230">
        <f t="shared" si="5"/>
        <v>0</v>
      </c>
      <c r="H95" s="274">
        <f t="shared" si="6"/>
        <v>0</v>
      </c>
      <c r="I95" s="230"/>
    </row>
    <row r="96" spans="1:9">
      <c r="A96" s="234">
        <v>1</v>
      </c>
      <c r="B96" s="234" t="s">
        <v>4333</v>
      </c>
      <c r="C96" s="232" t="s">
        <v>2597</v>
      </c>
      <c r="D96" s="233">
        <v>1</v>
      </c>
      <c r="E96" s="229"/>
      <c r="F96" s="222"/>
      <c r="G96" s="230">
        <f t="shared" si="5"/>
        <v>0</v>
      </c>
      <c r="H96" s="274">
        <f t="shared" si="6"/>
        <v>0</v>
      </c>
      <c r="I96" s="230">
        <f>SUM(H96,G96)</f>
        <v>0</v>
      </c>
    </row>
    <row r="97" spans="1:9" ht="15.75">
      <c r="A97" s="276"/>
      <c r="B97" s="247" t="s">
        <v>4311</v>
      </c>
      <c r="C97" s="276"/>
      <c r="D97" s="280"/>
      <c r="E97" s="230"/>
      <c r="F97" s="230"/>
      <c r="G97" s="230">
        <f t="shared" si="5"/>
        <v>0</v>
      </c>
      <c r="H97" s="274">
        <f t="shared" si="6"/>
        <v>0</v>
      </c>
      <c r="I97" s="230"/>
    </row>
    <row r="98" spans="1:9">
      <c r="A98" s="234">
        <v>1</v>
      </c>
      <c r="B98" s="234" t="s">
        <v>4312</v>
      </c>
      <c r="C98" s="232" t="s">
        <v>2597</v>
      </c>
      <c r="D98" s="233">
        <v>1</v>
      </c>
      <c r="E98" s="222"/>
      <c r="F98" s="222"/>
      <c r="G98" s="230">
        <f t="shared" si="5"/>
        <v>0</v>
      </c>
      <c r="H98" s="274">
        <f t="shared" si="6"/>
        <v>0</v>
      </c>
      <c r="I98" s="230">
        <f t="shared" ref="I98:I103" si="9">SUM(H98,G98)</f>
        <v>0</v>
      </c>
    </row>
    <row r="99" spans="1:9">
      <c r="A99" s="234">
        <v>2</v>
      </c>
      <c r="B99" s="234" t="s">
        <v>4313</v>
      </c>
      <c r="C99" s="232" t="s">
        <v>2597</v>
      </c>
      <c r="D99" s="233">
        <v>1</v>
      </c>
      <c r="E99" s="222"/>
      <c r="F99" s="222"/>
      <c r="G99" s="230">
        <f t="shared" si="5"/>
        <v>0</v>
      </c>
      <c r="H99" s="274">
        <f t="shared" si="6"/>
        <v>0</v>
      </c>
      <c r="I99" s="230">
        <f t="shared" si="9"/>
        <v>0</v>
      </c>
    </row>
    <row r="100" spans="1:9">
      <c r="A100" s="234">
        <v>3</v>
      </c>
      <c r="B100" s="234" t="s">
        <v>4314</v>
      </c>
      <c r="C100" s="232" t="s">
        <v>2597</v>
      </c>
      <c r="D100" s="233">
        <v>1</v>
      </c>
      <c r="E100" s="222"/>
      <c r="F100" s="222"/>
      <c r="G100" s="230">
        <f t="shared" si="5"/>
        <v>0</v>
      </c>
      <c r="H100" s="274">
        <f t="shared" si="6"/>
        <v>0</v>
      </c>
      <c r="I100" s="230">
        <f t="shared" si="9"/>
        <v>0</v>
      </c>
    </row>
    <row r="101" spans="1:9">
      <c r="A101" s="234">
        <v>4</v>
      </c>
      <c r="B101" s="234" t="s">
        <v>4315</v>
      </c>
      <c r="C101" s="232" t="s">
        <v>2597</v>
      </c>
      <c r="D101" s="233">
        <v>1</v>
      </c>
      <c r="E101" s="222"/>
      <c r="F101" s="222"/>
      <c r="G101" s="230">
        <f t="shared" si="5"/>
        <v>0</v>
      </c>
      <c r="H101" s="274">
        <f t="shared" si="6"/>
        <v>0</v>
      </c>
      <c r="I101" s="230">
        <f t="shared" si="9"/>
        <v>0</v>
      </c>
    </row>
    <row r="102" spans="1:9">
      <c r="A102" s="234">
        <v>5</v>
      </c>
      <c r="B102" s="234" t="s">
        <v>4316</v>
      </c>
      <c r="C102" s="232" t="s">
        <v>2597</v>
      </c>
      <c r="D102" s="233">
        <v>1</v>
      </c>
      <c r="E102" s="222"/>
      <c r="F102" s="222"/>
      <c r="G102" s="230">
        <f t="shared" si="5"/>
        <v>0</v>
      </c>
      <c r="H102" s="274">
        <f t="shared" si="6"/>
        <v>0</v>
      </c>
      <c r="I102" s="230">
        <f t="shared" si="9"/>
        <v>0</v>
      </c>
    </row>
    <row r="103" spans="1:9">
      <c r="A103" s="234">
        <v>6</v>
      </c>
      <c r="B103" s="234" t="s">
        <v>4317</v>
      </c>
      <c r="C103" s="232" t="s">
        <v>2597</v>
      </c>
      <c r="D103" s="233">
        <v>1</v>
      </c>
      <c r="E103" s="222"/>
      <c r="F103" s="222"/>
      <c r="G103" s="230">
        <f t="shared" si="5"/>
        <v>0</v>
      </c>
      <c r="H103" s="274">
        <f t="shared" si="6"/>
        <v>0</v>
      </c>
      <c r="I103" s="230">
        <f t="shared" si="9"/>
        <v>0</v>
      </c>
    </row>
    <row r="104" spans="1:9">
      <c r="A104" s="234"/>
      <c r="B104" s="234"/>
      <c r="C104" s="232"/>
      <c r="D104" s="233"/>
      <c r="E104" s="234"/>
      <c r="F104" s="234"/>
      <c r="G104" s="230"/>
      <c r="H104" s="274"/>
      <c r="I104" s="281"/>
    </row>
    <row r="105" spans="1:9">
      <c r="A105" s="234"/>
      <c r="B105" s="234" t="s">
        <v>4318</v>
      </c>
      <c r="C105" s="232"/>
      <c r="D105" s="233"/>
      <c r="E105" s="234"/>
      <c r="F105" s="234"/>
      <c r="G105" s="234">
        <f>SUM(G7:G103)</f>
        <v>0</v>
      </c>
      <c r="H105" s="234">
        <f>SUM(H7:H103)</f>
        <v>0</v>
      </c>
      <c r="I105" s="244"/>
    </row>
    <row r="106" spans="1:9" ht="15.75">
      <c r="A106" s="250"/>
      <c r="B106" s="250" t="s">
        <v>4319</v>
      </c>
      <c r="C106" s="251"/>
      <c r="D106" s="252"/>
      <c r="E106" s="250"/>
      <c r="F106" s="250"/>
      <c r="G106" s="250"/>
      <c r="H106" s="250"/>
      <c r="I106" s="253">
        <f>SUM(I7:I103)</f>
        <v>0</v>
      </c>
    </row>
    <row r="107" spans="1:9">
      <c r="D107" s="255"/>
    </row>
    <row r="108" spans="1:9">
      <c r="B108" s="197" t="s">
        <v>4320</v>
      </c>
      <c r="D108" s="255"/>
    </row>
  </sheetData>
  <sheetProtection algorithmName="SHA-512" hashValue="oQqf5URFOVUM+ujYoFwwBtiQlA//Lh43TyA5ywCPGJN8Jgxso2IQ4poCM0BeDfRuUvWyG/SNFuD/Ps3jGsXCBg==" saltValue="XYVZwpwnnsQyDcYmYB3ebA==" spinCount="100000" sheet="1"/>
  <mergeCells count="2">
    <mergeCell ref="E1:F1"/>
    <mergeCell ref="G1:H1"/>
  </mergeCells>
  <printOptions horizontalCentered="1"/>
  <pageMargins left="0.23622047244094491" right="0.23622047244094491" top="0.74803149606299213" bottom="0.74803149606299213" header="0.31496062992125984" footer="0.31496062992125984"/>
  <pageSetup paperSize="9" scale="45" pageOrder="overThenDown" orientation="portrait" horizontalDpi="30066" verticalDpi="26478"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70117-492E-493F-B35F-BEBD5140B324}">
  <sheetPr>
    <tabColor rgb="FF00B0F0"/>
  </sheetPr>
  <dimension ref="A1:I108"/>
  <sheetViews>
    <sheetView view="pageBreakPreview" topLeftCell="A67" zoomScaleNormal="75" zoomScaleSheetLayoutView="100" workbookViewId="0">
      <selection activeCell="E91" sqref="E91:F92"/>
    </sheetView>
  </sheetViews>
  <sheetFormatPr defaultColWidth="11.6640625" defaultRowHeight="12.75"/>
  <cols>
    <col min="1" max="1" width="11.6640625" style="197"/>
    <col min="2" max="2" width="125.6640625" style="197" customWidth="1"/>
    <col min="3" max="8" width="11.6640625" style="197"/>
    <col min="9" max="9" width="27" style="197" customWidth="1"/>
    <col min="10" max="257" width="11.6640625" style="197"/>
    <col min="258" max="258" width="125.6640625" style="197" customWidth="1"/>
    <col min="259" max="264" width="11.6640625" style="197"/>
    <col min="265" max="265" width="27" style="197" customWidth="1"/>
    <col min="266" max="513" width="11.6640625" style="197"/>
    <col min="514" max="514" width="125.6640625" style="197" customWidth="1"/>
    <col min="515" max="520" width="11.6640625" style="197"/>
    <col min="521" max="521" width="27" style="197" customWidth="1"/>
    <col min="522" max="769" width="11.6640625" style="197"/>
    <col min="770" max="770" width="125.6640625" style="197" customWidth="1"/>
    <col min="771" max="776" width="11.6640625" style="197"/>
    <col min="777" max="777" width="27" style="197" customWidth="1"/>
    <col min="778" max="1025" width="11.6640625" style="197"/>
    <col min="1026" max="1026" width="125.6640625" style="197" customWidth="1"/>
    <col min="1027" max="1032" width="11.6640625" style="197"/>
    <col min="1033" max="1033" width="27" style="197" customWidth="1"/>
    <col min="1034" max="1281" width="11.6640625" style="197"/>
    <col min="1282" max="1282" width="125.6640625" style="197" customWidth="1"/>
    <col min="1283" max="1288" width="11.6640625" style="197"/>
    <col min="1289" max="1289" width="27" style="197" customWidth="1"/>
    <col min="1290" max="1537" width="11.6640625" style="197"/>
    <col min="1538" max="1538" width="125.6640625" style="197" customWidth="1"/>
    <col min="1539" max="1544" width="11.6640625" style="197"/>
    <col min="1545" max="1545" width="27" style="197" customWidth="1"/>
    <col min="1546" max="1793" width="11.6640625" style="197"/>
    <col min="1794" max="1794" width="125.6640625" style="197" customWidth="1"/>
    <col min="1795" max="1800" width="11.6640625" style="197"/>
    <col min="1801" max="1801" width="27" style="197" customWidth="1"/>
    <col min="1802" max="2049" width="11.6640625" style="197"/>
    <col min="2050" max="2050" width="125.6640625" style="197" customWidth="1"/>
    <col min="2051" max="2056" width="11.6640625" style="197"/>
    <col min="2057" max="2057" width="27" style="197" customWidth="1"/>
    <col min="2058" max="2305" width="11.6640625" style="197"/>
    <col min="2306" max="2306" width="125.6640625" style="197" customWidth="1"/>
    <col min="2307" max="2312" width="11.6640625" style="197"/>
    <col min="2313" max="2313" width="27" style="197" customWidth="1"/>
    <col min="2314" max="2561" width="11.6640625" style="197"/>
    <col min="2562" max="2562" width="125.6640625" style="197" customWidth="1"/>
    <col min="2563" max="2568" width="11.6640625" style="197"/>
    <col min="2569" max="2569" width="27" style="197" customWidth="1"/>
    <col min="2570" max="2817" width="11.6640625" style="197"/>
    <col min="2818" max="2818" width="125.6640625" style="197" customWidth="1"/>
    <col min="2819" max="2824" width="11.6640625" style="197"/>
    <col min="2825" max="2825" width="27" style="197" customWidth="1"/>
    <col min="2826" max="3073" width="11.6640625" style="197"/>
    <col min="3074" max="3074" width="125.6640625" style="197" customWidth="1"/>
    <col min="3075" max="3080" width="11.6640625" style="197"/>
    <col min="3081" max="3081" width="27" style="197" customWidth="1"/>
    <col min="3082" max="3329" width="11.6640625" style="197"/>
    <col min="3330" max="3330" width="125.6640625" style="197" customWidth="1"/>
    <col min="3331" max="3336" width="11.6640625" style="197"/>
    <col min="3337" max="3337" width="27" style="197" customWidth="1"/>
    <col min="3338" max="3585" width="11.6640625" style="197"/>
    <col min="3586" max="3586" width="125.6640625" style="197" customWidth="1"/>
    <col min="3587" max="3592" width="11.6640625" style="197"/>
    <col min="3593" max="3593" width="27" style="197" customWidth="1"/>
    <col min="3594" max="3841" width="11.6640625" style="197"/>
    <col min="3842" max="3842" width="125.6640625" style="197" customWidth="1"/>
    <col min="3843" max="3848" width="11.6640625" style="197"/>
    <col min="3849" max="3849" width="27" style="197" customWidth="1"/>
    <col min="3850" max="4097" width="11.6640625" style="197"/>
    <col min="4098" max="4098" width="125.6640625" style="197" customWidth="1"/>
    <col min="4099" max="4104" width="11.6640625" style="197"/>
    <col min="4105" max="4105" width="27" style="197" customWidth="1"/>
    <col min="4106" max="4353" width="11.6640625" style="197"/>
    <col min="4354" max="4354" width="125.6640625" style="197" customWidth="1"/>
    <col min="4355" max="4360" width="11.6640625" style="197"/>
    <col min="4361" max="4361" width="27" style="197" customWidth="1"/>
    <col min="4362" max="4609" width="11.6640625" style="197"/>
    <col min="4610" max="4610" width="125.6640625" style="197" customWidth="1"/>
    <col min="4611" max="4616" width="11.6640625" style="197"/>
    <col min="4617" max="4617" width="27" style="197" customWidth="1"/>
    <col min="4618" max="4865" width="11.6640625" style="197"/>
    <col min="4866" max="4866" width="125.6640625" style="197" customWidth="1"/>
    <col min="4867" max="4872" width="11.6640625" style="197"/>
    <col min="4873" max="4873" width="27" style="197" customWidth="1"/>
    <col min="4874" max="5121" width="11.6640625" style="197"/>
    <col min="5122" max="5122" width="125.6640625" style="197" customWidth="1"/>
    <col min="5123" max="5128" width="11.6640625" style="197"/>
    <col min="5129" max="5129" width="27" style="197" customWidth="1"/>
    <col min="5130" max="5377" width="11.6640625" style="197"/>
    <col min="5378" max="5378" width="125.6640625" style="197" customWidth="1"/>
    <col min="5379" max="5384" width="11.6640625" style="197"/>
    <col min="5385" max="5385" width="27" style="197" customWidth="1"/>
    <col min="5386" max="5633" width="11.6640625" style="197"/>
    <col min="5634" max="5634" width="125.6640625" style="197" customWidth="1"/>
    <col min="5635" max="5640" width="11.6640625" style="197"/>
    <col min="5641" max="5641" width="27" style="197" customWidth="1"/>
    <col min="5642" max="5889" width="11.6640625" style="197"/>
    <col min="5890" max="5890" width="125.6640625" style="197" customWidth="1"/>
    <col min="5891" max="5896" width="11.6640625" style="197"/>
    <col min="5897" max="5897" width="27" style="197" customWidth="1"/>
    <col min="5898" max="6145" width="11.6640625" style="197"/>
    <col min="6146" max="6146" width="125.6640625" style="197" customWidth="1"/>
    <col min="6147" max="6152" width="11.6640625" style="197"/>
    <col min="6153" max="6153" width="27" style="197" customWidth="1"/>
    <col min="6154" max="6401" width="11.6640625" style="197"/>
    <col min="6402" max="6402" width="125.6640625" style="197" customWidth="1"/>
    <col min="6403" max="6408" width="11.6640625" style="197"/>
    <col min="6409" max="6409" width="27" style="197" customWidth="1"/>
    <col min="6410" max="6657" width="11.6640625" style="197"/>
    <col min="6658" max="6658" width="125.6640625" style="197" customWidth="1"/>
    <col min="6659" max="6664" width="11.6640625" style="197"/>
    <col min="6665" max="6665" width="27" style="197" customWidth="1"/>
    <col min="6666" max="6913" width="11.6640625" style="197"/>
    <col min="6914" max="6914" width="125.6640625" style="197" customWidth="1"/>
    <col min="6915" max="6920" width="11.6640625" style="197"/>
    <col min="6921" max="6921" width="27" style="197" customWidth="1"/>
    <col min="6922" max="7169" width="11.6640625" style="197"/>
    <col min="7170" max="7170" width="125.6640625" style="197" customWidth="1"/>
    <col min="7171" max="7176" width="11.6640625" style="197"/>
    <col min="7177" max="7177" width="27" style="197" customWidth="1"/>
    <col min="7178" max="7425" width="11.6640625" style="197"/>
    <col min="7426" max="7426" width="125.6640625" style="197" customWidth="1"/>
    <col min="7427" max="7432" width="11.6640625" style="197"/>
    <col min="7433" max="7433" width="27" style="197" customWidth="1"/>
    <col min="7434" max="7681" width="11.6640625" style="197"/>
    <col min="7682" max="7682" width="125.6640625" style="197" customWidth="1"/>
    <col min="7683" max="7688" width="11.6640625" style="197"/>
    <col min="7689" max="7689" width="27" style="197" customWidth="1"/>
    <col min="7690" max="7937" width="11.6640625" style="197"/>
    <col min="7938" max="7938" width="125.6640625" style="197" customWidth="1"/>
    <col min="7939" max="7944" width="11.6640625" style="197"/>
    <col min="7945" max="7945" width="27" style="197" customWidth="1"/>
    <col min="7946" max="8193" width="11.6640625" style="197"/>
    <col min="8194" max="8194" width="125.6640625" style="197" customWidth="1"/>
    <col min="8195" max="8200" width="11.6640625" style="197"/>
    <col min="8201" max="8201" width="27" style="197" customWidth="1"/>
    <col min="8202" max="8449" width="11.6640625" style="197"/>
    <col min="8450" max="8450" width="125.6640625" style="197" customWidth="1"/>
    <col min="8451" max="8456" width="11.6640625" style="197"/>
    <col min="8457" max="8457" width="27" style="197" customWidth="1"/>
    <col min="8458" max="8705" width="11.6640625" style="197"/>
    <col min="8706" max="8706" width="125.6640625" style="197" customWidth="1"/>
    <col min="8707" max="8712" width="11.6640625" style="197"/>
    <col min="8713" max="8713" width="27" style="197" customWidth="1"/>
    <col min="8714" max="8961" width="11.6640625" style="197"/>
    <col min="8962" max="8962" width="125.6640625" style="197" customWidth="1"/>
    <col min="8963" max="8968" width="11.6640625" style="197"/>
    <col min="8969" max="8969" width="27" style="197" customWidth="1"/>
    <col min="8970" max="9217" width="11.6640625" style="197"/>
    <col min="9218" max="9218" width="125.6640625" style="197" customWidth="1"/>
    <col min="9219" max="9224" width="11.6640625" style="197"/>
    <col min="9225" max="9225" width="27" style="197" customWidth="1"/>
    <col min="9226" max="9473" width="11.6640625" style="197"/>
    <col min="9474" max="9474" width="125.6640625" style="197" customWidth="1"/>
    <col min="9475" max="9480" width="11.6640625" style="197"/>
    <col min="9481" max="9481" width="27" style="197" customWidth="1"/>
    <col min="9482" max="9729" width="11.6640625" style="197"/>
    <col min="9730" max="9730" width="125.6640625" style="197" customWidth="1"/>
    <col min="9731" max="9736" width="11.6640625" style="197"/>
    <col min="9737" max="9737" width="27" style="197" customWidth="1"/>
    <col min="9738" max="9985" width="11.6640625" style="197"/>
    <col min="9986" max="9986" width="125.6640625" style="197" customWidth="1"/>
    <col min="9987" max="9992" width="11.6640625" style="197"/>
    <col min="9993" max="9993" width="27" style="197" customWidth="1"/>
    <col min="9994" max="10241" width="11.6640625" style="197"/>
    <col min="10242" max="10242" width="125.6640625" style="197" customWidth="1"/>
    <col min="10243" max="10248" width="11.6640625" style="197"/>
    <col min="10249" max="10249" width="27" style="197" customWidth="1"/>
    <col min="10250" max="10497" width="11.6640625" style="197"/>
    <col min="10498" max="10498" width="125.6640625" style="197" customWidth="1"/>
    <col min="10499" max="10504" width="11.6640625" style="197"/>
    <col min="10505" max="10505" width="27" style="197" customWidth="1"/>
    <col min="10506" max="10753" width="11.6640625" style="197"/>
    <col min="10754" max="10754" width="125.6640625" style="197" customWidth="1"/>
    <col min="10755" max="10760" width="11.6640625" style="197"/>
    <col min="10761" max="10761" width="27" style="197" customWidth="1"/>
    <col min="10762" max="11009" width="11.6640625" style="197"/>
    <col min="11010" max="11010" width="125.6640625" style="197" customWidth="1"/>
    <col min="11011" max="11016" width="11.6640625" style="197"/>
    <col min="11017" max="11017" width="27" style="197" customWidth="1"/>
    <col min="11018" max="11265" width="11.6640625" style="197"/>
    <col min="11266" max="11266" width="125.6640625" style="197" customWidth="1"/>
    <col min="11267" max="11272" width="11.6640625" style="197"/>
    <col min="11273" max="11273" width="27" style="197" customWidth="1"/>
    <col min="11274" max="11521" width="11.6640625" style="197"/>
    <col min="11522" max="11522" width="125.6640625" style="197" customWidth="1"/>
    <col min="11523" max="11528" width="11.6640625" style="197"/>
    <col min="11529" max="11529" width="27" style="197" customWidth="1"/>
    <col min="11530" max="11777" width="11.6640625" style="197"/>
    <col min="11778" max="11778" width="125.6640625" style="197" customWidth="1"/>
    <col min="11779" max="11784" width="11.6640625" style="197"/>
    <col min="11785" max="11785" width="27" style="197" customWidth="1"/>
    <col min="11786" max="12033" width="11.6640625" style="197"/>
    <col min="12034" max="12034" width="125.6640625" style="197" customWidth="1"/>
    <col min="12035" max="12040" width="11.6640625" style="197"/>
    <col min="12041" max="12041" width="27" style="197" customWidth="1"/>
    <col min="12042" max="12289" width="11.6640625" style="197"/>
    <col min="12290" max="12290" width="125.6640625" style="197" customWidth="1"/>
    <col min="12291" max="12296" width="11.6640625" style="197"/>
    <col min="12297" max="12297" width="27" style="197" customWidth="1"/>
    <col min="12298" max="12545" width="11.6640625" style="197"/>
    <col min="12546" max="12546" width="125.6640625" style="197" customWidth="1"/>
    <col min="12547" max="12552" width="11.6640625" style="197"/>
    <col min="12553" max="12553" width="27" style="197" customWidth="1"/>
    <col min="12554" max="12801" width="11.6640625" style="197"/>
    <col min="12802" max="12802" width="125.6640625" style="197" customWidth="1"/>
    <col min="12803" max="12808" width="11.6640625" style="197"/>
    <col min="12809" max="12809" width="27" style="197" customWidth="1"/>
    <col min="12810" max="13057" width="11.6640625" style="197"/>
    <col min="13058" max="13058" width="125.6640625" style="197" customWidth="1"/>
    <col min="13059" max="13064" width="11.6640625" style="197"/>
    <col min="13065" max="13065" width="27" style="197" customWidth="1"/>
    <col min="13066" max="13313" width="11.6640625" style="197"/>
    <col min="13314" max="13314" width="125.6640625" style="197" customWidth="1"/>
    <col min="13315" max="13320" width="11.6640625" style="197"/>
    <col min="13321" max="13321" width="27" style="197" customWidth="1"/>
    <col min="13322" max="13569" width="11.6640625" style="197"/>
    <col min="13570" max="13570" width="125.6640625" style="197" customWidth="1"/>
    <col min="13571" max="13576" width="11.6640625" style="197"/>
    <col min="13577" max="13577" width="27" style="197" customWidth="1"/>
    <col min="13578" max="13825" width="11.6640625" style="197"/>
    <col min="13826" max="13826" width="125.6640625" style="197" customWidth="1"/>
    <col min="13827" max="13832" width="11.6640625" style="197"/>
    <col min="13833" max="13833" width="27" style="197" customWidth="1"/>
    <col min="13834" max="14081" width="11.6640625" style="197"/>
    <col min="14082" max="14082" width="125.6640625" style="197" customWidth="1"/>
    <col min="14083" max="14088" width="11.6640625" style="197"/>
    <col min="14089" max="14089" width="27" style="197" customWidth="1"/>
    <col min="14090" max="14337" width="11.6640625" style="197"/>
    <col min="14338" max="14338" width="125.6640625" style="197" customWidth="1"/>
    <col min="14339" max="14344" width="11.6640625" style="197"/>
    <col min="14345" max="14345" width="27" style="197" customWidth="1"/>
    <col min="14346" max="14593" width="11.6640625" style="197"/>
    <col min="14594" max="14594" width="125.6640625" style="197" customWidth="1"/>
    <col min="14595" max="14600" width="11.6640625" style="197"/>
    <col min="14601" max="14601" width="27" style="197" customWidth="1"/>
    <col min="14602" max="14849" width="11.6640625" style="197"/>
    <col min="14850" max="14850" width="125.6640625" style="197" customWidth="1"/>
    <col min="14851" max="14856" width="11.6640625" style="197"/>
    <col min="14857" max="14857" width="27" style="197" customWidth="1"/>
    <col min="14858" max="15105" width="11.6640625" style="197"/>
    <col min="15106" max="15106" width="125.6640625" style="197" customWidth="1"/>
    <col min="15107" max="15112" width="11.6640625" style="197"/>
    <col min="15113" max="15113" width="27" style="197" customWidth="1"/>
    <col min="15114" max="15361" width="11.6640625" style="197"/>
    <col min="15362" max="15362" width="125.6640625" style="197" customWidth="1"/>
    <col min="15363" max="15368" width="11.6640625" style="197"/>
    <col min="15369" max="15369" width="27" style="197" customWidth="1"/>
    <col min="15370" max="15617" width="11.6640625" style="197"/>
    <col min="15618" max="15618" width="125.6640625" style="197" customWidth="1"/>
    <col min="15619" max="15624" width="11.6640625" style="197"/>
    <col min="15625" max="15625" width="27" style="197" customWidth="1"/>
    <col min="15626" max="15873" width="11.6640625" style="197"/>
    <col min="15874" max="15874" width="125.6640625" style="197" customWidth="1"/>
    <col min="15875" max="15880" width="11.6640625" style="197"/>
    <col min="15881" max="15881" width="27" style="197" customWidth="1"/>
    <col min="15882" max="16129" width="11.6640625" style="197"/>
    <col min="16130" max="16130" width="125.6640625" style="197" customWidth="1"/>
    <col min="16131" max="16136" width="11.6640625" style="197"/>
    <col min="16137" max="16137" width="27" style="197" customWidth="1"/>
    <col min="16138" max="16384" width="11.6640625" style="197"/>
  </cols>
  <sheetData>
    <row r="1" spans="1:9" ht="26.25">
      <c r="A1" s="258" t="s">
        <v>4210</v>
      </c>
      <c r="B1" s="193" t="s">
        <v>4196</v>
      </c>
      <c r="C1" s="259" t="s">
        <v>4211</v>
      </c>
      <c r="D1" s="260" t="s">
        <v>153</v>
      </c>
      <c r="E1" s="2408" t="s">
        <v>4321</v>
      </c>
      <c r="F1" s="2409"/>
      <c r="G1" s="2408" t="s">
        <v>4322</v>
      </c>
      <c r="H1" s="2409"/>
      <c r="I1" s="283" t="s">
        <v>4323</v>
      </c>
    </row>
    <row r="2" spans="1:9">
      <c r="A2" s="262"/>
      <c r="B2" s="263" t="s">
        <v>4216</v>
      </c>
      <c r="C2" s="264"/>
      <c r="D2" s="265"/>
      <c r="E2" s="266" t="s">
        <v>4217</v>
      </c>
      <c r="F2" s="266" t="s">
        <v>4218</v>
      </c>
      <c r="G2" s="266" t="s">
        <v>4217</v>
      </c>
      <c r="H2" s="267" t="s">
        <v>4218</v>
      </c>
      <c r="I2" s="266"/>
    </row>
    <row r="3" spans="1:9" ht="13.5" thickBot="1">
      <c r="A3" s="205">
        <v>1</v>
      </c>
      <c r="B3" s="205">
        <v>2</v>
      </c>
      <c r="C3" s="205">
        <v>3</v>
      </c>
      <c r="D3" s="268">
        <v>4</v>
      </c>
      <c r="E3" s="205">
        <v>6</v>
      </c>
      <c r="F3" s="205">
        <v>7</v>
      </c>
      <c r="G3" s="205">
        <v>8</v>
      </c>
      <c r="H3" s="269">
        <v>9</v>
      </c>
      <c r="I3" s="205">
        <v>10</v>
      </c>
    </row>
    <row r="4" spans="1:9" ht="16.5" thickTop="1">
      <c r="A4" s="270"/>
      <c r="B4" s="210" t="s">
        <v>4219</v>
      </c>
      <c r="C4" s="213"/>
      <c r="D4" s="271"/>
      <c r="E4" s="213"/>
      <c r="F4" s="213"/>
      <c r="G4" s="213"/>
      <c r="H4" s="270"/>
      <c r="I4" s="272"/>
    </row>
    <row r="5" spans="1:9">
      <c r="A5" s="226"/>
      <c r="B5" s="273" t="s">
        <v>4334</v>
      </c>
      <c r="C5" s="226"/>
      <c r="D5" s="228"/>
      <c r="E5" s="230"/>
      <c r="F5" s="230"/>
      <c r="G5" s="230"/>
      <c r="H5" s="274"/>
      <c r="I5" s="230"/>
    </row>
    <row r="6" spans="1:9">
      <c r="A6" s="226"/>
      <c r="B6" s="275" t="s">
        <v>4221</v>
      </c>
      <c r="C6" s="226"/>
      <c r="D6" s="228"/>
      <c r="E6" s="230"/>
      <c r="F6" s="230"/>
      <c r="G6" s="230"/>
      <c r="H6" s="274"/>
      <c r="I6" s="230"/>
    </row>
    <row r="7" spans="1:9">
      <c r="A7" s="226">
        <v>1</v>
      </c>
      <c r="B7" s="221" t="s">
        <v>4222</v>
      </c>
      <c r="C7" s="226" t="s">
        <v>2481</v>
      </c>
      <c r="D7" s="228">
        <v>4</v>
      </c>
      <c r="E7" s="222"/>
      <c r="F7" s="222"/>
      <c r="G7" s="230">
        <f>D7*E7</f>
        <v>0</v>
      </c>
      <c r="H7" s="274">
        <f>D7*F7</f>
        <v>0</v>
      </c>
      <c r="I7" s="230">
        <f t="shared" ref="I7:I18" si="0">SUM(H7,G7)</f>
        <v>0</v>
      </c>
    </row>
    <row r="8" spans="1:9">
      <c r="A8" s="226">
        <v>2</v>
      </c>
      <c r="B8" s="223" t="s">
        <v>4223</v>
      </c>
      <c r="C8" s="226" t="s">
        <v>2481</v>
      </c>
      <c r="D8" s="228">
        <v>4</v>
      </c>
      <c r="E8" s="222"/>
      <c r="F8" s="222"/>
      <c r="G8" s="230">
        <f t="shared" ref="G8:G71" si="1">D8*E8</f>
        <v>0</v>
      </c>
      <c r="H8" s="274">
        <f t="shared" ref="H8:H71" si="2">D8*F8</f>
        <v>0</v>
      </c>
      <c r="I8" s="230">
        <f t="shared" si="0"/>
        <v>0</v>
      </c>
    </row>
    <row r="9" spans="1:9">
      <c r="A9" s="226">
        <v>3</v>
      </c>
      <c r="B9" s="227" t="s">
        <v>4224</v>
      </c>
      <c r="C9" s="226" t="s">
        <v>2481</v>
      </c>
      <c r="D9" s="228">
        <v>1</v>
      </c>
      <c r="E9" s="222"/>
      <c r="F9" s="222"/>
      <c r="G9" s="230">
        <f t="shared" si="1"/>
        <v>0</v>
      </c>
      <c r="H9" s="274">
        <f t="shared" si="2"/>
        <v>0</v>
      </c>
      <c r="I9" s="230">
        <f t="shared" si="0"/>
        <v>0</v>
      </c>
    </row>
    <row r="10" spans="1:9">
      <c r="A10" s="226">
        <v>4</v>
      </c>
      <c r="B10" s="227" t="s">
        <v>4225</v>
      </c>
      <c r="C10" s="226" t="s">
        <v>2481</v>
      </c>
      <c r="D10" s="228">
        <v>1</v>
      </c>
      <c r="E10" s="222"/>
      <c r="F10" s="222"/>
      <c r="G10" s="230">
        <f t="shared" si="1"/>
        <v>0</v>
      </c>
      <c r="H10" s="274">
        <f t="shared" si="2"/>
        <v>0</v>
      </c>
      <c r="I10" s="230">
        <f t="shared" si="0"/>
        <v>0</v>
      </c>
    </row>
    <row r="11" spans="1:9">
      <c r="A11" s="226">
        <v>5</v>
      </c>
      <c r="B11" s="227" t="s">
        <v>4226</v>
      </c>
      <c r="C11" s="226" t="s">
        <v>2481</v>
      </c>
      <c r="D11" s="228">
        <v>1</v>
      </c>
      <c r="E11" s="222"/>
      <c r="F11" s="222"/>
      <c r="G11" s="230">
        <f t="shared" si="1"/>
        <v>0</v>
      </c>
      <c r="H11" s="274">
        <f t="shared" si="2"/>
        <v>0</v>
      </c>
      <c r="I11" s="230">
        <f t="shared" si="0"/>
        <v>0</v>
      </c>
    </row>
    <row r="12" spans="1:9">
      <c r="A12" s="226">
        <v>6</v>
      </c>
      <c r="B12" s="227" t="s">
        <v>4227</v>
      </c>
      <c r="C12" s="226" t="s">
        <v>2481</v>
      </c>
      <c r="D12" s="228">
        <v>1</v>
      </c>
      <c r="E12" s="222"/>
      <c r="F12" s="222"/>
      <c r="G12" s="230">
        <f t="shared" si="1"/>
        <v>0</v>
      </c>
      <c r="H12" s="274">
        <f t="shared" si="2"/>
        <v>0</v>
      </c>
      <c r="I12" s="230">
        <f t="shared" si="0"/>
        <v>0</v>
      </c>
    </row>
    <row r="13" spans="1:9">
      <c r="A13" s="226">
        <v>7</v>
      </c>
      <c r="B13" s="227" t="s">
        <v>4228</v>
      </c>
      <c r="C13" s="226" t="s">
        <v>2481</v>
      </c>
      <c r="D13" s="228">
        <v>0</v>
      </c>
      <c r="E13" s="222"/>
      <c r="F13" s="222"/>
      <c r="G13" s="230">
        <f t="shared" si="1"/>
        <v>0</v>
      </c>
      <c r="H13" s="274">
        <f t="shared" si="2"/>
        <v>0</v>
      </c>
      <c r="I13" s="230">
        <f t="shared" si="0"/>
        <v>0</v>
      </c>
    </row>
    <row r="14" spans="1:9">
      <c r="A14" s="226">
        <v>8</v>
      </c>
      <c r="B14" s="227" t="s">
        <v>4229</v>
      </c>
      <c r="C14" s="226" t="s">
        <v>2481</v>
      </c>
      <c r="D14" s="228">
        <v>0</v>
      </c>
      <c r="E14" s="222"/>
      <c r="F14" s="222"/>
      <c r="G14" s="230">
        <f t="shared" si="1"/>
        <v>0</v>
      </c>
      <c r="H14" s="274">
        <f t="shared" si="2"/>
        <v>0</v>
      </c>
      <c r="I14" s="230">
        <f t="shared" si="0"/>
        <v>0</v>
      </c>
    </row>
    <row r="15" spans="1:9">
      <c r="A15" s="226">
        <v>9</v>
      </c>
      <c r="B15" s="227" t="s">
        <v>4230</v>
      </c>
      <c r="C15" s="226" t="s">
        <v>2481</v>
      </c>
      <c r="D15" s="228">
        <v>1</v>
      </c>
      <c r="E15" s="222"/>
      <c r="F15" s="222"/>
      <c r="G15" s="230">
        <f t="shared" si="1"/>
        <v>0</v>
      </c>
      <c r="H15" s="274">
        <f t="shared" si="2"/>
        <v>0</v>
      </c>
      <c r="I15" s="230">
        <f t="shared" si="0"/>
        <v>0</v>
      </c>
    </row>
    <row r="16" spans="1:9">
      <c r="A16" s="226">
        <v>10</v>
      </c>
      <c r="B16" s="227" t="s">
        <v>4231</v>
      </c>
      <c r="C16" s="226" t="s">
        <v>2481</v>
      </c>
      <c r="D16" s="228">
        <v>0</v>
      </c>
      <c r="E16" s="222"/>
      <c r="F16" s="222"/>
      <c r="G16" s="230">
        <f t="shared" si="1"/>
        <v>0</v>
      </c>
      <c r="H16" s="274">
        <f t="shared" si="2"/>
        <v>0</v>
      </c>
      <c r="I16" s="230">
        <f t="shared" si="0"/>
        <v>0</v>
      </c>
    </row>
    <row r="17" spans="1:9">
      <c r="A17" s="226">
        <v>11</v>
      </c>
      <c r="B17" s="227" t="s">
        <v>4232</v>
      </c>
      <c r="C17" s="226" t="s">
        <v>2481</v>
      </c>
      <c r="D17" s="228">
        <v>0</v>
      </c>
      <c r="E17" s="222"/>
      <c r="F17" s="222"/>
      <c r="G17" s="230">
        <f t="shared" si="1"/>
        <v>0</v>
      </c>
      <c r="H17" s="274">
        <f t="shared" si="2"/>
        <v>0</v>
      </c>
      <c r="I17" s="230">
        <f t="shared" si="0"/>
        <v>0</v>
      </c>
    </row>
    <row r="18" spans="1:9">
      <c r="A18" s="226">
        <v>12</v>
      </c>
      <c r="B18" s="227" t="s">
        <v>4233</v>
      </c>
      <c r="C18" s="226" t="s">
        <v>2481</v>
      </c>
      <c r="D18" s="228">
        <v>0</v>
      </c>
      <c r="E18" s="222"/>
      <c r="F18" s="222"/>
      <c r="G18" s="230">
        <f t="shared" si="1"/>
        <v>0</v>
      </c>
      <c r="H18" s="274">
        <f t="shared" si="2"/>
        <v>0</v>
      </c>
      <c r="I18" s="230">
        <f t="shared" si="0"/>
        <v>0</v>
      </c>
    </row>
    <row r="19" spans="1:9">
      <c r="A19" s="226"/>
      <c r="B19" s="275" t="s">
        <v>4234</v>
      </c>
      <c r="C19" s="226"/>
      <c r="D19" s="228"/>
      <c r="F19" s="230"/>
      <c r="G19" s="230">
        <f t="shared" si="1"/>
        <v>0</v>
      </c>
      <c r="H19" s="274">
        <f t="shared" si="2"/>
        <v>0</v>
      </c>
      <c r="I19" s="230"/>
    </row>
    <row r="20" spans="1:9">
      <c r="A20" s="226">
        <v>13</v>
      </c>
      <c r="B20" s="223" t="s">
        <v>4235</v>
      </c>
      <c r="C20" s="226" t="s">
        <v>2481</v>
      </c>
      <c r="D20" s="228">
        <v>1</v>
      </c>
      <c r="E20" s="222"/>
      <c r="F20" s="222"/>
      <c r="G20" s="230">
        <f t="shared" si="1"/>
        <v>0</v>
      </c>
      <c r="H20" s="274">
        <f t="shared" si="2"/>
        <v>0</v>
      </c>
      <c r="I20" s="230">
        <f t="shared" ref="I20:I61" si="3">SUM(H20,G20)</f>
        <v>0</v>
      </c>
    </row>
    <row r="21" spans="1:9">
      <c r="A21" s="226">
        <v>14</v>
      </c>
      <c r="B21" s="227" t="s">
        <v>4236</v>
      </c>
      <c r="C21" s="226" t="s">
        <v>2481</v>
      </c>
      <c r="D21" s="228">
        <v>1</v>
      </c>
      <c r="E21" s="222"/>
      <c r="F21" s="222"/>
      <c r="G21" s="230">
        <f t="shared" si="1"/>
        <v>0</v>
      </c>
      <c r="H21" s="274">
        <f t="shared" si="2"/>
        <v>0</v>
      </c>
      <c r="I21" s="230">
        <f t="shared" si="3"/>
        <v>0</v>
      </c>
    </row>
    <row r="22" spans="1:9">
      <c r="A22" s="226">
        <v>15</v>
      </c>
      <c r="B22" s="227" t="s">
        <v>4237</v>
      </c>
      <c r="C22" s="226" t="s">
        <v>2481</v>
      </c>
      <c r="D22" s="228">
        <v>5</v>
      </c>
      <c r="E22" s="222"/>
      <c r="F22" s="222"/>
      <c r="G22" s="230">
        <f t="shared" si="1"/>
        <v>0</v>
      </c>
      <c r="H22" s="274">
        <f t="shared" si="2"/>
        <v>0</v>
      </c>
      <c r="I22" s="230">
        <f t="shared" si="3"/>
        <v>0</v>
      </c>
    </row>
    <row r="23" spans="1:9">
      <c r="A23" s="226">
        <v>16</v>
      </c>
      <c r="B23" s="227" t="s">
        <v>4238</v>
      </c>
      <c r="C23" s="226" t="s">
        <v>2481</v>
      </c>
      <c r="D23" s="228">
        <v>10</v>
      </c>
      <c r="E23" s="222"/>
      <c r="F23" s="222"/>
      <c r="G23" s="230">
        <f t="shared" si="1"/>
        <v>0</v>
      </c>
      <c r="H23" s="274">
        <f t="shared" si="2"/>
        <v>0</v>
      </c>
      <c r="I23" s="230">
        <f t="shared" si="3"/>
        <v>0</v>
      </c>
    </row>
    <row r="24" spans="1:9">
      <c r="A24" s="226">
        <v>17</v>
      </c>
      <c r="B24" s="227" t="s">
        <v>4239</v>
      </c>
      <c r="C24" s="226" t="s">
        <v>2481</v>
      </c>
      <c r="D24" s="228">
        <v>1</v>
      </c>
      <c r="E24" s="222"/>
      <c r="F24" s="222"/>
      <c r="G24" s="230">
        <f t="shared" si="1"/>
        <v>0</v>
      </c>
      <c r="H24" s="274">
        <f t="shared" si="2"/>
        <v>0</v>
      </c>
      <c r="I24" s="230">
        <f t="shared" si="3"/>
        <v>0</v>
      </c>
    </row>
    <row r="25" spans="1:9">
      <c r="A25" s="226">
        <v>18</v>
      </c>
      <c r="B25" s="227" t="s">
        <v>4240</v>
      </c>
      <c r="C25" s="226" t="s">
        <v>2481</v>
      </c>
      <c r="D25" s="228">
        <v>2</v>
      </c>
      <c r="E25" s="222"/>
      <c r="F25" s="222"/>
      <c r="G25" s="230">
        <f t="shared" si="1"/>
        <v>0</v>
      </c>
      <c r="H25" s="274">
        <f t="shared" si="2"/>
        <v>0</v>
      </c>
      <c r="I25" s="230">
        <f t="shared" si="3"/>
        <v>0</v>
      </c>
    </row>
    <row r="26" spans="1:9">
      <c r="A26" s="226">
        <v>19</v>
      </c>
      <c r="B26" s="227" t="s">
        <v>4241</v>
      </c>
      <c r="C26" s="226" t="s">
        <v>2481</v>
      </c>
      <c r="D26" s="228">
        <v>10</v>
      </c>
      <c r="E26" s="222"/>
      <c r="F26" s="222"/>
      <c r="G26" s="230">
        <f t="shared" si="1"/>
        <v>0</v>
      </c>
      <c r="H26" s="274">
        <f t="shared" si="2"/>
        <v>0</v>
      </c>
      <c r="I26" s="230">
        <f t="shared" si="3"/>
        <v>0</v>
      </c>
    </row>
    <row r="27" spans="1:9">
      <c r="A27" s="226">
        <v>20</v>
      </c>
      <c r="B27" s="227" t="s">
        <v>4242</v>
      </c>
      <c r="C27" s="226" t="s">
        <v>2481</v>
      </c>
      <c r="D27" s="228">
        <v>0</v>
      </c>
      <c r="E27" s="222"/>
      <c r="F27" s="222"/>
      <c r="G27" s="230">
        <f t="shared" si="1"/>
        <v>0</v>
      </c>
      <c r="H27" s="274">
        <f t="shared" si="2"/>
        <v>0</v>
      </c>
      <c r="I27" s="230">
        <f t="shared" si="3"/>
        <v>0</v>
      </c>
    </row>
    <row r="28" spans="1:9">
      <c r="A28" s="226">
        <v>21</v>
      </c>
      <c r="B28" s="227" t="s">
        <v>4243</v>
      </c>
      <c r="C28" s="226" t="s">
        <v>2481</v>
      </c>
      <c r="D28" s="228">
        <v>2</v>
      </c>
      <c r="E28" s="222"/>
      <c r="F28" s="222"/>
      <c r="G28" s="230">
        <f t="shared" si="1"/>
        <v>0</v>
      </c>
      <c r="H28" s="274">
        <f t="shared" si="2"/>
        <v>0</v>
      </c>
      <c r="I28" s="230">
        <f t="shared" si="3"/>
        <v>0</v>
      </c>
    </row>
    <row r="29" spans="1:9">
      <c r="A29" s="226">
        <v>22</v>
      </c>
      <c r="B29" s="227" t="s">
        <v>4244</v>
      </c>
      <c r="C29" s="226" t="s">
        <v>2481</v>
      </c>
      <c r="D29" s="228">
        <v>1</v>
      </c>
      <c r="E29" s="222"/>
      <c r="F29" s="222"/>
      <c r="G29" s="230">
        <f t="shared" si="1"/>
        <v>0</v>
      </c>
      <c r="H29" s="274">
        <f t="shared" si="2"/>
        <v>0</v>
      </c>
      <c r="I29" s="230">
        <f t="shared" si="3"/>
        <v>0</v>
      </c>
    </row>
    <row r="30" spans="1:9">
      <c r="A30" s="226">
        <v>23</v>
      </c>
      <c r="B30" s="227" t="s">
        <v>4245</v>
      </c>
      <c r="C30" s="226" t="s">
        <v>2481</v>
      </c>
      <c r="D30" s="228">
        <v>1</v>
      </c>
      <c r="E30" s="222"/>
      <c r="F30" s="222"/>
      <c r="G30" s="230">
        <f t="shared" si="1"/>
        <v>0</v>
      </c>
      <c r="H30" s="274">
        <f t="shared" si="2"/>
        <v>0</v>
      </c>
      <c r="I30" s="230">
        <f t="shared" si="3"/>
        <v>0</v>
      </c>
    </row>
    <row r="31" spans="1:9">
      <c r="A31" s="226">
        <v>24</v>
      </c>
      <c r="B31" s="227" t="s">
        <v>4246</v>
      </c>
      <c r="C31" s="226" t="s">
        <v>2481</v>
      </c>
      <c r="D31" s="228">
        <v>1</v>
      </c>
      <c r="E31" s="222"/>
      <c r="F31" s="222"/>
      <c r="G31" s="230">
        <f t="shared" si="1"/>
        <v>0</v>
      </c>
      <c r="H31" s="274">
        <f t="shared" si="2"/>
        <v>0</v>
      </c>
      <c r="I31" s="230">
        <f t="shared" si="3"/>
        <v>0</v>
      </c>
    </row>
    <row r="32" spans="1:9">
      <c r="A32" s="226">
        <v>25</v>
      </c>
      <c r="B32" s="227" t="s">
        <v>4247</v>
      </c>
      <c r="C32" s="226" t="s">
        <v>2481</v>
      </c>
      <c r="D32" s="228">
        <v>2</v>
      </c>
      <c r="E32" s="222"/>
      <c r="F32" s="222"/>
      <c r="G32" s="230">
        <f t="shared" si="1"/>
        <v>0</v>
      </c>
      <c r="H32" s="274">
        <f t="shared" si="2"/>
        <v>0</v>
      </c>
      <c r="I32" s="230">
        <f t="shared" si="3"/>
        <v>0</v>
      </c>
    </row>
    <row r="33" spans="1:9">
      <c r="A33" s="226">
        <v>26</v>
      </c>
      <c r="B33" s="227" t="s">
        <v>4325</v>
      </c>
      <c r="C33" s="226" t="s">
        <v>2481</v>
      </c>
      <c r="D33" s="228">
        <v>0</v>
      </c>
      <c r="E33" s="222"/>
      <c r="F33" s="222"/>
      <c r="G33" s="230">
        <f t="shared" si="1"/>
        <v>0</v>
      </c>
      <c r="H33" s="274">
        <f t="shared" si="2"/>
        <v>0</v>
      </c>
      <c r="I33" s="230">
        <f t="shared" si="3"/>
        <v>0</v>
      </c>
    </row>
    <row r="34" spans="1:9">
      <c r="A34" s="226">
        <v>27</v>
      </c>
      <c r="B34" s="227" t="s">
        <v>4248</v>
      </c>
      <c r="C34" s="226" t="s">
        <v>2481</v>
      </c>
      <c r="D34" s="228">
        <v>1</v>
      </c>
      <c r="E34" s="222"/>
      <c r="F34" s="222"/>
      <c r="G34" s="230">
        <f t="shared" si="1"/>
        <v>0</v>
      </c>
      <c r="H34" s="274">
        <f t="shared" si="2"/>
        <v>0</v>
      </c>
      <c r="I34" s="230">
        <f t="shared" si="3"/>
        <v>0</v>
      </c>
    </row>
    <row r="35" spans="1:9">
      <c r="A35" s="226">
        <v>28</v>
      </c>
      <c r="B35" s="227" t="s">
        <v>4329</v>
      </c>
      <c r="C35" s="226" t="s">
        <v>2481</v>
      </c>
      <c r="D35" s="228">
        <v>1</v>
      </c>
      <c r="E35" s="222"/>
      <c r="F35" s="222"/>
      <c r="G35" s="230">
        <f t="shared" si="1"/>
        <v>0</v>
      </c>
      <c r="H35" s="274">
        <f t="shared" si="2"/>
        <v>0</v>
      </c>
      <c r="I35" s="230">
        <f t="shared" si="3"/>
        <v>0</v>
      </c>
    </row>
    <row r="36" spans="1:9">
      <c r="A36" s="226">
        <v>29</v>
      </c>
      <c r="B36" s="227" t="s">
        <v>4250</v>
      </c>
      <c r="C36" s="226" t="s">
        <v>2481</v>
      </c>
      <c r="D36" s="228">
        <v>2</v>
      </c>
      <c r="E36" s="222"/>
      <c r="F36" s="222"/>
      <c r="G36" s="230">
        <f t="shared" si="1"/>
        <v>0</v>
      </c>
      <c r="H36" s="274">
        <f t="shared" si="2"/>
        <v>0</v>
      </c>
      <c r="I36" s="230">
        <f t="shared" si="3"/>
        <v>0</v>
      </c>
    </row>
    <row r="37" spans="1:9">
      <c r="A37" s="226">
        <v>30</v>
      </c>
      <c r="B37" s="227" t="s">
        <v>4251</v>
      </c>
      <c r="C37" s="226" t="s">
        <v>2481</v>
      </c>
      <c r="D37" s="228">
        <v>0</v>
      </c>
      <c r="E37" s="222"/>
      <c r="F37" s="222"/>
      <c r="G37" s="230">
        <f t="shared" si="1"/>
        <v>0</v>
      </c>
      <c r="H37" s="274">
        <f t="shared" si="2"/>
        <v>0</v>
      </c>
      <c r="I37" s="230">
        <f t="shared" si="3"/>
        <v>0</v>
      </c>
    </row>
    <row r="38" spans="1:9">
      <c r="A38" s="226">
        <v>31</v>
      </c>
      <c r="B38" s="227" t="s">
        <v>4252</v>
      </c>
      <c r="C38" s="226" t="s">
        <v>2481</v>
      </c>
      <c r="D38" s="228">
        <v>1</v>
      </c>
      <c r="E38" s="222"/>
      <c r="F38" s="222"/>
      <c r="G38" s="230">
        <f t="shared" si="1"/>
        <v>0</v>
      </c>
      <c r="H38" s="274">
        <f t="shared" si="2"/>
        <v>0</v>
      </c>
      <c r="I38" s="230">
        <f t="shared" si="3"/>
        <v>0</v>
      </c>
    </row>
    <row r="39" spans="1:9">
      <c r="A39" s="226">
        <v>32</v>
      </c>
      <c r="B39" s="227" t="s">
        <v>4253</v>
      </c>
      <c r="C39" s="226" t="s">
        <v>2481</v>
      </c>
      <c r="D39" s="228">
        <v>3</v>
      </c>
      <c r="E39" s="222"/>
      <c r="F39" s="222"/>
      <c r="G39" s="230">
        <f t="shared" si="1"/>
        <v>0</v>
      </c>
      <c r="H39" s="274">
        <f t="shared" si="2"/>
        <v>0</v>
      </c>
      <c r="I39" s="230">
        <f t="shared" si="3"/>
        <v>0</v>
      </c>
    </row>
    <row r="40" spans="1:9">
      <c r="A40" s="226">
        <v>33</v>
      </c>
      <c r="B40" s="227" t="s">
        <v>4254</v>
      </c>
      <c r="C40" s="226" t="s">
        <v>2481</v>
      </c>
      <c r="D40" s="228">
        <v>1</v>
      </c>
      <c r="E40" s="222"/>
      <c r="F40" s="222"/>
      <c r="G40" s="230">
        <f t="shared" si="1"/>
        <v>0</v>
      </c>
      <c r="H40" s="274">
        <f t="shared" si="2"/>
        <v>0</v>
      </c>
      <c r="I40" s="230">
        <f t="shared" si="3"/>
        <v>0</v>
      </c>
    </row>
    <row r="41" spans="1:9">
      <c r="A41" s="226">
        <v>34</v>
      </c>
      <c r="B41" s="227" t="s">
        <v>4255</v>
      </c>
      <c r="C41" s="226" t="s">
        <v>2481</v>
      </c>
      <c r="D41" s="228">
        <v>1</v>
      </c>
      <c r="E41" s="222"/>
      <c r="F41" s="222"/>
      <c r="G41" s="230">
        <f t="shared" si="1"/>
        <v>0</v>
      </c>
      <c r="H41" s="274">
        <f t="shared" si="2"/>
        <v>0</v>
      </c>
      <c r="I41" s="230">
        <f t="shared" si="3"/>
        <v>0</v>
      </c>
    </row>
    <row r="42" spans="1:9">
      <c r="A42" s="226">
        <v>35</v>
      </c>
      <c r="B42" s="227" t="s">
        <v>4256</v>
      </c>
      <c r="C42" s="226" t="s">
        <v>2481</v>
      </c>
      <c r="D42" s="228">
        <v>1</v>
      </c>
      <c r="E42" s="222"/>
      <c r="F42" s="222"/>
      <c r="G42" s="230">
        <f t="shared" si="1"/>
        <v>0</v>
      </c>
      <c r="H42" s="274">
        <f t="shared" si="2"/>
        <v>0</v>
      </c>
      <c r="I42" s="230">
        <f t="shared" si="3"/>
        <v>0</v>
      </c>
    </row>
    <row r="43" spans="1:9">
      <c r="A43" s="226">
        <v>36</v>
      </c>
      <c r="B43" s="227" t="s">
        <v>4257</v>
      </c>
      <c r="C43" s="226" t="s">
        <v>2481</v>
      </c>
      <c r="D43" s="228">
        <v>1</v>
      </c>
      <c r="E43" s="222"/>
      <c r="F43" s="222"/>
      <c r="G43" s="230">
        <f t="shared" si="1"/>
        <v>0</v>
      </c>
      <c r="H43" s="274">
        <f t="shared" si="2"/>
        <v>0</v>
      </c>
      <c r="I43" s="230">
        <f t="shared" si="3"/>
        <v>0</v>
      </c>
    </row>
    <row r="44" spans="1:9">
      <c r="A44" s="226">
        <v>37</v>
      </c>
      <c r="B44" s="227" t="s">
        <v>4258</v>
      </c>
      <c r="C44" s="226" t="s">
        <v>2481</v>
      </c>
      <c r="D44" s="228">
        <v>1</v>
      </c>
      <c r="E44" s="222"/>
      <c r="F44" s="222"/>
      <c r="G44" s="230">
        <f t="shared" si="1"/>
        <v>0</v>
      </c>
      <c r="H44" s="274">
        <f t="shared" si="2"/>
        <v>0</v>
      </c>
      <c r="I44" s="230">
        <f t="shared" si="3"/>
        <v>0</v>
      </c>
    </row>
    <row r="45" spans="1:9">
      <c r="A45" s="226">
        <v>38</v>
      </c>
      <c r="B45" s="227" t="s">
        <v>4259</v>
      </c>
      <c r="C45" s="226" t="s">
        <v>2481</v>
      </c>
      <c r="D45" s="228">
        <v>5</v>
      </c>
      <c r="E45" s="222"/>
      <c r="F45" s="222"/>
      <c r="G45" s="230">
        <f t="shared" si="1"/>
        <v>0</v>
      </c>
      <c r="H45" s="274">
        <f t="shared" si="2"/>
        <v>0</v>
      </c>
      <c r="I45" s="230">
        <f t="shared" si="3"/>
        <v>0</v>
      </c>
    </row>
    <row r="46" spans="1:9">
      <c r="A46" s="226">
        <v>39</v>
      </c>
      <c r="B46" s="227" t="s">
        <v>4260</v>
      </c>
      <c r="C46" s="226" t="s">
        <v>2481</v>
      </c>
      <c r="D46" s="228">
        <v>6</v>
      </c>
      <c r="E46" s="222"/>
      <c r="F46" s="222"/>
      <c r="G46" s="230">
        <f t="shared" si="1"/>
        <v>0</v>
      </c>
      <c r="H46" s="274">
        <f t="shared" si="2"/>
        <v>0</v>
      </c>
      <c r="I46" s="230">
        <f t="shared" si="3"/>
        <v>0</v>
      </c>
    </row>
    <row r="47" spans="1:9">
      <c r="A47" s="226">
        <v>40</v>
      </c>
      <c r="B47" s="227" t="s">
        <v>4261</v>
      </c>
      <c r="C47" s="226" t="s">
        <v>2481</v>
      </c>
      <c r="D47" s="228">
        <v>50</v>
      </c>
      <c r="E47" s="222"/>
      <c r="F47" s="222"/>
      <c r="G47" s="230">
        <f t="shared" si="1"/>
        <v>0</v>
      </c>
      <c r="H47" s="274">
        <f t="shared" si="2"/>
        <v>0</v>
      </c>
      <c r="I47" s="230">
        <f t="shared" si="3"/>
        <v>0</v>
      </c>
    </row>
    <row r="48" spans="1:9">
      <c r="A48" s="226">
        <v>41</v>
      </c>
      <c r="B48" s="227" t="s">
        <v>4262</v>
      </c>
      <c r="C48" s="226" t="s">
        <v>2481</v>
      </c>
      <c r="D48" s="228">
        <v>15</v>
      </c>
      <c r="E48" s="222"/>
      <c r="F48" s="222"/>
      <c r="G48" s="230">
        <f t="shared" si="1"/>
        <v>0</v>
      </c>
      <c r="H48" s="274">
        <f t="shared" si="2"/>
        <v>0</v>
      </c>
      <c r="I48" s="230">
        <f t="shared" si="3"/>
        <v>0</v>
      </c>
    </row>
    <row r="49" spans="1:9">
      <c r="A49" s="226">
        <v>42</v>
      </c>
      <c r="B49" s="227" t="s">
        <v>4263</v>
      </c>
      <c r="C49" s="226" t="s">
        <v>2481</v>
      </c>
      <c r="D49" s="228">
        <v>15</v>
      </c>
      <c r="E49" s="222"/>
      <c r="F49" s="222"/>
      <c r="G49" s="230">
        <f t="shared" si="1"/>
        <v>0</v>
      </c>
      <c r="H49" s="274">
        <f t="shared" si="2"/>
        <v>0</v>
      </c>
      <c r="I49" s="230">
        <f t="shared" si="3"/>
        <v>0</v>
      </c>
    </row>
    <row r="50" spans="1:9">
      <c r="A50" s="226">
        <v>43</v>
      </c>
      <c r="B50" s="227" t="s">
        <v>4264</v>
      </c>
      <c r="C50" s="226" t="s">
        <v>2481</v>
      </c>
      <c r="D50" s="228">
        <v>16</v>
      </c>
      <c r="E50" s="222"/>
      <c r="F50" s="222"/>
      <c r="G50" s="230">
        <f t="shared" si="1"/>
        <v>0</v>
      </c>
      <c r="H50" s="274">
        <f t="shared" si="2"/>
        <v>0</v>
      </c>
      <c r="I50" s="230">
        <f t="shared" si="3"/>
        <v>0</v>
      </c>
    </row>
    <row r="51" spans="1:9">
      <c r="A51" s="226">
        <v>44</v>
      </c>
      <c r="B51" s="227" t="s">
        <v>4265</v>
      </c>
      <c r="C51" s="226" t="s">
        <v>254</v>
      </c>
      <c r="D51" s="228">
        <v>10</v>
      </c>
      <c r="E51" s="222"/>
      <c r="F51" s="222"/>
      <c r="G51" s="230">
        <f t="shared" si="1"/>
        <v>0</v>
      </c>
      <c r="H51" s="274">
        <f t="shared" si="2"/>
        <v>0</v>
      </c>
      <c r="I51" s="230">
        <f t="shared" si="3"/>
        <v>0</v>
      </c>
    </row>
    <row r="52" spans="1:9">
      <c r="A52" s="226">
        <v>45</v>
      </c>
      <c r="B52" s="227" t="s">
        <v>4266</v>
      </c>
      <c r="C52" s="226" t="s">
        <v>2481</v>
      </c>
      <c r="D52" s="228">
        <v>1</v>
      </c>
      <c r="E52" s="222"/>
      <c r="F52" s="222"/>
      <c r="G52" s="230">
        <f t="shared" si="1"/>
        <v>0</v>
      </c>
      <c r="H52" s="274">
        <f t="shared" si="2"/>
        <v>0</v>
      </c>
      <c r="I52" s="230">
        <f t="shared" si="3"/>
        <v>0</v>
      </c>
    </row>
    <row r="53" spans="1:9">
      <c r="A53" s="226">
        <v>46</v>
      </c>
      <c r="B53" s="227" t="s">
        <v>4267</v>
      </c>
      <c r="C53" s="226" t="s">
        <v>2481</v>
      </c>
      <c r="D53" s="228">
        <v>1</v>
      </c>
      <c r="E53" s="222"/>
      <c r="F53" s="222"/>
      <c r="G53" s="230">
        <f t="shared" si="1"/>
        <v>0</v>
      </c>
      <c r="H53" s="274">
        <f t="shared" si="2"/>
        <v>0</v>
      </c>
      <c r="I53" s="230">
        <f t="shared" si="3"/>
        <v>0</v>
      </c>
    </row>
    <row r="54" spans="1:9">
      <c r="A54" s="226">
        <v>47</v>
      </c>
      <c r="B54" s="227" t="s">
        <v>4268</v>
      </c>
      <c r="C54" s="226" t="s">
        <v>2481</v>
      </c>
      <c r="D54" s="228">
        <v>15</v>
      </c>
      <c r="E54" s="229"/>
      <c r="F54" s="229"/>
      <c r="G54" s="230">
        <f t="shared" si="1"/>
        <v>0</v>
      </c>
      <c r="H54" s="274">
        <f t="shared" si="2"/>
        <v>0</v>
      </c>
      <c r="I54" s="230">
        <f t="shared" si="3"/>
        <v>0</v>
      </c>
    </row>
    <row r="55" spans="1:9">
      <c r="A55" s="226">
        <v>48</v>
      </c>
      <c r="B55" s="227" t="s">
        <v>4269</v>
      </c>
      <c r="C55" s="226" t="s">
        <v>2481</v>
      </c>
      <c r="D55" s="228">
        <v>1</v>
      </c>
      <c r="E55" s="222"/>
      <c r="F55" s="222"/>
      <c r="G55" s="230">
        <f t="shared" si="1"/>
        <v>0</v>
      </c>
      <c r="H55" s="274">
        <f t="shared" si="2"/>
        <v>0</v>
      </c>
      <c r="I55" s="230">
        <f t="shared" si="3"/>
        <v>0</v>
      </c>
    </row>
    <row r="56" spans="1:9">
      <c r="A56" s="226">
        <v>49</v>
      </c>
      <c r="B56" s="227" t="s">
        <v>4270</v>
      </c>
      <c r="C56" s="226" t="s">
        <v>2481</v>
      </c>
      <c r="D56" s="228">
        <v>1</v>
      </c>
      <c r="E56" s="222"/>
      <c r="F56" s="222"/>
      <c r="G56" s="230">
        <f t="shared" si="1"/>
        <v>0</v>
      </c>
      <c r="H56" s="274">
        <f t="shared" si="2"/>
        <v>0</v>
      </c>
      <c r="I56" s="230">
        <f t="shared" si="3"/>
        <v>0</v>
      </c>
    </row>
    <row r="57" spans="1:9">
      <c r="A57" s="226">
        <v>50</v>
      </c>
      <c r="B57" s="227" t="s">
        <v>4271</v>
      </c>
      <c r="C57" s="226" t="s">
        <v>2481</v>
      </c>
      <c r="D57" s="228">
        <v>1</v>
      </c>
      <c r="E57" s="222"/>
      <c r="F57" s="222"/>
      <c r="G57" s="230">
        <f t="shared" si="1"/>
        <v>0</v>
      </c>
      <c r="H57" s="274">
        <f t="shared" si="2"/>
        <v>0</v>
      </c>
      <c r="I57" s="230">
        <f t="shared" si="3"/>
        <v>0</v>
      </c>
    </row>
    <row r="58" spans="1:9">
      <c r="A58" s="226">
        <v>51</v>
      </c>
      <c r="B58" s="227" t="s">
        <v>4272</v>
      </c>
      <c r="C58" s="226" t="s">
        <v>2481</v>
      </c>
      <c r="D58" s="228">
        <v>18</v>
      </c>
      <c r="E58" s="222"/>
      <c r="F58" s="222"/>
      <c r="G58" s="230">
        <f t="shared" si="1"/>
        <v>0</v>
      </c>
      <c r="H58" s="274">
        <f t="shared" si="2"/>
        <v>0</v>
      </c>
      <c r="I58" s="230">
        <f t="shared" si="3"/>
        <v>0</v>
      </c>
    </row>
    <row r="59" spans="1:9">
      <c r="A59" s="226">
        <v>52</v>
      </c>
      <c r="B59" s="227" t="s">
        <v>4273</v>
      </c>
      <c r="C59" s="226" t="s">
        <v>2481</v>
      </c>
      <c r="D59" s="228">
        <v>1</v>
      </c>
      <c r="E59" s="222"/>
      <c r="F59" s="222"/>
      <c r="G59" s="230">
        <f t="shared" si="1"/>
        <v>0</v>
      </c>
      <c r="H59" s="274">
        <f t="shared" si="2"/>
        <v>0</v>
      </c>
      <c r="I59" s="230">
        <f t="shared" si="3"/>
        <v>0</v>
      </c>
    </row>
    <row r="60" spans="1:9">
      <c r="A60" s="226">
        <v>53</v>
      </c>
      <c r="B60" s="227" t="s">
        <v>4274</v>
      </c>
      <c r="C60" s="226" t="s">
        <v>2597</v>
      </c>
      <c r="D60" s="228">
        <v>1</v>
      </c>
      <c r="E60" s="222"/>
      <c r="F60" s="222"/>
      <c r="G60" s="230">
        <f t="shared" si="1"/>
        <v>0</v>
      </c>
      <c r="H60" s="274">
        <f t="shared" si="2"/>
        <v>0</v>
      </c>
      <c r="I60" s="230">
        <f t="shared" si="3"/>
        <v>0</v>
      </c>
    </row>
    <row r="61" spans="1:9">
      <c r="A61" s="226">
        <v>54</v>
      </c>
      <c r="B61" s="227" t="s">
        <v>4275</v>
      </c>
      <c r="C61" s="226" t="s">
        <v>2481</v>
      </c>
      <c r="D61" s="228">
        <v>1</v>
      </c>
      <c r="E61" s="222"/>
      <c r="F61" s="222"/>
      <c r="G61" s="230">
        <f t="shared" si="1"/>
        <v>0</v>
      </c>
      <c r="H61" s="274">
        <f t="shared" si="2"/>
        <v>0</v>
      </c>
      <c r="I61" s="230">
        <f t="shared" si="3"/>
        <v>0</v>
      </c>
    </row>
    <row r="62" spans="1:9">
      <c r="A62" s="226"/>
      <c r="B62" s="231" t="s">
        <v>4276</v>
      </c>
      <c r="C62" s="232"/>
      <c r="D62" s="233"/>
      <c r="G62" s="230">
        <f t="shared" si="1"/>
        <v>0</v>
      </c>
      <c r="H62" s="274">
        <f t="shared" si="2"/>
        <v>0</v>
      </c>
      <c r="I62" s="230"/>
    </row>
    <row r="63" spans="1:9">
      <c r="A63" s="226">
        <v>55</v>
      </c>
      <c r="B63" s="234" t="s">
        <v>4277</v>
      </c>
      <c r="C63" s="232" t="s">
        <v>2481</v>
      </c>
      <c r="D63" s="233">
        <v>1</v>
      </c>
      <c r="E63" s="222"/>
      <c r="F63" s="222"/>
      <c r="G63" s="230">
        <f t="shared" si="1"/>
        <v>0</v>
      </c>
      <c r="H63" s="274">
        <f t="shared" si="2"/>
        <v>0</v>
      </c>
      <c r="I63" s="230">
        <f t="shared" ref="I63:I71" si="4">SUM(H63,G63)</f>
        <v>0</v>
      </c>
    </row>
    <row r="64" spans="1:9">
      <c r="A64" s="226">
        <v>56</v>
      </c>
      <c r="B64" s="221" t="s">
        <v>4278</v>
      </c>
      <c r="C64" s="232" t="s">
        <v>2481</v>
      </c>
      <c r="D64" s="233">
        <v>1</v>
      </c>
      <c r="E64" s="222"/>
      <c r="F64" s="222"/>
      <c r="G64" s="230">
        <f t="shared" si="1"/>
        <v>0</v>
      </c>
      <c r="H64" s="274">
        <f t="shared" si="2"/>
        <v>0</v>
      </c>
      <c r="I64" s="230">
        <f t="shared" si="4"/>
        <v>0</v>
      </c>
    </row>
    <row r="65" spans="1:9">
      <c r="A65" s="226">
        <v>57</v>
      </c>
      <c r="B65" s="221" t="s">
        <v>4279</v>
      </c>
      <c r="C65" s="232" t="s">
        <v>2481</v>
      </c>
      <c r="D65" s="233">
        <v>1</v>
      </c>
      <c r="E65" s="222"/>
      <c r="F65" s="222"/>
      <c r="G65" s="230">
        <f t="shared" si="1"/>
        <v>0</v>
      </c>
      <c r="H65" s="274">
        <f t="shared" si="2"/>
        <v>0</v>
      </c>
      <c r="I65" s="230">
        <f t="shared" si="4"/>
        <v>0</v>
      </c>
    </row>
    <row r="66" spans="1:9">
      <c r="A66" s="226">
        <v>58</v>
      </c>
      <c r="B66" s="221" t="s">
        <v>4280</v>
      </c>
      <c r="C66" s="232" t="s">
        <v>2481</v>
      </c>
      <c r="D66" s="233">
        <v>2</v>
      </c>
      <c r="E66" s="222"/>
      <c r="F66" s="222"/>
      <c r="G66" s="230">
        <f t="shared" si="1"/>
        <v>0</v>
      </c>
      <c r="H66" s="274">
        <f t="shared" si="2"/>
        <v>0</v>
      </c>
      <c r="I66" s="230">
        <f t="shared" si="4"/>
        <v>0</v>
      </c>
    </row>
    <row r="67" spans="1:9">
      <c r="A67" s="226">
        <v>59</v>
      </c>
      <c r="B67" s="221" t="s">
        <v>4281</v>
      </c>
      <c r="C67" s="232" t="s">
        <v>2481</v>
      </c>
      <c r="D67" s="233">
        <v>1</v>
      </c>
      <c r="E67" s="222"/>
      <c r="F67" s="222"/>
      <c r="G67" s="230">
        <f t="shared" si="1"/>
        <v>0</v>
      </c>
      <c r="H67" s="274">
        <f t="shared" si="2"/>
        <v>0</v>
      </c>
      <c r="I67" s="230">
        <f t="shared" si="4"/>
        <v>0</v>
      </c>
    </row>
    <row r="68" spans="1:9">
      <c r="A68" s="226">
        <v>60</v>
      </c>
      <c r="B68" s="221" t="s">
        <v>4282</v>
      </c>
      <c r="C68" s="232" t="s">
        <v>2481</v>
      </c>
      <c r="D68" s="233">
        <v>2</v>
      </c>
      <c r="E68" s="222"/>
      <c r="F68" s="222"/>
      <c r="G68" s="230">
        <f t="shared" si="1"/>
        <v>0</v>
      </c>
      <c r="H68" s="274">
        <f t="shared" si="2"/>
        <v>0</v>
      </c>
      <c r="I68" s="230">
        <f t="shared" si="4"/>
        <v>0</v>
      </c>
    </row>
    <row r="69" spans="1:9">
      <c r="A69" s="226">
        <v>61</v>
      </c>
      <c r="B69" s="221" t="s">
        <v>4283</v>
      </c>
      <c r="C69" s="232" t="s">
        <v>2481</v>
      </c>
      <c r="D69" s="233">
        <v>3</v>
      </c>
      <c r="E69" s="222"/>
      <c r="F69" s="222"/>
      <c r="G69" s="230">
        <f t="shared" si="1"/>
        <v>0</v>
      </c>
      <c r="H69" s="274">
        <f t="shared" si="2"/>
        <v>0</v>
      </c>
      <c r="I69" s="230">
        <f t="shared" si="4"/>
        <v>0</v>
      </c>
    </row>
    <row r="70" spans="1:9">
      <c r="A70" s="226">
        <v>62</v>
      </c>
      <c r="B70" s="221" t="s">
        <v>4284</v>
      </c>
      <c r="C70" s="232" t="s">
        <v>2481</v>
      </c>
      <c r="D70" s="233">
        <v>1</v>
      </c>
      <c r="E70" s="222"/>
      <c r="F70" s="222"/>
      <c r="G70" s="230">
        <f t="shared" si="1"/>
        <v>0</v>
      </c>
      <c r="H70" s="274">
        <f t="shared" si="2"/>
        <v>0</v>
      </c>
      <c r="I70" s="230">
        <f t="shared" si="4"/>
        <v>0</v>
      </c>
    </row>
    <row r="71" spans="1:9">
      <c r="A71" s="226">
        <v>63</v>
      </c>
      <c r="B71" s="221" t="s">
        <v>4285</v>
      </c>
      <c r="C71" s="232" t="s">
        <v>2597</v>
      </c>
      <c r="D71" s="233">
        <v>1</v>
      </c>
      <c r="E71" s="222"/>
      <c r="F71" s="222"/>
      <c r="G71" s="230">
        <f t="shared" si="1"/>
        <v>0</v>
      </c>
      <c r="H71" s="274">
        <f t="shared" si="2"/>
        <v>0</v>
      </c>
      <c r="I71" s="230">
        <f t="shared" si="4"/>
        <v>0</v>
      </c>
    </row>
    <row r="72" spans="1:9" ht="15.75">
      <c r="A72" s="276"/>
      <c r="B72" s="237" t="s">
        <v>4286</v>
      </c>
      <c r="C72" s="277"/>
      <c r="D72" s="278"/>
      <c r="E72" s="279"/>
      <c r="F72" s="279"/>
      <c r="G72" s="230">
        <f t="shared" ref="G72:G103" si="5">D72*E72</f>
        <v>0</v>
      </c>
      <c r="H72" s="274">
        <f t="shared" ref="H72:H103" si="6">D72*F72</f>
        <v>0</v>
      </c>
      <c r="I72" s="230"/>
    </row>
    <row r="73" spans="1:9">
      <c r="A73" s="241">
        <v>1</v>
      </c>
      <c r="B73" s="234" t="s">
        <v>4287</v>
      </c>
      <c r="C73" s="232" t="s">
        <v>254</v>
      </c>
      <c r="D73" s="233">
        <v>120</v>
      </c>
      <c r="E73" s="242"/>
      <c r="F73" s="243"/>
      <c r="G73" s="230">
        <f t="shared" si="5"/>
        <v>0</v>
      </c>
      <c r="H73" s="274">
        <f t="shared" si="6"/>
        <v>0</v>
      </c>
      <c r="I73" s="230">
        <f t="shared" ref="I73:I93" si="7">SUM(H73,G73)</f>
        <v>0</v>
      </c>
    </row>
    <row r="74" spans="1:9">
      <c r="A74" s="234">
        <v>2</v>
      </c>
      <c r="B74" s="244" t="s">
        <v>4288</v>
      </c>
      <c r="C74" s="245" t="s">
        <v>254</v>
      </c>
      <c r="D74" s="246">
        <v>30</v>
      </c>
      <c r="E74" s="243"/>
      <c r="F74" s="243"/>
      <c r="G74" s="230">
        <f t="shared" si="5"/>
        <v>0</v>
      </c>
      <c r="H74" s="274">
        <f t="shared" si="6"/>
        <v>0</v>
      </c>
      <c r="I74" s="230">
        <f t="shared" si="7"/>
        <v>0</v>
      </c>
    </row>
    <row r="75" spans="1:9">
      <c r="A75" s="234">
        <v>3</v>
      </c>
      <c r="B75" s="234" t="s">
        <v>4289</v>
      </c>
      <c r="C75" s="232" t="s">
        <v>254</v>
      </c>
      <c r="D75" s="233">
        <v>65</v>
      </c>
      <c r="E75" s="243"/>
      <c r="F75" s="243"/>
      <c r="G75" s="230">
        <f t="shared" si="5"/>
        <v>0</v>
      </c>
      <c r="H75" s="274">
        <f t="shared" si="6"/>
        <v>0</v>
      </c>
      <c r="I75" s="230">
        <f t="shared" si="7"/>
        <v>0</v>
      </c>
    </row>
    <row r="76" spans="1:9">
      <c r="A76" s="234">
        <v>4</v>
      </c>
      <c r="B76" s="234" t="s">
        <v>4290</v>
      </c>
      <c r="C76" s="232" t="s">
        <v>254</v>
      </c>
      <c r="D76" s="233">
        <v>0</v>
      </c>
      <c r="E76" s="243"/>
      <c r="F76" s="243"/>
      <c r="G76" s="230">
        <f t="shared" si="5"/>
        <v>0</v>
      </c>
      <c r="H76" s="274">
        <f t="shared" si="6"/>
        <v>0</v>
      </c>
      <c r="I76" s="230">
        <f t="shared" si="7"/>
        <v>0</v>
      </c>
    </row>
    <row r="77" spans="1:9">
      <c r="A77" s="234">
        <v>5</v>
      </c>
      <c r="B77" s="234" t="s">
        <v>4291</v>
      </c>
      <c r="C77" s="232" t="s">
        <v>254</v>
      </c>
      <c r="D77" s="233">
        <v>0</v>
      </c>
      <c r="E77" s="243"/>
      <c r="F77" s="243"/>
      <c r="G77" s="230">
        <f t="shared" si="5"/>
        <v>0</v>
      </c>
      <c r="H77" s="274">
        <f t="shared" si="6"/>
        <v>0</v>
      </c>
      <c r="I77" s="230">
        <f t="shared" si="7"/>
        <v>0</v>
      </c>
    </row>
    <row r="78" spans="1:9">
      <c r="A78" s="234">
        <v>6</v>
      </c>
      <c r="B78" s="234" t="s">
        <v>4292</v>
      </c>
      <c r="C78" s="232" t="s">
        <v>254</v>
      </c>
      <c r="D78" s="233">
        <v>135</v>
      </c>
      <c r="E78" s="222"/>
      <c r="F78" s="222"/>
      <c r="G78" s="230">
        <f t="shared" si="5"/>
        <v>0</v>
      </c>
      <c r="H78" s="274">
        <f t="shared" si="6"/>
        <v>0</v>
      </c>
      <c r="I78" s="230">
        <f t="shared" si="7"/>
        <v>0</v>
      </c>
    </row>
    <row r="79" spans="1:9">
      <c r="A79" s="234">
        <v>7</v>
      </c>
      <c r="B79" s="234" t="s">
        <v>4293</v>
      </c>
      <c r="C79" s="232" t="s">
        <v>254</v>
      </c>
      <c r="D79" s="233">
        <v>30</v>
      </c>
      <c r="E79" s="222"/>
      <c r="F79" s="222"/>
      <c r="G79" s="230">
        <f t="shared" si="5"/>
        <v>0</v>
      </c>
      <c r="H79" s="274">
        <f t="shared" si="6"/>
        <v>0</v>
      </c>
      <c r="I79" s="230">
        <f t="shared" si="7"/>
        <v>0</v>
      </c>
    </row>
    <row r="80" spans="1:9">
      <c r="A80" s="234">
        <v>8</v>
      </c>
      <c r="B80" s="234" t="s">
        <v>4294</v>
      </c>
      <c r="C80" s="232" t="s">
        <v>254</v>
      </c>
      <c r="D80" s="233">
        <v>0</v>
      </c>
      <c r="E80" s="222"/>
      <c r="F80" s="222"/>
      <c r="G80" s="230">
        <f t="shared" si="5"/>
        <v>0</v>
      </c>
      <c r="H80" s="274">
        <f t="shared" si="6"/>
        <v>0</v>
      </c>
      <c r="I80" s="230">
        <f t="shared" si="7"/>
        <v>0</v>
      </c>
    </row>
    <row r="81" spans="1:9">
      <c r="A81" s="234">
        <v>9</v>
      </c>
      <c r="B81" s="234" t="s">
        <v>4295</v>
      </c>
      <c r="C81" s="232" t="s">
        <v>254</v>
      </c>
      <c r="D81" s="233">
        <v>90</v>
      </c>
      <c r="E81" s="222"/>
      <c r="F81" s="222"/>
      <c r="G81" s="230">
        <f t="shared" si="5"/>
        <v>0</v>
      </c>
      <c r="H81" s="274">
        <f t="shared" si="6"/>
        <v>0</v>
      </c>
      <c r="I81" s="230">
        <f t="shared" si="7"/>
        <v>0</v>
      </c>
    </row>
    <row r="82" spans="1:9">
      <c r="A82" s="234">
        <v>10</v>
      </c>
      <c r="B82" s="234" t="s">
        <v>4296</v>
      </c>
      <c r="C82" s="232" t="s">
        <v>254</v>
      </c>
      <c r="D82" s="233">
        <v>0</v>
      </c>
      <c r="E82" s="222"/>
      <c r="F82" s="222"/>
      <c r="G82" s="230">
        <f t="shared" si="5"/>
        <v>0</v>
      </c>
      <c r="H82" s="274">
        <f t="shared" si="6"/>
        <v>0</v>
      </c>
      <c r="I82" s="230">
        <f t="shared" si="7"/>
        <v>0</v>
      </c>
    </row>
    <row r="83" spans="1:9">
      <c r="A83" s="234">
        <v>11</v>
      </c>
      <c r="B83" s="234" t="s">
        <v>4297</v>
      </c>
      <c r="C83" s="232" t="s">
        <v>254</v>
      </c>
      <c r="D83" s="233">
        <v>30</v>
      </c>
      <c r="E83" s="222"/>
      <c r="F83" s="222"/>
      <c r="G83" s="230">
        <f t="shared" si="5"/>
        <v>0</v>
      </c>
      <c r="H83" s="274">
        <f t="shared" si="6"/>
        <v>0</v>
      </c>
      <c r="I83" s="230">
        <f t="shared" si="7"/>
        <v>0</v>
      </c>
    </row>
    <row r="84" spans="1:9">
      <c r="A84" s="234">
        <v>12</v>
      </c>
      <c r="B84" s="234" t="s">
        <v>4298</v>
      </c>
      <c r="C84" s="232" t="s">
        <v>254</v>
      </c>
      <c r="D84" s="233">
        <v>20</v>
      </c>
      <c r="E84" s="222"/>
      <c r="F84" s="222"/>
      <c r="G84" s="230">
        <f t="shared" si="5"/>
        <v>0</v>
      </c>
      <c r="H84" s="274">
        <f t="shared" si="6"/>
        <v>0</v>
      </c>
      <c r="I84" s="230">
        <f t="shared" si="7"/>
        <v>0</v>
      </c>
    </row>
    <row r="85" spans="1:9">
      <c r="A85" s="234">
        <v>13</v>
      </c>
      <c r="B85" s="234" t="s">
        <v>4299</v>
      </c>
      <c r="C85" s="232" t="s">
        <v>254</v>
      </c>
      <c r="D85" s="233">
        <v>20</v>
      </c>
      <c r="E85" s="222"/>
      <c r="F85" s="222"/>
      <c r="G85" s="230">
        <f t="shared" si="5"/>
        <v>0</v>
      </c>
      <c r="H85" s="274">
        <f t="shared" si="6"/>
        <v>0</v>
      </c>
      <c r="I85" s="230">
        <f t="shared" si="7"/>
        <v>0</v>
      </c>
    </row>
    <row r="86" spans="1:9">
      <c r="A86" s="234">
        <v>14</v>
      </c>
      <c r="B86" s="234" t="s">
        <v>4330</v>
      </c>
      <c r="C86" s="232" t="s">
        <v>2597</v>
      </c>
      <c r="D86" s="233">
        <v>1</v>
      </c>
      <c r="E86" s="222"/>
      <c r="F86" s="222"/>
      <c r="G86" s="230">
        <f t="shared" si="5"/>
        <v>0</v>
      </c>
      <c r="H86" s="274">
        <f t="shared" si="6"/>
        <v>0</v>
      </c>
      <c r="I86" s="230">
        <f t="shared" si="7"/>
        <v>0</v>
      </c>
    </row>
    <row r="87" spans="1:9">
      <c r="A87" s="234">
        <v>15</v>
      </c>
      <c r="B87" s="234" t="s">
        <v>4301</v>
      </c>
      <c r="C87" s="232" t="s">
        <v>2481</v>
      </c>
      <c r="D87" s="233">
        <v>15</v>
      </c>
      <c r="E87" s="222"/>
      <c r="F87" s="222"/>
      <c r="G87" s="230">
        <f t="shared" si="5"/>
        <v>0</v>
      </c>
      <c r="H87" s="274">
        <f t="shared" si="6"/>
        <v>0</v>
      </c>
      <c r="I87" s="230">
        <f t="shared" si="7"/>
        <v>0</v>
      </c>
    </row>
    <row r="88" spans="1:9">
      <c r="A88" s="234">
        <v>16</v>
      </c>
      <c r="B88" s="234" t="s">
        <v>4302</v>
      </c>
      <c r="C88" s="232" t="s">
        <v>254</v>
      </c>
      <c r="D88" s="233">
        <v>80</v>
      </c>
      <c r="E88" s="222"/>
      <c r="F88" s="222"/>
      <c r="G88" s="230">
        <f t="shared" si="5"/>
        <v>0</v>
      </c>
      <c r="H88" s="274">
        <f t="shared" si="6"/>
        <v>0</v>
      </c>
      <c r="I88" s="230">
        <f t="shared" si="7"/>
        <v>0</v>
      </c>
    </row>
    <row r="89" spans="1:9">
      <c r="A89" s="234">
        <v>17</v>
      </c>
      <c r="B89" s="234" t="s">
        <v>4303</v>
      </c>
      <c r="C89" s="232" t="s">
        <v>2481</v>
      </c>
      <c r="D89" s="233">
        <v>100</v>
      </c>
      <c r="E89" s="222"/>
      <c r="F89" s="222"/>
      <c r="G89" s="230">
        <f t="shared" si="5"/>
        <v>0</v>
      </c>
      <c r="H89" s="274">
        <f t="shared" si="6"/>
        <v>0</v>
      </c>
      <c r="I89" s="230">
        <f t="shared" si="7"/>
        <v>0</v>
      </c>
    </row>
    <row r="90" spans="1:9">
      <c r="A90" s="234">
        <v>18</v>
      </c>
      <c r="B90" s="234" t="s">
        <v>4304</v>
      </c>
      <c r="C90" s="232" t="s">
        <v>2597</v>
      </c>
      <c r="D90" s="233">
        <v>1</v>
      </c>
      <c r="E90" s="222"/>
      <c r="F90" s="222"/>
      <c r="G90" s="230">
        <f t="shared" si="5"/>
        <v>0</v>
      </c>
      <c r="H90" s="274">
        <f t="shared" si="6"/>
        <v>0</v>
      </c>
      <c r="I90" s="230">
        <f t="shared" si="7"/>
        <v>0</v>
      </c>
    </row>
    <row r="91" spans="1:9">
      <c r="A91" s="234">
        <v>19</v>
      </c>
      <c r="B91" s="234" t="s">
        <v>4305</v>
      </c>
      <c r="C91" s="232" t="s">
        <v>254</v>
      </c>
      <c r="D91" s="233">
        <v>100</v>
      </c>
      <c r="E91" s="222"/>
      <c r="F91" s="222"/>
      <c r="G91" s="230">
        <f t="shared" si="5"/>
        <v>0</v>
      </c>
      <c r="H91" s="274">
        <f t="shared" si="6"/>
        <v>0</v>
      </c>
      <c r="I91" s="230">
        <f t="shared" si="7"/>
        <v>0</v>
      </c>
    </row>
    <row r="92" spans="1:9">
      <c r="A92" s="234">
        <v>20</v>
      </c>
      <c r="B92" s="234" t="s">
        <v>4306</v>
      </c>
      <c r="C92" s="232" t="s">
        <v>2481</v>
      </c>
      <c r="D92" s="233">
        <v>20</v>
      </c>
      <c r="E92" s="222"/>
      <c r="F92" s="222"/>
      <c r="G92" s="230">
        <f t="shared" si="5"/>
        <v>0</v>
      </c>
      <c r="H92" s="274">
        <f t="shared" si="6"/>
        <v>0</v>
      </c>
      <c r="I92" s="230">
        <f t="shared" si="7"/>
        <v>0</v>
      </c>
    </row>
    <row r="93" spans="1:9">
      <c r="A93" s="234">
        <v>21</v>
      </c>
      <c r="B93" s="234" t="s">
        <v>4307</v>
      </c>
      <c r="C93" s="232" t="s">
        <v>2481</v>
      </c>
      <c r="D93" s="233">
        <v>1</v>
      </c>
      <c r="E93" s="222"/>
      <c r="F93" s="222"/>
      <c r="G93" s="230">
        <f t="shared" si="5"/>
        <v>0</v>
      </c>
      <c r="H93" s="274">
        <f t="shared" si="6"/>
        <v>0</v>
      </c>
      <c r="I93" s="230">
        <f t="shared" si="7"/>
        <v>0</v>
      </c>
    </row>
    <row r="94" spans="1:9">
      <c r="A94" s="234">
        <v>22</v>
      </c>
      <c r="B94" s="234" t="s">
        <v>4308</v>
      </c>
      <c r="C94" s="232" t="s">
        <v>2481</v>
      </c>
      <c r="D94" s="233">
        <v>1</v>
      </c>
      <c r="E94" s="222"/>
      <c r="F94" s="222"/>
      <c r="G94" s="230">
        <f t="shared" si="5"/>
        <v>0</v>
      </c>
      <c r="H94" s="274">
        <f t="shared" si="6"/>
        <v>0</v>
      </c>
      <c r="I94" s="230">
        <f>SUM(H94,G94)</f>
        <v>0</v>
      </c>
    </row>
    <row r="95" spans="1:9" ht="15.75">
      <c r="A95" s="276"/>
      <c r="B95" s="247" t="s">
        <v>4309</v>
      </c>
      <c r="C95" s="276"/>
      <c r="D95" s="280"/>
      <c r="E95" s="230"/>
      <c r="F95" s="230"/>
      <c r="G95" s="230">
        <f t="shared" si="5"/>
        <v>0</v>
      </c>
      <c r="H95" s="274">
        <f t="shared" si="6"/>
        <v>0</v>
      </c>
      <c r="I95" s="230"/>
    </row>
    <row r="96" spans="1:9">
      <c r="A96" s="234">
        <v>1</v>
      </c>
      <c r="B96" s="234" t="s">
        <v>4335</v>
      </c>
      <c r="C96" s="232" t="s">
        <v>2597</v>
      </c>
      <c r="D96" s="233">
        <v>1</v>
      </c>
      <c r="E96" s="229"/>
      <c r="F96" s="222"/>
      <c r="G96" s="230">
        <f t="shared" si="5"/>
        <v>0</v>
      </c>
      <c r="H96" s="274">
        <f t="shared" si="6"/>
        <v>0</v>
      </c>
      <c r="I96" s="230">
        <f>SUM(H96,G96)</f>
        <v>0</v>
      </c>
    </row>
    <row r="97" spans="1:9" ht="15.75">
      <c r="A97" s="276"/>
      <c r="B97" s="247" t="s">
        <v>4311</v>
      </c>
      <c r="C97" s="276"/>
      <c r="D97" s="280"/>
      <c r="E97" s="230"/>
      <c r="F97" s="230"/>
      <c r="G97" s="230">
        <f t="shared" si="5"/>
        <v>0</v>
      </c>
      <c r="H97" s="274">
        <f t="shared" si="6"/>
        <v>0</v>
      </c>
      <c r="I97" s="230"/>
    </row>
    <row r="98" spans="1:9">
      <c r="A98" s="234">
        <v>1</v>
      </c>
      <c r="B98" s="234" t="s">
        <v>4312</v>
      </c>
      <c r="C98" s="232" t="s">
        <v>2597</v>
      </c>
      <c r="D98" s="233">
        <v>1</v>
      </c>
      <c r="E98" s="222"/>
      <c r="F98" s="222"/>
      <c r="G98" s="230">
        <f t="shared" si="5"/>
        <v>0</v>
      </c>
      <c r="H98" s="274">
        <f t="shared" si="6"/>
        <v>0</v>
      </c>
      <c r="I98" s="230">
        <f t="shared" ref="I98:I103" si="8">SUM(H98,G98)</f>
        <v>0</v>
      </c>
    </row>
    <row r="99" spans="1:9">
      <c r="A99" s="234">
        <v>2</v>
      </c>
      <c r="B99" s="234" t="s">
        <v>4313</v>
      </c>
      <c r="C99" s="232" t="s">
        <v>2597</v>
      </c>
      <c r="D99" s="233">
        <v>1</v>
      </c>
      <c r="E99" s="222"/>
      <c r="F99" s="222"/>
      <c r="G99" s="230">
        <f t="shared" si="5"/>
        <v>0</v>
      </c>
      <c r="H99" s="274">
        <f t="shared" si="6"/>
        <v>0</v>
      </c>
      <c r="I99" s="230">
        <f t="shared" si="8"/>
        <v>0</v>
      </c>
    </row>
    <row r="100" spans="1:9">
      <c r="A100" s="234">
        <v>3</v>
      </c>
      <c r="B100" s="234" t="s">
        <v>4314</v>
      </c>
      <c r="C100" s="232" t="s">
        <v>2597</v>
      </c>
      <c r="D100" s="233">
        <v>1</v>
      </c>
      <c r="E100" s="222"/>
      <c r="F100" s="222"/>
      <c r="G100" s="230">
        <f t="shared" si="5"/>
        <v>0</v>
      </c>
      <c r="H100" s="274">
        <f t="shared" si="6"/>
        <v>0</v>
      </c>
      <c r="I100" s="230">
        <f t="shared" si="8"/>
        <v>0</v>
      </c>
    </row>
    <row r="101" spans="1:9">
      <c r="A101" s="234">
        <v>4</v>
      </c>
      <c r="B101" s="234" t="s">
        <v>4315</v>
      </c>
      <c r="C101" s="232" t="s">
        <v>2597</v>
      </c>
      <c r="D101" s="233">
        <v>1</v>
      </c>
      <c r="E101" s="222"/>
      <c r="F101" s="222"/>
      <c r="G101" s="230">
        <f t="shared" si="5"/>
        <v>0</v>
      </c>
      <c r="H101" s="274">
        <f t="shared" si="6"/>
        <v>0</v>
      </c>
      <c r="I101" s="230">
        <f t="shared" si="8"/>
        <v>0</v>
      </c>
    </row>
    <row r="102" spans="1:9">
      <c r="A102" s="234">
        <v>5</v>
      </c>
      <c r="B102" s="234" t="s">
        <v>4316</v>
      </c>
      <c r="C102" s="232" t="s">
        <v>2597</v>
      </c>
      <c r="D102" s="233">
        <v>1</v>
      </c>
      <c r="E102" s="222"/>
      <c r="F102" s="222"/>
      <c r="G102" s="230">
        <f t="shared" si="5"/>
        <v>0</v>
      </c>
      <c r="H102" s="274">
        <f t="shared" si="6"/>
        <v>0</v>
      </c>
      <c r="I102" s="230">
        <f t="shared" si="8"/>
        <v>0</v>
      </c>
    </row>
    <row r="103" spans="1:9">
      <c r="A103" s="234">
        <v>6</v>
      </c>
      <c r="B103" s="234" t="s">
        <v>4317</v>
      </c>
      <c r="C103" s="232" t="s">
        <v>2597</v>
      </c>
      <c r="D103" s="233">
        <v>1</v>
      </c>
      <c r="E103" s="222"/>
      <c r="F103" s="222"/>
      <c r="G103" s="230">
        <f t="shared" si="5"/>
        <v>0</v>
      </c>
      <c r="H103" s="274">
        <f t="shared" si="6"/>
        <v>0</v>
      </c>
      <c r="I103" s="230">
        <f t="shared" si="8"/>
        <v>0</v>
      </c>
    </row>
    <row r="104" spans="1:9">
      <c r="A104" s="234"/>
      <c r="B104" s="234"/>
      <c r="C104" s="232"/>
      <c r="D104" s="233"/>
      <c r="E104" s="234"/>
      <c r="F104" s="234"/>
      <c r="G104" s="230"/>
      <c r="H104" s="274"/>
      <c r="I104" s="281"/>
    </row>
    <row r="105" spans="1:9">
      <c r="A105" s="234"/>
      <c r="B105" s="234" t="s">
        <v>4318</v>
      </c>
      <c r="C105" s="232"/>
      <c r="D105" s="233"/>
      <c r="E105" s="234"/>
      <c r="F105" s="234"/>
      <c r="G105" s="234">
        <f>SUM(G7:G103)</f>
        <v>0</v>
      </c>
      <c r="H105" s="241">
        <f>SUM(H7:H103)</f>
        <v>0</v>
      </c>
      <c r="I105" s="234"/>
    </row>
    <row r="106" spans="1:9" ht="15.75">
      <c r="A106" s="250"/>
      <c r="B106" s="250" t="s">
        <v>4319</v>
      </c>
      <c r="C106" s="251"/>
      <c r="D106" s="252"/>
      <c r="E106" s="250"/>
      <c r="F106" s="250"/>
      <c r="G106" s="250"/>
      <c r="H106" s="250"/>
      <c r="I106" s="282">
        <f>SUM(I7:I103)</f>
        <v>0</v>
      </c>
    </row>
    <row r="107" spans="1:9">
      <c r="D107" s="255"/>
    </row>
    <row r="108" spans="1:9">
      <c r="B108" s="197" t="s">
        <v>4320</v>
      </c>
      <c r="D108" s="255"/>
    </row>
  </sheetData>
  <sheetProtection algorithmName="SHA-512" hashValue="AENk2UGnUxFAHvEpCYjF0Jjz8teVP4u1zNWJVB6WSJ4p1WFfuZ2Ot3uHvlSatjVRO3OEQArPL/i4fFrpn4HKMQ==" saltValue="pskcRsqD87RovounNsYBAA==" spinCount="100000" sheet="1"/>
  <mergeCells count="2">
    <mergeCell ref="E1:F1"/>
    <mergeCell ref="G1:H1"/>
  </mergeCells>
  <printOptions horizontalCentered="1"/>
  <pageMargins left="0.23622047244094491" right="0.23622047244094491" top="0.74803149606299213" bottom="0.74803149606299213" header="0.31496062992125984" footer="0.31496062992125984"/>
  <pageSetup paperSize="9" scale="72" pageOrder="overThenDown" orientation="landscape" horizontalDpi="30066" verticalDpi="26478"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47AE8-F69D-4F9F-A061-AD0AD71B0A42}">
  <sheetPr>
    <tabColor rgb="FF00B0F0"/>
  </sheetPr>
  <dimension ref="A1:I35"/>
  <sheetViews>
    <sheetView view="pageBreakPreview" zoomScaleNormal="75" zoomScaleSheetLayoutView="100" workbookViewId="0">
      <selection activeCell="E9" sqref="E9"/>
    </sheetView>
  </sheetViews>
  <sheetFormatPr defaultColWidth="11.6640625" defaultRowHeight="12.75"/>
  <cols>
    <col min="1" max="1" width="11.6640625" style="197"/>
    <col min="2" max="2" width="125.6640625" style="197" customWidth="1"/>
    <col min="3" max="8" width="11.6640625" style="197"/>
    <col min="9" max="9" width="27" style="197" customWidth="1"/>
    <col min="10" max="257" width="11.6640625" style="197"/>
    <col min="258" max="258" width="125.6640625" style="197" customWidth="1"/>
    <col min="259" max="264" width="11.6640625" style="197"/>
    <col min="265" max="265" width="27" style="197" customWidth="1"/>
    <col min="266" max="513" width="11.6640625" style="197"/>
    <col min="514" max="514" width="125.6640625" style="197" customWidth="1"/>
    <col min="515" max="520" width="11.6640625" style="197"/>
    <col min="521" max="521" width="27" style="197" customWidth="1"/>
    <col min="522" max="769" width="11.6640625" style="197"/>
    <col min="770" max="770" width="125.6640625" style="197" customWidth="1"/>
    <col min="771" max="776" width="11.6640625" style="197"/>
    <col min="777" max="777" width="27" style="197" customWidth="1"/>
    <col min="778" max="1025" width="11.6640625" style="197"/>
    <col min="1026" max="1026" width="125.6640625" style="197" customWidth="1"/>
    <col min="1027" max="1032" width="11.6640625" style="197"/>
    <col min="1033" max="1033" width="27" style="197" customWidth="1"/>
    <col min="1034" max="1281" width="11.6640625" style="197"/>
    <col min="1282" max="1282" width="125.6640625" style="197" customWidth="1"/>
    <col min="1283" max="1288" width="11.6640625" style="197"/>
    <col min="1289" max="1289" width="27" style="197" customWidth="1"/>
    <col min="1290" max="1537" width="11.6640625" style="197"/>
    <col min="1538" max="1538" width="125.6640625" style="197" customWidth="1"/>
    <col min="1539" max="1544" width="11.6640625" style="197"/>
    <col min="1545" max="1545" width="27" style="197" customWidth="1"/>
    <col min="1546" max="1793" width="11.6640625" style="197"/>
    <col min="1794" max="1794" width="125.6640625" style="197" customWidth="1"/>
    <col min="1795" max="1800" width="11.6640625" style="197"/>
    <col min="1801" max="1801" width="27" style="197" customWidth="1"/>
    <col min="1802" max="2049" width="11.6640625" style="197"/>
    <col min="2050" max="2050" width="125.6640625" style="197" customWidth="1"/>
    <col min="2051" max="2056" width="11.6640625" style="197"/>
    <col min="2057" max="2057" width="27" style="197" customWidth="1"/>
    <col min="2058" max="2305" width="11.6640625" style="197"/>
    <col min="2306" max="2306" width="125.6640625" style="197" customWidth="1"/>
    <col min="2307" max="2312" width="11.6640625" style="197"/>
    <col min="2313" max="2313" width="27" style="197" customWidth="1"/>
    <col min="2314" max="2561" width="11.6640625" style="197"/>
    <col min="2562" max="2562" width="125.6640625" style="197" customWidth="1"/>
    <col min="2563" max="2568" width="11.6640625" style="197"/>
    <col min="2569" max="2569" width="27" style="197" customWidth="1"/>
    <col min="2570" max="2817" width="11.6640625" style="197"/>
    <col min="2818" max="2818" width="125.6640625" style="197" customWidth="1"/>
    <col min="2819" max="2824" width="11.6640625" style="197"/>
    <col min="2825" max="2825" width="27" style="197" customWidth="1"/>
    <col min="2826" max="3073" width="11.6640625" style="197"/>
    <col min="3074" max="3074" width="125.6640625" style="197" customWidth="1"/>
    <col min="3075" max="3080" width="11.6640625" style="197"/>
    <col min="3081" max="3081" width="27" style="197" customWidth="1"/>
    <col min="3082" max="3329" width="11.6640625" style="197"/>
    <col min="3330" max="3330" width="125.6640625" style="197" customWidth="1"/>
    <col min="3331" max="3336" width="11.6640625" style="197"/>
    <col min="3337" max="3337" width="27" style="197" customWidth="1"/>
    <col min="3338" max="3585" width="11.6640625" style="197"/>
    <col min="3586" max="3586" width="125.6640625" style="197" customWidth="1"/>
    <col min="3587" max="3592" width="11.6640625" style="197"/>
    <col min="3593" max="3593" width="27" style="197" customWidth="1"/>
    <col min="3594" max="3841" width="11.6640625" style="197"/>
    <col min="3842" max="3842" width="125.6640625" style="197" customWidth="1"/>
    <col min="3843" max="3848" width="11.6640625" style="197"/>
    <col min="3849" max="3849" width="27" style="197" customWidth="1"/>
    <col min="3850" max="4097" width="11.6640625" style="197"/>
    <col min="4098" max="4098" width="125.6640625" style="197" customWidth="1"/>
    <col min="4099" max="4104" width="11.6640625" style="197"/>
    <col min="4105" max="4105" width="27" style="197" customWidth="1"/>
    <col min="4106" max="4353" width="11.6640625" style="197"/>
    <col min="4354" max="4354" width="125.6640625" style="197" customWidth="1"/>
    <col min="4355" max="4360" width="11.6640625" style="197"/>
    <col min="4361" max="4361" width="27" style="197" customWidth="1"/>
    <col min="4362" max="4609" width="11.6640625" style="197"/>
    <col min="4610" max="4610" width="125.6640625" style="197" customWidth="1"/>
    <col min="4611" max="4616" width="11.6640625" style="197"/>
    <col min="4617" max="4617" width="27" style="197" customWidth="1"/>
    <col min="4618" max="4865" width="11.6640625" style="197"/>
    <col min="4866" max="4866" width="125.6640625" style="197" customWidth="1"/>
    <col min="4867" max="4872" width="11.6640625" style="197"/>
    <col min="4873" max="4873" width="27" style="197" customWidth="1"/>
    <col min="4874" max="5121" width="11.6640625" style="197"/>
    <col min="5122" max="5122" width="125.6640625" style="197" customWidth="1"/>
    <col min="5123" max="5128" width="11.6640625" style="197"/>
    <col min="5129" max="5129" width="27" style="197" customWidth="1"/>
    <col min="5130" max="5377" width="11.6640625" style="197"/>
    <col min="5378" max="5378" width="125.6640625" style="197" customWidth="1"/>
    <col min="5379" max="5384" width="11.6640625" style="197"/>
    <col min="5385" max="5385" width="27" style="197" customWidth="1"/>
    <col min="5386" max="5633" width="11.6640625" style="197"/>
    <col min="5634" max="5634" width="125.6640625" style="197" customWidth="1"/>
    <col min="5635" max="5640" width="11.6640625" style="197"/>
    <col min="5641" max="5641" width="27" style="197" customWidth="1"/>
    <col min="5642" max="5889" width="11.6640625" style="197"/>
    <col min="5890" max="5890" width="125.6640625" style="197" customWidth="1"/>
    <col min="5891" max="5896" width="11.6640625" style="197"/>
    <col min="5897" max="5897" width="27" style="197" customWidth="1"/>
    <col min="5898" max="6145" width="11.6640625" style="197"/>
    <col min="6146" max="6146" width="125.6640625" style="197" customWidth="1"/>
    <col min="6147" max="6152" width="11.6640625" style="197"/>
    <col min="6153" max="6153" width="27" style="197" customWidth="1"/>
    <col min="6154" max="6401" width="11.6640625" style="197"/>
    <col min="6402" max="6402" width="125.6640625" style="197" customWidth="1"/>
    <col min="6403" max="6408" width="11.6640625" style="197"/>
    <col min="6409" max="6409" width="27" style="197" customWidth="1"/>
    <col min="6410" max="6657" width="11.6640625" style="197"/>
    <col min="6658" max="6658" width="125.6640625" style="197" customWidth="1"/>
    <col min="6659" max="6664" width="11.6640625" style="197"/>
    <col min="6665" max="6665" width="27" style="197" customWidth="1"/>
    <col min="6666" max="6913" width="11.6640625" style="197"/>
    <col min="6914" max="6914" width="125.6640625" style="197" customWidth="1"/>
    <col min="6915" max="6920" width="11.6640625" style="197"/>
    <col min="6921" max="6921" width="27" style="197" customWidth="1"/>
    <col min="6922" max="7169" width="11.6640625" style="197"/>
    <col min="7170" max="7170" width="125.6640625" style="197" customWidth="1"/>
    <col min="7171" max="7176" width="11.6640625" style="197"/>
    <col min="7177" max="7177" width="27" style="197" customWidth="1"/>
    <col min="7178" max="7425" width="11.6640625" style="197"/>
    <col min="7426" max="7426" width="125.6640625" style="197" customWidth="1"/>
    <col min="7427" max="7432" width="11.6640625" style="197"/>
    <col min="7433" max="7433" width="27" style="197" customWidth="1"/>
    <col min="7434" max="7681" width="11.6640625" style="197"/>
    <col min="7682" max="7682" width="125.6640625" style="197" customWidth="1"/>
    <col min="7683" max="7688" width="11.6640625" style="197"/>
    <col min="7689" max="7689" width="27" style="197" customWidth="1"/>
    <col min="7690" max="7937" width="11.6640625" style="197"/>
    <col min="7938" max="7938" width="125.6640625" style="197" customWidth="1"/>
    <col min="7939" max="7944" width="11.6640625" style="197"/>
    <col min="7945" max="7945" width="27" style="197" customWidth="1"/>
    <col min="7946" max="8193" width="11.6640625" style="197"/>
    <col min="8194" max="8194" width="125.6640625" style="197" customWidth="1"/>
    <col min="8195" max="8200" width="11.6640625" style="197"/>
    <col min="8201" max="8201" width="27" style="197" customWidth="1"/>
    <col min="8202" max="8449" width="11.6640625" style="197"/>
    <col min="8450" max="8450" width="125.6640625" style="197" customWidth="1"/>
    <col min="8451" max="8456" width="11.6640625" style="197"/>
    <col min="8457" max="8457" width="27" style="197" customWidth="1"/>
    <col min="8458" max="8705" width="11.6640625" style="197"/>
    <col min="8706" max="8706" width="125.6640625" style="197" customWidth="1"/>
    <col min="8707" max="8712" width="11.6640625" style="197"/>
    <col min="8713" max="8713" width="27" style="197" customWidth="1"/>
    <col min="8714" max="8961" width="11.6640625" style="197"/>
    <col min="8962" max="8962" width="125.6640625" style="197" customWidth="1"/>
    <col min="8963" max="8968" width="11.6640625" style="197"/>
    <col min="8969" max="8969" width="27" style="197" customWidth="1"/>
    <col min="8970" max="9217" width="11.6640625" style="197"/>
    <col min="9218" max="9218" width="125.6640625" style="197" customWidth="1"/>
    <col min="9219" max="9224" width="11.6640625" style="197"/>
    <col min="9225" max="9225" width="27" style="197" customWidth="1"/>
    <col min="9226" max="9473" width="11.6640625" style="197"/>
    <col min="9474" max="9474" width="125.6640625" style="197" customWidth="1"/>
    <col min="9475" max="9480" width="11.6640625" style="197"/>
    <col min="9481" max="9481" width="27" style="197" customWidth="1"/>
    <col min="9482" max="9729" width="11.6640625" style="197"/>
    <col min="9730" max="9730" width="125.6640625" style="197" customWidth="1"/>
    <col min="9731" max="9736" width="11.6640625" style="197"/>
    <col min="9737" max="9737" width="27" style="197" customWidth="1"/>
    <col min="9738" max="9985" width="11.6640625" style="197"/>
    <col min="9986" max="9986" width="125.6640625" style="197" customWidth="1"/>
    <col min="9987" max="9992" width="11.6640625" style="197"/>
    <col min="9993" max="9993" width="27" style="197" customWidth="1"/>
    <col min="9994" max="10241" width="11.6640625" style="197"/>
    <col min="10242" max="10242" width="125.6640625" style="197" customWidth="1"/>
    <col min="10243" max="10248" width="11.6640625" style="197"/>
    <col min="10249" max="10249" width="27" style="197" customWidth="1"/>
    <col min="10250" max="10497" width="11.6640625" style="197"/>
    <col min="10498" max="10498" width="125.6640625" style="197" customWidth="1"/>
    <col min="10499" max="10504" width="11.6640625" style="197"/>
    <col min="10505" max="10505" width="27" style="197" customWidth="1"/>
    <col min="10506" max="10753" width="11.6640625" style="197"/>
    <col min="10754" max="10754" width="125.6640625" style="197" customWidth="1"/>
    <col min="10755" max="10760" width="11.6640625" style="197"/>
    <col min="10761" max="10761" width="27" style="197" customWidth="1"/>
    <col min="10762" max="11009" width="11.6640625" style="197"/>
    <col min="11010" max="11010" width="125.6640625" style="197" customWidth="1"/>
    <col min="11011" max="11016" width="11.6640625" style="197"/>
    <col min="11017" max="11017" width="27" style="197" customWidth="1"/>
    <col min="11018" max="11265" width="11.6640625" style="197"/>
    <col min="11266" max="11266" width="125.6640625" style="197" customWidth="1"/>
    <col min="11267" max="11272" width="11.6640625" style="197"/>
    <col min="11273" max="11273" width="27" style="197" customWidth="1"/>
    <col min="11274" max="11521" width="11.6640625" style="197"/>
    <col min="11522" max="11522" width="125.6640625" style="197" customWidth="1"/>
    <col min="11523" max="11528" width="11.6640625" style="197"/>
    <col min="11529" max="11529" width="27" style="197" customWidth="1"/>
    <col min="11530" max="11777" width="11.6640625" style="197"/>
    <col min="11778" max="11778" width="125.6640625" style="197" customWidth="1"/>
    <col min="11779" max="11784" width="11.6640625" style="197"/>
    <col min="11785" max="11785" width="27" style="197" customWidth="1"/>
    <col min="11786" max="12033" width="11.6640625" style="197"/>
    <col min="12034" max="12034" width="125.6640625" style="197" customWidth="1"/>
    <col min="12035" max="12040" width="11.6640625" style="197"/>
    <col min="12041" max="12041" width="27" style="197" customWidth="1"/>
    <col min="12042" max="12289" width="11.6640625" style="197"/>
    <col min="12290" max="12290" width="125.6640625" style="197" customWidth="1"/>
    <col min="12291" max="12296" width="11.6640625" style="197"/>
    <col min="12297" max="12297" width="27" style="197" customWidth="1"/>
    <col min="12298" max="12545" width="11.6640625" style="197"/>
    <col min="12546" max="12546" width="125.6640625" style="197" customWidth="1"/>
    <col min="12547" max="12552" width="11.6640625" style="197"/>
    <col min="12553" max="12553" width="27" style="197" customWidth="1"/>
    <col min="12554" max="12801" width="11.6640625" style="197"/>
    <col min="12802" max="12802" width="125.6640625" style="197" customWidth="1"/>
    <col min="12803" max="12808" width="11.6640625" style="197"/>
    <col min="12809" max="12809" width="27" style="197" customWidth="1"/>
    <col min="12810" max="13057" width="11.6640625" style="197"/>
    <col min="13058" max="13058" width="125.6640625" style="197" customWidth="1"/>
    <col min="13059" max="13064" width="11.6640625" style="197"/>
    <col min="13065" max="13065" width="27" style="197" customWidth="1"/>
    <col min="13066" max="13313" width="11.6640625" style="197"/>
    <col min="13314" max="13314" width="125.6640625" style="197" customWidth="1"/>
    <col min="13315" max="13320" width="11.6640625" style="197"/>
    <col min="13321" max="13321" width="27" style="197" customWidth="1"/>
    <col min="13322" max="13569" width="11.6640625" style="197"/>
    <col min="13570" max="13570" width="125.6640625" style="197" customWidth="1"/>
    <col min="13571" max="13576" width="11.6640625" style="197"/>
    <col min="13577" max="13577" width="27" style="197" customWidth="1"/>
    <col min="13578" max="13825" width="11.6640625" style="197"/>
    <col min="13826" max="13826" width="125.6640625" style="197" customWidth="1"/>
    <col min="13827" max="13832" width="11.6640625" style="197"/>
    <col min="13833" max="13833" width="27" style="197" customWidth="1"/>
    <col min="13834" max="14081" width="11.6640625" style="197"/>
    <col min="14082" max="14082" width="125.6640625" style="197" customWidth="1"/>
    <col min="14083" max="14088" width="11.6640625" style="197"/>
    <col min="14089" max="14089" width="27" style="197" customWidth="1"/>
    <col min="14090" max="14337" width="11.6640625" style="197"/>
    <col min="14338" max="14338" width="125.6640625" style="197" customWidth="1"/>
    <col min="14339" max="14344" width="11.6640625" style="197"/>
    <col min="14345" max="14345" width="27" style="197" customWidth="1"/>
    <col min="14346" max="14593" width="11.6640625" style="197"/>
    <col min="14594" max="14594" width="125.6640625" style="197" customWidth="1"/>
    <col min="14595" max="14600" width="11.6640625" style="197"/>
    <col min="14601" max="14601" width="27" style="197" customWidth="1"/>
    <col min="14602" max="14849" width="11.6640625" style="197"/>
    <col min="14850" max="14850" width="125.6640625" style="197" customWidth="1"/>
    <col min="14851" max="14856" width="11.6640625" style="197"/>
    <col min="14857" max="14857" width="27" style="197" customWidth="1"/>
    <col min="14858" max="15105" width="11.6640625" style="197"/>
    <col min="15106" max="15106" width="125.6640625" style="197" customWidth="1"/>
    <col min="15107" max="15112" width="11.6640625" style="197"/>
    <col min="15113" max="15113" width="27" style="197" customWidth="1"/>
    <col min="15114" max="15361" width="11.6640625" style="197"/>
    <col min="15362" max="15362" width="125.6640625" style="197" customWidth="1"/>
    <col min="15363" max="15368" width="11.6640625" style="197"/>
    <col min="15369" max="15369" width="27" style="197" customWidth="1"/>
    <col min="15370" max="15617" width="11.6640625" style="197"/>
    <col min="15618" max="15618" width="125.6640625" style="197" customWidth="1"/>
    <col min="15619" max="15624" width="11.6640625" style="197"/>
    <col min="15625" max="15625" width="27" style="197" customWidth="1"/>
    <col min="15626" max="15873" width="11.6640625" style="197"/>
    <col min="15874" max="15874" width="125.6640625" style="197" customWidth="1"/>
    <col min="15875" max="15880" width="11.6640625" style="197"/>
    <col min="15881" max="15881" width="27" style="197" customWidth="1"/>
    <col min="15882" max="16129" width="11.6640625" style="197"/>
    <col min="16130" max="16130" width="125.6640625" style="197" customWidth="1"/>
    <col min="16131" max="16136" width="11.6640625" style="197"/>
    <col min="16137" max="16137" width="27" style="197" customWidth="1"/>
    <col min="16138" max="16384" width="11.6640625" style="197"/>
  </cols>
  <sheetData>
    <row r="1" spans="1:9" ht="26.25">
      <c r="A1" s="258" t="s">
        <v>4210</v>
      </c>
      <c r="B1" s="193" t="s">
        <v>4196</v>
      </c>
      <c r="C1" s="259" t="s">
        <v>4211</v>
      </c>
      <c r="D1" s="260" t="s">
        <v>153</v>
      </c>
      <c r="E1" s="2408" t="s">
        <v>4321</v>
      </c>
      <c r="F1" s="2409"/>
      <c r="G1" s="2408" t="s">
        <v>4322</v>
      </c>
      <c r="H1" s="2409"/>
      <c r="I1" s="283" t="s">
        <v>4323</v>
      </c>
    </row>
    <row r="2" spans="1:9">
      <c r="A2" s="262"/>
      <c r="B2" s="263" t="s">
        <v>4216</v>
      </c>
      <c r="C2" s="264"/>
      <c r="D2" s="265"/>
      <c r="E2" s="266" t="s">
        <v>4217</v>
      </c>
      <c r="F2" s="266" t="s">
        <v>4218</v>
      </c>
      <c r="G2" s="266" t="s">
        <v>4217</v>
      </c>
      <c r="H2" s="267" t="s">
        <v>4218</v>
      </c>
      <c r="I2" s="266"/>
    </row>
    <row r="3" spans="1:9" ht="13.5" thickBot="1">
      <c r="A3" s="205">
        <v>1</v>
      </c>
      <c r="B3" s="205">
        <v>2</v>
      </c>
      <c r="C3" s="205">
        <v>3</v>
      </c>
      <c r="D3" s="268">
        <v>4</v>
      </c>
      <c r="E3" s="205">
        <v>6</v>
      </c>
      <c r="F3" s="205">
        <v>7</v>
      </c>
      <c r="G3" s="205">
        <v>8</v>
      </c>
      <c r="H3" s="269">
        <v>9</v>
      </c>
      <c r="I3" s="205">
        <v>10</v>
      </c>
    </row>
    <row r="4" spans="1:9" ht="16.5" thickTop="1">
      <c r="A4" s="270"/>
      <c r="B4" s="210" t="s">
        <v>4219</v>
      </c>
      <c r="C4" s="213"/>
      <c r="D4" s="271"/>
      <c r="E4" s="213"/>
      <c r="F4" s="213"/>
      <c r="G4" s="213"/>
      <c r="H4" s="270"/>
      <c r="I4" s="272"/>
    </row>
    <row r="5" spans="1:9">
      <c r="A5" s="226"/>
      <c r="B5" s="273" t="s">
        <v>4336</v>
      </c>
      <c r="C5" s="226"/>
      <c r="D5" s="228"/>
      <c r="E5" s="230"/>
      <c r="F5" s="230"/>
      <c r="G5" s="230"/>
      <c r="H5" s="274"/>
      <c r="I5" s="230"/>
    </row>
    <row r="6" spans="1:9">
      <c r="A6" s="226"/>
      <c r="B6" s="275" t="s">
        <v>4234</v>
      </c>
      <c r="C6" s="226"/>
      <c r="D6" s="228"/>
      <c r="F6" s="230"/>
      <c r="G6" s="230"/>
      <c r="H6" s="274"/>
      <c r="I6" s="230"/>
    </row>
    <row r="7" spans="1:9">
      <c r="A7" s="226">
        <v>1</v>
      </c>
      <c r="B7" s="223" t="s">
        <v>4337</v>
      </c>
      <c r="C7" s="226" t="s">
        <v>2481</v>
      </c>
      <c r="D7" s="228">
        <v>1</v>
      </c>
      <c r="E7" s="229"/>
      <c r="F7" s="229"/>
      <c r="G7" s="230">
        <f>D7*E7</f>
        <v>0</v>
      </c>
      <c r="H7" s="274">
        <f>D7*F7</f>
        <v>0</v>
      </c>
      <c r="I7" s="230">
        <f t="shared" ref="I7:I17" si="0">SUM(H7,G7)</f>
        <v>0</v>
      </c>
    </row>
    <row r="8" spans="1:9">
      <c r="A8" s="226">
        <v>2</v>
      </c>
      <c r="B8" s="227" t="s">
        <v>4338</v>
      </c>
      <c r="C8" s="226" t="s">
        <v>2481</v>
      </c>
      <c r="D8" s="228">
        <v>4</v>
      </c>
      <c r="E8" s="229"/>
      <c r="F8" s="229"/>
      <c r="G8" s="230">
        <f t="shared" ref="G8:G30" si="1">D8*E8</f>
        <v>0</v>
      </c>
      <c r="H8" s="274">
        <f t="shared" ref="H8:H30" si="2">D8*F8</f>
        <v>0</v>
      </c>
      <c r="I8" s="230">
        <f t="shared" si="0"/>
        <v>0</v>
      </c>
    </row>
    <row r="9" spans="1:9">
      <c r="A9" s="226">
        <v>3</v>
      </c>
      <c r="B9" s="227" t="s">
        <v>4261</v>
      </c>
      <c r="C9" s="226" t="s">
        <v>2481</v>
      </c>
      <c r="D9" s="228">
        <v>50</v>
      </c>
      <c r="E9" s="229"/>
      <c r="F9" s="229"/>
      <c r="G9" s="230">
        <f t="shared" si="1"/>
        <v>0</v>
      </c>
      <c r="H9" s="274">
        <f t="shared" si="2"/>
        <v>0</v>
      </c>
      <c r="I9" s="230">
        <f t="shared" si="0"/>
        <v>0</v>
      </c>
    </row>
    <row r="10" spans="1:9">
      <c r="A10" s="226">
        <v>4</v>
      </c>
      <c r="B10" s="227" t="s">
        <v>4339</v>
      </c>
      <c r="C10" s="226" t="s">
        <v>254</v>
      </c>
      <c r="D10" s="228">
        <v>2</v>
      </c>
      <c r="E10" s="229"/>
      <c r="F10" s="229"/>
      <c r="G10" s="230">
        <f t="shared" si="1"/>
        <v>0</v>
      </c>
      <c r="H10" s="274">
        <f t="shared" si="2"/>
        <v>0</v>
      </c>
      <c r="I10" s="230">
        <f t="shared" si="0"/>
        <v>0</v>
      </c>
    </row>
    <row r="11" spans="1:9">
      <c r="A11" s="226">
        <v>5</v>
      </c>
      <c r="B11" s="227" t="s">
        <v>4266</v>
      </c>
      <c r="C11" s="226" t="s">
        <v>2481</v>
      </c>
      <c r="D11" s="228">
        <v>1</v>
      </c>
      <c r="E11" s="229"/>
      <c r="F11" s="229"/>
      <c r="G11" s="230">
        <f t="shared" si="1"/>
        <v>0</v>
      </c>
      <c r="H11" s="274">
        <f t="shared" si="2"/>
        <v>0</v>
      </c>
      <c r="I11" s="230">
        <f t="shared" si="0"/>
        <v>0</v>
      </c>
    </row>
    <row r="12" spans="1:9">
      <c r="A12" s="226">
        <v>6</v>
      </c>
      <c r="B12" s="227" t="s">
        <v>4267</v>
      </c>
      <c r="C12" s="226" t="s">
        <v>2481</v>
      </c>
      <c r="D12" s="228">
        <v>1</v>
      </c>
      <c r="E12" s="229"/>
      <c r="F12" s="229"/>
      <c r="G12" s="230">
        <f t="shared" si="1"/>
        <v>0</v>
      </c>
      <c r="H12" s="274">
        <f t="shared" si="2"/>
        <v>0</v>
      </c>
      <c r="I12" s="230">
        <f t="shared" si="0"/>
        <v>0</v>
      </c>
    </row>
    <row r="13" spans="1:9">
      <c r="A13" s="226">
        <v>7</v>
      </c>
      <c r="B13" s="227" t="s">
        <v>4268</v>
      </c>
      <c r="C13" s="226" t="s">
        <v>2481</v>
      </c>
      <c r="D13" s="228">
        <v>17</v>
      </c>
      <c r="E13" s="229"/>
      <c r="F13" s="229"/>
      <c r="G13" s="230">
        <f t="shared" si="1"/>
        <v>0</v>
      </c>
      <c r="H13" s="274">
        <f t="shared" si="2"/>
        <v>0</v>
      </c>
      <c r="I13" s="230">
        <f t="shared" si="0"/>
        <v>0</v>
      </c>
    </row>
    <row r="14" spans="1:9">
      <c r="A14" s="226">
        <v>8</v>
      </c>
      <c r="B14" s="227" t="s">
        <v>4269</v>
      </c>
      <c r="C14" s="226" t="s">
        <v>2481</v>
      </c>
      <c r="D14" s="228">
        <v>2</v>
      </c>
      <c r="E14" s="229"/>
      <c r="F14" s="229"/>
      <c r="G14" s="230">
        <f t="shared" si="1"/>
        <v>0</v>
      </c>
      <c r="H14" s="274">
        <f t="shared" si="2"/>
        <v>0</v>
      </c>
      <c r="I14" s="230">
        <f t="shared" si="0"/>
        <v>0</v>
      </c>
    </row>
    <row r="15" spans="1:9">
      <c r="A15" s="226">
        <v>9</v>
      </c>
      <c r="B15" s="227" t="s">
        <v>4272</v>
      </c>
      <c r="C15" s="226" t="s">
        <v>2481</v>
      </c>
      <c r="D15" s="228">
        <v>19</v>
      </c>
      <c r="E15" s="229"/>
      <c r="F15" s="229"/>
      <c r="G15" s="230">
        <f t="shared" si="1"/>
        <v>0</v>
      </c>
      <c r="H15" s="274">
        <f t="shared" si="2"/>
        <v>0</v>
      </c>
      <c r="I15" s="230">
        <f t="shared" si="0"/>
        <v>0</v>
      </c>
    </row>
    <row r="16" spans="1:9">
      <c r="A16" s="226">
        <v>10</v>
      </c>
      <c r="B16" s="234" t="s">
        <v>4340</v>
      </c>
      <c r="C16" s="232" t="s">
        <v>2597</v>
      </c>
      <c r="D16" s="233">
        <v>1</v>
      </c>
      <c r="E16" s="229"/>
      <c r="F16" s="229"/>
      <c r="G16" s="230">
        <f t="shared" si="1"/>
        <v>0</v>
      </c>
      <c r="H16" s="274">
        <f t="shared" si="2"/>
        <v>0</v>
      </c>
      <c r="I16" s="230">
        <f t="shared" si="0"/>
        <v>0</v>
      </c>
    </row>
    <row r="17" spans="1:9">
      <c r="A17" s="226">
        <v>11</v>
      </c>
      <c r="B17" s="234" t="s">
        <v>4315</v>
      </c>
      <c r="C17" s="232" t="s">
        <v>2597</v>
      </c>
      <c r="D17" s="233">
        <v>1</v>
      </c>
      <c r="E17" s="229"/>
      <c r="F17" s="229"/>
      <c r="G17" s="230">
        <f t="shared" si="1"/>
        <v>0</v>
      </c>
      <c r="H17" s="274">
        <f t="shared" si="2"/>
        <v>0</v>
      </c>
      <c r="I17" s="230">
        <f t="shared" si="0"/>
        <v>0</v>
      </c>
    </row>
    <row r="18" spans="1:9">
      <c r="A18" s="226"/>
      <c r="B18" s="273" t="s">
        <v>4341</v>
      </c>
      <c r="C18" s="226"/>
      <c r="D18" s="228"/>
      <c r="E18" s="230"/>
      <c r="F18" s="230"/>
      <c r="G18" s="230">
        <f t="shared" si="1"/>
        <v>0</v>
      </c>
      <c r="H18" s="274">
        <f t="shared" si="2"/>
        <v>0</v>
      </c>
      <c r="I18" s="230"/>
    </row>
    <row r="19" spans="1:9">
      <c r="A19" s="226"/>
      <c r="B19" s="275" t="s">
        <v>4234</v>
      </c>
      <c r="C19" s="226"/>
      <c r="D19" s="228"/>
      <c r="F19" s="230"/>
      <c r="G19" s="230">
        <f t="shared" si="1"/>
        <v>0</v>
      </c>
      <c r="H19" s="274">
        <f t="shared" si="2"/>
        <v>0</v>
      </c>
      <c r="I19" s="230"/>
    </row>
    <row r="20" spans="1:9">
      <c r="A20" s="226">
        <v>1</v>
      </c>
      <c r="B20" s="223" t="s">
        <v>4342</v>
      </c>
      <c r="C20" s="226" t="s">
        <v>2481</v>
      </c>
      <c r="D20" s="228">
        <v>1</v>
      </c>
      <c r="E20" s="229"/>
      <c r="F20" s="229"/>
      <c r="G20" s="230">
        <f t="shared" si="1"/>
        <v>0</v>
      </c>
      <c r="H20" s="274">
        <f t="shared" si="2"/>
        <v>0</v>
      </c>
      <c r="I20" s="230">
        <f t="shared" ref="I20:I30" si="3">SUM(H20,G20)</f>
        <v>0</v>
      </c>
    </row>
    <row r="21" spans="1:9">
      <c r="A21" s="226">
        <v>2</v>
      </c>
      <c r="B21" s="227" t="s">
        <v>4338</v>
      </c>
      <c r="C21" s="226" t="s">
        <v>2481</v>
      </c>
      <c r="D21" s="228">
        <v>4</v>
      </c>
      <c r="E21" s="229"/>
      <c r="F21" s="229"/>
      <c r="G21" s="230">
        <f t="shared" si="1"/>
        <v>0</v>
      </c>
      <c r="H21" s="274">
        <f t="shared" si="2"/>
        <v>0</v>
      </c>
      <c r="I21" s="230">
        <f t="shared" si="3"/>
        <v>0</v>
      </c>
    </row>
    <row r="22" spans="1:9">
      <c r="A22" s="226">
        <v>3</v>
      </c>
      <c r="B22" s="227" t="s">
        <v>4261</v>
      </c>
      <c r="C22" s="226" t="s">
        <v>2481</v>
      </c>
      <c r="D22" s="228">
        <v>10</v>
      </c>
      <c r="E22" s="229"/>
      <c r="F22" s="229"/>
      <c r="G22" s="230">
        <f t="shared" si="1"/>
        <v>0</v>
      </c>
      <c r="H22" s="274">
        <f t="shared" si="2"/>
        <v>0</v>
      </c>
      <c r="I22" s="230">
        <f t="shared" si="3"/>
        <v>0</v>
      </c>
    </row>
    <row r="23" spans="1:9">
      <c r="A23" s="226">
        <v>4</v>
      </c>
      <c r="B23" s="227" t="s">
        <v>4339</v>
      </c>
      <c r="C23" s="226" t="s">
        <v>254</v>
      </c>
      <c r="D23" s="228">
        <v>1</v>
      </c>
      <c r="E23" s="229"/>
      <c r="F23" s="229"/>
      <c r="G23" s="230">
        <f t="shared" si="1"/>
        <v>0</v>
      </c>
      <c r="H23" s="274">
        <f t="shared" si="2"/>
        <v>0</v>
      </c>
      <c r="I23" s="230">
        <f t="shared" si="3"/>
        <v>0</v>
      </c>
    </row>
    <row r="24" spans="1:9">
      <c r="A24" s="226">
        <v>5</v>
      </c>
      <c r="B24" s="227" t="s">
        <v>4266</v>
      </c>
      <c r="C24" s="226" t="s">
        <v>2481</v>
      </c>
      <c r="D24" s="228">
        <v>1</v>
      </c>
      <c r="E24" s="229"/>
      <c r="F24" s="229"/>
      <c r="G24" s="230">
        <f t="shared" si="1"/>
        <v>0</v>
      </c>
      <c r="H24" s="274">
        <f t="shared" si="2"/>
        <v>0</v>
      </c>
      <c r="I24" s="230">
        <f t="shared" si="3"/>
        <v>0</v>
      </c>
    </row>
    <row r="25" spans="1:9">
      <c r="A25" s="226">
        <v>6</v>
      </c>
      <c r="B25" s="227" t="s">
        <v>4267</v>
      </c>
      <c r="C25" s="226" t="s">
        <v>2481</v>
      </c>
      <c r="D25" s="228">
        <v>1</v>
      </c>
      <c r="E25" s="229"/>
      <c r="F25" s="229"/>
      <c r="G25" s="230">
        <f t="shared" si="1"/>
        <v>0</v>
      </c>
      <c r="H25" s="274">
        <f t="shared" si="2"/>
        <v>0</v>
      </c>
      <c r="I25" s="230">
        <f t="shared" si="3"/>
        <v>0</v>
      </c>
    </row>
    <row r="26" spans="1:9">
      <c r="A26" s="226">
        <v>7</v>
      </c>
      <c r="B26" s="227" t="s">
        <v>4268</v>
      </c>
      <c r="C26" s="226" t="s">
        <v>2481</v>
      </c>
      <c r="D26" s="228">
        <v>2</v>
      </c>
      <c r="E26" s="229"/>
      <c r="F26" s="229"/>
      <c r="G26" s="230">
        <f t="shared" si="1"/>
        <v>0</v>
      </c>
      <c r="H26" s="274">
        <f t="shared" si="2"/>
        <v>0</v>
      </c>
      <c r="I26" s="230">
        <f t="shared" si="3"/>
        <v>0</v>
      </c>
    </row>
    <row r="27" spans="1:9">
      <c r="A27" s="226">
        <v>8</v>
      </c>
      <c r="B27" s="227" t="s">
        <v>4269</v>
      </c>
      <c r="C27" s="226" t="s">
        <v>2481</v>
      </c>
      <c r="D27" s="228">
        <v>1</v>
      </c>
      <c r="E27" s="229"/>
      <c r="F27" s="229"/>
      <c r="G27" s="230">
        <f t="shared" si="1"/>
        <v>0</v>
      </c>
      <c r="H27" s="274">
        <f t="shared" si="2"/>
        <v>0</v>
      </c>
      <c r="I27" s="230">
        <f t="shared" si="3"/>
        <v>0</v>
      </c>
    </row>
    <row r="28" spans="1:9">
      <c r="A28" s="226">
        <v>9</v>
      </c>
      <c r="B28" s="227" t="s">
        <v>4272</v>
      </c>
      <c r="C28" s="226" t="s">
        <v>2481</v>
      </c>
      <c r="D28" s="228">
        <v>3</v>
      </c>
      <c r="E28" s="229"/>
      <c r="F28" s="229"/>
      <c r="G28" s="230">
        <f t="shared" si="1"/>
        <v>0</v>
      </c>
      <c r="H28" s="274">
        <f t="shared" si="2"/>
        <v>0</v>
      </c>
      <c r="I28" s="230">
        <f t="shared" si="3"/>
        <v>0</v>
      </c>
    </row>
    <row r="29" spans="1:9">
      <c r="A29" s="226">
        <v>10</v>
      </c>
      <c r="B29" s="234" t="s">
        <v>4343</v>
      </c>
      <c r="C29" s="232" t="s">
        <v>2597</v>
      </c>
      <c r="D29" s="233">
        <v>1</v>
      </c>
      <c r="E29" s="229"/>
      <c r="F29" s="229"/>
      <c r="G29" s="230">
        <f t="shared" si="1"/>
        <v>0</v>
      </c>
      <c r="H29" s="274">
        <f t="shared" si="2"/>
        <v>0</v>
      </c>
      <c r="I29" s="230">
        <f t="shared" si="3"/>
        <v>0</v>
      </c>
    </row>
    <row r="30" spans="1:9">
      <c r="A30" s="226">
        <v>11</v>
      </c>
      <c r="B30" s="234" t="s">
        <v>4315</v>
      </c>
      <c r="C30" s="232" t="s">
        <v>2597</v>
      </c>
      <c r="D30" s="233">
        <v>1</v>
      </c>
      <c r="E30" s="229"/>
      <c r="F30" s="229"/>
      <c r="G30" s="230">
        <f t="shared" si="1"/>
        <v>0</v>
      </c>
      <c r="H30" s="274">
        <f t="shared" si="2"/>
        <v>0</v>
      </c>
      <c r="I30" s="230">
        <f t="shared" si="3"/>
        <v>0</v>
      </c>
    </row>
    <row r="31" spans="1:9">
      <c r="A31" s="234"/>
      <c r="B31" s="234"/>
      <c r="C31" s="232"/>
      <c r="D31" s="233"/>
      <c r="E31" s="234"/>
      <c r="F31" s="234"/>
      <c r="G31" s="230"/>
      <c r="H31" s="274"/>
      <c r="I31" s="281"/>
    </row>
    <row r="32" spans="1:9">
      <c r="A32" s="234"/>
      <c r="B32" s="234" t="s">
        <v>4318</v>
      </c>
      <c r="C32" s="232"/>
      <c r="D32" s="233"/>
      <c r="E32" s="234"/>
      <c r="F32" s="234"/>
      <c r="G32" s="234">
        <f>SUM(G6:G30)</f>
        <v>0</v>
      </c>
      <c r="H32" s="241">
        <f>SUM(H6:H30)</f>
        <v>0</v>
      </c>
      <c r="I32" s="234"/>
    </row>
    <row r="33" spans="1:9" ht="15.75">
      <c r="A33" s="250"/>
      <c r="B33" s="250" t="s">
        <v>4319</v>
      </c>
      <c r="C33" s="251"/>
      <c r="D33" s="252"/>
      <c r="E33" s="250"/>
      <c r="F33" s="250"/>
      <c r="G33" s="250"/>
      <c r="H33" s="250"/>
      <c r="I33" s="282">
        <f>SUM(I6:I30)</f>
        <v>0</v>
      </c>
    </row>
    <row r="34" spans="1:9">
      <c r="D34" s="255"/>
    </row>
    <row r="35" spans="1:9">
      <c r="B35" s="197" t="s">
        <v>4320</v>
      </c>
      <c r="D35" s="255"/>
    </row>
  </sheetData>
  <sheetProtection password="8041" sheet="1"/>
  <mergeCells count="2">
    <mergeCell ref="E1:F1"/>
    <mergeCell ref="G1:H1"/>
  </mergeCells>
  <printOptions horizontalCentered="1"/>
  <pageMargins left="0.23622047244094491" right="0.23622047244094491" top="0.74803149606299213" bottom="0.74803149606299213" header="0.31496062992125984" footer="0.31496062992125984"/>
  <pageSetup paperSize="9" scale="72" pageOrder="overThenDown" orientation="landscape" horizontalDpi="30066" verticalDpi="26478"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7D708-D461-419A-9DF9-54545615C567}">
  <sheetPr>
    <tabColor theme="5"/>
    <pageSetUpPr fitToPage="1"/>
  </sheetPr>
  <dimension ref="A1:D59"/>
  <sheetViews>
    <sheetView view="pageBreakPreview" zoomScaleNormal="100" zoomScaleSheetLayoutView="100" workbookViewId="0"/>
  </sheetViews>
  <sheetFormatPr defaultRowHeight="12.75"/>
  <cols>
    <col min="1" max="1" width="6.5" style="333" customWidth="1"/>
    <col min="2" max="2" width="66.6640625" style="287" customWidth="1"/>
    <col min="3" max="3" width="14.83203125" style="287" customWidth="1"/>
    <col min="4" max="4" width="36.33203125" style="287" customWidth="1"/>
    <col min="5" max="5" width="10.83203125" style="287" bestFit="1" customWidth="1"/>
    <col min="6" max="6" width="12.33203125" style="287" bestFit="1" customWidth="1"/>
    <col min="7" max="256" width="9.33203125" style="287"/>
    <col min="257" max="257" width="6.5" style="287" customWidth="1"/>
    <col min="258" max="258" width="66.6640625" style="287" customWidth="1"/>
    <col min="259" max="259" width="14.83203125" style="287" customWidth="1"/>
    <col min="260" max="260" width="36.33203125" style="287" customWidth="1"/>
    <col min="261" max="261" width="10.83203125" style="287" bestFit="1" customWidth="1"/>
    <col min="262" max="262" width="12.33203125" style="287" bestFit="1" customWidth="1"/>
    <col min="263" max="512" width="9.33203125" style="287"/>
    <col min="513" max="513" width="6.5" style="287" customWidth="1"/>
    <col min="514" max="514" width="66.6640625" style="287" customWidth="1"/>
    <col min="515" max="515" width="14.83203125" style="287" customWidth="1"/>
    <col min="516" max="516" width="36.33203125" style="287" customWidth="1"/>
    <col min="517" max="517" width="10.83203125" style="287" bestFit="1" customWidth="1"/>
    <col min="518" max="518" width="12.33203125" style="287" bestFit="1" customWidth="1"/>
    <col min="519" max="768" width="9.33203125" style="287"/>
    <col min="769" max="769" width="6.5" style="287" customWidth="1"/>
    <col min="770" max="770" width="66.6640625" style="287" customWidth="1"/>
    <col min="771" max="771" width="14.83203125" style="287" customWidth="1"/>
    <col min="772" max="772" width="36.33203125" style="287" customWidth="1"/>
    <col min="773" max="773" width="10.83203125" style="287" bestFit="1" customWidth="1"/>
    <col min="774" max="774" width="12.33203125" style="287" bestFit="1" customWidth="1"/>
    <col min="775" max="1024" width="9.33203125" style="287"/>
    <col min="1025" max="1025" width="6.5" style="287" customWidth="1"/>
    <col min="1026" max="1026" width="66.6640625" style="287" customWidth="1"/>
    <col min="1027" max="1027" width="14.83203125" style="287" customWidth="1"/>
    <col min="1028" max="1028" width="36.33203125" style="287" customWidth="1"/>
    <col min="1029" max="1029" width="10.83203125" style="287" bestFit="1" customWidth="1"/>
    <col min="1030" max="1030" width="12.33203125" style="287" bestFit="1" customWidth="1"/>
    <col min="1031" max="1280" width="9.33203125" style="287"/>
    <col min="1281" max="1281" width="6.5" style="287" customWidth="1"/>
    <col min="1282" max="1282" width="66.6640625" style="287" customWidth="1"/>
    <col min="1283" max="1283" width="14.83203125" style="287" customWidth="1"/>
    <col min="1284" max="1284" width="36.33203125" style="287" customWidth="1"/>
    <col min="1285" max="1285" width="10.83203125" style="287" bestFit="1" customWidth="1"/>
    <col min="1286" max="1286" width="12.33203125" style="287" bestFit="1" customWidth="1"/>
    <col min="1287" max="1536" width="9.33203125" style="287"/>
    <col min="1537" max="1537" width="6.5" style="287" customWidth="1"/>
    <col min="1538" max="1538" width="66.6640625" style="287" customWidth="1"/>
    <col min="1539" max="1539" width="14.83203125" style="287" customWidth="1"/>
    <col min="1540" max="1540" width="36.33203125" style="287" customWidth="1"/>
    <col min="1541" max="1541" width="10.83203125" style="287" bestFit="1" customWidth="1"/>
    <col min="1542" max="1542" width="12.33203125" style="287" bestFit="1" customWidth="1"/>
    <col min="1543" max="1792" width="9.33203125" style="287"/>
    <col min="1793" max="1793" width="6.5" style="287" customWidth="1"/>
    <col min="1794" max="1794" width="66.6640625" style="287" customWidth="1"/>
    <col min="1795" max="1795" width="14.83203125" style="287" customWidth="1"/>
    <col min="1796" max="1796" width="36.33203125" style="287" customWidth="1"/>
    <col min="1797" max="1797" width="10.83203125" style="287" bestFit="1" customWidth="1"/>
    <col min="1798" max="1798" width="12.33203125" style="287" bestFit="1" customWidth="1"/>
    <col min="1799" max="2048" width="9.33203125" style="287"/>
    <col min="2049" max="2049" width="6.5" style="287" customWidth="1"/>
    <col min="2050" max="2050" width="66.6640625" style="287" customWidth="1"/>
    <col min="2051" max="2051" width="14.83203125" style="287" customWidth="1"/>
    <col min="2052" max="2052" width="36.33203125" style="287" customWidth="1"/>
    <col min="2053" max="2053" width="10.83203125" style="287" bestFit="1" customWidth="1"/>
    <col min="2054" max="2054" width="12.33203125" style="287" bestFit="1" customWidth="1"/>
    <col min="2055" max="2304" width="9.33203125" style="287"/>
    <col min="2305" max="2305" width="6.5" style="287" customWidth="1"/>
    <col min="2306" max="2306" width="66.6640625" style="287" customWidth="1"/>
    <col min="2307" max="2307" width="14.83203125" style="287" customWidth="1"/>
    <col min="2308" max="2308" width="36.33203125" style="287" customWidth="1"/>
    <col min="2309" max="2309" width="10.83203125" style="287" bestFit="1" customWidth="1"/>
    <col min="2310" max="2310" width="12.33203125" style="287" bestFit="1" customWidth="1"/>
    <col min="2311" max="2560" width="9.33203125" style="287"/>
    <col min="2561" max="2561" width="6.5" style="287" customWidth="1"/>
    <col min="2562" max="2562" width="66.6640625" style="287" customWidth="1"/>
    <col min="2563" max="2563" width="14.83203125" style="287" customWidth="1"/>
    <col min="2564" max="2564" width="36.33203125" style="287" customWidth="1"/>
    <col min="2565" max="2565" width="10.83203125" style="287" bestFit="1" customWidth="1"/>
    <col min="2566" max="2566" width="12.33203125" style="287" bestFit="1" customWidth="1"/>
    <col min="2567" max="2816" width="9.33203125" style="287"/>
    <col min="2817" max="2817" width="6.5" style="287" customWidth="1"/>
    <col min="2818" max="2818" width="66.6640625" style="287" customWidth="1"/>
    <col min="2819" max="2819" width="14.83203125" style="287" customWidth="1"/>
    <col min="2820" max="2820" width="36.33203125" style="287" customWidth="1"/>
    <col min="2821" max="2821" width="10.83203125" style="287" bestFit="1" customWidth="1"/>
    <col min="2822" max="2822" width="12.33203125" style="287" bestFit="1" customWidth="1"/>
    <col min="2823" max="3072" width="9.33203125" style="287"/>
    <col min="3073" max="3073" width="6.5" style="287" customWidth="1"/>
    <col min="3074" max="3074" width="66.6640625" style="287" customWidth="1"/>
    <col min="3075" max="3075" width="14.83203125" style="287" customWidth="1"/>
    <col min="3076" max="3076" width="36.33203125" style="287" customWidth="1"/>
    <col min="3077" max="3077" width="10.83203125" style="287" bestFit="1" customWidth="1"/>
    <col min="3078" max="3078" width="12.33203125" style="287" bestFit="1" customWidth="1"/>
    <col min="3079" max="3328" width="9.33203125" style="287"/>
    <col min="3329" max="3329" width="6.5" style="287" customWidth="1"/>
    <col min="3330" max="3330" width="66.6640625" style="287" customWidth="1"/>
    <col min="3331" max="3331" width="14.83203125" style="287" customWidth="1"/>
    <col min="3332" max="3332" width="36.33203125" style="287" customWidth="1"/>
    <col min="3333" max="3333" width="10.83203125" style="287" bestFit="1" customWidth="1"/>
    <col min="3334" max="3334" width="12.33203125" style="287" bestFit="1" customWidth="1"/>
    <col min="3335" max="3584" width="9.33203125" style="287"/>
    <col min="3585" max="3585" width="6.5" style="287" customWidth="1"/>
    <col min="3586" max="3586" width="66.6640625" style="287" customWidth="1"/>
    <col min="3587" max="3587" width="14.83203125" style="287" customWidth="1"/>
    <col min="3588" max="3588" width="36.33203125" style="287" customWidth="1"/>
    <col min="3589" max="3589" width="10.83203125" style="287" bestFit="1" customWidth="1"/>
    <col min="3590" max="3590" width="12.33203125" style="287" bestFit="1" customWidth="1"/>
    <col min="3591" max="3840" width="9.33203125" style="287"/>
    <col min="3841" max="3841" width="6.5" style="287" customWidth="1"/>
    <col min="3842" max="3842" width="66.6640625" style="287" customWidth="1"/>
    <col min="3843" max="3843" width="14.83203125" style="287" customWidth="1"/>
    <col min="3844" max="3844" width="36.33203125" style="287" customWidth="1"/>
    <col min="3845" max="3845" width="10.83203125" style="287" bestFit="1" customWidth="1"/>
    <col min="3846" max="3846" width="12.33203125" style="287" bestFit="1" customWidth="1"/>
    <col min="3847" max="4096" width="9.33203125" style="287"/>
    <col min="4097" max="4097" width="6.5" style="287" customWidth="1"/>
    <col min="4098" max="4098" width="66.6640625" style="287" customWidth="1"/>
    <col min="4099" max="4099" width="14.83203125" style="287" customWidth="1"/>
    <col min="4100" max="4100" width="36.33203125" style="287" customWidth="1"/>
    <col min="4101" max="4101" width="10.83203125" style="287" bestFit="1" customWidth="1"/>
    <col min="4102" max="4102" width="12.33203125" style="287" bestFit="1" customWidth="1"/>
    <col min="4103" max="4352" width="9.33203125" style="287"/>
    <col min="4353" max="4353" width="6.5" style="287" customWidth="1"/>
    <col min="4354" max="4354" width="66.6640625" style="287" customWidth="1"/>
    <col min="4355" max="4355" width="14.83203125" style="287" customWidth="1"/>
    <col min="4356" max="4356" width="36.33203125" style="287" customWidth="1"/>
    <col min="4357" max="4357" width="10.83203125" style="287" bestFit="1" customWidth="1"/>
    <col min="4358" max="4358" width="12.33203125" style="287" bestFit="1" customWidth="1"/>
    <col min="4359" max="4608" width="9.33203125" style="287"/>
    <col min="4609" max="4609" width="6.5" style="287" customWidth="1"/>
    <col min="4610" max="4610" width="66.6640625" style="287" customWidth="1"/>
    <col min="4611" max="4611" width="14.83203125" style="287" customWidth="1"/>
    <col min="4612" max="4612" width="36.33203125" style="287" customWidth="1"/>
    <col min="4613" max="4613" width="10.83203125" style="287" bestFit="1" customWidth="1"/>
    <col min="4614" max="4614" width="12.33203125" style="287" bestFit="1" customWidth="1"/>
    <col min="4615" max="4864" width="9.33203125" style="287"/>
    <col min="4865" max="4865" width="6.5" style="287" customWidth="1"/>
    <col min="4866" max="4866" width="66.6640625" style="287" customWidth="1"/>
    <col min="4867" max="4867" width="14.83203125" style="287" customWidth="1"/>
    <col min="4868" max="4868" width="36.33203125" style="287" customWidth="1"/>
    <col min="4869" max="4869" width="10.83203125" style="287" bestFit="1" customWidth="1"/>
    <col min="4870" max="4870" width="12.33203125" style="287" bestFit="1" customWidth="1"/>
    <col min="4871" max="5120" width="9.33203125" style="287"/>
    <col min="5121" max="5121" width="6.5" style="287" customWidth="1"/>
    <col min="5122" max="5122" width="66.6640625" style="287" customWidth="1"/>
    <col min="5123" max="5123" width="14.83203125" style="287" customWidth="1"/>
    <col min="5124" max="5124" width="36.33203125" style="287" customWidth="1"/>
    <col min="5125" max="5125" width="10.83203125" style="287" bestFit="1" customWidth="1"/>
    <col min="5126" max="5126" width="12.33203125" style="287" bestFit="1" customWidth="1"/>
    <col min="5127" max="5376" width="9.33203125" style="287"/>
    <col min="5377" max="5377" width="6.5" style="287" customWidth="1"/>
    <col min="5378" max="5378" width="66.6640625" style="287" customWidth="1"/>
    <col min="5379" max="5379" width="14.83203125" style="287" customWidth="1"/>
    <col min="5380" max="5380" width="36.33203125" style="287" customWidth="1"/>
    <col min="5381" max="5381" width="10.83203125" style="287" bestFit="1" customWidth="1"/>
    <col min="5382" max="5382" width="12.33203125" style="287" bestFit="1" customWidth="1"/>
    <col min="5383" max="5632" width="9.33203125" style="287"/>
    <col min="5633" max="5633" width="6.5" style="287" customWidth="1"/>
    <col min="5634" max="5634" width="66.6640625" style="287" customWidth="1"/>
    <col min="5635" max="5635" width="14.83203125" style="287" customWidth="1"/>
    <col min="5636" max="5636" width="36.33203125" style="287" customWidth="1"/>
    <col min="5637" max="5637" width="10.83203125" style="287" bestFit="1" customWidth="1"/>
    <col min="5638" max="5638" width="12.33203125" style="287" bestFit="1" customWidth="1"/>
    <col min="5639" max="5888" width="9.33203125" style="287"/>
    <col min="5889" max="5889" width="6.5" style="287" customWidth="1"/>
    <col min="5890" max="5890" width="66.6640625" style="287" customWidth="1"/>
    <col min="5891" max="5891" width="14.83203125" style="287" customWidth="1"/>
    <col min="5892" max="5892" width="36.33203125" style="287" customWidth="1"/>
    <col min="5893" max="5893" width="10.83203125" style="287" bestFit="1" customWidth="1"/>
    <col min="5894" max="5894" width="12.33203125" style="287" bestFit="1" customWidth="1"/>
    <col min="5895" max="6144" width="9.33203125" style="287"/>
    <col min="6145" max="6145" width="6.5" style="287" customWidth="1"/>
    <col min="6146" max="6146" width="66.6640625" style="287" customWidth="1"/>
    <col min="6147" max="6147" width="14.83203125" style="287" customWidth="1"/>
    <col min="6148" max="6148" width="36.33203125" style="287" customWidth="1"/>
    <col min="6149" max="6149" width="10.83203125" style="287" bestFit="1" customWidth="1"/>
    <col min="6150" max="6150" width="12.33203125" style="287" bestFit="1" customWidth="1"/>
    <col min="6151" max="6400" width="9.33203125" style="287"/>
    <col min="6401" max="6401" width="6.5" style="287" customWidth="1"/>
    <col min="6402" max="6402" width="66.6640625" style="287" customWidth="1"/>
    <col min="6403" max="6403" width="14.83203125" style="287" customWidth="1"/>
    <col min="6404" max="6404" width="36.33203125" style="287" customWidth="1"/>
    <col min="6405" max="6405" width="10.83203125" style="287" bestFit="1" customWidth="1"/>
    <col min="6406" max="6406" width="12.33203125" style="287" bestFit="1" customWidth="1"/>
    <col min="6407" max="6656" width="9.33203125" style="287"/>
    <col min="6657" max="6657" width="6.5" style="287" customWidth="1"/>
    <col min="6658" max="6658" width="66.6640625" style="287" customWidth="1"/>
    <col min="6659" max="6659" width="14.83203125" style="287" customWidth="1"/>
    <col min="6660" max="6660" width="36.33203125" style="287" customWidth="1"/>
    <col min="6661" max="6661" width="10.83203125" style="287" bestFit="1" customWidth="1"/>
    <col min="6662" max="6662" width="12.33203125" style="287" bestFit="1" customWidth="1"/>
    <col min="6663" max="6912" width="9.33203125" style="287"/>
    <col min="6913" max="6913" width="6.5" style="287" customWidth="1"/>
    <col min="6914" max="6914" width="66.6640625" style="287" customWidth="1"/>
    <col min="6915" max="6915" width="14.83203125" style="287" customWidth="1"/>
    <col min="6916" max="6916" width="36.33203125" style="287" customWidth="1"/>
    <col min="6917" max="6917" width="10.83203125" style="287" bestFit="1" customWidth="1"/>
    <col min="6918" max="6918" width="12.33203125" style="287" bestFit="1" customWidth="1"/>
    <col min="6919" max="7168" width="9.33203125" style="287"/>
    <col min="7169" max="7169" width="6.5" style="287" customWidth="1"/>
    <col min="7170" max="7170" width="66.6640625" style="287" customWidth="1"/>
    <col min="7171" max="7171" width="14.83203125" style="287" customWidth="1"/>
    <col min="7172" max="7172" width="36.33203125" style="287" customWidth="1"/>
    <col min="7173" max="7173" width="10.83203125" style="287" bestFit="1" customWidth="1"/>
    <col min="7174" max="7174" width="12.33203125" style="287" bestFit="1" customWidth="1"/>
    <col min="7175" max="7424" width="9.33203125" style="287"/>
    <col min="7425" max="7425" width="6.5" style="287" customWidth="1"/>
    <col min="7426" max="7426" width="66.6640625" style="287" customWidth="1"/>
    <col min="7427" max="7427" width="14.83203125" style="287" customWidth="1"/>
    <col min="7428" max="7428" width="36.33203125" style="287" customWidth="1"/>
    <col min="7429" max="7429" width="10.83203125" style="287" bestFit="1" customWidth="1"/>
    <col min="7430" max="7430" width="12.33203125" style="287" bestFit="1" customWidth="1"/>
    <col min="7431" max="7680" width="9.33203125" style="287"/>
    <col min="7681" max="7681" width="6.5" style="287" customWidth="1"/>
    <col min="7682" max="7682" width="66.6640625" style="287" customWidth="1"/>
    <col min="7683" max="7683" width="14.83203125" style="287" customWidth="1"/>
    <col min="7684" max="7684" width="36.33203125" style="287" customWidth="1"/>
    <col min="7685" max="7685" width="10.83203125" style="287" bestFit="1" customWidth="1"/>
    <col min="7686" max="7686" width="12.33203125" style="287" bestFit="1" customWidth="1"/>
    <col min="7687" max="7936" width="9.33203125" style="287"/>
    <col min="7937" max="7937" width="6.5" style="287" customWidth="1"/>
    <col min="7938" max="7938" width="66.6640625" style="287" customWidth="1"/>
    <col min="7939" max="7939" width="14.83203125" style="287" customWidth="1"/>
    <col min="7940" max="7940" width="36.33203125" style="287" customWidth="1"/>
    <col min="7941" max="7941" width="10.83203125" style="287" bestFit="1" customWidth="1"/>
    <col min="7942" max="7942" width="12.33203125" style="287" bestFit="1" customWidth="1"/>
    <col min="7943" max="8192" width="9.33203125" style="287"/>
    <col min="8193" max="8193" width="6.5" style="287" customWidth="1"/>
    <col min="8194" max="8194" width="66.6640625" style="287" customWidth="1"/>
    <col min="8195" max="8195" width="14.83203125" style="287" customWidth="1"/>
    <col min="8196" max="8196" width="36.33203125" style="287" customWidth="1"/>
    <col min="8197" max="8197" width="10.83203125" style="287" bestFit="1" customWidth="1"/>
    <col min="8198" max="8198" width="12.33203125" style="287" bestFit="1" customWidth="1"/>
    <col min="8199" max="8448" width="9.33203125" style="287"/>
    <col min="8449" max="8449" width="6.5" style="287" customWidth="1"/>
    <col min="8450" max="8450" width="66.6640625" style="287" customWidth="1"/>
    <col min="8451" max="8451" width="14.83203125" style="287" customWidth="1"/>
    <col min="8452" max="8452" width="36.33203125" style="287" customWidth="1"/>
    <col min="8453" max="8453" width="10.83203125" style="287" bestFit="1" customWidth="1"/>
    <col min="8454" max="8454" width="12.33203125" style="287" bestFit="1" customWidth="1"/>
    <col min="8455" max="8704" width="9.33203125" style="287"/>
    <col min="8705" max="8705" width="6.5" style="287" customWidth="1"/>
    <col min="8706" max="8706" width="66.6640625" style="287" customWidth="1"/>
    <col min="8707" max="8707" width="14.83203125" style="287" customWidth="1"/>
    <col min="8708" max="8708" width="36.33203125" style="287" customWidth="1"/>
    <col min="8709" max="8709" width="10.83203125" style="287" bestFit="1" customWidth="1"/>
    <col min="8710" max="8710" width="12.33203125" style="287" bestFit="1" customWidth="1"/>
    <col min="8711" max="8960" width="9.33203125" style="287"/>
    <col min="8961" max="8961" width="6.5" style="287" customWidth="1"/>
    <col min="8962" max="8962" width="66.6640625" style="287" customWidth="1"/>
    <col min="8963" max="8963" width="14.83203125" style="287" customWidth="1"/>
    <col min="8964" max="8964" width="36.33203125" style="287" customWidth="1"/>
    <col min="8965" max="8965" width="10.83203125" style="287" bestFit="1" customWidth="1"/>
    <col min="8966" max="8966" width="12.33203125" style="287" bestFit="1" customWidth="1"/>
    <col min="8967" max="9216" width="9.33203125" style="287"/>
    <col min="9217" max="9217" width="6.5" style="287" customWidth="1"/>
    <col min="9218" max="9218" width="66.6640625" style="287" customWidth="1"/>
    <col min="9219" max="9219" width="14.83203125" style="287" customWidth="1"/>
    <col min="9220" max="9220" width="36.33203125" style="287" customWidth="1"/>
    <col min="9221" max="9221" width="10.83203125" style="287" bestFit="1" customWidth="1"/>
    <col min="9222" max="9222" width="12.33203125" style="287" bestFit="1" customWidth="1"/>
    <col min="9223" max="9472" width="9.33203125" style="287"/>
    <col min="9473" max="9473" width="6.5" style="287" customWidth="1"/>
    <col min="9474" max="9474" width="66.6640625" style="287" customWidth="1"/>
    <col min="9475" max="9475" width="14.83203125" style="287" customWidth="1"/>
    <col min="9476" max="9476" width="36.33203125" style="287" customWidth="1"/>
    <col min="9477" max="9477" width="10.83203125" style="287" bestFit="1" customWidth="1"/>
    <col min="9478" max="9478" width="12.33203125" style="287" bestFit="1" customWidth="1"/>
    <col min="9479" max="9728" width="9.33203125" style="287"/>
    <col min="9729" max="9729" width="6.5" style="287" customWidth="1"/>
    <col min="9730" max="9730" width="66.6640625" style="287" customWidth="1"/>
    <col min="9731" max="9731" width="14.83203125" style="287" customWidth="1"/>
    <col min="9732" max="9732" width="36.33203125" style="287" customWidth="1"/>
    <col min="9733" max="9733" width="10.83203125" style="287" bestFit="1" customWidth="1"/>
    <col min="9734" max="9734" width="12.33203125" style="287" bestFit="1" customWidth="1"/>
    <col min="9735" max="9984" width="9.33203125" style="287"/>
    <col min="9985" max="9985" width="6.5" style="287" customWidth="1"/>
    <col min="9986" max="9986" width="66.6640625" style="287" customWidth="1"/>
    <col min="9987" max="9987" width="14.83203125" style="287" customWidth="1"/>
    <col min="9988" max="9988" width="36.33203125" style="287" customWidth="1"/>
    <col min="9989" max="9989" width="10.83203125" style="287" bestFit="1" customWidth="1"/>
    <col min="9990" max="9990" width="12.33203125" style="287" bestFit="1" customWidth="1"/>
    <col min="9991" max="10240" width="9.33203125" style="287"/>
    <col min="10241" max="10241" width="6.5" style="287" customWidth="1"/>
    <col min="10242" max="10242" width="66.6640625" style="287" customWidth="1"/>
    <col min="10243" max="10243" width="14.83203125" style="287" customWidth="1"/>
    <col min="10244" max="10244" width="36.33203125" style="287" customWidth="1"/>
    <col min="10245" max="10245" width="10.83203125" style="287" bestFit="1" customWidth="1"/>
    <col min="10246" max="10246" width="12.33203125" style="287" bestFit="1" customWidth="1"/>
    <col min="10247" max="10496" width="9.33203125" style="287"/>
    <col min="10497" max="10497" width="6.5" style="287" customWidth="1"/>
    <col min="10498" max="10498" width="66.6640625" style="287" customWidth="1"/>
    <col min="10499" max="10499" width="14.83203125" style="287" customWidth="1"/>
    <col min="10500" max="10500" width="36.33203125" style="287" customWidth="1"/>
    <col min="10501" max="10501" width="10.83203125" style="287" bestFit="1" customWidth="1"/>
    <col min="10502" max="10502" width="12.33203125" style="287" bestFit="1" customWidth="1"/>
    <col min="10503" max="10752" width="9.33203125" style="287"/>
    <col min="10753" max="10753" width="6.5" style="287" customWidth="1"/>
    <col min="10754" max="10754" width="66.6640625" style="287" customWidth="1"/>
    <col min="10755" max="10755" width="14.83203125" style="287" customWidth="1"/>
    <col min="10756" max="10756" width="36.33203125" style="287" customWidth="1"/>
    <col min="10757" max="10757" width="10.83203125" style="287" bestFit="1" customWidth="1"/>
    <col min="10758" max="10758" width="12.33203125" style="287" bestFit="1" customWidth="1"/>
    <col min="10759" max="11008" width="9.33203125" style="287"/>
    <col min="11009" max="11009" width="6.5" style="287" customWidth="1"/>
    <col min="11010" max="11010" width="66.6640625" style="287" customWidth="1"/>
    <col min="11011" max="11011" width="14.83203125" style="287" customWidth="1"/>
    <col min="11012" max="11012" width="36.33203125" style="287" customWidth="1"/>
    <col min="11013" max="11013" width="10.83203125" style="287" bestFit="1" customWidth="1"/>
    <col min="11014" max="11014" width="12.33203125" style="287" bestFit="1" customWidth="1"/>
    <col min="11015" max="11264" width="9.33203125" style="287"/>
    <col min="11265" max="11265" width="6.5" style="287" customWidth="1"/>
    <col min="11266" max="11266" width="66.6640625" style="287" customWidth="1"/>
    <col min="11267" max="11267" width="14.83203125" style="287" customWidth="1"/>
    <col min="11268" max="11268" width="36.33203125" style="287" customWidth="1"/>
    <col min="11269" max="11269" width="10.83203125" style="287" bestFit="1" customWidth="1"/>
    <col min="11270" max="11270" width="12.33203125" style="287" bestFit="1" customWidth="1"/>
    <col min="11271" max="11520" width="9.33203125" style="287"/>
    <col min="11521" max="11521" width="6.5" style="287" customWidth="1"/>
    <col min="11522" max="11522" width="66.6640625" style="287" customWidth="1"/>
    <col min="11523" max="11523" width="14.83203125" style="287" customWidth="1"/>
    <col min="11524" max="11524" width="36.33203125" style="287" customWidth="1"/>
    <col min="11525" max="11525" width="10.83203125" style="287" bestFit="1" customWidth="1"/>
    <col min="11526" max="11526" width="12.33203125" style="287" bestFit="1" customWidth="1"/>
    <col min="11527" max="11776" width="9.33203125" style="287"/>
    <col min="11777" max="11777" width="6.5" style="287" customWidth="1"/>
    <col min="11778" max="11778" width="66.6640625" style="287" customWidth="1"/>
    <col min="11779" max="11779" width="14.83203125" style="287" customWidth="1"/>
    <col min="11780" max="11780" width="36.33203125" style="287" customWidth="1"/>
    <col min="11781" max="11781" width="10.83203125" style="287" bestFit="1" customWidth="1"/>
    <col min="11782" max="11782" width="12.33203125" style="287" bestFit="1" customWidth="1"/>
    <col min="11783" max="12032" width="9.33203125" style="287"/>
    <col min="12033" max="12033" width="6.5" style="287" customWidth="1"/>
    <col min="12034" max="12034" width="66.6640625" style="287" customWidth="1"/>
    <col min="12035" max="12035" width="14.83203125" style="287" customWidth="1"/>
    <col min="12036" max="12036" width="36.33203125" style="287" customWidth="1"/>
    <col min="12037" max="12037" width="10.83203125" style="287" bestFit="1" customWidth="1"/>
    <col min="12038" max="12038" width="12.33203125" style="287" bestFit="1" customWidth="1"/>
    <col min="12039" max="12288" width="9.33203125" style="287"/>
    <col min="12289" max="12289" width="6.5" style="287" customWidth="1"/>
    <col min="12290" max="12290" width="66.6640625" style="287" customWidth="1"/>
    <col min="12291" max="12291" width="14.83203125" style="287" customWidth="1"/>
    <col min="12292" max="12292" width="36.33203125" style="287" customWidth="1"/>
    <col min="12293" max="12293" width="10.83203125" style="287" bestFit="1" customWidth="1"/>
    <col min="12294" max="12294" width="12.33203125" style="287" bestFit="1" customWidth="1"/>
    <col min="12295" max="12544" width="9.33203125" style="287"/>
    <col min="12545" max="12545" width="6.5" style="287" customWidth="1"/>
    <col min="12546" max="12546" width="66.6640625" style="287" customWidth="1"/>
    <col min="12547" max="12547" width="14.83203125" style="287" customWidth="1"/>
    <col min="12548" max="12548" width="36.33203125" style="287" customWidth="1"/>
    <col min="12549" max="12549" width="10.83203125" style="287" bestFit="1" customWidth="1"/>
    <col min="12550" max="12550" width="12.33203125" style="287" bestFit="1" customWidth="1"/>
    <col min="12551" max="12800" width="9.33203125" style="287"/>
    <col min="12801" max="12801" width="6.5" style="287" customWidth="1"/>
    <col min="12802" max="12802" width="66.6640625" style="287" customWidth="1"/>
    <col min="12803" max="12803" width="14.83203125" style="287" customWidth="1"/>
    <col min="12804" max="12804" width="36.33203125" style="287" customWidth="1"/>
    <col min="12805" max="12805" width="10.83203125" style="287" bestFit="1" customWidth="1"/>
    <col min="12806" max="12806" width="12.33203125" style="287" bestFit="1" customWidth="1"/>
    <col min="12807" max="13056" width="9.33203125" style="287"/>
    <col min="13057" max="13057" width="6.5" style="287" customWidth="1"/>
    <col min="13058" max="13058" width="66.6640625" style="287" customWidth="1"/>
    <col min="13059" max="13059" width="14.83203125" style="287" customWidth="1"/>
    <col min="13060" max="13060" width="36.33203125" style="287" customWidth="1"/>
    <col min="13061" max="13061" width="10.83203125" style="287" bestFit="1" customWidth="1"/>
    <col min="13062" max="13062" width="12.33203125" style="287" bestFit="1" customWidth="1"/>
    <col min="13063" max="13312" width="9.33203125" style="287"/>
    <col min="13313" max="13313" width="6.5" style="287" customWidth="1"/>
    <col min="13314" max="13314" width="66.6640625" style="287" customWidth="1"/>
    <col min="13315" max="13315" width="14.83203125" style="287" customWidth="1"/>
    <col min="13316" max="13316" width="36.33203125" style="287" customWidth="1"/>
    <col min="13317" max="13317" width="10.83203125" style="287" bestFit="1" customWidth="1"/>
    <col min="13318" max="13318" width="12.33203125" style="287" bestFit="1" customWidth="1"/>
    <col min="13319" max="13568" width="9.33203125" style="287"/>
    <col min="13569" max="13569" width="6.5" style="287" customWidth="1"/>
    <col min="13570" max="13570" width="66.6640625" style="287" customWidth="1"/>
    <col min="13571" max="13571" width="14.83203125" style="287" customWidth="1"/>
    <col min="13572" max="13572" width="36.33203125" style="287" customWidth="1"/>
    <col min="13573" max="13573" width="10.83203125" style="287" bestFit="1" customWidth="1"/>
    <col min="13574" max="13574" width="12.33203125" style="287" bestFit="1" customWidth="1"/>
    <col min="13575" max="13824" width="9.33203125" style="287"/>
    <col min="13825" max="13825" width="6.5" style="287" customWidth="1"/>
    <col min="13826" max="13826" width="66.6640625" style="287" customWidth="1"/>
    <col min="13827" max="13827" width="14.83203125" style="287" customWidth="1"/>
    <col min="13828" max="13828" width="36.33203125" style="287" customWidth="1"/>
    <col min="13829" max="13829" width="10.83203125" style="287" bestFit="1" customWidth="1"/>
    <col min="13830" max="13830" width="12.33203125" style="287" bestFit="1" customWidth="1"/>
    <col min="13831" max="14080" width="9.33203125" style="287"/>
    <col min="14081" max="14081" width="6.5" style="287" customWidth="1"/>
    <col min="14082" max="14082" width="66.6640625" style="287" customWidth="1"/>
    <col min="14083" max="14083" width="14.83203125" style="287" customWidth="1"/>
    <col min="14084" max="14084" width="36.33203125" style="287" customWidth="1"/>
    <col min="14085" max="14085" width="10.83203125" style="287" bestFit="1" customWidth="1"/>
    <col min="14086" max="14086" width="12.33203125" style="287" bestFit="1" customWidth="1"/>
    <col min="14087" max="14336" width="9.33203125" style="287"/>
    <col min="14337" max="14337" width="6.5" style="287" customWidth="1"/>
    <col min="14338" max="14338" width="66.6640625" style="287" customWidth="1"/>
    <col min="14339" max="14339" width="14.83203125" style="287" customWidth="1"/>
    <col min="14340" max="14340" width="36.33203125" style="287" customWidth="1"/>
    <col min="14341" max="14341" width="10.83203125" style="287" bestFit="1" customWidth="1"/>
    <col min="14342" max="14342" width="12.33203125" style="287" bestFit="1" customWidth="1"/>
    <col min="14343" max="14592" width="9.33203125" style="287"/>
    <col min="14593" max="14593" width="6.5" style="287" customWidth="1"/>
    <col min="14594" max="14594" width="66.6640625" style="287" customWidth="1"/>
    <col min="14595" max="14595" width="14.83203125" style="287" customWidth="1"/>
    <col min="14596" max="14596" width="36.33203125" style="287" customWidth="1"/>
    <col min="14597" max="14597" width="10.83203125" style="287" bestFit="1" customWidth="1"/>
    <col min="14598" max="14598" width="12.33203125" style="287" bestFit="1" customWidth="1"/>
    <col min="14599" max="14848" width="9.33203125" style="287"/>
    <col min="14849" max="14849" width="6.5" style="287" customWidth="1"/>
    <col min="14850" max="14850" width="66.6640625" style="287" customWidth="1"/>
    <col min="14851" max="14851" width="14.83203125" style="287" customWidth="1"/>
    <col min="14852" max="14852" width="36.33203125" style="287" customWidth="1"/>
    <col min="14853" max="14853" width="10.83203125" style="287" bestFit="1" customWidth="1"/>
    <col min="14854" max="14854" width="12.33203125" style="287" bestFit="1" customWidth="1"/>
    <col min="14855" max="15104" width="9.33203125" style="287"/>
    <col min="15105" max="15105" width="6.5" style="287" customWidth="1"/>
    <col min="15106" max="15106" width="66.6640625" style="287" customWidth="1"/>
    <col min="15107" max="15107" width="14.83203125" style="287" customWidth="1"/>
    <col min="15108" max="15108" width="36.33203125" style="287" customWidth="1"/>
    <col min="15109" max="15109" width="10.83203125" style="287" bestFit="1" customWidth="1"/>
    <col min="15110" max="15110" width="12.33203125" style="287" bestFit="1" customWidth="1"/>
    <col min="15111" max="15360" width="9.33203125" style="287"/>
    <col min="15361" max="15361" width="6.5" style="287" customWidth="1"/>
    <col min="15362" max="15362" width="66.6640625" style="287" customWidth="1"/>
    <col min="15363" max="15363" width="14.83203125" style="287" customWidth="1"/>
    <col min="15364" max="15364" width="36.33203125" style="287" customWidth="1"/>
    <col min="15365" max="15365" width="10.83203125" style="287" bestFit="1" customWidth="1"/>
    <col min="15366" max="15366" width="12.33203125" style="287" bestFit="1" customWidth="1"/>
    <col min="15367" max="15616" width="9.33203125" style="287"/>
    <col min="15617" max="15617" width="6.5" style="287" customWidth="1"/>
    <col min="15618" max="15618" width="66.6640625" style="287" customWidth="1"/>
    <col min="15619" max="15619" width="14.83203125" style="287" customWidth="1"/>
    <col min="15620" max="15620" width="36.33203125" style="287" customWidth="1"/>
    <col min="15621" max="15621" width="10.83203125" style="287" bestFit="1" customWidth="1"/>
    <col min="15622" max="15622" width="12.33203125" style="287" bestFit="1" customWidth="1"/>
    <col min="15623" max="15872" width="9.33203125" style="287"/>
    <col min="15873" max="15873" width="6.5" style="287" customWidth="1"/>
    <col min="15874" max="15874" width="66.6640625" style="287" customWidth="1"/>
    <col min="15875" max="15875" width="14.83203125" style="287" customWidth="1"/>
    <col min="15876" max="15876" width="36.33203125" style="287" customWidth="1"/>
    <col min="15877" max="15877" width="10.83203125" style="287" bestFit="1" customWidth="1"/>
    <col min="15878" max="15878" width="12.33203125" style="287" bestFit="1" customWidth="1"/>
    <col min="15879" max="16128" width="9.33203125" style="287"/>
    <col min="16129" max="16129" width="6.5" style="287" customWidth="1"/>
    <col min="16130" max="16130" width="66.6640625" style="287" customWidth="1"/>
    <col min="16131" max="16131" width="14.83203125" style="287" customWidth="1"/>
    <col min="16132" max="16132" width="36.33203125" style="287" customWidth="1"/>
    <col min="16133" max="16133" width="10.83203125" style="287" bestFit="1" customWidth="1"/>
    <col min="16134" max="16134" width="12.33203125" style="287" bestFit="1" customWidth="1"/>
    <col min="16135" max="16384" width="9.33203125" style="287"/>
  </cols>
  <sheetData>
    <row r="1" spans="1:4">
      <c r="A1" s="286"/>
    </row>
    <row r="2" spans="1:4" ht="30.75" customHeight="1">
      <c r="A2" s="288"/>
      <c r="B2" s="289" t="s">
        <v>4344</v>
      </c>
      <c r="C2" s="290"/>
    </row>
    <row r="3" spans="1:4" ht="23.25" customHeight="1">
      <c r="A3" s="288"/>
      <c r="B3" s="291" t="s">
        <v>78</v>
      </c>
      <c r="C3" s="290"/>
    </row>
    <row r="4" spans="1:4" ht="10.5" customHeight="1">
      <c r="A4" s="292"/>
      <c r="B4" s="293"/>
      <c r="C4" s="290"/>
      <c r="D4" s="294"/>
    </row>
    <row r="5" spans="1:4" ht="6" customHeight="1">
      <c r="A5" s="295"/>
    </row>
    <row r="6" spans="1:4" ht="15.95" customHeight="1">
      <c r="A6" s="296"/>
      <c r="B6" s="297" t="s">
        <v>4345</v>
      </c>
    </row>
    <row r="7" spans="1:4" ht="15.95" customHeight="1" thickBot="1">
      <c r="A7" s="298"/>
      <c r="B7" s="297"/>
      <c r="C7" s="297"/>
      <c r="D7" s="299" t="s">
        <v>4346</v>
      </c>
    </row>
    <row r="8" spans="1:4" ht="18" customHeight="1">
      <c r="A8" s="300" t="s">
        <v>4347</v>
      </c>
      <c r="B8" s="301" t="str">
        <f>[1]Rekapitulace!B2</f>
        <v>Výkaz prací a dodávek</v>
      </c>
      <c r="C8" s="302"/>
      <c r="D8" s="303">
        <f>'02-Plavecký bazén'!F101</f>
        <v>0</v>
      </c>
    </row>
    <row r="9" spans="1:4" ht="18" customHeight="1">
      <c r="A9" s="304" t="s">
        <v>4348</v>
      </c>
      <c r="B9" s="305" t="s">
        <v>4349</v>
      </c>
      <c r="D9" s="306">
        <f>'02-Rekreační bazén'!F113</f>
        <v>0</v>
      </c>
    </row>
    <row r="10" spans="1:4" ht="18" customHeight="1">
      <c r="A10" s="307" t="s">
        <v>4350</v>
      </c>
      <c r="B10" s="308" t="s">
        <v>4351</v>
      </c>
      <c r="C10" s="309"/>
      <c r="D10" s="306">
        <f>'02-Brouzdaliště'!F82</f>
        <v>0</v>
      </c>
    </row>
    <row r="11" spans="1:4" ht="18" customHeight="1">
      <c r="A11" s="310" t="s">
        <v>4352</v>
      </c>
      <c r="B11" s="311" t="s">
        <v>4353</v>
      </c>
      <c r="C11" s="312"/>
      <c r="D11" s="306">
        <f>'02-Vířivka'!F84</f>
        <v>0</v>
      </c>
    </row>
    <row r="12" spans="1:4" ht="18" customHeight="1">
      <c r="A12" s="310" t="s">
        <v>4354</v>
      </c>
      <c r="B12" s="311" t="s">
        <v>4355</v>
      </c>
      <c r="C12" s="312"/>
      <c r="D12" s="306">
        <f>'02-Vířivka wellness'!F66</f>
        <v>0</v>
      </c>
    </row>
    <row r="13" spans="1:4" ht="18" customHeight="1">
      <c r="A13" s="310" t="s">
        <v>4356</v>
      </c>
      <c r="B13" s="311" t="s">
        <v>4357</v>
      </c>
      <c r="C13" s="312"/>
      <c r="D13" s="306">
        <f>'02-Vybavení chlorovny'!F23</f>
        <v>0</v>
      </c>
    </row>
    <row r="14" spans="1:4" ht="18" customHeight="1">
      <c r="A14" s="310" t="s">
        <v>4358</v>
      </c>
      <c r="B14" s="311" t="s">
        <v>4359</v>
      </c>
      <c r="C14" s="312"/>
      <c r="D14" s="306">
        <f>'02-Kneippova lázeň'!F8</f>
        <v>0</v>
      </c>
    </row>
    <row r="15" spans="1:4" ht="18" customHeight="1">
      <c r="A15" s="310" t="s">
        <v>4360</v>
      </c>
      <c r="B15" s="311" t="s">
        <v>4361</v>
      </c>
      <c r="C15" s="312"/>
      <c r="D15" s="306">
        <f>'02-Bazénové příslušenství'!F8</f>
        <v>0</v>
      </c>
    </row>
    <row r="16" spans="1:4" ht="18.75" customHeight="1" thickBot="1">
      <c r="A16" s="313" t="s">
        <v>4362</v>
      </c>
      <c r="B16" s="314" t="s">
        <v>4363</v>
      </c>
      <c r="C16" s="315"/>
      <c r="D16" s="316"/>
    </row>
    <row r="17" spans="1:4" ht="2.25" customHeight="1">
      <c r="A17" s="317"/>
      <c r="B17" s="318" t="s">
        <v>21</v>
      </c>
      <c r="C17" s="312"/>
      <c r="D17" s="319"/>
    </row>
    <row r="18" spans="1:4" ht="15.95" customHeight="1">
      <c r="A18" s="320"/>
      <c r="B18" s="308" t="s">
        <v>4346</v>
      </c>
      <c r="C18" s="321"/>
      <c r="D18" s="322">
        <f>SUM(D8:D16)</f>
        <v>0</v>
      </c>
    </row>
    <row r="19" spans="1:4" ht="19.5" customHeight="1">
      <c r="A19" s="323"/>
      <c r="B19" s="311" t="s">
        <v>4364</v>
      </c>
      <c r="C19" s="324"/>
      <c r="D19" s="325"/>
    </row>
    <row r="20" spans="1:4" ht="2.25" customHeight="1" thickBot="1">
      <c r="A20" s="320"/>
      <c r="B20" s="308"/>
      <c r="C20" s="308"/>
      <c r="D20" s="326"/>
    </row>
    <row r="21" spans="1:4" ht="21" customHeight="1" thickBot="1">
      <c r="A21" s="327"/>
      <c r="B21" s="328" t="s">
        <v>4365</v>
      </c>
      <c r="C21" s="305"/>
      <c r="D21" s="329">
        <f>D18+D19</f>
        <v>0</v>
      </c>
    </row>
    <row r="22" spans="1:4" ht="15.95" customHeight="1">
      <c r="A22" s="327"/>
      <c r="B22" s="305"/>
      <c r="C22" s="305"/>
      <c r="D22" s="330"/>
    </row>
    <row r="23" spans="1:4" s="305" customFormat="1" ht="15.95" customHeight="1">
      <c r="A23" s="327"/>
      <c r="B23" s="331" t="s">
        <v>4366</v>
      </c>
      <c r="C23" s="287"/>
      <c r="D23" s="332"/>
    </row>
    <row r="24" spans="1:4" s="305" customFormat="1" ht="15.95" customHeight="1">
      <c r="A24" s="327"/>
      <c r="B24" s="331" t="s">
        <v>4367</v>
      </c>
      <c r="C24" s="287"/>
      <c r="D24" s="332"/>
    </row>
    <row r="25" spans="1:4" s="305" customFormat="1" ht="11.25" customHeight="1">
      <c r="A25" s="327"/>
      <c r="B25" s="331"/>
      <c r="C25" s="287"/>
      <c r="D25" s="332"/>
    </row>
    <row r="26" spans="1:4" s="305" customFormat="1" ht="15.95" customHeight="1">
      <c r="A26" s="327"/>
      <c r="B26" s="331" t="s">
        <v>4368</v>
      </c>
      <c r="C26" s="287"/>
      <c r="D26" s="332"/>
    </row>
    <row r="27" spans="1:4" s="305" customFormat="1" ht="15.95" customHeight="1">
      <c r="A27" s="327"/>
      <c r="B27" s="331"/>
      <c r="C27" s="287"/>
      <c r="D27" s="332"/>
    </row>
    <row r="28" spans="1:4" s="305" customFormat="1" ht="15.95" customHeight="1">
      <c r="A28" s="2411" t="s">
        <v>4369</v>
      </c>
      <c r="B28" s="2411"/>
      <c r="C28" s="2411"/>
      <c r="D28" s="2411"/>
    </row>
    <row r="29" spans="1:4" s="305" customFormat="1" ht="15.95" customHeight="1">
      <c r="A29" s="2411"/>
      <c r="B29" s="2411"/>
      <c r="C29" s="2411"/>
      <c r="D29" s="2411"/>
    </row>
    <row r="30" spans="1:4" s="305" customFormat="1" ht="15.95" customHeight="1">
      <c r="A30" s="2411"/>
      <c r="B30" s="2411"/>
      <c r="C30" s="2411"/>
      <c r="D30" s="2411"/>
    </row>
    <row r="31" spans="1:4" s="305" customFormat="1" ht="15.95" customHeight="1">
      <c r="A31" s="2411"/>
      <c r="B31" s="2411"/>
      <c r="C31" s="2411"/>
      <c r="D31" s="2411"/>
    </row>
    <row r="32" spans="1:4" s="305" customFormat="1" ht="15.95" customHeight="1">
      <c r="A32" s="327"/>
      <c r="B32" s="331"/>
      <c r="C32" s="287"/>
      <c r="D32" s="332"/>
    </row>
    <row r="33" spans="1:4" s="305" customFormat="1" ht="15.95" customHeight="1">
      <c r="A33" s="327"/>
      <c r="B33" s="331"/>
      <c r="C33" s="287"/>
      <c r="D33" s="332"/>
    </row>
    <row r="34" spans="1:4" s="305" customFormat="1" ht="15.95" customHeight="1">
      <c r="A34" s="333"/>
      <c r="B34" s="297" t="s">
        <v>4370</v>
      </c>
      <c r="C34" s="297"/>
      <c r="D34" s="332"/>
    </row>
    <row r="35" spans="1:4" ht="15">
      <c r="B35" s="305" t="s">
        <v>4371</v>
      </c>
      <c r="C35" s="334"/>
      <c r="D35" s="332"/>
    </row>
    <row r="36" spans="1:4" ht="15">
      <c r="B36" s="305" t="s">
        <v>4372</v>
      </c>
      <c r="C36" s="334"/>
      <c r="D36" s="332"/>
    </row>
    <row r="37" spans="1:4" ht="15">
      <c r="B37" s="305" t="s">
        <v>4373</v>
      </c>
      <c r="C37" s="334"/>
      <c r="D37" s="332"/>
    </row>
    <row r="38" spans="1:4" ht="15">
      <c r="B38" s="305" t="s">
        <v>4374</v>
      </c>
      <c r="C38" s="334"/>
      <c r="D38" s="332"/>
    </row>
    <row r="39" spans="1:4" ht="15">
      <c r="B39" s="305" t="s">
        <v>4375</v>
      </c>
      <c r="C39" s="334"/>
    </row>
    <row r="40" spans="1:4" ht="15">
      <c r="B40" s="305" t="s">
        <v>4376</v>
      </c>
      <c r="C40" s="334"/>
      <c r="D40" s="332"/>
    </row>
    <row r="41" spans="1:4">
      <c r="B41" s="335"/>
      <c r="C41" s="334"/>
      <c r="D41" s="332"/>
    </row>
    <row r="42" spans="1:4" ht="18">
      <c r="B42" s="297" t="s">
        <v>4377</v>
      </c>
      <c r="C42" s="336"/>
      <c r="D42" s="337"/>
    </row>
    <row r="43" spans="1:4" ht="15">
      <c r="B43" s="338" t="s">
        <v>4378</v>
      </c>
    </row>
    <row r="44" spans="1:4" ht="15">
      <c r="B44" s="338" t="s">
        <v>4379</v>
      </c>
    </row>
    <row r="45" spans="1:4" ht="15">
      <c r="B45" s="338" t="s">
        <v>4380</v>
      </c>
    </row>
    <row r="46" spans="1:4" ht="15">
      <c r="B46" s="338" t="s">
        <v>4381</v>
      </c>
    </row>
    <row r="47" spans="1:4" ht="15">
      <c r="B47" s="338" t="s">
        <v>4382</v>
      </c>
    </row>
    <row r="48" spans="1:4" ht="15">
      <c r="B48" s="338" t="s">
        <v>4383</v>
      </c>
    </row>
    <row r="49" spans="2:2" ht="15">
      <c r="B49" s="338" t="s">
        <v>4384</v>
      </c>
    </row>
    <row r="50" spans="2:2" ht="15">
      <c r="B50" s="338" t="s">
        <v>4385</v>
      </c>
    </row>
    <row r="51" spans="2:2" ht="15">
      <c r="B51" s="338" t="s">
        <v>4386</v>
      </c>
    </row>
    <row r="52" spans="2:2" ht="15">
      <c r="B52" s="338" t="s">
        <v>4387</v>
      </c>
    </row>
    <row r="53" spans="2:2" ht="15">
      <c r="B53" s="338" t="s">
        <v>4388</v>
      </c>
    </row>
    <row r="54" spans="2:2" ht="15">
      <c r="B54" s="338"/>
    </row>
    <row r="55" spans="2:2" ht="15.75">
      <c r="B55" s="339"/>
    </row>
    <row r="56" spans="2:2" ht="15">
      <c r="B56" s="340"/>
    </row>
    <row r="57" spans="2:2" ht="15">
      <c r="B57" s="340"/>
    </row>
    <row r="58" spans="2:2" ht="15">
      <c r="B58" s="341"/>
    </row>
    <row r="59" spans="2:2" ht="15">
      <c r="B59" s="341"/>
    </row>
  </sheetData>
  <sheetProtection algorithmName="SHA-512" hashValue="GDFez1hgiLQ3r55pOrDFu7FqwuSPVPqvgyTZ3Xnutmvv1mpnJOEqB0TclKaOGlkXmWzT/y+wL1qxY+iVdkj+JA==" saltValue="5KoKHybgKOrZgwsqOEnrbA==" spinCount="100000" sheet="1"/>
  <mergeCells count="1">
    <mergeCell ref="A28:D31"/>
  </mergeCells>
  <pageMargins left="0.78740157480314965" right="1.1023622047244095" top="0.78740157480314965" bottom="0.59055118110236227" header="0.51181102362204722" footer="0.19685039370078741"/>
  <pageSetup paperSize="9" fitToHeight="0" orientation="landscape" r:id="rId1"/>
  <headerFooter alignWithMargins="0">
    <oddHeader>&amp;C
&amp;R&amp;A</oddHeader>
    <oddFooter xml:space="preserve">&amp;C&amp;7&amp;P+0
</oddFooter>
  </headerFooter>
  <rowBreaks count="1" manualBreakCount="1">
    <brk id="32" max="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21DD9-CE08-4293-9966-091AA7F10666}">
  <sheetPr>
    <tabColor theme="5"/>
  </sheetPr>
  <dimension ref="A1:G1223"/>
  <sheetViews>
    <sheetView showWhiteSpace="0" view="pageBreakPreview" topLeftCell="A36" zoomScaleNormal="100" zoomScaleSheetLayoutView="100" workbookViewId="0">
      <selection activeCell="B42" sqref="B42"/>
    </sheetView>
  </sheetViews>
  <sheetFormatPr defaultRowHeight="12.75"/>
  <cols>
    <col min="1" max="1" width="7.5" style="342" customWidth="1"/>
    <col min="2" max="2" width="88.5" style="342" customWidth="1"/>
    <col min="3" max="3" width="7.6640625" style="287" customWidth="1"/>
    <col min="4" max="4" width="9.1640625" style="287" bestFit="1" customWidth="1"/>
    <col min="5" max="5" width="15.5" style="334" customWidth="1"/>
    <col min="6" max="6" width="18.33203125" style="334" customWidth="1"/>
    <col min="7" max="7" width="18.1640625" style="333" customWidth="1"/>
    <col min="8" max="256" width="9.33203125" style="287"/>
    <col min="257" max="257" width="7.5" style="287" customWidth="1"/>
    <col min="258" max="258" width="88.5" style="287" customWidth="1"/>
    <col min="259" max="259" width="7.6640625" style="287" customWidth="1"/>
    <col min="260" max="260" width="9.1640625" style="287" bestFit="1" customWidth="1"/>
    <col min="261" max="261" width="15.5" style="287" customWidth="1"/>
    <col min="262" max="262" width="18.33203125" style="287" customWidth="1"/>
    <col min="263" max="263" width="18.1640625" style="287" customWidth="1"/>
    <col min="264" max="512" width="9.33203125" style="287"/>
    <col min="513" max="513" width="7.5" style="287" customWidth="1"/>
    <col min="514" max="514" width="88.5" style="287" customWidth="1"/>
    <col min="515" max="515" width="7.6640625" style="287" customWidth="1"/>
    <col min="516" max="516" width="9.1640625" style="287" bestFit="1" customWidth="1"/>
    <col min="517" max="517" width="15.5" style="287" customWidth="1"/>
    <col min="518" max="518" width="18.33203125" style="287" customWidth="1"/>
    <col min="519" max="519" width="18.1640625" style="287" customWidth="1"/>
    <col min="520" max="768" width="9.33203125" style="287"/>
    <col min="769" max="769" width="7.5" style="287" customWidth="1"/>
    <col min="770" max="770" width="88.5" style="287" customWidth="1"/>
    <col min="771" max="771" width="7.6640625" style="287" customWidth="1"/>
    <col min="772" max="772" width="9.1640625" style="287" bestFit="1" customWidth="1"/>
    <col min="773" max="773" width="15.5" style="287" customWidth="1"/>
    <col min="774" max="774" width="18.33203125" style="287" customWidth="1"/>
    <col min="775" max="775" width="18.1640625" style="287" customWidth="1"/>
    <col min="776" max="1024" width="9.33203125" style="287"/>
    <col min="1025" max="1025" width="7.5" style="287" customWidth="1"/>
    <col min="1026" max="1026" width="88.5" style="287" customWidth="1"/>
    <col min="1027" max="1027" width="7.6640625" style="287" customWidth="1"/>
    <col min="1028" max="1028" width="9.1640625" style="287" bestFit="1" customWidth="1"/>
    <col min="1029" max="1029" width="15.5" style="287" customWidth="1"/>
    <col min="1030" max="1030" width="18.33203125" style="287" customWidth="1"/>
    <col min="1031" max="1031" width="18.1640625" style="287" customWidth="1"/>
    <col min="1032" max="1280" width="9.33203125" style="287"/>
    <col min="1281" max="1281" width="7.5" style="287" customWidth="1"/>
    <col min="1282" max="1282" width="88.5" style="287" customWidth="1"/>
    <col min="1283" max="1283" width="7.6640625" style="287" customWidth="1"/>
    <col min="1284" max="1284" width="9.1640625" style="287" bestFit="1" customWidth="1"/>
    <col min="1285" max="1285" width="15.5" style="287" customWidth="1"/>
    <col min="1286" max="1286" width="18.33203125" style="287" customWidth="1"/>
    <col min="1287" max="1287" width="18.1640625" style="287" customWidth="1"/>
    <col min="1288" max="1536" width="9.33203125" style="287"/>
    <col min="1537" max="1537" width="7.5" style="287" customWidth="1"/>
    <col min="1538" max="1538" width="88.5" style="287" customWidth="1"/>
    <col min="1539" max="1539" width="7.6640625" style="287" customWidth="1"/>
    <col min="1540" max="1540" width="9.1640625" style="287" bestFit="1" customWidth="1"/>
    <col min="1541" max="1541" width="15.5" style="287" customWidth="1"/>
    <col min="1542" max="1542" width="18.33203125" style="287" customWidth="1"/>
    <col min="1543" max="1543" width="18.1640625" style="287" customWidth="1"/>
    <col min="1544" max="1792" width="9.33203125" style="287"/>
    <col min="1793" max="1793" width="7.5" style="287" customWidth="1"/>
    <col min="1794" max="1794" width="88.5" style="287" customWidth="1"/>
    <col min="1795" max="1795" width="7.6640625" style="287" customWidth="1"/>
    <col min="1796" max="1796" width="9.1640625" style="287" bestFit="1" customWidth="1"/>
    <col min="1797" max="1797" width="15.5" style="287" customWidth="1"/>
    <col min="1798" max="1798" width="18.33203125" style="287" customWidth="1"/>
    <col min="1799" max="1799" width="18.1640625" style="287" customWidth="1"/>
    <col min="1800" max="2048" width="9.33203125" style="287"/>
    <col min="2049" max="2049" width="7.5" style="287" customWidth="1"/>
    <col min="2050" max="2050" width="88.5" style="287" customWidth="1"/>
    <col min="2051" max="2051" width="7.6640625" style="287" customWidth="1"/>
    <col min="2052" max="2052" width="9.1640625" style="287" bestFit="1" customWidth="1"/>
    <col min="2053" max="2053" width="15.5" style="287" customWidth="1"/>
    <col min="2054" max="2054" width="18.33203125" style="287" customWidth="1"/>
    <col min="2055" max="2055" width="18.1640625" style="287" customWidth="1"/>
    <col min="2056" max="2304" width="9.33203125" style="287"/>
    <col min="2305" max="2305" width="7.5" style="287" customWidth="1"/>
    <col min="2306" max="2306" width="88.5" style="287" customWidth="1"/>
    <col min="2307" max="2307" width="7.6640625" style="287" customWidth="1"/>
    <col min="2308" max="2308" width="9.1640625" style="287" bestFit="1" customWidth="1"/>
    <col min="2309" max="2309" width="15.5" style="287" customWidth="1"/>
    <col min="2310" max="2310" width="18.33203125" style="287" customWidth="1"/>
    <col min="2311" max="2311" width="18.1640625" style="287" customWidth="1"/>
    <col min="2312" max="2560" width="9.33203125" style="287"/>
    <col min="2561" max="2561" width="7.5" style="287" customWidth="1"/>
    <col min="2562" max="2562" width="88.5" style="287" customWidth="1"/>
    <col min="2563" max="2563" width="7.6640625" style="287" customWidth="1"/>
    <col min="2564" max="2564" width="9.1640625" style="287" bestFit="1" customWidth="1"/>
    <col min="2565" max="2565" width="15.5" style="287" customWidth="1"/>
    <col min="2566" max="2566" width="18.33203125" style="287" customWidth="1"/>
    <col min="2567" max="2567" width="18.1640625" style="287" customWidth="1"/>
    <col min="2568" max="2816" width="9.33203125" style="287"/>
    <col min="2817" max="2817" width="7.5" style="287" customWidth="1"/>
    <col min="2818" max="2818" width="88.5" style="287" customWidth="1"/>
    <col min="2819" max="2819" width="7.6640625" style="287" customWidth="1"/>
    <col min="2820" max="2820" width="9.1640625" style="287" bestFit="1" customWidth="1"/>
    <col min="2821" max="2821" width="15.5" style="287" customWidth="1"/>
    <col min="2822" max="2822" width="18.33203125" style="287" customWidth="1"/>
    <col min="2823" max="2823" width="18.1640625" style="287" customWidth="1"/>
    <col min="2824" max="3072" width="9.33203125" style="287"/>
    <col min="3073" max="3073" width="7.5" style="287" customWidth="1"/>
    <col min="3074" max="3074" width="88.5" style="287" customWidth="1"/>
    <col min="3075" max="3075" width="7.6640625" style="287" customWidth="1"/>
    <col min="3076" max="3076" width="9.1640625" style="287" bestFit="1" customWidth="1"/>
    <col min="3077" max="3077" width="15.5" style="287" customWidth="1"/>
    <col min="3078" max="3078" width="18.33203125" style="287" customWidth="1"/>
    <col min="3079" max="3079" width="18.1640625" style="287" customWidth="1"/>
    <col min="3080" max="3328" width="9.33203125" style="287"/>
    <col min="3329" max="3329" width="7.5" style="287" customWidth="1"/>
    <col min="3330" max="3330" width="88.5" style="287" customWidth="1"/>
    <col min="3331" max="3331" width="7.6640625" style="287" customWidth="1"/>
    <col min="3332" max="3332" width="9.1640625" style="287" bestFit="1" customWidth="1"/>
    <col min="3333" max="3333" width="15.5" style="287" customWidth="1"/>
    <col min="3334" max="3334" width="18.33203125" style="287" customWidth="1"/>
    <col min="3335" max="3335" width="18.1640625" style="287" customWidth="1"/>
    <col min="3336" max="3584" width="9.33203125" style="287"/>
    <col min="3585" max="3585" width="7.5" style="287" customWidth="1"/>
    <col min="3586" max="3586" width="88.5" style="287" customWidth="1"/>
    <col min="3587" max="3587" width="7.6640625" style="287" customWidth="1"/>
    <col min="3588" max="3588" width="9.1640625" style="287" bestFit="1" customWidth="1"/>
    <col min="3589" max="3589" width="15.5" style="287" customWidth="1"/>
    <col min="3590" max="3590" width="18.33203125" style="287" customWidth="1"/>
    <col min="3591" max="3591" width="18.1640625" style="287" customWidth="1"/>
    <col min="3592" max="3840" width="9.33203125" style="287"/>
    <col min="3841" max="3841" width="7.5" style="287" customWidth="1"/>
    <col min="3842" max="3842" width="88.5" style="287" customWidth="1"/>
    <col min="3843" max="3843" width="7.6640625" style="287" customWidth="1"/>
    <col min="3844" max="3844" width="9.1640625" style="287" bestFit="1" customWidth="1"/>
    <col min="3845" max="3845" width="15.5" style="287" customWidth="1"/>
    <col min="3846" max="3846" width="18.33203125" style="287" customWidth="1"/>
    <col min="3847" max="3847" width="18.1640625" style="287" customWidth="1"/>
    <col min="3848" max="4096" width="9.33203125" style="287"/>
    <col min="4097" max="4097" width="7.5" style="287" customWidth="1"/>
    <col min="4098" max="4098" width="88.5" style="287" customWidth="1"/>
    <col min="4099" max="4099" width="7.6640625" style="287" customWidth="1"/>
    <col min="4100" max="4100" width="9.1640625" style="287" bestFit="1" customWidth="1"/>
    <col min="4101" max="4101" width="15.5" style="287" customWidth="1"/>
    <col min="4102" max="4102" width="18.33203125" style="287" customWidth="1"/>
    <col min="4103" max="4103" width="18.1640625" style="287" customWidth="1"/>
    <col min="4104" max="4352" width="9.33203125" style="287"/>
    <col min="4353" max="4353" width="7.5" style="287" customWidth="1"/>
    <col min="4354" max="4354" width="88.5" style="287" customWidth="1"/>
    <col min="4355" max="4355" width="7.6640625" style="287" customWidth="1"/>
    <col min="4356" max="4356" width="9.1640625" style="287" bestFit="1" customWidth="1"/>
    <col min="4357" max="4357" width="15.5" style="287" customWidth="1"/>
    <col min="4358" max="4358" width="18.33203125" style="287" customWidth="1"/>
    <col min="4359" max="4359" width="18.1640625" style="287" customWidth="1"/>
    <col min="4360" max="4608" width="9.33203125" style="287"/>
    <col min="4609" max="4609" width="7.5" style="287" customWidth="1"/>
    <col min="4610" max="4610" width="88.5" style="287" customWidth="1"/>
    <col min="4611" max="4611" width="7.6640625" style="287" customWidth="1"/>
    <col min="4612" max="4612" width="9.1640625" style="287" bestFit="1" customWidth="1"/>
    <col min="4613" max="4613" width="15.5" style="287" customWidth="1"/>
    <col min="4614" max="4614" width="18.33203125" style="287" customWidth="1"/>
    <col min="4615" max="4615" width="18.1640625" style="287" customWidth="1"/>
    <col min="4616" max="4864" width="9.33203125" style="287"/>
    <col min="4865" max="4865" width="7.5" style="287" customWidth="1"/>
    <col min="4866" max="4866" width="88.5" style="287" customWidth="1"/>
    <col min="4867" max="4867" width="7.6640625" style="287" customWidth="1"/>
    <col min="4868" max="4868" width="9.1640625" style="287" bestFit="1" customWidth="1"/>
    <col min="4869" max="4869" width="15.5" style="287" customWidth="1"/>
    <col min="4870" max="4870" width="18.33203125" style="287" customWidth="1"/>
    <col min="4871" max="4871" width="18.1640625" style="287" customWidth="1"/>
    <col min="4872" max="5120" width="9.33203125" style="287"/>
    <col min="5121" max="5121" width="7.5" style="287" customWidth="1"/>
    <col min="5122" max="5122" width="88.5" style="287" customWidth="1"/>
    <col min="5123" max="5123" width="7.6640625" style="287" customWidth="1"/>
    <col min="5124" max="5124" width="9.1640625" style="287" bestFit="1" customWidth="1"/>
    <col min="5125" max="5125" width="15.5" style="287" customWidth="1"/>
    <col min="5126" max="5126" width="18.33203125" style="287" customWidth="1"/>
    <col min="5127" max="5127" width="18.1640625" style="287" customWidth="1"/>
    <col min="5128" max="5376" width="9.33203125" style="287"/>
    <col min="5377" max="5377" width="7.5" style="287" customWidth="1"/>
    <col min="5378" max="5378" width="88.5" style="287" customWidth="1"/>
    <col min="5379" max="5379" width="7.6640625" style="287" customWidth="1"/>
    <col min="5380" max="5380" width="9.1640625" style="287" bestFit="1" customWidth="1"/>
    <col min="5381" max="5381" width="15.5" style="287" customWidth="1"/>
    <col min="5382" max="5382" width="18.33203125" style="287" customWidth="1"/>
    <col min="5383" max="5383" width="18.1640625" style="287" customWidth="1"/>
    <col min="5384" max="5632" width="9.33203125" style="287"/>
    <col min="5633" max="5633" width="7.5" style="287" customWidth="1"/>
    <col min="5634" max="5634" width="88.5" style="287" customWidth="1"/>
    <col min="5635" max="5635" width="7.6640625" style="287" customWidth="1"/>
    <col min="5636" max="5636" width="9.1640625" style="287" bestFit="1" customWidth="1"/>
    <col min="5637" max="5637" width="15.5" style="287" customWidth="1"/>
    <col min="5638" max="5638" width="18.33203125" style="287" customWidth="1"/>
    <col min="5639" max="5639" width="18.1640625" style="287" customWidth="1"/>
    <col min="5640" max="5888" width="9.33203125" style="287"/>
    <col min="5889" max="5889" width="7.5" style="287" customWidth="1"/>
    <col min="5890" max="5890" width="88.5" style="287" customWidth="1"/>
    <col min="5891" max="5891" width="7.6640625" style="287" customWidth="1"/>
    <col min="5892" max="5892" width="9.1640625" style="287" bestFit="1" customWidth="1"/>
    <col min="5893" max="5893" width="15.5" style="287" customWidth="1"/>
    <col min="5894" max="5894" width="18.33203125" style="287" customWidth="1"/>
    <col min="5895" max="5895" width="18.1640625" style="287" customWidth="1"/>
    <col min="5896" max="6144" width="9.33203125" style="287"/>
    <col min="6145" max="6145" width="7.5" style="287" customWidth="1"/>
    <col min="6146" max="6146" width="88.5" style="287" customWidth="1"/>
    <col min="6147" max="6147" width="7.6640625" style="287" customWidth="1"/>
    <col min="6148" max="6148" width="9.1640625" style="287" bestFit="1" customWidth="1"/>
    <col min="6149" max="6149" width="15.5" style="287" customWidth="1"/>
    <col min="6150" max="6150" width="18.33203125" style="287" customWidth="1"/>
    <col min="6151" max="6151" width="18.1640625" style="287" customWidth="1"/>
    <col min="6152" max="6400" width="9.33203125" style="287"/>
    <col min="6401" max="6401" width="7.5" style="287" customWidth="1"/>
    <col min="6402" max="6402" width="88.5" style="287" customWidth="1"/>
    <col min="6403" max="6403" width="7.6640625" style="287" customWidth="1"/>
    <col min="6404" max="6404" width="9.1640625" style="287" bestFit="1" customWidth="1"/>
    <col min="6405" max="6405" width="15.5" style="287" customWidth="1"/>
    <col min="6406" max="6406" width="18.33203125" style="287" customWidth="1"/>
    <col min="6407" max="6407" width="18.1640625" style="287" customWidth="1"/>
    <col min="6408" max="6656" width="9.33203125" style="287"/>
    <col min="6657" max="6657" width="7.5" style="287" customWidth="1"/>
    <col min="6658" max="6658" width="88.5" style="287" customWidth="1"/>
    <col min="6659" max="6659" width="7.6640625" style="287" customWidth="1"/>
    <col min="6660" max="6660" width="9.1640625" style="287" bestFit="1" customWidth="1"/>
    <col min="6661" max="6661" width="15.5" style="287" customWidth="1"/>
    <col min="6662" max="6662" width="18.33203125" style="287" customWidth="1"/>
    <col min="6663" max="6663" width="18.1640625" style="287" customWidth="1"/>
    <col min="6664" max="6912" width="9.33203125" style="287"/>
    <col min="6913" max="6913" width="7.5" style="287" customWidth="1"/>
    <col min="6914" max="6914" width="88.5" style="287" customWidth="1"/>
    <col min="6915" max="6915" width="7.6640625" style="287" customWidth="1"/>
    <col min="6916" max="6916" width="9.1640625" style="287" bestFit="1" customWidth="1"/>
    <col min="6917" max="6917" width="15.5" style="287" customWidth="1"/>
    <col min="6918" max="6918" width="18.33203125" style="287" customWidth="1"/>
    <col min="6919" max="6919" width="18.1640625" style="287" customWidth="1"/>
    <col min="6920" max="7168" width="9.33203125" style="287"/>
    <col min="7169" max="7169" width="7.5" style="287" customWidth="1"/>
    <col min="7170" max="7170" width="88.5" style="287" customWidth="1"/>
    <col min="7171" max="7171" width="7.6640625" style="287" customWidth="1"/>
    <col min="7172" max="7172" width="9.1640625" style="287" bestFit="1" customWidth="1"/>
    <col min="7173" max="7173" width="15.5" style="287" customWidth="1"/>
    <col min="7174" max="7174" width="18.33203125" style="287" customWidth="1"/>
    <col min="7175" max="7175" width="18.1640625" style="287" customWidth="1"/>
    <col min="7176" max="7424" width="9.33203125" style="287"/>
    <col min="7425" max="7425" width="7.5" style="287" customWidth="1"/>
    <col min="7426" max="7426" width="88.5" style="287" customWidth="1"/>
    <col min="7427" max="7427" width="7.6640625" style="287" customWidth="1"/>
    <col min="7428" max="7428" width="9.1640625" style="287" bestFit="1" customWidth="1"/>
    <col min="7429" max="7429" width="15.5" style="287" customWidth="1"/>
    <col min="7430" max="7430" width="18.33203125" style="287" customWidth="1"/>
    <col min="7431" max="7431" width="18.1640625" style="287" customWidth="1"/>
    <col min="7432" max="7680" width="9.33203125" style="287"/>
    <col min="7681" max="7681" width="7.5" style="287" customWidth="1"/>
    <col min="7682" max="7682" width="88.5" style="287" customWidth="1"/>
    <col min="7683" max="7683" width="7.6640625" style="287" customWidth="1"/>
    <col min="7684" max="7684" width="9.1640625" style="287" bestFit="1" customWidth="1"/>
    <col min="7685" max="7685" width="15.5" style="287" customWidth="1"/>
    <col min="7686" max="7686" width="18.33203125" style="287" customWidth="1"/>
    <col min="7687" max="7687" width="18.1640625" style="287" customWidth="1"/>
    <col min="7688" max="7936" width="9.33203125" style="287"/>
    <col min="7937" max="7937" width="7.5" style="287" customWidth="1"/>
    <col min="7938" max="7938" width="88.5" style="287" customWidth="1"/>
    <col min="7939" max="7939" width="7.6640625" style="287" customWidth="1"/>
    <col min="7940" max="7940" width="9.1640625" style="287" bestFit="1" customWidth="1"/>
    <col min="7941" max="7941" width="15.5" style="287" customWidth="1"/>
    <col min="7942" max="7942" width="18.33203125" style="287" customWidth="1"/>
    <col min="7943" max="7943" width="18.1640625" style="287" customWidth="1"/>
    <col min="7944" max="8192" width="9.33203125" style="287"/>
    <col min="8193" max="8193" width="7.5" style="287" customWidth="1"/>
    <col min="8194" max="8194" width="88.5" style="287" customWidth="1"/>
    <col min="8195" max="8195" width="7.6640625" style="287" customWidth="1"/>
    <col min="8196" max="8196" width="9.1640625" style="287" bestFit="1" customWidth="1"/>
    <col min="8197" max="8197" width="15.5" style="287" customWidth="1"/>
    <col min="8198" max="8198" width="18.33203125" style="287" customWidth="1"/>
    <col min="8199" max="8199" width="18.1640625" style="287" customWidth="1"/>
    <col min="8200" max="8448" width="9.33203125" style="287"/>
    <col min="8449" max="8449" width="7.5" style="287" customWidth="1"/>
    <col min="8450" max="8450" width="88.5" style="287" customWidth="1"/>
    <col min="8451" max="8451" width="7.6640625" style="287" customWidth="1"/>
    <col min="8452" max="8452" width="9.1640625" style="287" bestFit="1" customWidth="1"/>
    <col min="8453" max="8453" width="15.5" style="287" customWidth="1"/>
    <col min="8454" max="8454" width="18.33203125" style="287" customWidth="1"/>
    <col min="8455" max="8455" width="18.1640625" style="287" customWidth="1"/>
    <col min="8456" max="8704" width="9.33203125" style="287"/>
    <col min="8705" max="8705" width="7.5" style="287" customWidth="1"/>
    <col min="8706" max="8706" width="88.5" style="287" customWidth="1"/>
    <col min="8707" max="8707" width="7.6640625" style="287" customWidth="1"/>
    <col min="8708" max="8708" width="9.1640625" style="287" bestFit="1" customWidth="1"/>
    <col min="8709" max="8709" width="15.5" style="287" customWidth="1"/>
    <col min="8710" max="8710" width="18.33203125" style="287" customWidth="1"/>
    <col min="8711" max="8711" width="18.1640625" style="287" customWidth="1"/>
    <col min="8712" max="8960" width="9.33203125" style="287"/>
    <col min="8961" max="8961" width="7.5" style="287" customWidth="1"/>
    <col min="8962" max="8962" width="88.5" style="287" customWidth="1"/>
    <col min="8963" max="8963" width="7.6640625" style="287" customWidth="1"/>
    <col min="8964" max="8964" width="9.1640625" style="287" bestFit="1" customWidth="1"/>
    <col min="8965" max="8965" width="15.5" style="287" customWidth="1"/>
    <col min="8966" max="8966" width="18.33203125" style="287" customWidth="1"/>
    <col min="8967" max="8967" width="18.1640625" style="287" customWidth="1"/>
    <col min="8968" max="9216" width="9.33203125" style="287"/>
    <col min="9217" max="9217" width="7.5" style="287" customWidth="1"/>
    <col min="9218" max="9218" width="88.5" style="287" customWidth="1"/>
    <col min="9219" max="9219" width="7.6640625" style="287" customWidth="1"/>
    <col min="9220" max="9220" width="9.1640625" style="287" bestFit="1" customWidth="1"/>
    <col min="9221" max="9221" width="15.5" style="287" customWidth="1"/>
    <col min="9222" max="9222" width="18.33203125" style="287" customWidth="1"/>
    <col min="9223" max="9223" width="18.1640625" style="287" customWidth="1"/>
    <col min="9224" max="9472" width="9.33203125" style="287"/>
    <col min="9473" max="9473" width="7.5" style="287" customWidth="1"/>
    <col min="9474" max="9474" width="88.5" style="287" customWidth="1"/>
    <col min="9475" max="9475" width="7.6640625" style="287" customWidth="1"/>
    <col min="9476" max="9476" width="9.1640625" style="287" bestFit="1" customWidth="1"/>
    <col min="9477" max="9477" width="15.5" style="287" customWidth="1"/>
    <col min="9478" max="9478" width="18.33203125" style="287" customWidth="1"/>
    <col min="9479" max="9479" width="18.1640625" style="287" customWidth="1"/>
    <col min="9480" max="9728" width="9.33203125" style="287"/>
    <col min="9729" max="9729" width="7.5" style="287" customWidth="1"/>
    <col min="9730" max="9730" width="88.5" style="287" customWidth="1"/>
    <col min="9731" max="9731" width="7.6640625" style="287" customWidth="1"/>
    <col min="9732" max="9732" width="9.1640625" style="287" bestFit="1" customWidth="1"/>
    <col min="9733" max="9733" width="15.5" style="287" customWidth="1"/>
    <col min="9734" max="9734" width="18.33203125" style="287" customWidth="1"/>
    <col min="9735" max="9735" width="18.1640625" style="287" customWidth="1"/>
    <col min="9736" max="9984" width="9.33203125" style="287"/>
    <col min="9985" max="9985" width="7.5" style="287" customWidth="1"/>
    <col min="9986" max="9986" width="88.5" style="287" customWidth="1"/>
    <col min="9987" max="9987" width="7.6640625" style="287" customWidth="1"/>
    <col min="9988" max="9988" width="9.1640625" style="287" bestFit="1" customWidth="1"/>
    <col min="9989" max="9989" width="15.5" style="287" customWidth="1"/>
    <col min="9990" max="9990" width="18.33203125" style="287" customWidth="1"/>
    <col min="9991" max="9991" width="18.1640625" style="287" customWidth="1"/>
    <col min="9992" max="10240" width="9.33203125" style="287"/>
    <col min="10241" max="10241" width="7.5" style="287" customWidth="1"/>
    <col min="10242" max="10242" width="88.5" style="287" customWidth="1"/>
    <col min="10243" max="10243" width="7.6640625" style="287" customWidth="1"/>
    <col min="10244" max="10244" width="9.1640625" style="287" bestFit="1" customWidth="1"/>
    <col min="10245" max="10245" width="15.5" style="287" customWidth="1"/>
    <col min="10246" max="10246" width="18.33203125" style="287" customWidth="1"/>
    <col min="10247" max="10247" width="18.1640625" style="287" customWidth="1"/>
    <col min="10248" max="10496" width="9.33203125" style="287"/>
    <col min="10497" max="10497" width="7.5" style="287" customWidth="1"/>
    <col min="10498" max="10498" width="88.5" style="287" customWidth="1"/>
    <col min="10499" max="10499" width="7.6640625" style="287" customWidth="1"/>
    <col min="10500" max="10500" width="9.1640625" style="287" bestFit="1" customWidth="1"/>
    <col min="10501" max="10501" width="15.5" style="287" customWidth="1"/>
    <col min="10502" max="10502" width="18.33203125" style="287" customWidth="1"/>
    <col min="10503" max="10503" width="18.1640625" style="287" customWidth="1"/>
    <col min="10504" max="10752" width="9.33203125" style="287"/>
    <col min="10753" max="10753" width="7.5" style="287" customWidth="1"/>
    <col min="10754" max="10754" width="88.5" style="287" customWidth="1"/>
    <col min="10755" max="10755" width="7.6640625" style="287" customWidth="1"/>
    <col min="10756" max="10756" width="9.1640625" style="287" bestFit="1" customWidth="1"/>
    <col min="10757" max="10757" width="15.5" style="287" customWidth="1"/>
    <col min="10758" max="10758" width="18.33203125" style="287" customWidth="1"/>
    <col min="10759" max="10759" width="18.1640625" style="287" customWidth="1"/>
    <col min="10760" max="11008" width="9.33203125" style="287"/>
    <col min="11009" max="11009" width="7.5" style="287" customWidth="1"/>
    <col min="11010" max="11010" width="88.5" style="287" customWidth="1"/>
    <col min="11011" max="11011" width="7.6640625" style="287" customWidth="1"/>
    <col min="11012" max="11012" width="9.1640625" style="287" bestFit="1" customWidth="1"/>
    <col min="11013" max="11013" width="15.5" style="287" customWidth="1"/>
    <col min="11014" max="11014" width="18.33203125" style="287" customWidth="1"/>
    <col min="11015" max="11015" width="18.1640625" style="287" customWidth="1"/>
    <col min="11016" max="11264" width="9.33203125" style="287"/>
    <col min="11265" max="11265" width="7.5" style="287" customWidth="1"/>
    <col min="11266" max="11266" width="88.5" style="287" customWidth="1"/>
    <col min="11267" max="11267" width="7.6640625" style="287" customWidth="1"/>
    <col min="11268" max="11268" width="9.1640625" style="287" bestFit="1" customWidth="1"/>
    <col min="11269" max="11269" width="15.5" style="287" customWidth="1"/>
    <col min="11270" max="11270" width="18.33203125" style="287" customWidth="1"/>
    <col min="11271" max="11271" width="18.1640625" style="287" customWidth="1"/>
    <col min="11272" max="11520" width="9.33203125" style="287"/>
    <col min="11521" max="11521" width="7.5" style="287" customWidth="1"/>
    <col min="11522" max="11522" width="88.5" style="287" customWidth="1"/>
    <col min="11523" max="11523" width="7.6640625" style="287" customWidth="1"/>
    <col min="11524" max="11524" width="9.1640625" style="287" bestFit="1" customWidth="1"/>
    <col min="11525" max="11525" width="15.5" style="287" customWidth="1"/>
    <col min="11526" max="11526" width="18.33203125" style="287" customWidth="1"/>
    <col min="11527" max="11527" width="18.1640625" style="287" customWidth="1"/>
    <col min="11528" max="11776" width="9.33203125" style="287"/>
    <col min="11777" max="11777" width="7.5" style="287" customWidth="1"/>
    <col min="11778" max="11778" width="88.5" style="287" customWidth="1"/>
    <col min="11779" max="11779" width="7.6640625" style="287" customWidth="1"/>
    <col min="11780" max="11780" width="9.1640625" style="287" bestFit="1" customWidth="1"/>
    <col min="11781" max="11781" width="15.5" style="287" customWidth="1"/>
    <col min="11782" max="11782" width="18.33203125" style="287" customWidth="1"/>
    <col min="11783" max="11783" width="18.1640625" style="287" customWidth="1"/>
    <col min="11784" max="12032" width="9.33203125" style="287"/>
    <col min="12033" max="12033" width="7.5" style="287" customWidth="1"/>
    <col min="12034" max="12034" width="88.5" style="287" customWidth="1"/>
    <col min="12035" max="12035" width="7.6640625" style="287" customWidth="1"/>
    <col min="12036" max="12036" width="9.1640625" style="287" bestFit="1" customWidth="1"/>
    <col min="12037" max="12037" width="15.5" style="287" customWidth="1"/>
    <col min="12038" max="12038" width="18.33203125" style="287" customWidth="1"/>
    <col min="12039" max="12039" width="18.1640625" style="287" customWidth="1"/>
    <col min="12040" max="12288" width="9.33203125" style="287"/>
    <col min="12289" max="12289" width="7.5" style="287" customWidth="1"/>
    <col min="12290" max="12290" width="88.5" style="287" customWidth="1"/>
    <col min="12291" max="12291" width="7.6640625" style="287" customWidth="1"/>
    <col min="12292" max="12292" width="9.1640625" style="287" bestFit="1" customWidth="1"/>
    <col min="12293" max="12293" width="15.5" style="287" customWidth="1"/>
    <col min="12294" max="12294" width="18.33203125" style="287" customWidth="1"/>
    <col min="12295" max="12295" width="18.1640625" style="287" customWidth="1"/>
    <col min="12296" max="12544" width="9.33203125" style="287"/>
    <col min="12545" max="12545" width="7.5" style="287" customWidth="1"/>
    <col min="12546" max="12546" width="88.5" style="287" customWidth="1"/>
    <col min="12547" max="12547" width="7.6640625" style="287" customWidth="1"/>
    <col min="12548" max="12548" width="9.1640625" style="287" bestFit="1" customWidth="1"/>
    <col min="12549" max="12549" width="15.5" style="287" customWidth="1"/>
    <col min="12550" max="12550" width="18.33203125" style="287" customWidth="1"/>
    <col min="12551" max="12551" width="18.1640625" style="287" customWidth="1"/>
    <col min="12552" max="12800" width="9.33203125" style="287"/>
    <col min="12801" max="12801" width="7.5" style="287" customWidth="1"/>
    <col min="12802" max="12802" width="88.5" style="287" customWidth="1"/>
    <col min="12803" max="12803" width="7.6640625" style="287" customWidth="1"/>
    <col min="12804" max="12804" width="9.1640625" style="287" bestFit="1" customWidth="1"/>
    <col min="12805" max="12805" width="15.5" style="287" customWidth="1"/>
    <col min="12806" max="12806" width="18.33203125" style="287" customWidth="1"/>
    <col min="12807" max="12807" width="18.1640625" style="287" customWidth="1"/>
    <col min="12808" max="13056" width="9.33203125" style="287"/>
    <col min="13057" max="13057" width="7.5" style="287" customWidth="1"/>
    <col min="13058" max="13058" width="88.5" style="287" customWidth="1"/>
    <col min="13059" max="13059" width="7.6640625" style="287" customWidth="1"/>
    <col min="13060" max="13060" width="9.1640625" style="287" bestFit="1" customWidth="1"/>
    <col min="13061" max="13061" width="15.5" style="287" customWidth="1"/>
    <col min="13062" max="13062" width="18.33203125" style="287" customWidth="1"/>
    <col min="13063" max="13063" width="18.1640625" style="287" customWidth="1"/>
    <col min="13064" max="13312" width="9.33203125" style="287"/>
    <col min="13313" max="13313" width="7.5" style="287" customWidth="1"/>
    <col min="13314" max="13314" width="88.5" style="287" customWidth="1"/>
    <col min="13315" max="13315" width="7.6640625" style="287" customWidth="1"/>
    <col min="13316" max="13316" width="9.1640625" style="287" bestFit="1" customWidth="1"/>
    <col min="13317" max="13317" width="15.5" style="287" customWidth="1"/>
    <col min="13318" max="13318" width="18.33203125" style="287" customWidth="1"/>
    <col min="13319" max="13319" width="18.1640625" style="287" customWidth="1"/>
    <col min="13320" max="13568" width="9.33203125" style="287"/>
    <col min="13569" max="13569" width="7.5" style="287" customWidth="1"/>
    <col min="13570" max="13570" width="88.5" style="287" customWidth="1"/>
    <col min="13571" max="13571" width="7.6640625" style="287" customWidth="1"/>
    <col min="13572" max="13572" width="9.1640625" style="287" bestFit="1" customWidth="1"/>
    <col min="13573" max="13573" width="15.5" style="287" customWidth="1"/>
    <col min="13574" max="13574" width="18.33203125" style="287" customWidth="1"/>
    <col min="13575" max="13575" width="18.1640625" style="287" customWidth="1"/>
    <col min="13576" max="13824" width="9.33203125" style="287"/>
    <col min="13825" max="13825" width="7.5" style="287" customWidth="1"/>
    <col min="13826" max="13826" width="88.5" style="287" customWidth="1"/>
    <col min="13827" max="13827" width="7.6640625" style="287" customWidth="1"/>
    <col min="13828" max="13828" width="9.1640625" style="287" bestFit="1" customWidth="1"/>
    <col min="13829" max="13829" width="15.5" style="287" customWidth="1"/>
    <col min="13830" max="13830" width="18.33203125" style="287" customWidth="1"/>
    <col min="13831" max="13831" width="18.1640625" style="287" customWidth="1"/>
    <col min="13832" max="14080" width="9.33203125" style="287"/>
    <col min="14081" max="14081" width="7.5" style="287" customWidth="1"/>
    <col min="14082" max="14082" width="88.5" style="287" customWidth="1"/>
    <col min="14083" max="14083" width="7.6640625" style="287" customWidth="1"/>
    <col min="14084" max="14084" width="9.1640625" style="287" bestFit="1" customWidth="1"/>
    <col min="14085" max="14085" width="15.5" style="287" customWidth="1"/>
    <col min="14086" max="14086" width="18.33203125" style="287" customWidth="1"/>
    <col min="14087" max="14087" width="18.1640625" style="287" customWidth="1"/>
    <col min="14088" max="14336" width="9.33203125" style="287"/>
    <col min="14337" max="14337" width="7.5" style="287" customWidth="1"/>
    <col min="14338" max="14338" width="88.5" style="287" customWidth="1"/>
    <col min="14339" max="14339" width="7.6640625" style="287" customWidth="1"/>
    <col min="14340" max="14340" width="9.1640625" style="287" bestFit="1" customWidth="1"/>
    <col min="14341" max="14341" width="15.5" style="287" customWidth="1"/>
    <col min="14342" max="14342" width="18.33203125" style="287" customWidth="1"/>
    <col min="14343" max="14343" width="18.1640625" style="287" customWidth="1"/>
    <col min="14344" max="14592" width="9.33203125" style="287"/>
    <col min="14593" max="14593" width="7.5" style="287" customWidth="1"/>
    <col min="14594" max="14594" width="88.5" style="287" customWidth="1"/>
    <col min="14595" max="14595" width="7.6640625" style="287" customWidth="1"/>
    <col min="14596" max="14596" width="9.1640625" style="287" bestFit="1" customWidth="1"/>
    <col min="14597" max="14597" width="15.5" style="287" customWidth="1"/>
    <col min="14598" max="14598" width="18.33203125" style="287" customWidth="1"/>
    <col min="14599" max="14599" width="18.1640625" style="287" customWidth="1"/>
    <col min="14600" max="14848" width="9.33203125" style="287"/>
    <col min="14849" max="14849" width="7.5" style="287" customWidth="1"/>
    <col min="14850" max="14850" width="88.5" style="287" customWidth="1"/>
    <col min="14851" max="14851" width="7.6640625" style="287" customWidth="1"/>
    <col min="14852" max="14852" width="9.1640625" style="287" bestFit="1" customWidth="1"/>
    <col min="14853" max="14853" width="15.5" style="287" customWidth="1"/>
    <col min="14854" max="14854" width="18.33203125" style="287" customWidth="1"/>
    <col min="14855" max="14855" width="18.1640625" style="287" customWidth="1"/>
    <col min="14856" max="15104" width="9.33203125" style="287"/>
    <col min="15105" max="15105" width="7.5" style="287" customWidth="1"/>
    <col min="15106" max="15106" width="88.5" style="287" customWidth="1"/>
    <col min="15107" max="15107" width="7.6640625" style="287" customWidth="1"/>
    <col min="15108" max="15108" width="9.1640625" style="287" bestFit="1" customWidth="1"/>
    <col min="15109" max="15109" width="15.5" style="287" customWidth="1"/>
    <col min="15110" max="15110" width="18.33203125" style="287" customWidth="1"/>
    <col min="15111" max="15111" width="18.1640625" style="287" customWidth="1"/>
    <col min="15112" max="15360" width="9.33203125" style="287"/>
    <col min="15361" max="15361" width="7.5" style="287" customWidth="1"/>
    <col min="15362" max="15362" width="88.5" style="287" customWidth="1"/>
    <col min="15363" max="15363" width="7.6640625" style="287" customWidth="1"/>
    <col min="15364" max="15364" width="9.1640625" style="287" bestFit="1" customWidth="1"/>
    <col min="15365" max="15365" width="15.5" style="287" customWidth="1"/>
    <col min="15366" max="15366" width="18.33203125" style="287" customWidth="1"/>
    <col min="15367" max="15367" width="18.1640625" style="287" customWidth="1"/>
    <col min="15368" max="15616" width="9.33203125" style="287"/>
    <col min="15617" max="15617" width="7.5" style="287" customWidth="1"/>
    <col min="15618" max="15618" width="88.5" style="287" customWidth="1"/>
    <col min="15619" max="15619" width="7.6640625" style="287" customWidth="1"/>
    <col min="15620" max="15620" width="9.1640625" style="287" bestFit="1" customWidth="1"/>
    <col min="15621" max="15621" width="15.5" style="287" customWidth="1"/>
    <col min="15622" max="15622" width="18.33203125" style="287" customWidth="1"/>
    <col min="15623" max="15623" width="18.1640625" style="287" customWidth="1"/>
    <col min="15624" max="15872" width="9.33203125" style="287"/>
    <col min="15873" max="15873" width="7.5" style="287" customWidth="1"/>
    <col min="15874" max="15874" width="88.5" style="287" customWidth="1"/>
    <col min="15875" max="15875" width="7.6640625" style="287" customWidth="1"/>
    <col min="15876" max="15876" width="9.1640625" style="287" bestFit="1" customWidth="1"/>
    <col min="15877" max="15877" width="15.5" style="287" customWidth="1"/>
    <col min="15878" max="15878" width="18.33203125" style="287" customWidth="1"/>
    <col min="15879" max="15879" width="18.1640625" style="287" customWidth="1"/>
    <col min="15880" max="16128" width="9.33203125" style="287"/>
    <col min="16129" max="16129" width="7.5" style="287" customWidth="1"/>
    <col min="16130" max="16130" width="88.5" style="287" customWidth="1"/>
    <col min="16131" max="16131" width="7.6640625" style="287" customWidth="1"/>
    <col min="16132" max="16132" width="9.1640625" style="287" bestFit="1" customWidth="1"/>
    <col min="16133" max="16133" width="15.5" style="287" customWidth="1"/>
    <col min="16134" max="16134" width="18.33203125" style="287" customWidth="1"/>
    <col min="16135" max="16135" width="18.1640625" style="287" customWidth="1"/>
    <col min="16136" max="16384" width="9.33203125" style="287"/>
  </cols>
  <sheetData>
    <row r="1" spans="1:7" ht="10.5" customHeight="1">
      <c r="B1" s="343"/>
    </row>
    <row r="2" spans="1:7" ht="25.9" customHeight="1">
      <c r="A2" s="344"/>
      <c r="B2" s="345" t="s">
        <v>4389</v>
      </c>
    </row>
    <row r="3" spans="1:7" ht="10.5" customHeight="1">
      <c r="A3" s="346"/>
      <c r="C3" s="333"/>
      <c r="D3" s="333"/>
      <c r="F3" s="347"/>
    </row>
    <row r="4" spans="1:7" s="305" customFormat="1" ht="24" customHeight="1">
      <c r="A4" s="348" t="s">
        <v>4390</v>
      </c>
      <c r="B4" s="348" t="s">
        <v>4391</v>
      </c>
      <c r="C4" s="2412" t="s">
        <v>4392</v>
      </c>
      <c r="D4" s="2413"/>
      <c r="E4" s="349" t="s">
        <v>4393</v>
      </c>
      <c r="F4" s="349" t="s">
        <v>4394</v>
      </c>
      <c r="G4" s="348" t="s">
        <v>4395</v>
      </c>
    </row>
    <row r="5" spans="1:7" s="305" customFormat="1" ht="147.6" customHeight="1">
      <c r="A5" s="350" t="s">
        <v>4396</v>
      </c>
      <c r="B5" s="351" t="s">
        <v>4397</v>
      </c>
      <c r="C5" s="352">
        <v>2</v>
      </c>
      <c r="D5" s="353" t="s">
        <v>2481</v>
      </c>
      <c r="E5" s="354"/>
      <c r="F5" s="355">
        <f>C5*E5</f>
        <v>0</v>
      </c>
      <c r="G5" s="352"/>
    </row>
    <row r="6" spans="1:7" s="305" customFormat="1" ht="78" customHeight="1">
      <c r="A6" s="350" t="s">
        <v>4398</v>
      </c>
      <c r="B6" s="356" t="s">
        <v>4399</v>
      </c>
      <c r="C6" s="352">
        <v>8.9</v>
      </c>
      <c r="D6" s="352" t="s">
        <v>195</v>
      </c>
      <c r="E6" s="354"/>
      <c r="F6" s="355">
        <f>C6*E6</f>
        <v>0</v>
      </c>
      <c r="G6" s="357"/>
    </row>
    <row r="7" spans="1:7" s="305" customFormat="1" ht="92.25" customHeight="1">
      <c r="A7" s="350" t="s">
        <v>4400</v>
      </c>
      <c r="B7" s="358" t="s">
        <v>4401</v>
      </c>
      <c r="C7" s="352">
        <v>1</v>
      </c>
      <c r="D7" s="352" t="s">
        <v>2481</v>
      </c>
      <c r="E7" s="354"/>
      <c r="F7" s="355">
        <f t="shared" ref="F7:F64" si="0">C7*E7</f>
        <v>0</v>
      </c>
      <c r="G7" s="357"/>
    </row>
    <row r="8" spans="1:7" s="305" customFormat="1" ht="125.25" customHeight="1">
      <c r="A8" s="350" t="s">
        <v>4402</v>
      </c>
      <c r="B8" s="351" t="s">
        <v>4403</v>
      </c>
      <c r="C8" s="352">
        <v>2</v>
      </c>
      <c r="D8" s="353" t="s">
        <v>2481</v>
      </c>
      <c r="E8" s="354"/>
      <c r="F8" s="355">
        <f t="shared" si="0"/>
        <v>0</v>
      </c>
      <c r="G8" s="359"/>
    </row>
    <row r="9" spans="1:7" s="305" customFormat="1" ht="35.25" customHeight="1">
      <c r="A9" s="350"/>
      <c r="B9" s="351" t="s">
        <v>4404</v>
      </c>
      <c r="C9" s="352">
        <v>2</v>
      </c>
      <c r="D9" s="353" t="s">
        <v>2481</v>
      </c>
      <c r="E9" s="354"/>
      <c r="F9" s="355">
        <f t="shared" si="0"/>
        <v>0</v>
      </c>
      <c r="G9" s="359"/>
    </row>
    <row r="10" spans="1:7" s="305" customFormat="1" ht="39.75" customHeight="1">
      <c r="A10" s="360"/>
      <c r="B10" s="361"/>
      <c r="C10" s="362"/>
      <c r="D10" s="363"/>
      <c r="E10" s="364"/>
      <c r="F10" s="365"/>
      <c r="G10" s="366"/>
    </row>
    <row r="11" spans="1:7" s="305" customFormat="1" ht="177" customHeight="1">
      <c r="A11" s="350" t="s">
        <v>4405</v>
      </c>
      <c r="B11" s="351" t="s">
        <v>4406</v>
      </c>
      <c r="C11" s="352">
        <v>1</v>
      </c>
      <c r="D11" s="353" t="s">
        <v>2481</v>
      </c>
      <c r="E11" s="367"/>
      <c r="F11" s="355">
        <f t="shared" si="0"/>
        <v>0</v>
      </c>
      <c r="G11" s="359"/>
    </row>
    <row r="12" spans="1:7" s="305" customFormat="1" ht="78.75" customHeight="1">
      <c r="A12" s="350" t="s">
        <v>4407</v>
      </c>
      <c r="B12" s="358" t="s">
        <v>4408</v>
      </c>
      <c r="C12" s="352">
        <v>1</v>
      </c>
      <c r="D12" s="353" t="s">
        <v>2481</v>
      </c>
      <c r="E12" s="367"/>
      <c r="F12" s="355">
        <f t="shared" si="0"/>
        <v>0</v>
      </c>
      <c r="G12" s="359"/>
    </row>
    <row r="13" spans="1:7" s="305" customFormat="1" ht="123.75" customHeight="1">
      <c r="A13" s="350" t="s">
        <v>4409</v>
      </c>
      <c r="B13" s="351" t="s">
        <v>4410</v>
      </c>
      <c r="C13" s="352">
        <v>1</v>
      </c>
      <c r="D13" s="353" t="s">
        <v>2481</v>
      </c>
      <c r="E13" s="367"/>
      <c r="F13" s="355">
        <f t="shared" si="0"/>
        <v>0</v>
      </c>
      <c r="G13" s="359"/>
    </row>
    <row r="14" spans="1:7" s="305" customFormat="1" ht="105" customHeight="1">
      <c r="A14" s="350" t="s">
        <v>4411</v>
      </c>
      <c r="B14" s="351" t="s">
        <v>4412</v>
      </c>
      <c r="C14" s="352">
        <v>1</v>
      </c>
      <c r="D14" s="368" t="s">
        <v>2481</v>
      </c>
      <c r="E14" s="367"/>
      <c r="F14" s="355">
        <f t="shared" si="0"/>
        <v>0</v>
      </c>
      <c r="G14" s="359"/>
    </row>
    <row r="15" spans="1:7" s="305" customFormat="1" ht="30" customHeight="1">
      <c r="A15" s="360"/>
      <c r="B15" s="361"/>
      <c r="C15" s="362"/>
      <c r="D15" s="364"/>
      <c r="E15" s="369"/>
      <c r="F15" s="365"/>
      <c r="G15" s="366"/>
    </row>
    <row r="16" spans="1:7" s="305" customFormat="1" ht="94.5" customHeight="1">
      <c r="A16" s="350" t="s">
        <v>4413</v>
      </c>
      <c r="B16" s="351" t="s">
        <v>4414</v>
      </c>
      <c r="C16" s="352">
        <v>1</v>
      </c>
      <c r="D16" s="353" t="s">
        <v>2481</v>
      </c>
      <c r="E16" s="354"/>
      <c r="F16" s="355">
        <f t="shared" si="0"/>
        <v>0</v>
      </c>
      <c r="G16" s="352"/>
    </row>
    <row r="17" spans="1:7" s="305" customFormat="1" ht="63.75" customHeight="1">
      <c r="A17" s="350"/>
      <c r="B17" s="351" t="s">
        <v>4415</v>
      </c>
      <c r="C17" s="352">
        <v>3</v>
      </c>
      <c r="D17" s="353" t="s">
        <v>2481</v>
      </c>
      <c r="E17" s="354"/>
      <c r="F17" s="355">
        <f t="shared" si="0"/>
        <v>0</v>
      </c>
      <c r="G17" s="352"/>
    </row>
    <row r="18" spans="1:7" s="305" customFormat="1" ht="135" customHeight="1">
      <c r="A18" s="350" t="s">
        <v>4416</v>
      </c>
      <c r="B18" s="351" t="s">
        <v>4417</v>
      </c>
      <c r="C18" s="352">
        <v>1</v>
      </c>
      <c r="D18" s="353" t="s">
        <v>2481</v>
      </c>
      <c r="E18" s="354"/>
      <c r="F18" s="355">
        <f t="shared" si="0"/>
        <v>0</v>
      </c>
      <c r="G18" s="352"/>
    </row>
    <row r="19" spans="1:7" s="305" customFormat="1" ht="109.5" customHeight="1">
      <c r="A19" s="350" t="s">
        <v>4418</v>
      </c>
      <c r="B19" s="351" t="s">
        <v>4419</v>
      </c>
      <c r="C19" s="352">
        <v>1</v>
      </c>
      <c r="D19" s="353" t="s">
        <v>2481</v>
      </c>
      <c r="E19" s="354"/>
      <c r="F19" s="355">
        <f t="shared" si="0"/>
        <v>0</v>
      </c>
      <c r="G19" s="352"/>
    </row>
    <row r="20" spans="1:7" s="305" customFormat="1" ht="117" customHeight="1">
      <c r="A20" s="350" t="s">
        <v>4420</v>
      </c>
      <c r="B20" s="351" t="s">
        <v>4421</v>
      </c>
      <c r="C20" s="352">
        <v>1</v>
      </c>
      <c r="D20" s="353" t="s">
        <v>2481</v>
      </c>
      <c r="E20" s="354"/>
      <c r="F20" s="355">
        <f t="shared" si="0"/>
        <v>0</v>
      </c>
      <c r="G20" s="359"/>
    </row>
    <row r="21" spans="1:7" s="305" customFormat="1" ht="30" customHeight="1">
      <c r="A21" s="360"/>
      <c r="B21" s="361"/>
      <c r="C21" s="362"/>
      <c r="D21" s="363"/>
      <c r="E21" s="364"/>
      <c r="F21" s="365"/>
      <c r="G21" s="366"/>
    </row>
    <row r="22" spans="1:7" s="305" customFormat="1" ht="105" customHeight="1">
      <c r="A22" s="350" t="s">
        <v>4422</v>
      </c>
      <c r="B22" s="351" t="s">
        <v>4423</v>
      </c>
      <c r="C22" s="352">
        <v>1</v>
      </c>
      <c r="D22" s="368" t="s">
        <v>2481</v>
      </c>
      <c r="E22" s="367"/>
      <c r="F22" s="355">
        <f t="shared" si="0"/>
        <v>0</v>
      </c>
      <c r="G22" s="359"/>
    </row>
    <row r="23" spans="1:7" s="305" customFormat="1" ht="57.6" customHeight="1">
      <c r="A23" s="350" t="s">
        <v>4424</v>
      </c>
      <c r="B23" s="351" t="s">
        <v>4425</v>
      </c>
      <c r="C23" s="352">
        <v>1</v>
      </c>
      <c r="D23" s="353" t="s">
        <v>2481</v>
      </c>
      <c r="E23" s="367"/>
      <c r="F23" s="355">
        <f t="shared" si="0"/>
        <v>0</v>
      </c>
      <c r="G23" s="352"/>
    </row>
    <row r="24" spans="1:7" s="305" customFormat="1" ht="169.5" customHeight="1">
      <c r="A24" s="350" t="s">
        <v>4426</v>
      </c>
      <c r="B24" s="358" t="s">
        <v>4427</v>
      </c>
      <c r="C24" s="352">
        <v>1</v>
      </c>
      <c r="D24" s="353" t="s">
        <v>2481</v>
      </c>
      <c r="E24" s="367"/>
      <c r="F24" s="355">
        <f t="shared" si="0"/>
        <v>0</v>
      </c>
      <c r="G24" s="352"/>
    </row>
    <row r="25" spans="1:7" s="305" customFormat="1" ht="72" customHeight="1">
      <c r="A25" s="350" t="s">
        <v>4428</v>
      </c>
      <c r="B25" s="351" t="s">
        <v>4429</v>
      </c>
      <c r="C25" s="352">
        <v>1</v>
      </c>
      <c r="D25" s="353" t="s">
        <v>2481</v>
      </c>
      <c r="E25" s="367"/>
      <c r="F25" s="355">
        <f t="shared" si="0"/>
        <v>0</v>
      </c>
      <c r="G25" s="352"/>
    </row>
    <row r="26" spans="1:7" s="305" customFormat="1" ht="85.5" customHeight="1">
      <c r="A26" s="350" t="s">
        <v>4430</v>
      </c>
      <c r="B26" s="351" t="s">
        <v>4431</v>
      </c>
      <c r="C26" s="352">
        <v>1</v>
      </c>
      <c r="D26" s="353" t="s">
        <v>2481</v>
      </c>
      <c r="E26" s="367"/>
      <c r="F26" s="355">
        <f t="shared" si="0"/>
        <v>0</v>
      </c>
      <c r="G26" s="352"/>
    </row>
    <row r="27" spans="1:7" s="305" customFormat="1" ht="26.25" customHeight="1">
      <c r="A27" s="360"/>
      <c r="B27" s="361"/>
      <c r="C27" s="362"/>
      <c r="D27" s="363"/>
      <c r="E27" s="364"/>
      <c r="F27" s="365"/>
      <c r="G27" s="362"/>
    </row>
    <row r="28" spans="1:7" s="305" customFormat="1" ht="70.5" customHeight="1">
      <c r="A28" s="350" t="s">
        <v>4432</v>
      </c>
      <c r="B28" s="351" t="s">
        <v>4433</v>
      </c>
      <c r="C28" s="352">
        <v>6</v>
      </c>
      <c r="D28" s="353" t="s">
        <v>2481</v>
      </c>
      <c r="E28" s="354"/>
      <c r="F28" s="355">
        <f>C28*E28</f>
        <v>0</v>
      </c>
      <c r="G28" s="352"/>
    </row>
    <row r="29" spans="1:7" s="305" customFormat="1" ht="27.6" customHeight="1">
      <c r="A29" s="350" t="s">
        <v>4434</v>
      </c>
      <c r="B29" s="370" t="s">
        <v>4435</v>
      </c>
      <c r="C29" s="352">
        <v>1</v>
      </c>
      <c r="D29" s="353" t="s">
        <v>2481</v>
      </c>
      <c r="E29" s="354"/>
      <c r="F29" s="355">
        <f>C29*E29</f>
        <v>0</v>
      </c>
      <c r="G29" s="352"/>
    </row>
    <row r="30" spans="1:7" s="305" customFormat="1" ht="50.45" customHeight="1">
      <c r="A30" s="350" t="s">
        <v>4436</v>
      </c>
      <c r="B30" s="351" t="s">
        <v>4437</v>
      </c>
      <c r="C30" s="352">
        <v>1</v>
      </c>
      <c r="D30" s="353" t="s">
        <v>2481</v>
      </c>
      <c r="E30" s="354"/>
      <c r="F30" s="355">
        <f>C30*E30</f>
        <v>0</v>
      </c>
      <c r="G30" s="352"/>
    </row>
    <row r="31" spans="1:7" s="305" customFormat="1" ht="41.25" customHeight="1">
      <c r="A31" s="350" t="s">
        <v>4438</v>
      </c>
      <c r="B31" s="351" t="s">
        <v>4439</v>
      </c>
      <c r="C31" s="352">
        <v>1</v>
      </c>
      <c r="D31" s="353" t="s">
        <v>2481</v>
      </c>
      <c r="E31" s="354"/>
      <c r="F31" s="355">
        <f>C31*E31</f>
        <v>0</v>
      </c>
      <c r="G31" s="352"/>
    </row>
    <row r="32" spans="1:7" s="305" customFormat="1" ht="52.5" customHeight="1">
      <c r="A32" s="350" t="s">
        <v>4440</v>
      </c>
      <c r="B32" s="351" t="s">
        <v>4441</v>
      </c>
      <c r="C32" s="352">
        <v>4</v>
      </c>
      <c r="D32" s="353" t="s">
        <v>2481</v>
      </c>
      <c r="E32" s="354"/>
      <c r="F32" s="355">
        <f>C32*E32</f>
        <v>0</v>
      </c>
      <c r="G32" s="352"/>
    </row>
    <row r="33" spans="1:7" s="305" customFormat="1" ht="68.25" customHeight="1">
      <c r="A33" s="350" t="s">
        <v>4442</v>
      </c>
      <c r="B33" s="351" t="s">
        <v>4443</v>
      </c>
      <c r="C33" s="352">
        <v>1</v>
      </c>
      <c r="D33" s="353" t="s">
        <v>2481</v>
      </c>
      <c r="E33" s="354"/>
      <c r="F33" s="355">
        <f t="shared" si="0"/>
        <v>0</v>
      </c>
      <c r="G33" s="359" t="s">
        <v>4444</v>
      </c>
    </row>
    <row r="34" spans="1:7" s="305" customFormat="1" ht="36" customHeight="1">
      <c r="A34" s="350" t="s">
        <v>4445</v>
      </c>
      <c r="B34" s="351" t="s">
        <v>4446</v>
      </c>
      <c r="C34" s="352">
        <v>1</v>
      </c>
      <c r="D34" s="353" t="s">
        <v>2481</v>
      </c>
      <c r="E34" s="354"/>
      <c r="F34" s="355">
        <f t="shared" si="0"/>
        <v>0</v>
      </c>
      <c r="G34" s="359"/>
    </row>
    <row r="35" spans="1:7" s="305" customFormat="1" ht="102" customHeight="1">
      <c r="A35" s="350" t="s">
        <v>4447</v>
      </c>
      <c r="B35" s="351" t="s">
        <v>4448</v>
      </c>
      <c r="C35" s="352">
        <v>1</v>
      </c>
      <c r="D35" s="353" t="s">
        <v>2481</v>
      </c>
      <c r="E35" s="354"/>
      <c r="F35" s="355">
        <f t="shared" si="0"/>
        <v>0</v>
      </c>
      <c r="G35" s="352"/>
    </row>
    <row r="36" spans="1:7" s="305" customFormat="1" ht="54" customHeight="1">
      <c r="A36" s="350" t="s">
        <v>4449</v>
      </c>
      <c r="B36" s="351" t="s">
        <v>4450</v>
      </c>
      <c r="C36" s="352">
        <v>37</v>
      </c>
      <c r="D36" s="353" t="s">
        <v>2481</v>
      </c>
      <c r="E36" s="354"/>
      <c r="F36" s="355">
        <f t="shared" si="0"/>
        <v>0</v>
      </c>
      <c r="G36" s="352"/>
    </row>
    <row r="37" spans="1:7" s="305" customFormat="1" ht="54" customHeight="1">
      <c r="A37" s="350" t="s">
        <v>4451</v>
      </c>
      <c r="B37" s="351" t="s">
        <v>4452</v>
      </c>
      <c r="C37" s="352">
        <v>4</v>
      </c>
      <c r="D37" s="353" t="s">
        <v>2481</v>
      </c>
      <c r="E37" s="354"/>
      <c r="F37" s="355">
        <f t="shared" si="0"/>
        <v>0</v>
      </c>
      <c r="G37" s="352"/>
    </row>
    <row r="38" spans="1:7" s="305" customFormat="1" ht="22.5" customHeight="1">
      <c r="A38" s="360"/>
      <c r="B38" s="361"/>
      <c r="C38" s="362"/>
      <c r="D38" s="363"/>
      <c r="E38" s="364"/>
      <c r="F38" s="365"/>
      <c r="G38" s="362"/>
    </row>
    <row r="39" spans="1:7" s="305" customFormat="1" ht="33.75" customHeight="1">
      <c r="A39" s="350" t="s">
        <v>4453</v>
      </c>
      <c r="B39" s="351" t="s">
        <v>4454</v>
      </c>
      <c r="C39" s="352">
        <v>2</v>
      </c>
      <c r="D39" s="353" t="s">
        <v>2481</v>
      </c>
      <c r="E39" s="354"/>
      <c r="F39" s="355">
        <f t="shared" si="0"/>
        <v>0</v>
      </c>
      <c r="G39" s="352"/>
    </row>
    <row r="40" spans="1:7" s="305" customFormat="1" ht="52.9" customHeight="1">
      <c r="A40" s="350" t="s">
        <v>4455</v>
      </c>
      <c r="B40" s="351" t="s">
        <v>4456</v>
      </c>
      <c r="C40" s="352">
        <v>51</v>
      </c>
      <c r="D40" s="353" t="s">
        <v>254</v>
      </c>
      <c r="E40" s="354"/>
      <c r="F40" s="355">
        <f t="shared" si="0"/>
        <v>0</v>
      </c>
      <c r="G40" s="352"/>
    </row>
    <row r="41" spans="1:7" s="305" customFormat="1" ht="24.75" customHeight="1">
      <c r="A41" s="350" t="s">
        <v>4457</v>
      </c>
      <c r="B41" s="351" t="s">
        <v>4458</v>
      </c>
      <c r="C41" s="352">
        <v>3</v>
      </c>
      <c r="D41" s="353" t="s">
        <v>2481</v>
      </c>
      <c r="E41" s="354"/>
      <c r="F41" s="355">
        <f t="shared" si="0"/>
        <v>0</v>
      </c>
      <c r="G41" s="352"/>
    </row>
    <row r="42" spans="1:7" s="305" customFormat="1" ht="35.25" customHeight="1">
      <c r="A42" s="350" t="s">
        <v>4459</v>
      </c>
      <c r="B42" s="351" t="s">
        <v>4460</v>
      </c>
      <c r="C42" s="352"/>
      <c r="D42" s="353"/>
      <c r="E42" s="354"/>
      <c r="F42" s="355"/>
      <c r="G42" s="352"/>
    </row>
    <row r="43" spans="1:7" s="305" customFormat="1" ht="20.100000000000001" customHeight="1">
      <c r="A43" s="350" t="s">
        <v>4461</v>
      </c>
      <c r="B43" s="353" t="s">
        <v>4462</v>
      </c>
      <c r="C43" s="352">
        <v>1</v>
      </c>
      <c r="D43" s="353" t="s">
        <v>2481</v>
      </c>
      <c r="E43" s="354"/>
      <c r="F43" s="355">
        <f t="shared" si="0"/>
        <v>0</v>
      </c>
      <c r="G43" s="352"/>
    </row>
    <row r="44" spans="1:7" s="305" customFormat="1" ht="20.100000000000001" customHeight="1">
      <c r="A44" s="350" t="s">
        <v>4463</v>
      </c>
      <c r="B44" s="353" t="s">
        <v>4464</v>
      </c>
      <c r="C44" s="352">
        <v>2</v>
      </c>
      <c r="D44" s="353" t="s">
        <v>2481</v>
      </c>
      <c r="E44" s="354"/>
      <c r="F44" s="355">
        <f t="shared" si="0"/>
        <v>0</v>
      </c>
      <c r="G44" s="352"/>
    </row>
    <row r="45" spans="1:7" s="305" customFormat="1" ht="20.100000000000001" customHeight="1">
      <c r="A45" s="350" t="s">
        <v>4465</v>
      </c>
      <c r="B45" s="353" t="s">
        <v>4466</v>
      </c>
      <c r="C45" s="352">
        <v>1</v>
      </c>
      <c r="D45" s="353" t="s">
        <v>2481</v>
      </c>
      <c r="E45" s="354"/>
      <c r="F45" s="355">
        <f t="shared" si="0"/>
        <v>0</v>
      </c>
      <c r="G45" s="352"/>
    </row>
    <row r="46" spans="1:7" s="305" customFormat="1" ht="20.100000000000001" customHeight="1">
      <c r="A46" s="350" t="s">
        <v>4467</v>
      </c>
      <c r="B46" s="353" t="s">
        <v>4468</v>
      </c>
      <c r="C46" s="352">
        <v>1</v>
      </c>
      <c r="D46" s="353" t="s">
        <v>2481</v>
      </c>
      <c r="E46" s="354"/>
      <c r="F46" s="355">
        <f t="shared" si="0"/>
        <v>0</v>
      </c>
      <c r="G46" s="352"/>
    </row>
    <row r="47" spans="1:7" s="305" customFormat="1" ht="20.100000000000001" customHeight="1">
      <c r="A47" s="350" t="s">
        <v>4469</v>
      </c>
      <c r="B47" s="353" t="s">
        <v>4470</v>
      </c>
      <c r="C47" s="352">
        <v>2</v>
      </c>
      <c r="D47" s="353" t="s">
        <v>2481</v>
      </c>
      <c r="E47" s="354"/>
      <c r="F47" s="355">
        <f t="shared" si="0"/>
        <v>0</v>
      </c>
      <c r="G47" s="352"/>
    </row>
    <row r="48" spans="1:7" s="305" customFormat="1" ht="20.100000000000001" customHeight="1">
      <c r="A48" s="350" t="s">
        <v>4471</v>
      </c>
      <c r="B48" s="353" t="s">
        <v>4472</v>
      </c>
      <c r="C48" s="352">
        <v>20</v>
      </c>
      <c r="D48" s="353" t="s">
        <v>2481</v>
      </c>
      <c r="E48" s="354"/>
      <c r="F48" s="355">
        <f t="shared" si="0"/>
        <v>0</v>
      </c>
      <c r="G48" s="352"/>
    </row>
    <row r="49" spans="1:7" s="305" customFormat="1" ht="20.100000000000001" customHeight="1">
      <c r="A49" s="350" t="s">
        <v>4473</v>
      </c>
      <c r="B49" s="353" t="s">
        <v>4474</v>
      </c>
      <c r="C49" s="352">
        <v>1</v>
      </c>
      <c r="D49" s="353" t="s">
        <v>2481</v>
      </c>
      <c r="E49" s="354"/>
      <c r="F49" s="355">
        <f t="shared" si="0"/>
        <v>0</v>
      </c>
      <c r="G49" s="352"/>
    </row>
    <row r="50" spans="1:7" s="305" customFormat="1" ht="20.100000000000001" customHeight="1">
      <c r="A50" s="350" t="s">
        <v>4475</v>
      </c>
      <c r="B50" s="353" t="s">
        <v>4476</v>
      </c>
      <c r="C50" s="352">
        <v>2</v>
      </c>
      <c r="D50" s="353" t="s">
        <v>2481</v>
      </c>
      <c r="E50" s="354"/>
      <c r="F50" s="355">
        <f t="shared" si="0"/>
        <v>0</v>
      </c>
      <c r="G50" s="352"/>
    </row>
    <row r="51" spans="1:7" s="305" customFormat="1" ht="20.100000000000001" customHeight="1">
      <c r="A51" s="350" t="s">
        <v>4477</v>
      </c>
      <c r="B51" s="353" t="s">
        <v>4478</v>
      </c>
      <c r="C51" s="352">
        <v>1</v>
      </c>
      <c r="D51" s="353" t="s">
        <v>2481</v>
      </c>
      <c r="E51" s="354"/>
      <c r="F51" s="355">
        <f t="shared" si="0"/>
        <v>0</v>
      </c>
      <c r="G51" s="352"/>
    </row>
    <row r="52" spans="1:7" s="305" customFormat="1" ht="94.15" customHeight="1">
      <c r="A52" s="350" t="s">
        <v>4479</v>
      </c>
      <c r="B52" s="358" t="s">
        <v>4480</v>
      </c>
      <c r="C52" s="352"/>
      <c r="D52" s="353"/>
      <c r="E52" s="368"/>
      <c r="F52" s="355"/>
      <c r="G52" s="352"/>
    </row>
    <row r="53" spans="1:7" s="305" customFormat="1" ht="19.899999999999999" customHeight="1">
      <c r="A53" s="350" t="s">
        <v>4461</v>
      </c>
      <c r="B53" s="353" t="s">
        <v>4481</v>
      </c>
      <c r="C53" s="352">
        <v>9</v>
      </c>
      <c r="D53" s="353" t="s">
        <v>254</v>
      </c>
      <c r="E53" s="354"/>
      <c r="F53" s="355">
        <f t="shared" si="0"/>
        <v>0</v>
      </c>
      <c r="G53" s="352"/>
    </row>
    <row r="54" spans="1:7" s="305" customFormat="1" ht="19.899999999999999" customHeight="1">
      <c r="A54" s="350" t="s">
        <v>4463</v>
      </c>
      <c r="B54" s="353" t="s">
        <v>4482</v>
      </c>
      <c r="C54" s="352">
        <v>71</v>
      </c>
      <c r="D54" s="353" t="s">
        <v>254</v>
      </c>
      <c r="E54" s="354"/>
      <c r="F54" s="355">
        <f t="shared" si="0"/>
        <v>0</v>
      </c>
      <c r="G54" s="352"/>
    </row>
    <row r="55" spans="1:7" s="305" customFormat="1" ht="19.899999999999999" customHeight="1">
      <c r="A55" s="350" t="s">
        <v>4465</v>
      </c>
      <c r="B55" s="353" t="s">
        <v>4483</v>
      </c>
      <c r="C55" s="352">
        <v>182</v>
      </c>
      <c r="D55" s="353" t="s">
        <v>254</v>
      </c>
      <c r="E55" s="354"/>
      <c r="F55" s="355">
        <f t="shared" si="0"/>
        <v>0</v>
      </c>
      <c r="G55" s="352"/>
    </row>
    <row r="56" spans="1:7" s="305" customFormat="1" ht="19.899999999999999" customHeight="1">
      <c r="A56" s="350" t="s">
        <v>4467</v>
      </c>
      <c r="B56" s="353" t="s">
        <v>4484</v>
      </c>
      <c r="C56" s="352">
        <v>32</v>
      </c>
      <c r="D56" s="353" t="s">
        <v>254</v>
      </c>
      <c r="E56" s="354"/>
      <c r="F56" s="355">
        <f t="shared" si="0"/>
        <v>0</v>
      </c>
      <c r="G56" s="352"/>
    </row>
    <row r="57" spans="1:7" s="305" customFormat="1" ht="19.899999999999999" customHeight="1">
      <c r="A57" s="350" t="s">
        <v>4469</v>
      </c>
      <c r="B57" s="353" t="s">
        <v>4485</v>
      </c>
      <c r="C57" s="352">
        <v>41</v>
      </c>
      <c r="D57" s="353" t="s">
        <v>254</v>
      </c>
      <c r="E57" s="354"/>
      <c r="F57" s="355">
        <f t="shared" si="0"/>
        <v>0</v>
      </c>
      <c r="G57" s="352"/>
    </row>
    <row r="58" spans="1:7" s="305" customFormat="1" ht="19.899999999999999" customHeight="1">
      <c r="A58" s="350" t="s">
        <v>4471</v>
      </c>
      <c r="B58" s="353" t="s">
        <v>4486</v>
      </c>
      <c r="C58" s="352">
        <v>64</v>
      </c>
      <c r="D58" s="353" t="s">
        <v>254</v>
      </c>
      <c r="E58" s="354"/>
      <c r="F58" s="355">
        <f t="shared" si="0"/>
        <v>0</v>
      </c>
      <c r="G58" s="352"/>
    </row>
    <row r="59" spans="1:7" s="305" customFormat="1" ht="19.899999999999999" customHeight="1">
      <c r="A59" s="350" t="s">
        <v>4473</v>
      </c>
      <c r="B59" s="353" t="s">
        <v>4487</v>
      </c>
      <c r="C59" s="352">
        <v>12</v>
      </c>
      <c r="D59" s="353" t="s">
        <v>254</v>
      </c>
      <c r="E59" s="354"/>
      <c r="F59" s="355">
        <f t="shared" si="0"/>
        <v>0</v>
      </c>
      <c r="G59" s="352"/>
    </row>
    <row r="60" spans="1:7" s="305" customFormat="1" ht="29.25" customHeight="1">
      <c r="A60" s="360"/>
      <c r="B60" s="363"/>
      <c r="C60" s="362"/>
      <c r="D60" s="363"/>
      <c r="E60" s="364"/>
      <c r="F60" s="365"/>
      <c r="G60" s="362"/>
    </row>
    <row r="61" spans="1:7" s="305" customFormat="1" ht="19.899999999999999" customHeight="1">
      <c r="A61" s="350" t="s">
        <v>4475</v>
      </c>
      <c r="B61" s="353" t="s">
        <v>4488</v>
      </c>
      <c r="C61" s="352">
        <v>57</v>
      </c>
      <c r="D61" s="353" t="s">
        <v>254</v>
      </c>
      <c r="E61" s="354"/>
      <c r="F61" s="355">
        <f t="shared" si="0"/>
        <v>0</v>
      </c>
      <c r="G61" s="352"/>
    </row>
    <row r="62" spans="1:7" s="305" customFormat="1" ht="19.899999999999999" customHeight="1">
      <c r="A62" s="350" t="s">
        <v>4477</v>
      </c>
      <c r="B62" s="353" t="s">
        <v>4489</v>
      </c>
      <c r="C62" s="352">
        <v>15</v>
      </c>
      <c r="D62" s="353" t="s">
        <v>254</v>
      </c>
      <c r="E62" s="354"/>
      <c r="F62" s="355">
        <f t="shared" si="0"/>
        <v>0</v>
      </c>
      <c r="G62" s="352"/>
    </row>
    <row r="63" spans="1:7" s="305" customFormat="1" ht="19.899999999999999" customHeight="1">
      <c r="A63" s="350" t="s">
        <v>4490</v>
      </c>
      <c r="B63" s="353" t="s">
        <v>4491</v>
      </c>
      <c r="C63" s="352">
        <v>54</v>
      </c>
      <c r="D63" s="353" t="s">
        <v>254</v>
      </c>
      <c r="E63" s="354"/>
      <c r="F63" s="355">
        <f t="shared" si="0"/>
        <v>0</v>
      </c>
      <c r="G63" s="352"/>
    </row>
    <row r="64" spans="1:7" s="305" customFormat="1" ht="19.899999999999999" customHeight="1">
      <c r="A64" s="350" t="s">
        <v>4492</v>
      </c>
      <c r="B64" s="353" t="s">
        <v>4493</v>
      </c>
      <c r="C64" s="352">
        <v>1</v>
      </c>
      <c r="D64" s="353" t="s">
        <v>2481</v>
      </c>
      <c r="E64" s="354"/>
      <c r="F64" s="355">
        <f t="shared" si="0"/>
        <v>0</v>
      </c>
      <c r="G64" s="352"/>
    </row>
    <row r="65" spans="1:7" s="305" customFormat="1" ht="98.25" customHeight="1">
      <c r="A65" s="350" t="s">
        <v>4494</v>
      </c>
      <c r="B65" s="358" t="s">
        <v>4495</v>
      </c>
      <c r="C65" s="352"/>
      <c r="D65" s="353"/>
      <c r="E65" s="368"/>
      <c r="F65" s="355"/>
      <c r="G65" s="352"/>
    </row>
    <row r="66" spans="1:7" s="305" customFormat="1" ht="15">
      <c r="A66" s="350" t="s">
        <v>4461</v>
      </c>
      <c r="B66" s="353" t="s">
        <v>4496</v>
      </c>
      <c r="C66" s="352">
        <v>1</v>
      </c>
      <c r="D66" s="353" t="s">
        <v>2481</v>
      </c>
      <c r="E66" s="367"/>
      <c r="F66" s="355">
        <f t="shared" ref="F66:F100" si="1">C66*E66</f>
        <v>0</v>
      </c>
      <c r="G66" s="352"/>
    </row>
    <row r="67" spans="1:7" s="305" customFormat="1" ht="15">
      <c r="A67" s="350" t="s">
        <v>4463</v>
      </c>
      <c r="B67" s="353" t="s">
        <v>4497</v>
      </c>
      <c r="C67" s="352">
        <v>1</v>
      </c>
      <c r="D67" s="353" t="s">
        <v>2481</v>
      </c>
      <c r="E67" s="367"/>
      <c r="F67" s="355">
        <f t="shared" si="1"/>
        <v>0</v>
      </c>
      <c r="G67" s="352"/>
    </row>
    <row r="68" spans="1:7" s="305" customFormat="1" ht="15">
      <c r="A68" s="350" t="s">
        <v>4465</v>
      </c>
      <c r="B68" s="353" t="s">
        <v>4498</v>
      </c>
      <c r="C68" s="352">
        <v>6</v>
      </c>
      <c r="D68" s="353" t="s">
        <v>2481</v>
      </c>
      <c r="E68" s="367"/>
      <c r="F68" s="355">
        <f t="shared" si="1"/>
        <v>0</v>
      </c>
      <c r="G68" s="352"/>
    </row>
    <row r="69" spans="1:7" s="305" customFormat="1" ht="15">
      <c r="A69" s="350" t="s">
        <v>4467</v>
      </c>
      <c r="B69" s="353" t="s">
        <v>4499</v>
      </c>
      <c r="C69" s="352">
        <v>1</v>
      </c>
      <c r="D69" s="353" t="s">
        <v>2481</v>
      </c>
      <c r="E69" s="367"/>
      <c r="F69" s="355">
        <f t="shared" si="1"/>
        <v>0</v>
      </c>
      <c r="G69" s="352"/>
    </row>
    <row r="70" spans="1:7" s="305" customFormat="1" ht="15">
      <c r="A70" s="350" t="s">
        <v>4469</v>
      </c>
      <c r="B70" s="353" t="s">
        <v>4500</v>
      </c>
      <c r="C70" s="352">
        <v>3</v>
      </c>
      <c r="D70" s="353" t="s">
        <v>2481</v>
      </c>
      <c r="E70" s="367"/>
      <c r="F70" s="355">
        <f t="shared" si="1"/>
        <v>0</v>
      </c>
      <c r="G70" s="352"/>
    </row>
    <row r="71" spans="1:7" s="305" customFormat="1" ht="20.100000000000001" customHeight="1">
      <c r="A71" s="350"/>
      <c r="B71" s="353" t="s">
        <v>4501</v>
      </c>
      <c r="C71" s="352">
        <v>2</v>
      </c>
      <c r="D71" s="353" t="s">
        <v>2481</v>
      </c>
      <c r="E71" s="367"/>
      <c r="F71" s="355">
        <f>C71*E71</f>
        <v>0</v>
      </c>
      <c r="G71" s="352"/>
    </row>
    <row r="72" spans="1:7" s="305" customFormat="1" ht="20.100000000000001" customHeight="1">
      <c r="A72" s="350" t="s">
        <v>4471</v>
      </c>
      <c r="B72" s="353" t="s">
        <v>4502</v>
      </c>
      <c r="C72" s="352">
        <v>2</v>
      </c>
      <c r="D72" s="353" t="s">
        <v>2481</v>
      </c>
      <c r="E72" s="367"/>
      <c r="F72" s="355">
        <f t="shared" si="1"/>
        <v>0</v>
      </c>
      <c r="G72" s="352"/>
    </row>
    <row r="73" spans="1:7" s="305" customFormat="1" ht="20.100000000000001" customHeight="1">
      <c r="A73" s="350" t="s">
        <v>4475</v>
      </c>
      <c r="B73" s="353" t="s">
        <v>4503</v>
      </c>
      <c r="C73" s="352">
        <v>3</v>
      </c>
      <c r="D73" s="353" t="s">
        <v>2481</v>
      </c>
      <c r="E73" s="367"/>
      <c r="F73" s="355">
        <f t="shared" si="1"/>
        <v>0</v>
      </c>
      <c r="G73" s="352"/>
    </row>
    <row r="74" spans="1:7" s="305" customFormat="1" ht="20.100000000000001" customHeight="1">
      <c r="A74" s="350" t="s">
        <v>4477</v>
      </c>
      <c r="B74" s="353" t="s">
        <v>4504</v>
      </c>
      <c r="C74" s="352">
        <v>6</v>
      </c>
      <c r="D74" s="353" t="s">
        <v>2481</v>
      </c>
      <c r="E74" s="367"/>
      <c r="F74" s="355">
        <f t="shared" si="1"/>
        <v>0</v>
      </c>
      <c r="G74" s="352"/>
    </row>
    <row r="75" spans="1:7" s="305" customFormat="1" ht="20.100000000000001" customHeight="1">
      <c r="A75" s="350" t="s">
        <v>4505</v>
      </c>
      <c r="B75" s="353" t="s">
        <v>4506</v>
      </c>
      <c r="C75" s="352">
        <v>3</v>
      </c>
      <c r="D75" s="353" t="s">
        <v>2481</v>
      </c>
      <c r="E75" s="367"/>
      <c r="F75" s="355">
        <f t="shared" si="1"/>
        <v>0</v>
      </c>
      <c r="G75" s="352"/>
    </row>
    <row r="76" spans="1:7" s="305" customFormat="1" ht="20.100000000000001" customHeight="1">
      <c r="A76" s="350" t="s">
        <v>4490</v>
      </c>
      <c r="B76" s="353" t="s">
        <v>4507</v>
      </c>
      <c r="C76" s="352">
        <v>3</v>
      </c>
      <c r="D76" s="353" t="s">
        <v>2481</v>
      </c>
      <c r="E76" s="367"/>
      <c r="F76" s="355">
        <f t="shared" si="1"/>
        <v>0</v>
      </c>
      <c r="G76" s="352"/>
    </row>
    <row r="77" spans="1:7" s="305" customFormat="1" ht="20.100000000000001" customHeight="1">
      <c r="A77" s="350" t="s">
        <v>4492</v>
      </c>
      <c r="B77" s="353" t="s">
        <v>4508</v>
      </c>
      <c r="C77" s="352">
        <v>1</v>
      </c>
      <c r="D77" s="353" t="s">
        <v>2481</v>
      </c>
      <c r="E77" s="367"/>
      <c r="F77" s="355">
        <f t="shared" si="1"/>
        <v>0</v>
      </c>
      <c r="G77" s="352"/>
    </row>
    <row r="78" spans="1:7" s="305" customFormat="1" ht="20.100000000000001" customHeight="1">
      <c r="A78" s="350" t="s">
        <v>254</v>
      </c>
      <c r="B78" s="353" t="s">
        <v>4509</v>
      </c>
      <c r="C78" s="352">
        <v>5</v>
      </c>
      <c r="D78" s="353" t="s">
        <v>2481</v>
      </c>
      <c r="E78" s="367"/>
      <c r="F78" s="355">
        <f t="shared" si="1"/>
        <v>0</v>
      </c>
      <c r="G78" s="352"/>
    </row>
    <row r="79" spans="1:7" s="305" customFormat="1" ht="20.100000000000001" customHeight="1">
      <c r="A79" s="350" t="s">
        <v>4510</v>
      </c>
      <c r="B79" s="353" t="s">
        <v>4511</v>
      </c>
      <c r="C79" s="352">
        <v>9</v>
      </c>
      <c r="D79" s="353" t="s">
        <v>2481</v>
      </c>
      <c r="E79" s="367"/>
      <c r="F79" s="355">
        <f t="shared" si="1"/>
        <v>0</v>
      </c>
      <c r="G79" s="352"/>
    </row>
    <row r="80" spans="1:7" s="305" customFormat="1" ht="20.100000000000001" customHeight="1">
      <c r="A80" s="350" t="s">
        <v>4512</v>
      </c>
      <c r="B80" s="353" t="s">
        <v>4513</v>
      </c>
      <c r="C80" s="352">
        <v>3</v>
      </c>
      <c r="D80" s="353" t="s">
        <v>2481</v>
      </c>
      <c r="E80" s="367"/>
      <c r="F80" s="355">
        <f t="shared" si="1"/>
        <v>0</v>
      </c>
      <c r="G80" s="352"/>
    </row>
    <row r="81" spans="1:7" s="305" customFormat="1" ht="20.100000000000001" customHeight="1">
      <c r="A81" s="350" t="s">
        <v>4514</v>
      </c>
      <c r="B81" s="353" t="s">
        <v>4515</v>
      </c>
      <c r="C81" s="352">
        <v>1</v>
      </c>
      <c r="D81" s="353" t="s">
        <v>4516</v>
      </c>
      <c r="E81" s="367"/>
      <c r="F81" s="355">
        <f t="shared" si="1"/>
        <v>0</v>
      </c>
      <c r="G81" s="352"/>
    </row>
    <row r="82" spans="1:7" s="305" customFormat="1" ht="20.100000000000001" customHeight="1">
      <c r="A82" s="350" t="s">
        <v>4517</v>
      </c>
      <c r="B82" s="353" t="s">
        <v>4518</v>
      </c>
      <c r="C82" s="352">
        <v>1</v>
      </c>
      <c r="D82" s="353" t="s">
        <v>4516</v>
      </c>
      <c r="E82" s="367"/>
      <c r="F82" s="355">
        <f t="shared" si="1"/>
        <v>0</v>
      </c>
      <c r="G82" s="352"/>
    </row>
    <row r="83" spans="1:7" s="305" customFormat="1" ht="20.100000000000001" customHeight="1">
      <c r="A83" s="350" t="s">
        <v>4519</v>
      </c>
      <c r="B83" s="353" t="s">
        <v>4520</v>
      </c>
      <c r="C83" s="352">
        <v>1</v>
      </c>
      <c r="D83" s="353" t="s">
        <v>4516</v>
      </c>
      <c r="E83" s="367"/>
      <c r="F83" s="355">
        <f t="shared" si="1"/>
        <v>0</v>
      </c>
      <c r="G83" s="371"/>
    </row>
    <row r="84" spans="1:7" s="305" customFormat="1" ht="30" customHeight="1">
      <c r="A84" s="360"/>
      <c r="B84" s="363"/>
      <c r="C84" s="362"/>
      <c r="D84" s="363"/>
      <c r="E84" s="369"/>
      <c r="F84" s="365"/>
      <c r="G84" s="372"/>
    </row>
    <row r="85" spans="1:7" s="305" customFormat="1" ht="22.5" customHeight="1">
      <c r="A85" s="350" t="s">
        <v>4521</v>
      </c>
      <c r="B85" s="370" t="s">
        <v>4522</v>
      </c>
      <c r="C85" s="352"/>
      <c r="D85" s="353"/>
      <c r="E85" s="368"/>
      <c r="F85" s="355"/>
      <c r="G85" s="352"/>
    </row>
    <row r="86" spans="1:7" s="305" customFormat="1" ht="67.5" customHeight="1">
      <c r="A86" s="350" t="s">
        <v>4461</v>
      </c>
      <c r="B86" s="358" t="s">
        <v>4523</v>
      </c>
      <c r="C86" s="352">
        <v>4</v>
      </c>
      <c r="D86" s="353" t="s">
        <v>2481</v>
      </c>
      <c r="E86" s="354"/>
      <c r="F86" s="355">
        <f t="shared" si="1"/>
        <v>0</v>
      </c>
      <c r="G86" s="352"/>
    </row>
    <row r="87" spans="1:7" s="305" customFormat="1" ht="68.25" customHeight="1">
      <c r="A87" s="350" t="s">
        <v>4463</v>
      </c>
      <c r="B87" s="358" t="s">
        <v>4524</v>
      </c>
      <c r="C87" s="352">
        <v>6</v>
      </c>
      <c r="D87" s="353" t="s">
        <v>2481</v>
      </c>
      <c r="E87" s="354"/>
      <c r="F87" s="355">
        <f t="shared" si="1"/>
        <v>0</v>
      </c>
      <c r="G87" s="371"/>
    </row>
    <row r="88" spans="1:7" s="305" customFormat="1" ht="90" customHeight="1">
      <c r="A88" s="350" t="s">
        <v>4465</v>
      </c>
      <c r="B88" s="358" t="s">
        <v>4525</v>
      </c>
      <c r="C88" s="352">
        <v>7</v>
      </c>
      <c r="D88" s="353" t="s">
        <v>2481</v>
      </c>
      <c r="E88" s="354"/>
      <c r="F88" s="355">
        <f t="shared" si="1"/>
        <v>0</v>
      </c>
      <c r="G88" s="373"/>
    </row>
    <row r="89" spans="1:7" s="305" customFormat="1" ht="24" customHeight="1">
      <c r="A89" s="350" t="s">
        <v>4467</v>
      </c>
      <c r="B89" s="358" t="s">
        <v>4526</v>
      </c>
      <c r="C89" s="352">
        <v>6</v>
      </c>
      <c r="D89" s="353" t="s">
        <v>2481</v>
      </c>
      <c r="E89" s="354"/>
      <c r="F89" s="355">
        <f t="shared" si="1"/>
        <v>0</v>
      </c>
      <c r="G89" s="373"/>
    </row>
    <row r="90" spans="1:7" s="305" customFormat="1" ht="30.75">
      <c r="A90" s="350" t="s">
        <v>4469</v>
      </c>
      <c r="B90" s="358" t="s">
        <v>4527</v>
      </c>
      <c r="C90" s="352">
        <v>14</v>
      </c>
      <c r="D90" s="353" t="s">
        <v>2481</v>
      </c>
      <c r="E90" s="354"/>
      <c r="F90" s="355">
        <f>C90*E90</f>
        <v>0</v>
      </c>
      <c r="G90" s="373"/>
    </row>
    <row r="91" spans="1:7" s="305" customFormat="1" ht="39" customHeight="1">
      <c r="A91" s="350" t="s">
        <v>4471</v>
      </c>
      <c r="B91" s="358" t="s">
        <v>4528</v>
      </c>
      <c r="C91" s="352">
        <v>8</v>
      </c>
      <c r="D91" s="353" t="s">
        <v>2481</v>
      </c>
      <c r="E91" s="354"/>
      <c r="F91" s="355">
        <f>C91*E91</f>
        <v>0</v>
      </c>
      <c r="G91" s="373"/>
    </row>
    <row r="92" spans="1:7" s="305" customFormat="1" ht="24.75" customHeight="1">
      <c r="A92" s="350" t="s">
        <v>4473</v>
      </c>
      <c r="B92" s="351" t="s">
        <v>4529</v>
      </c>
      <c r="C92" s="352">
        <v>8</v>
      </c>
      <c r="D92" s="353" t="s">
        <v>2481</v>
      </c>
      <c r="E92" s="354"/>
      <c r="F92" s="355">
        <f>C92*E92</f>
        <v>0</v>
      </c>
      <c r="G92" s="373"/>
    </row>
    <row r="93" spans="1:7" s="305" customFormat="1" ht="64.5" customHeight="1">
      <c r="A93" s="350" t="s">
        <v>4475</v>
      </c>
      <c r="B93" s="358" t="s">
        <v>4530</v>
      </c>
      <c r="C93" s="352">
        <v>1</v>
      </c>
      <c r="D93" s="353" t="s">
        <v>2481</v>
      </c>
      <c r="E93" s="354"/>
      <c r="F93" s="355">
        <f t="shared" si="1"/>
        <v>0</v>
      </c>
      <c r="G93" s="371"/>
    </row>
    <row r="94" spans="1:7" s="305" customFormat="1" ht="54" customHeight="1">
      <c r="A94" s="350" t="s">
        <v>4477</v>
      </c>
      <c r="B94" s="358" t="s">
        <v>4531</v>
      </c>
      <c r="C94" s="352">
        <v>2</v>
      </c>
      <c r="D94" s="353" t="s">
        <v>2481</v>
      </c>
      <c r="E94" s="354"/>
      <c r="F94" s="355">
        <f t="shared" si="1"/>
        <v>0</v>
      </c>
      <c r="G94" s="371"/>
    </row>
    <row r="95" spans="1:7" s="305" customFormat="1" ht="54.75" customHeight="1">
      <c r="A95" s="350" t="s">
        <v>4505</v>
      </c>
      <c r="B95" s="358" t="s">
        <v>4532</v>
      </c>
      <c r="C95" s="352">
        <v>2</v>
      </c>
      <c r="D95" s="353" t="s">
        <v>2481</v>
      </c>
      <c r="E95" s="354"/>
      <c r="F95" s="355">
        <f t="shared" si="1"/>
        <v>0</v>
      </c>
      <c r="G95" s="371"/>
    </row>
    <row r="96" spans="1:7" s="305" customFormat="1" ht="36" customHeight="1">
      <c r="A96" s="360"/>
      <c r="B96" s="374"/>
      <c r="C96" s="362"/>
      <c r="D96" s="363"/>
      <c r="E96" s="364"/>
      <c r="F96" s="365"/>
      <c r="G96" s="372"/>
    </row>
    <row r="97" spans="1:7" s="305" customFormat="1" ht="20.100000000000001" customHeight="1">
      <c r="A97" s="350" t="s">
        <v>4533</v>
      </c>
      <c r="B97" s="370" t="s">
        <v>4534</v>
      </c>
      <c r="C97" s="352"/>
      <c r="D97" s="353"/>
      <c r="E97" s="368"/>
      <c r="F97" s="355"/>
      <c r="G97" s="371"/>
    </row>
    <row r="98" spans="1:7" s="305" customFormat="1" ht="58.5" customHeight="1">
      <c r="A98" s="350" t="s">
        <v>4461</v>
      </c>
      <c r="B98" s="358" t="s">
        <v>4535</v>
      </c>
      <c r="C98" s="352">
        <v>4</v>
      </c>
      <c r="D98" s="353" t="s">
        <v>2481</v>
      </c>
      <c r="E98" s="354"/>
      <c r="F98" s="355">
        <f t="shared" si="1"/>
        <v>0</v>
      </c>
      <c r="G98" s="357"/>
    </row>
    <row r="99" spans="1:7" s="305" customFormat="1" ht="56.25" customHeight="1">
      <c r="A99" s="350" t="s">
        <v>4463</v>
      </c>
      <c r="B99" s="358" t="s">
        <v>4536</v>
      </c>
      <c r="C99" s="352">
        <v>5</v>
      </c>
      <c r="D99" s="353" t="s">
        <v>2481</v>
      </c>
      <c r="E99" s="354"/>
      <c r="F99" s="355">
        <f t="shared" si="1"/>
        <v>0</v>
      </c>
      <c r="G99" s="357"/>
    </row>
    <row r="100" spans="1:7" s="305" customFormat="1" ht="57" customHeight="1">
      <c r="A100" s="350" t="s">
        <v>4465</v>
      </c>
      <c r="B100" s="358" t="s">
        <v>4537</v>
      </c>
      <c r="C100" s="352">
        <v>1</v>
      </c>
      <c r="D100" s="375" t="s">
        <v>2481</v>
      </c>
      <c r="E100" s="354"/>
      <c r="F100" s="355">
        <f t="shared" si="1"/>
        <v>0</v>
      </c>
      <c r="G100" s="357"/>
    </row>
    <row r="101" spans="1:7" s="305" customFormat="1" ht="28.9" customHeight="1">
      <c r="A101" s="376"/>
      <c r="B101" s="377" t="s">
        <v>4538</v>
      </c>
      <c r="C101" s="378"/>
      <c r="D101" s="379"/>
      <c r="E101" s="380"/>
      <c r="F101" s="432">
        <f>SUM(F5:F100)</f>
        <v>0</v>
      </c>
      <c r="G101" s="376"/>
    </row>
    <row r="102" spans="1:7" s="305" customFormat="1" ht="18" customHeight="1">
      <c r="A102" s="363"/>
      <c r="B102" s="363"/>
      <c r="C102" s="363"/>
      <c r="D102" s="363"/>
      <c r="E102" s="382"/>
      <c r="F102" s="382"/>
      <c r="G102" s="362"/>
    </row>
    <row r="103" spans="1:7" s="305" customFormat="1" ht="18" customHeight="1">
      <c r="A103" s="363"/>
      <c r="B103" s="363"/>
      <c r="C103" s="363"/>
      <c r="D103" s="363"/>
      <c r="E103" s="382"/>
      <c r="F103" s="382"/>
      <c r="G103" s="362"/>
    </row>
    <row r="104" spans="1:7" s="305" customFormat="1" ht="18" customHeight="1">
      <c r="A104" s="363"/>
      <c r="B104" s="363"/>
      <c r="C104" s="363"/>
      <c r="D104" s="363"/>
      <c r="E104" s="382"/>
      <c r="F104" s="382"/>
      <c r="G104" s="362"/>
    </row>
    <row r="105" spans="1:7" s="305" customFormat="1" ht="18" customHeight="1">
      <c r="A105" s="342"/>
      <c r="B105" s="363"/>
      <c r="C105" s="342"/>
      <c r="D105" s="342"/>
      <c r="E105" s="383"/>
      <c r="F105" s="383"/>
      <c r="G105" s="362"/>
    </row>
    <row r="106" spans="1:7" s="305" customFormat="1" ht="18" customHeight="1">
      <c r="A106" s="363"/>
      <c r="B106" s="342"/>
      <c r="C106" s="363"/>
      <c r="D106" s="363"/>
      <c r="E106" s="384"/>
      <c r="F106" s="384"/>
      <c r="G106" s="362"/>
    </row>
    <row r="107" spans="1:7" s="305" customFormat="1" ht="18" customHeight="1">
      <c r="A107" s="363"/>
      <c r="B107" s="363"/>
      <c r="C107" s="363"/>
      <c r="D107" s="363"/>
      <c r="E107" s="384"/>
      <c r="F107" s="384"/>
      <c r="G107" s="362"/>
    </row>
    <row r="108" spans="1:7" s="305" customFormat="1" ht="18" customHeight="1">
      <c r="A108" s="363"/>
      <c r="B108" s="363"/>
      <c r="C108" s="363"/>
      <c r="D108" s="363"/>
      <c r="E108" s="384"/>
      <c r="F108" s="384"/>
      <c r="G108" s="362"/>
    </row>
    <row r="109" spans="1:7" s="305" customFormat="1" ht="18" customHeight="1">
      <c r="A109" s="363"/>
      <c r="B109" s="363"/>
      <c r="C109" s="363"/>
      <c r="D109" s="363"/>
      <c r="E109" s="384"/>
      <c r="F109" s="384"/>
      <c r="G109" s="362"/>
    </row>
    <row r="110" spans="1:7" s="305" customFormat="1" ht="18" customHeight="1">
      <c r="A110" s="363"/>
      <c r="B110" s="363"/>
      <c r="C110" s="363"/>
      <c r="D110" s="363"/>
      <c r="E110" s="384"/>
      <c r="F110" s="384"/>
      <c r="G110" s="362"/>
    </row>
    <row r="111" spans="1:7" s="305" customFormat="1" ht="18" customHeight="1">
      <c r="A111" s="363"/>
      <c r="B111" s="363"/>
      <c r="C111" s="363"/>
      <c r="D111" s="363"/>
      <c r="E111" s="384"/>
      <c r="F111" s="384"/>
      <c r="G111" s="362"/>
    </row>
    <row r="112" spans="1:7" s="305" customFormat="1" ht="18" customHeight="1">
      <c r="A112" s="363"/>
      <c r="B112" s="363"/>
      <c r="C112" s="363"/>
      <c r="D112" s="363"/>
      <c r="E112" s="384"/>
      <c r="F112" s="384"/>
      <c r="G112" s="362"/>
    </row>
    <row r="113" spans="1:7" s="305" customFormat="1" ht="18" customHeight="1">
      <c r="A113" s="363"/>
      <c r="B113" s="363"/>
      <c r="C113" s="363"/>
      <c r="D113" s="363"/>
      <c r="E113" s="384"/>
      <c r="F113" s="384"/>
      <c r="G113" s="362"/>
    </row>
    <row r="114" spans="1:7" s="305" customFormat="1" ht="18" customHeight="1">
      <c r="A114" s="363"/>
      <c r="B114" s="363"/>
      <c r="C114" s="363"/>
      <c r="D114" s="363"/>
      <c r="E114" s="384"/>
      <c r="F114" s="384"/>
      <c r="G114" s="362"/>
    </row>
    <row r="115" spans="1:7" s="305" customFormat="1" ht="18" customHeight="1">
      <c r="A115" s="363"/>
      <c r="B115" s="363"/>
      <c r="C115" s="363"/>
      <c r="D115" s="363"/>
      <c r="E115" s="384"/>
      <c r="F115" s="384"/>
      <c r="G115" s="362"/>
    </row>
    <row r="116" spans="1:7" s="305" customFormat="1" ht="18" customHeight="1">
      <c r="A116" s="363"/>
      <c r="B116" s="363"/>
      <c r="C116" s="363"/>
      <c r="D116" s="363"/>
      <c r="E116" s="384"/>
      <c r="F116" s="384"/>
      <c r="G116" s="362"/>
    </row>
    <row r="117" spans="1:7" s="305" customFormat="1" ht="18" customHeight="1">
      <c r="A117" s="363"/>
      <c r="B117" s="363"/>
      <c r="C117" s="363"/>
      <c r="D117" s="363"/>
      <c r="E117" s="384"/>
      <c r="F117" s="384"/>
      <c r="G117" s="362"/>
    </row>
    <row r="118" spans="1:7" s="305" customFormat="1" ht="18" customHeight="1">
      <c r="A118" s="363"/>
      <c r="B118" s="363"/>
      <c r="C118" s="363"/>
      <c r="D118" s="363"/>
      <c r="E118" s="384"/>
      <c r="F118" s="384"/>
      <c r="G118" s="362"/>
    </row>
    <row r="119" spans="1:7" s="305" customFormat="1" ht="18" customHeight="1">
      <c r="A119" s="363"/>
      <c r="B119" s="363"/>
      <c r="C119" s="363"/>
      <c r="D119" s="363"/>
      <c r="E119" s="384"/>
      <c r="F119" s="384"/>
      <c r="G119" s="362"/>
    </row>
    <row r="120" spans="1:7" s="305" customFormat="1" ht="18" customHeight="1">
      <c r="A120" s="363"/>
      <c r="B120" s="363"/>
      <c r="C120" s="363"/>
      <c r="D120" s="363"/>
      <c r="E120" s="384"/>
      <c r="F120" s="384"/>
      <c r="G120" s="362"/>
    </row>
    <row r="121" spans="1:7" ht="18" customHeight="1">
      <c r="A121" s="363"/>
      <c r="B121" s="363"/>
      <c r="C121" s="363"/>
      <c r="D121" s="363"/>
      <c r="E121" s="384"/>
      <c r="F121" s="384"/>
      <c r="G121" s="346"/>
    </row>
    <row r="122" spans="1:7" ht="18" customHeight="1">
      <c r="A122" s="363"/>
      <c r="B122" s="363"/>
      <c r="C122" s="363"/>
      <c r="D122" s="363"/>
      <c r="E122" s="384"/>
      <c r="F122" s="384"/>
      <c r="G122" s="362"/>
    </row>
    <row r="123" spans="1:7" ht="15">
      <c r="A123" s="363"/>
      <c r="B123" s="363"/>
      <c r="C123" s="363"/>
      <c r="D123" s="363"/>
      <c r="E123" s="384"/>
      <c r="F123" s="384"/>
      <c r="G123" s="362"/>
    </row>
    <row r="124" spans="1:7" ht="15">
      <c r="A124" s="363"/>
      <c r="B124" s="363"/>
      <c r="C124" s="363"/>
      <c r="D124" s="363"/>
      <c r="E124" s="384"/>
      <c r="F124" s="384"/>
      <c r="G124" s="362"/>
    </row>
    <row r="125" spans="1:7" ht="18" customHeight="1">
      <c r="A125" s="363"/>
      <c r="B125" s="363"/>
      <c r="C125" s="363"/>
      <c r="D125" s="363"/>
      <c r="E125" s="384"/>
      <c r="F125" s="384"/>
      <c r="G125" s="362"/>
    </row>
    <row r="126" spans="1:7" ht="18" customHeight="1">
      <c r="B126" s="363"/>
      <c r="C126" s="342"/>
      <c r="D126" s="342"/>
      <c r="E126" s="383"/>
      <c r="F126" s="383"/>
      <c r="G126" s="362"/>
    </row>
    <row r="127" spans="1:7" ht="15">
      <c r="C127" s="342"/>
      <c r="D127" s="342"/>
      <c r="E127" s="383"/>
      <c r="F127" s="383"/>
      <c r="G127" s="362"/>
    </row>
    <row r="128" spans="1:7" s="305" customFormat="1" ht="15">
      <c r="A128" s="342"/>
      <c r="B128" s="342"/>
      <c r="C128" s="342"/>
      <c r="D128" s="342"/>
      <c r="E128" s="383"/>
      <c r="F128" s="383"/>
      <c r="G128" s="362"/>
    </row>
    <row r="129" spans="3:7" ht="15">
      <c r="C129" s="342"/>
      <c r="D129" s="342"/>
      <c r="E129" s="383"/>
      <c r="F129" s="383"/>
      <c r="G129" s="362"/>
    </row>
    <row r="130" spans="3:7" ht="15">
      <c r="C130" s="342"/>
      <c r="D130" s="342"/>
      <c r="E130" s="383"/>
      <c r="F130" s="383"/>
      <c r="G130" s="362"/>
    </row>
    <row r="131" spans="3:7" ht="15">
      <c r="C131" s="342"/>
      <c r="D131" s="342"/>
      <c r="E131" s="383"/>
      <c r="F131" s="383"/>
      <c r="G131" s="362"/>
    </row>
    <row r="132" spans="3:7" ht="15">
      <c r="C132" s="342"/>
      <c r="D132" s="342"/>
      <c r="E132" s="383"/>
      <c r="F132" s="383"/>
      <c r="G132" s="362"/>
    </row>
    <row r="133" spans="3:7" ht="15">
      <c r="C133" s="342"/>
      <c r="D133" s="342"/>
      <c r="E133" s="383"/>
      <c r="F133" s="383"/>
      <c r="G133" s="362"/>
    </row>
    <row r="134" spans="3:7" ht="15" customHeight="1">
      <c r="C134" s="342"/>
      <c r="D134" s="342"/>
      <c r="E134" s="383"/>
      <c r="F134" s="383"/>
      <c r="G134" s="362"/>
    </row>
    <row r="135" spans="3:7" ht="15.75" customHeight="1">
      <c r="C135" s="342"/>
      <c r="D135" s="342"/>
      <c r="E135" s="383"/>
      <c r="F135" s="383"/>
      <c r="G135" s="362"/>
    </row>
    <row r="136" spans="3:7" ht="15.75" customHeight="1">
      <c r="C136" s="342"/>
      <c r="D136" s="342"/>
      <c r="E136" s="383"/>
      <c r="F136" s="383"/>
      <c r="G136" s="362"/>
    </row>
    <row r="137" spans="3:7" ht="15">
      <c r="C137" s="342"/>
      <c r="D137" s="342"/>
      <c r="E137" s="383"/>
      <c r="F137" s="383"/>
      <c r="G137" s="362"/>
    </row>
    <row r="138" spans="3:7" ht="15">
      <c r="C138" s="342"/>
      <c r="D138" s="342"/>
      <c r="E138" s="383"/>
      <c r="F138" s="383"/>
      <c r="G138" s="362"/>
    </row>
    <row r="139" spans="3:7" ht="15">
      <c r="C139" s="342"/>
      <c r="D139" s="342"/>
      <c r="E139" s="383"/>
      <c r="F139" s="383"/>
      <c r="G139" s="362"/>
    </row>
    <row r="140" spans="3:7" ht="15">
      <c r="C140" s="342"/>
      <c r="D140" s="342"/>
      <c r="E140" s="383"/>
      <c r="F140" s="383"/>
      <c r="G140" s="362"/>
    </row>
    <row r="141" spans="3:7" ht="15">
      <c r="C141" s="342"/>
      <c r="D141" s="342"/>
      <c r="E141" s="383"/>
      <c r="F141" s="383"/>
      <c r="G141" s="362"/>
    </row>
    <row r="142" spans="3:7" ht="15">
      <c r="C142" s="342"/>
      <c r="D142" s="342"/>
      <c r="E142" s="383"/>
      <c r="F142" s="383"/>
      <c r="G142" s="362"/>
    </row>
    <row r="143" spans="3:7" ht="16.5" customHeight="1">
      <c r="C143" s="342"/>
      <c r="D143" s="342"/>
      <c r="E143" s="383"/>
      <c r="F143" s="383"/>
      <c r="G143" s="362"/>
    </row>
    <row r="144" spans="3:7" ht="15">
      <c r="C144" s="342"/>
      <c r="D144" s="342"/>
      <c r="E144" s="383"/>
      <c r="F144" s="383"/>
      <c r="G144" s="362"/>
    </row>
    <row r="145" spans="3:7" ht="15">
      <c r="C145" s="342"/>
      <c r="D145" s="342"/>
      <c r="E145" s="383"/>
      <c r="F145" s="383"/>
      <c r="G145" s="362"/>
    </row>
    <row r="146" spans="3:7">
      <c r="C146" s="342"/>
      <c r="D146" s="342"/>
      <c r="E146" s="383"/>
      <c r="F146" s="383"/>
      <c r="G146" s="346"/>
    </row>
    <row r="147" spans="3:7">
      <c r="C147" s="342"/>
      <c r="D147" s="342"/>
      <c r="E147" s="383"/>
      <c r="F147" s="383"/>
      <c r="G147" s="346"/>
    </row>
    <row r="148" spans="3:7">
      <c r="C148" s="342"/>
      <c r="D148" s="342"/>
      <c r="E148" s="383"/>
      <c r="F148" s="383"/>
      <c r="G148" s="346"/>
    </row>
    <row r="149" spans="3:7">
      <c r="C149" s="342"/>
      <c r="D149" s="342"/>
      <c r="E149" s="383"/>
      <c r="F149" s="383"/>
      <c r="G149" s="346"/>
    </row>
    <row r="150" spans="3:7">
      <c r="C150" s="342"/>
      <c r="D150" s="342"/>
      <c r="E150" s="383"/>
      <c r="F150" s="383"/>
      <c r="G150" s="346"/>
    </row>
    <row r="151" spans="3:7">
      <c r="C151" s="342"/>
      <c r="D151" s="342"/>
      <c r="E151" s="383"/>
      <c r="F151" s="383"/>
      <c r="G151" s="346"/>
    </row>
    <row r="152" spans="3:7">
      <c r="C152" s="342"/>
      <c r="D152" s="342"/>
      <c r="E152" s="383"/>
      <c r="F152" s="383"/>
      <c r="G152" s="346"/>
    </row>
    <row r="153" spans="3:7">
      <c r="C153" s="342"/>
      <c r="D153" s="342"/>
      <c r="E153" s="383"/>
      <c r="F153" s="383"/>
      <c r="G153" s="346"/>
    </row>
    <row r="154" spans="3:7">
      <c r="C154" s="342"/>
      <c r="D154" s="342"/>
      <c r="E154" s="383"/>
      <c r="F154" s="383"/>
      <c r="G154" s="346"/>
    </row>
    <row r="155" spans="3:7">
      <c r="C155" s="342"/>
      <c r="D155" s="342"/>
      <c r="E155" s="383"/>
      <c r="F155" s="383"/>
      <c r="G155" s="346"/>
    </row>
    <row r="156" spans="3:7">
      <c r="C156" s="342"/>
      <c r="D156" s="342"/>
      <c r="E156" s="383"/>
      <c r="F156" s="383"/>
      <c r="G156" s="346"/>
    </row>
    <row r="157" spans="3:7">
      <c r="C157" s="342"/>
      <c r="D157" s="342"/>
      <c r="E157" s="383"/>
      <c r="F157" s="383"/>
      <c r="G157" s="346"/>
    </row>
    <row r="158" spans="3:7">
      <c r="C158" s="342"/>
      <c r="D158" s="342"/>
      <c r="E158" s="383"/>
      <c r="F158" s="383"/>
      <c r="G158" s="346"/>
    </row>
    <row r="159" spans="3:7">
      <c r="C159" s="342"/>
      <c r="D159" s="342"/>
      <c r="E159" s="383"/>
      <c r="F159" s="383"/>
      <c r="G159" s="346"/>
    </row>
    <row r="160" spans="3:7">
      <c r="C160" s="342"/>
      <c r="D160" s="342"/>
      <c r="E160" s="383"/>
      <c r="F160" s="383"/>
      <c r="G160" s="346"/>
    </row>
    <row r="161" spans="3:7">
      <c r="C161" s="342"/>
      <c r="D161" s="342"/>
      <c r="E161" s="383"/>
      <c r="F161" s="383"/>
      <c r="G161" s="346"/>
    </row>
    <row r="162" spans="3:7">
      <c r="C162" s="342"/>
      <c r="D162" s="342"/>
      <c r="E162" s="383"/>
      <c r="F162" s="383"/>
      <c r="G162" s="346"/>
    </row>
    <row r="163" spans="3:7">
      <c r="C163" s="342"/>
      <c r="D163" s="342"/>
      <c r="E163" s="383"/>
      <c r="F163" s="383"/>
      <c r="G163" s="346"/>
    </row>
    <row r="164" spans="3:7">
      <c r="C164" s="342"/>
      <c r="D164" s="342"/>
      <c r="E164" s="383"/>
      <c r="F164" s="383"/>
      <c r="G164" s="346"/>
    </row>
    <row r="165" spans="3:7">
      <c r="C165" s="342"/>
      <c r="D165" s="342"/>
      <c r="E165" s="383"/>
      <c r="F165" s="383"/>
      <c r="G165" s="346"/>
    </row>
    <row r="166" spans="3:7">
      <c r="C166" s="342"/>
      <c r="D166" s="342"/>
      <c r="E166" s="383"/>
      <c r="F166" s="383"/>
      <c r="G166" s="346"/>
    </row>
    <row r="167" spans="3:7">
      <c r="C167" s="342"/>
      <c r="D167" s="342"/>
      <c r="E167" s="383"/>
      <c r="F167" s="383"/>
      <c r="G167" s="346"/>
    </row>
    <row r="168" spans="3:7">
      <c r="C168" s="342"/>
      <c r="D168" s="342"/>
      <c r="E168" s="383"/>
      <c r="F168" s="383"/>
      <c r="G168" s="346"/>
    </row>
    <row r="169" spans="3:7">
      <c r="C169" s="342"/>
      <c r="D169" s="342"/>
      <c r="E169" s="383"/>
      <c r="F169" s="383"/>
      <c r="G169" s="346"/>
    </row>
    <row r="170" spans="3:7">
      <c r="C170" s="342"/>
      <c r="D170" s="342"/>
      <c r="E170" s="383"/>
      <c r="F170" s="383"/>
      <c r="G170" s="346"/>
    </row>
    <row r="171" spans="3:7">
      <c r="C171" s="342"/>
      <c r="D171" s="342"/>
      <c r="E171" s="383"/>
      <c r="F171" s="383"/>
      <c r="G171" s="346"/>
    </row>
    <row r="172" spans="3:7">
      <c r="C172" s="342"/>
      <c r="D172" s="342"/>
      <c r="E172" s="383"/>
      <c r="F172" s="383"/>
      <c r="G172" s="346"/>
    </row>
    <row r="173" spans="3:7">
      <c r="C173" s="342"/>
      <c r="D173" s="342"/>
      <c r="E173" s="383"/>
      <c r="F173" s="383"/>
      <c r="G173" s="346"/>
    </row>
    <row r="174" spans="3:7">
      <c r="C174" s="342"/>
      <c r="D174" s="342"/>
      <c r="E174" s="383"/>
      <c r="F174" s="383"/>
      <c r="G174" s="346"/>
    </row>
    <row r="175" spans="3:7">
      <c r="C175" s="342"/>
      <c r="D175" s="342"/>
      <c r="E175" s="383"/>
      <c r="F175" s="383"/>
      <c r="G175" s="346"/>
    </row>
    <row r="176" spans="3:7">
      <c r="C176" s="342"/>
      <c r="D176" s="342"/>
      <c r="E176" s="383"/>
      <c r="F176" s="383"/>
      <c r="G176" s="346"/>
    </row>
    <row r="177" spans="3:7">
      <c r="C177" s="342"/>
      <c r="D177" s="342"/>
      <c r="E177" s="383"/>
      <c r="F177" s="383"/>
      <c r="G177" s="346"/>
    </row>
    <row r="178" spans="3:7">
      <c r="C178" s="342"/>
      <c r="D178" s="342"/>
      <c r="E178" s="383"/>
      <c r="F178" s="383"/>
      <c r="G178" s="346"/>
    </row>
    <row r="179" spans="3:7">
      <c r="C179" s="342"/>
      <c r="D179" s="342"/>
      <c r="E179" s="383"/>
      <c r="F179" s="383"/>
      <c r="G179" s="346"/>
    </row>
    <row r="180" spans="3:7">
      <c r="C180" s="342"/>
      <c r="D180" s="342"/>
      <c r="E180" s="383"/>
      <c r="F180" s="383"/>
      <c r="G180" s="346"/>
    </row>
    <row r="181" spans="3:7">
      <c r="C181" s="342"/>
      <c r="D181" s="342"/>
      <c r="E181" s="383"/>
      <c r="F181" s="383"/>
      <c r="G181" s="346"/>
    </row>
    <row r="182" spans="3:7">
      <c r="C182" s="342"/>
      <c r="D182" s="342"/>
      <c r="E182" s="383"/>
      <c r="F182" s="383"/>
      <c r="G182" s="346"/>
    </row>
    <row r="183" spans="3:7">
      <c r="C183" s="342"/>
      <c r="D183" s="342"/>
      <c r="E183" s="383"/>
      <c r="F183" s="383"/>
      <c r="G183" s="346"/>
    </row>
    <row r="184" spans="3:7">
      <c r="C184" s="342"/>
      <c r="D184" s="342"/>
      <c r="E184" s="383"/>
      <c r="F184" s="383"/>
      <c r="G184" s="346"/>
    </row>
    <row r="185" spans="3:7">
      <c r="C185" s="342"/>
      <c r="D185" s="342"/>
      <c r="E185" s="383"/>
      <c r="F185" s="383"/>
      <c r="G185" s="346"/>
    </row>
    <row r="186" spans="3:7">
      <c r="C186" s="342"/>
      <c r="D186" s="342"/>
      <c r="E186" s="383"/>
      <c r="F186" s="383"/>
      <c r="G186" s="346"/>
    </row>
    <row r="187" spans="3:7">
      <c r="C187" s="342"/>
      <c r="D187" s="342"/>
      <c r="E187" s="383"/>
      <c r="F187" s="383"/>
      <c r="G187" s="346"/>
    </row>
    <row r="188" spans="3:7">
      <c r="C188" s="342"/>
      <c r="D188" s="342"/>
      <c r="E188" s="383"/>
      <c r="F188" s="383"/>
      <c r="G188" s="346"/>
    </row>
    <row r="189" spans="3:7">
      <c r="C189" s="342"/>
      <c r="D189" s="342"/>
      <c r="E189" s="383"/>
      <c r="F189" s="383"/>
      <c r="G189" s="346"/>
    </row>
    <row r="190" spans="3:7">
      <c r="C190" s="342"/>
      <c r="D190" s="342"/>
      <c r="E190" s="383"/>
      <c r="F190" s="383"/>
      <c r="G190" s="346"/>
    </row>
    <row r="191" spans="3:7">
      <c r="C191" s="342"/>
      <c r="D191" s="342"/>
      <c r="E191" s="383"/>
      <c r="F191" s="383"/>
      <c r="G191" s="346"/>
    </row>
    <row r="192" spans="3:7">
      <c r="C192" s="342"/>
      <c r="D192" s="342"/>
      <c r="E192" s="383"/>
      <c r="F192" s="383"/>
      <c r="G192" s="346"/>
    </row>
    <row r="193" spans="3:7">
      <c r="C193" s="342"/>
      <c r="D193" s="342"/>
      <c r="E193" s="383"/>
      <c r="F193" s="383"/>
      <c r="G193" s="346"/>
    </row>
    <row r="194" spans="3:7">
      <c r="C194" s="342"/>
      <c r="D194" s="342"/>
      <c r="E194" s="383"/>
      <c r="F194" s="383"/>
      <c r="G194" s="346"/>
    </row>
    <row r="195" spans="3:7">
      <c r="C195" s="342"/>
      <c r="D195" s="342"/>
      <c r="E195" s="383"/>
      <c r="F195" s="383"/>
      <c r="G195" s="346"/>
    </row>
    <row r="196" spans="3:7">
      <c r="C196" s="342"/>
      <c r="D196" s="342"/>
      <c r="E196" s="383"/>
      <c r="F196" s="383"/>
      <c r="G196" s="346"/>
    </row>
    <row r="197" spans="3:7">
      <c r="C197" s="342"/>
      <c r="D197" s="342"/>
      <c r="E197" s="383"/>
      <c r="F197" s="383"/>
      <c r="G197" s="346"/>
    </row>
    <row r="198" spans="3:7">
      <c r="C198" s="342"/>
      <c r="D198" s="342"/>
      <c r="E198" s="383"/>
      <c r="F198" s="383"/>
      <c r="G198" s="346"/>
    </row>
    <row r="199" spans="3:7">
      <c r="C199" s="342"/>
      <c r="D199" s="342"/>
      <c r="E199" s="383"/>
      <c r="F199" s="383"/>
      <c r="G199" s="346"/>
    </row>
    <row r="200" spans="3:7">
      <c r="C200" s="342"/>
      <c r="D200" s="342"/>
      <c r="E200" s="383"/>
      <c r="F200" s="383"/>
      <c r="G200" s="346"/>
    </row>
    <row r="201" spans="3:7">
      <c r="C201" s="342"/>
      <c r="D201" s="342"/>
      <c r="E201" s="383"/>
      <c r="F201" s="383"/>
      <c r="G201" s="346"/>
    </row>
    <row r="202" spans="3:7">
      <c r="C202" s="342"/>
      <c r="D202" s="342"/>
      <c r="E202" s="383"/>
      <c r="F202" s="383"/>
      <c r="G202" s="346"/>
    </row>
    <row r="203" spans="3:7">
      <c r="C203" s="342"/>
      <c r="D203" s="342"/>
      <c r="E203" s="383"/>
      <c r="F203" s="383"/>
      <c r="G203" s="346"/>
    </row>
    <row r="204" spans="3:7">
      <c r="C204" s="342"/>
      <c r="D204" s="342"/>
      <c r="E204" s="383"/>
      <c r="F204" s="383"/>
      <c r="G204" s="346"/>
    </row>
    <row r="205" spans="3:7">
      <c r="C205" s="342"/>
      <c r="D205" s="342"/>
      <c r="E205" s="383"/>
      <c r="F205" s="383"/>
      <c r="G205" s="346"/>
    </row>
    <row r="206" spans="3:7">
      <c r="C206" s="342"/>
      <c r="D206" s="342"/>
      <c r="E206" s="383"/>
      <c r="F206" s="383"/>
      <c r="G206" s="346"/>
    </row>
    <row r="207" spans="3:7">
      <c r="C207" s="342"/>
      <c r="D207" s="342"/>
      <c r="E207" s="383"/>
      <c r="F207" s="383"/>
      <c r="G207" s="346"/>
    </row>
    <row r="208" spans="3:7">
      <c r="C208" s="342"/>
      <c r="D208" s="342"/>
      <c r="E208" s="383"/>
      <c r="F208" s="383"/>
      <c r="G208" s="346"/>
    </row>
    <row r="209" spans="3:7">
      <c r="C209" s="342"/>
      <c r="D209" s="342"/>
      <c r="E209" s="383"/>
      <c r="F209" s="383"/>
      <c r="G209" s="346"/>
    </row>
    <row r="210" spans="3:7">
      <c r="C210" s="342"/>
      <c r="D210" s="342"/>
      <c r="E210" s="383"/>
      <c r="F210" s="383"/>
      <c r="G210" s="346"/>
    </row>
    <row r="211" spans="3:7">
      <c r="C211" s="342"/>
      <c r="D211" s="342"/>
      <c r="E211" s="383"/>
      <c r="F211" s="383"/>
      <c r="G211" s="346"/>
    </row>
    <row r="212" spans="3:7">
      <c r="C212" s="342"/>
      <c r="D212" s="342"/>
      <c r="E212" s="383"/>
      <c r="F212" s="383"/>
      <c r="G212" s="346"/>
    </row>
    <row r="213" spans="3:7">
      <c r="C213" s="342"/>
      <c r="D213" s="342"/>
      <c r="E213" s="383"/>
      <c r="F213" s="383"/>
      <c r="G213" s="346"/>
    </row>
    <row r="214" spans="3:7">
      <c r="C214" s="342"/>
      <c r="D214" s="342"/>
      <c r="E214" s="383"/>
      <c r="F214" s="383"/>
      <c r="G214" s="346"/>
    </row>
    <row r="215" spans="3:7">
      <c r="C215" s="342"/>
      <c r="D215" s="342"/>
      <c r="E215" s="383"/>
      <c r="F215" s="383"/>
      <c r="G215" s="346"/>
    </row>
    <row r="216" spans="3:7">
      <c r="C216" s="342"/>
      <c r="D216" s="342"/>
      <c r="E216" s="383"/>
      <c r="F216" s="383"/>
      <c r="G216" s="346"/>
    </row>
    <row r="217" spans="3:7">
      <c r="C217" s="342"/>
      <c r="D217" s="342"/>
      <c r="E217" s="383"/>
      <c r="F217" s="383"/>
      <c r="G217" s="346"/>
    </row>
    <row r="218" spans="3:7">
      <c r="C218" s="342"/>
      <c r="D218" s="342"/>
      <c r="E218" s="383"/>
      <c r="F218" s="383"/>
      <c r="G218" s="346"/>
    </row>
    <row r="219" spans="3:7">
      <c r="C219" s="342"/>
      <c r="D219" s="342"/>
      <c r="E219" s="383"/>
      <c r="F219" s="383"/>
      <c r="G219" s="346"/>
    </row>
    <row r="220" spans="3:7">
      <c r="C220" s="342"/>
      <c r="D220" s="342"/>
      <c r="E220" s="383"/>
      <c r="F220" s="383"/>
      <c r="G220" s="346"/>
    </row>
    <row r="221" spans="3:7">
      <c r="C221" s="342"/>
      <c r="D221" s="342"/>
      <c r="E221" s="383"/>
      <c r="F221" s="383"/>
      <c r="G221" s="346"/>
    </row>
    <row r="222" spans="3:7">
      <c r="C222" s="342"/>
      <c r="D222" s="342"/>
      <c r="E222" s="383"/>
      <c r="F222" s="383"/>
      <c r="G222" s="346"/>
    </row>
    <row r="223" spans="3:7">
      <c r="C223" s="342"/>
      <c r="D223" s="342"/>
      <c r="E223" s="383"/>
      <c r="F223" s="383"/>
      <c r="G223" s="346"/>
    </row>
    <row r="224" spans="3:7">
      <c r="C224" s="342"/>
      <c r="D224" s="342"/>
      <c r="E224" s="383"/>
      <c r="F224" s="383"/>
      <c r="G224" s="346"/>
    </row>
    <row r="225" spans="3:7">
      <c r="C225" s="342"/>
      <c r="D225" s="342"/>
      <c r="E225" s="383"/>
      <c r="F225" s="383"/>
      <c r="G225" s="346"/>
    </row>
    <row r="226" spans="3:7">
      <c r="C226" s="342"/>
      <c r="D226" s="342"/>
      <c r="E226" s="383"/>
      <c r="F226" s="383"/>
      <c r="G226" s="346"/>
    </row>
    <row r="227" spans="3:7">
      <c r="C227" s="342"/>
      <c r="D227" s="342"/>
      <c r="E227" s="383"/>
      <c r="F227" s="383"/>
      <c r="G227" s="346"/>
    </row>
    <row r="228" spans="3:7">
      <c r="C228" s="342"/>
      <c r="D228" s="342"/>
      <c r="E228" s="383"/>
      <c r="F228" s="383"/>
      <c r="G228" s="346"/>
    </row>
    <row r="229" spans="3:7">
      <c r="C229" s="342"/>
      <c r="D229" s="342"/>
      <c r="E229" s="383"/>
      <c r="F229" s="383"/>
      <c r="G229" s="346"/>
    </row>
    <row r="230" spans="3:7">
      <c r="C230" s="342"/>
      <c r="D230" s="342"/>
      <c r="E230" s="383"/>
      <c r="F230" s="383"/>
      <c r="G230" s="346"/>
    </row>
    <row r="231" spans="3:7">
      <c r="C231" s="342"/>
      <c r="D231" s="342"/>
      <c r="E231" s="383"/>
      <c r="F231" s="383"/>
      <c r="G231" s="346"/>
    </row>
    <row r="232" spans="3:7">
      <c r="C232" s="342"/>
      <c r="D232" s="342"/>
      <c r="E232" s="383"/>
      <c r="F232" s="383"/>
      <c r="G232" s="346"/>
    </row>
    <row r="233" spans="3:7">
      <c r="C233" s="342"/>
      <c r="D233" s="342"/>
      <c r="E233" s="383"/>
      <c r="F233" s="383"/>
      <c r="G233" s="346"/>
    </row>
    <row r="234" spans="3:7">
      <c r="C234" s="342"/>
      <c r="D234" s="342"/>
      <c r="E234" s="383"/>
      <c r="F234" s="383"/>
      <c r="G234" s="346"/>
    </row>
    <row r="235" spans="3:7">
      <c r="C235" s="342"/>
      <c r="D235" s="342"/>
      <c r="E235" s="383"/>
      <c r="F235" s="383"/>
      <c r="G235" s="346"/>
    </row>
    <row r="236" spans="3:7">
      <c r="C236" s="342"/>
      <c r="D236" s="342"/>
      <c r="E236" s="383"/>
      <c r="F236" s="383"/>
      <c r="G236" s="346"/>
    </row>
    <row r="237" spans="3:7">
      <c r="C237" s="342"/>
      <c r="D237" s="342"/>
      <c r="E237" s="383"/>
      <c r="F237" s="383"/>
      <c r="G237" s="346"/>
    </row>
    <row r="238" spans="3:7">
      <c r="C238" s="342"/>
      <c r="D238" s="342"/>
      <c r="E238" s="383"/>
      <c r="F238" s="383"/>
      <c r="G238" s="346"/>
    </row>
    <row r="239" spans="3:7">
      <c r="C239" s="342"/>
      <c r="D239" s="342"/>
      <c r="E239" s="383"/>
      <c r="F239" s="383"/>
      <c r="G239" s="346"/>
    </row>
    <row r="240" spans="3:7">
      <c r="C240" s="342"/>
      <c r="D240" s="342"/>
      <c r="E240" s="383"/>
      <c r="F240" s="383"/>
      <c r="G240" s="346"/>
    </row>
    <row r="241" spans="3:7">
      <c r="C241" s="342"/>
      <c r="D241" s="342"/>
      <c r="E241" s="383"/>
      <c r="F241" s="383"/>
      <c r="G241" s="346"/>
    </row>
    <row r="242" spans="3:7">
      <c r="C242" s="342"/>
      <c r="D242" s="342"/>
      <c r="E242" s="383"/>
      <c r="F242" s="383"/>
      <c r="G242" s="346"/>
    </row>
    <row r="243" spans="3:7">
      <c r="C243" s="342"/>
      <c r="D243" s="342"/>
      <c r="E243" s="383"/>
      <c r="F243" s="383"/>
      <c r="G243" s="346"/>
    </row>
    <row r="244" spans="3:7">
      <c r="C244" s="342"/>
      <c r="D244" s="342"/>
      <c r="E244" s="383"/>
      <c r="F244" s="383"/>
      <c r="G244" s="346"/>
    </row>
    <row r="245" spans="3:7">
      <c r="C245" s="342"/>
      <c r="D245" s="342"/>
      <c r="E245" s="383"/>
      <c r="F245" s="383"/>
      <c r="G245" s="346"/>
    </row>
    <row r="246" spans="3:7">
      <c r="C246" s="342"/>
      <c r="D246" s="342"/>
      <c r="E246" s="383"/>
      <c r="F246" s="383"/>
      <c r="G246" s="346"/>
    </row>
    <row r="247" spans="3:7">
      <c r="C247" s="342"/>
      <c r="D247" s="342"/>
      <c r="E247" s="383"/>
      <c r="F247" s="383"/>
      <c r="G247" s="346"/>
    </row>
    <row r="248" spans="3:7">
      <c r="C248" s="342"/>
      <c r="D248" s="342"/>
      <c r="E248" s="383"/>
      <c r="F248" s="383"/>
      <c r="G248" s="346"/>
    </row>
    <row r="249" spans="3:7">
      <c r="C249" s="342"/>
      <c r="D249" s="342"/>
      <c r="E249" s="383"/>
      <c r="F249" s="383"/>
      <c r="G249" s="346"/>
    </row>
    <row r="250" spans="3:7">
      <c r="C250" s="342"/>
      <c r="D250" s="342"/>
      <c r="E250" s="383"/>
      <c r="F250" s="383"/>
      <c r="G250" s="346"/>
    </row>
    <row r="251" spans="3:7">
      <c r="C251" s="342"/>
      <c r="D251" s="342"/>
      <c r="E251" s="383"/>
      <c r="F251" s="383"/>
      <c r="G251" s="346"/>
    </row>
    <row r="252" spans="3:7">
      <c r="C252" s="342"/>
      <c r="D252" s="342"/>
      <c r="E252" s="383"/>
      <c r="F252" s="383"/>
      <c r="G252" s="346"/>
    </row>
    <row r="253" spans="3:7">
      <c r="C253" s="342"/>
      <c r="D253" s="342"/>
      <c r="E253" s="383"/>
      <c r="F253" s="383"/>
      <c r="G253" s="346"/>
    </row>
    <row r="254" spans="3:7">
      <c r="C254" s="342"/>
      <c r="D254" s="342"/>
      <c r="E254" s="383"/>
      <c r="F254" s="383"/>
      <c r="G254" s="346"/>
    </row>
    <row r="255" spans="3:7">
      <c r="C255" s="342"/>
      <c r="D255" s="342"/>
      <c r="E255" s="383"/>
      <c r="F255" s="383"/>
      <c r="G255" s="346"/>
    </row>
    <row r="256" spans="3:7">
      <c r="C256" s="342"/>
      <c r="D256" s="342"/>
      <c r="E256" s="383"/>
      <c r="F256" s="383"/>
      <c r="G256" s="346"/>
    </row>
    <row r="257" spans="3:7">
      <c r="C257" s="342"/>
      <c r="D257" s="342"/>
      <c r="E257" s="383"/>
      <c r="F257" s="383"/>
      <c r="G257" s="346"/>
    </row>
    <row r="258" spans="3:7">
      <c r="C258" s="342"/>
      <c r="D258" s="342"/>
      <c r="E258" s="383"/>
      <c r="F258" s="383"/>
      <c r="G258" s="346"/>
    </row>
    <row r="259" spans="3:7">
      <c r="C259" s="342"/>
      <c r="D259" s="342"/>
      <c r="E259" s="383"/>
      <c r="F259" s="383"/>
      <c r="G259" s="346"/>
    </row>
    <row r="260" spans="3:7">
      <c r="C260" s="342"/>
      <c r="D260" s="342"/>
      <c r="E260" s="383"/>
      <c r="F260" s="383"/>
      <c r="G260" s="346"/>
    </row>
    <row r="261" spans="3:7">
      <c r="C261" s="342"/>
      <c r="D261" s="342"/>
      <c r="E261" s="383"/>
      <c r="F261" s="383"/>
      <c r="G261" s="346"/>
    </row>
    <row r="262" spans="3:7">
      <c r="C262" s="342"/>
      <c r="D262" s="342"/>
      <c r="E262" s="383"/>
      <c r="F262" s="383"/>
      <c r="G262" s="346"/>
    </row>
    <row r="263" spans="3:7">
      <c r="C263" s="342"/>
      <c r="D263" s="342"/>
      <c r="E263" s="383"/>
      <c r="F263" s="383"/>
      <c r="G263" s="346"/>
    </row>
    <row r="264" spans="3:7">
      <c r="C264" s="342"/>
      <c r="D264" s="342"/>
      <c r="E264" s="383"/>
      <c r="F264" s="383"/>
      <c r="G264" s="346"/>
    </row>
    <row r="265" spans="3:7">
      <c r="C265" s="342"/>
      <c r="D265" s="342"/>
      <c r="E265" s="383"/>
      <c r="F265" s="383"/>
      <c r="G265" s="346"/>
    </row>
    <row r="266" spans="3:7">
      <c r="C266" s="342"/>
      <c r="D266" s="342"/>
      <c r="E266" s="383"/>
      <c r="F266" s="383"/>
      <c r="G266" s="346"/>
    </row>
    <row r="267" spans="3:7">
      <c r="C267" s="342"/>
      <c r="D267" s="342"/>
      <c r="E267" s="383"/>
      <c r="F267" s="383"/>
      <c r="G267" s="346"/>
    </row>
    <row r="268" spans="3:7">
      <c r="C268" s="342"/>
      <c r="D268" s="342"/>
      <c r="E268" s="383"/>
      <c r="F268" s="383"/>
      <c r="G268" s="346"/>
    </row>
    <row r="269" spans="3:7">
      <c r="C269" s="342"/>
      <c r="D269" s="342"/>
      <c r="E269" s="383"/>
      <c r="F269" s="383"/>
      <c r="G269" s="346"/>
    </row>
    <row r="270" spans="3:7">
      <c r="C270" s="342"/>
      <c r="D270" s="342"/>
      <c r="E270" s="383"/>
      <c r="F270" s="383"/>
      <c r="G270" s="346"/>
    </row>
    <row r="271" spans="3:7">
      <c r="C271" s="342"/>
      <c r="D271" s="342"/>
      <c r="E271" s="383"/>
      <c r="F271" s="383"/>
      <c r="G271" s="346"/>
    </row>
    <row r="272" spans="3:7">
      <c r="C272" s="342"/>
      <c r="D272" s="342"/>
      <c r="E272" s="383"/>
      <c r="F272" s="383"/>
      <c r="G272" s="346"/>
    </row>
    <row r="273" spans="3:7">
      <c r="C273" s="342"/>
      <c r="D273" s="342"/>
      <c r="E273" s="383"/>
      <c r="F273" s="383"/>
      <c r="G273" s="346"/>
    </row>
    <row r="274" spans="3:7">
      <c r="C274" s="342"/>
      <c r="D274" s="342"/>
      <c r="E274" s="383"/>
      <c r="F274" s="383"/>
      <c r="G274" s="346"/>
    </row>
    <row r="275" spans="3:7">
      <c r="C275" s="342"/>
      <c r="D275" s="342"/>
      <c r="E275" s="383"/>
      <c r="F275" s="383"/>
      <c r="G275" s="346"/>
    </row>
    <row r="276" spans="3:7">
      <c r="C276" s="342"/>
      <c r="D276" s="342"/>
      <c r="E276" s="383"/>
      <c r="F276" s="383"/>
      <c r="G276" s="346"/>
    </row>
    <row r="277" spans="3:7">
      <c r="C277" s="342"/>
      <c r="D277" s="342"/>
      <c r="E277" s="383"/>
      <c r="F277" s="383"/>
      <c r="G277" s="346"/>
    </row>
    <row r="278" spans="3:7">
      <c r="C278" s="342"/>
      <c r="D278" s="342"/>
      <c r="E278" s="383"/>
      <c r="F278" s="383"/>
      <c r="G278" s="346"/>
    </row>
    <row r="279" spans="3:7">
      <c r="C279" s="342"/>
      <c r="D279" s="342"/>
      <c r="E279" s="383"/>
      <c r="F279" s="383"/>
      <c r="G279" s="346"/>
    </row>
    <row r="280" spans="3:7">
      <c r="C280" s="342"/>
      <c r="D280" s="342"/>
      <c r="E280" s="383"/>
      <c r="F280" s="383"/>
      <c r="G280" s="346"/>
    </row>
    <row r="281" spans="3:7">
      <c r="C281" s="342"/>
      <c r="D281" s="342"/>
      <c r="E281" s="383"/>
      <c r="F281" s="383"/>
      <c r="G281" s="346"/>
    </row>
    <row r="282" spans="3:7">
      <c r="C282" s="342"/>
      <c r="D282" s="342"/>
      <c r="E282" s="383"/>
      <c r="F282" s="383"/>
      <c r="G282" s="346"/>
    </row>
    <row r="283" spans="3:7">
      <c r="C283" s="342"/>
      <c r="D283" s="342"/>
      <c r="E283" s="383"/>
      <c r="F283" s="383"/>
      <c r="G283" s="346"/>
    </row>
    <row r="284" spans="3:7">
      <c r="C284" s="342"/>
      <c r="D284" s="342"/>
      <c r="E284" s="383"/>
      <c r="F284" s="383"/>
      <c r="G284" s="346"/>
    </row>
    <row r="285" spans="3:7">
      <c r="C285" s="342"/>
      <c r="D285" s="342"/>
      <c r="E285" s="383"/>
      <c r="F285" s="383"/>
      <c r="G285" s="346"/>
    </row>
    <row r="286" spans="3:7">
      <c r="C286" s="342"/>
      <c r="D286" s="342"/>
      <c r="E286" s="383"/>
      <c r="F286" s="383"/>
      <c r="G286" s="346"/>
    </row>
    <row r="287" spans="3:7">
      <c r="C287" s="342"/>
      <c r="D287" s="342"/>
      <c r="E287" s="383"/>
      <c r="F287" s="383"/>
      <c r="G287" s="346"/>
    </row>
    <row r="288" spans="3:7">
      <c r="C288" s="342"/>
      <c r="D288" s="342"/>
      <c r="E288" s="383"/>
      <c r="F288" s="383"/>
      <c r="G288" s="346"/>
    </row>
    <row r="289" spans="3:7">
      <c r="C289" s="342"/>
      <c r="D289" s="342"/>
      <c r="E289" s="383"/>
      <c r="F289" s="383"/>
      <c r="G289" s="346"/>
    </row>
    <row r="290" spans="3:7">
      <c r="C290" s="342"/>
      <c r="D290" s="342"/>
      <c r="E290" s="383"/>
      <c r="F290" s="383"/>
      <c r="G290" s="346"/>
    </row>
    <row r="291" spans="3:7">
      <c r="C291" s="342"/>
      <c r="D291" s="342"/>
      <c r="E291" s="383"/>
      <c r="F291" s="383"/>
      <c r="G291" s="346"/>
    </row>
    <row r="292" spans="3:7">
      <c r="C292" s="342"/>
      <c r="D292" s="342"/>
      <c r="E292" s="383"/>
      <c r="F292" s="383"/>
      <c r="G292" s="346"/>
    </row>
    <row r="293" spans="3:7">
      <c r="C293" s="342"/>
      <c r="D293" s="342"/>
      <c r="E293" s="383"/>
      <c r="F293" s="383"/>
      <c r="G293" s="346"/>
    </row>
    <row r="294" spans="3:7">
      <c r="C294" s="342"/>
      <c r="D294" s="342"/>
      <c r="E294" s="383"/>
      <c r="F294" s="383"/>
      <c r="G294" s="346"/>
    </row>
    <row r="295" spans="3:7">
      <c r="C295" s="342"/>
      <c r="D295" s="342"/>
      <c r="E295" s="383"/>
      <c r="F295" s="383"/>
      <c r="G295" s="346"/>
    </row>
    <row r="296" spans="3:7">
      <c r="C296" s="342"/>
      <c r="D296" s="342"/>
      <c r="E296" s="383"/>
      <c r="F296" s="383"/>
      <c r="G296" s="346"/>
    </row>
    <row r="297" spans="3:7">
      <c r="C297" s="342"/>
      <c r="D297" s="342"/>
      <c r="E297" s="383"/>
      <c r="F297" s="383"/>
      <c r="G297" s="346"/>
    </row>
    <row r="298" spans="3:7">
      <c r="C298" s="342"/>
      <c r="D298" s="342"/>
      <c r="E298" s="383"/>
      <c r="F298" s="383"/>
      <c r="G298" s="346"/>
    </row>
    <row r="299" spans="3:7">
      <c r="C299" s="342"/>
      <c r="D299" s="342"/>
      <c r="E299" s="383"/>
      <c r="F299" s="383"/>
      <c r="G299" s="346"/>
    </row>
    <row r="300" spans="3:7">
      <c r="C300" s="342"/>
      <c r="D300" s="342"/>
      <c r="E300" s="383"/>
      <c r="F300" s="383"/>
      <c r="G300" s="346"/>
    </row>
    <row r="301" spans="3:7">
      <c r="C301" s="342"/>
      <c r="D301" s="342"/>
      <c r="E301" s="383"/>
      <c r="F301" s="383"/>
      <c r="G301" s="346"/>
    </row>
    <row r="302" spans="3:7">
      <c r="C302" s="342"/>
      <c r="D302" s="342"/>
      <c r="E302" s="383"/>
      <c r="F302" s="383"/>
      <c r="G302" s="346"/>
    </row>
    <row r="303" spans="3:7">
      <c r="C303" s="342"/>
      <c r="D303" s="342"/>
      <c r="E303" s="383"/>
      <c r="F303" s="383"/>
      <c r="G303" s="346"/>
    </row>
    <row r="304" spans="3:7">
      <c r="C304" s="342"/>
      <c r="D304" s="342"/>
      <c r="E304" s="383"/>
      <c r="F304" s="383"/>
      <c r="G304" s="346"/>
    </row>
    <row r="305" spans="3:7">
      <c r="C305" s="342"/>
      <c r="D305" s="342"/>
      <c r="E305" s="383"/>
      <c r="F305" s="383"/>
      <c r="G305" s="346"/>
    </row>
    <row r="306" spans="3:7">
      <c r="C306" s="342"/>
      <c r="D306" s="342"/>
      <c r="E306" s="383"/>
      <c r="F306" s="383"/>
      <c r="G306" s="346"/>
    </row>
    <row r="307" spans="3:7">
      <c r="C307" s="342"/>
      <c r="D307" s="342"/>
      <c r="E307" s="383"/>
      <c r="F307" s="383"/>
      <c r="G307" s="346"/>
    </row>
    <row r="308" spans="3:7">
      <c r="C308" s="342"/>
      <c r="D308" s="342"/>
      <c r="E308" s="383"/>
      <c r="F308" s="383"/>
      <c r="G308" s="346"/>
    </row>
    <row r="309" spans="3:7">
      <c r="C309" s="342"/>
      <c r="D309" s="342"/>
      <c r="E309" s="383"/>
      <c r="F309" s="383"/>
      <c r="G309" s="346"/>
    </row>
    <row r="310" spans="3:7">
      <c r="C310" s="342"/>
      <c r="D310" s="342"/>
      <c r="E310" s="383"/>
      <c r="F310" s="383"/>
      <c r="G310" s="346"/>
    </row>
    <row r="311" spans="3:7">
      <c r="C311" s="342"/>
      <c r="D311" s="342"/>
      <c r="E311" s="383"/>
      <c r="F311" s="383"/>
      <c r="G311" s="346"/>
    </row>
    <row r="312" spans="3:7">
      <c r="C312" s="342"/>
      <c r="D312" s="342"/>
      <c r="E312" s="383"/>
      <c r="F312" s="383"/>
      <c r="G312" s="346"/>
    </row>
    <row r="313" spans="3:7">
      <c r="C313" s="342"/>
      <c r="D313" s="342"/>
      <c r="E313" s="383"/>
      <c r="F313" s="383"/>
      <c r="G313" s="346"/>
    </row>
    <row r="314" spans="3:7">
      <c r="C314" s="342"/>
      <c r="D314" s="342"/>
      <c r="E314" s="383"/>
      <c r="F314" s="383"/>
      <c r="G314" s="346"/>
    </row>
    <row r="315" spans="3:7">
      <c r="C315" s="342"/>
      <c r="D315" s="342"/>
      <c r="E315" s="383"/>
      <c r="F315" s="383"/>
      <c r="G315" s="346"/>
    </row>
    <row r="316" spans="3:7">
      <c r="C316" s="342"/>
      <c r="D316" s="342"/>
      <c r="E316" s="383"/>
      <c r="F316" s="383"/>
      <c r="G316" s="346"/>
    </row>
    <row r="317" spans="3:7">
      <c r="C317" s="342"/>
      <c r="D317" s="342"/>
      <c r="E317" s="383"/>
      <c r="F317" s="383"/>
      <c r="G317" s="346"/>
    </row>
    <row r="318" spans="3:7">
      <c r="C318" s="342"/>
      <c r="D318" s="342"/>
      <c r="E318" s="383"/>
      <c r="F318" s="383"/>
      <c r="G318" s="346"/>
    </row>
    <row r="319" spans="3:7">
      <c r="C319" s="342"/>
      <c r="D319" s="342"/>
      <c r="E319" s="383"/>
      <c r="F319" s="383"/>
      <c r="G319" s="346"/>
    </row>
    <row r="320" spans="3:7">
      <c r="C320" s="342"/>
      <c r="D320" s="342"/>
      <c r="E320" s="383"/>
      <c r="F320" s="383"/>
      <c r="G320" s="346"/>
    </row>
    <row r="321" spans="3:7">
      <c r="C321" s="342"/>
      <c r="D321" s="342"/>
      <c r="E321" s="383"/>
      <c r="F321" s="383"/>
      <c r="G321" s="346"/>
    </row>
    <row r="322" spans="3:7">
      <c r="C322" s="342"/>
      <c r="D322" s="342"/>
      <c r="E322" s="383"/>
      <c r="F322" s="383"/>
      <c r="G322" s="346"/>
    </row>
    <row r="323" spans="3:7">
      <c r="C323" s="342"/>
      <c r="D323" s="342"/>
      <c r="E323" s="383"/>
      <c r="F323" s="383"/>
      <c r="G323" s="346"/>
    </row>
    <row r="324" spans="3:7">
      <c r="C324" s="342"/>
      <c r="D324" s="342"/>
      <c r="E324" s="383"/>
      <c r="F324" s="383"/>
      <c r="G324" s="346"/>
    </row>
    <row r="325" spans="3:7">
      <c r="C325" s="342"/>
      <c r="D325" s="342"/>
      <c r="E325" s="383"/>
      <c r="F325" s="383"/>
      <c r="G325" s="346"/>
    </row>
    <row r="326" spans="3:7">
      <c r="C326" s="342"/>
      <c r="D326" s="342"/>
      <c r="E326" s="383"/>
      <c r="F326" s="383"/>
      <c r="G326" s="346"/>
    </row>
    <row r="327" spans="3:7">
      <c r="C327" s="342"/>
      <c r="D327" s="342"/>
      <c r="E327" s="383"/>
      <c r="F327" s="383"/>
      <c r="G327" s="346"/>
    </row>
    <row r="328" spans="3:7">
      <c r="C328" s="342"/>
      <c r="D328" s="342"/>
      <c r="E328" s="383"/>
      <c r="F328" s="383"/>
      <c r="G328" s="346"/>
    </row>
    <row r="329" spans="3:7">
      <c r="C329" s="342"/>
      <c r="D329" s="342"/>
      <c r="E329" s="383"/>
      <c r="F329" s="383"/>
      <c r="G329" s="346"/>
    </row>
    <row r="330" spans="3:7">
      <c r="C330" s="342"/>
      <c r="D330" s="342"/>
      <c r="E330" s="383"/>
      <c r="F330" s="383"/>
      <c r="G330" s="346"/>
    </row>
    <row r="331" spans="3:7">
      <c r="C331" s="342"/>
      <c r="D331" s="342"/>
      <c r="E331" s="383"/>
      <c r="F331" s="383"/>
      <c r="G331" s="346"/>
    </row>
    <row r="332" spans="3:7">
      <c r="C332" s="342"/>
      <c r="D332" s="342"/>
      <c r="E332" s="383"/>
      <c r="F332" s="383"/>
      <c r="G332" s="346"/>
    </row>
    <row r="333" spans="3:7">
      <c r="C333" s="342"/>
      <c r="D333" s="342"/>
      <c r="E333" s="383"/>
      <c r="F333" s="383"/>
      <c r="G333" s="346"/>
    </row>
    <row r="334" spans="3:7">
      <c r="C334" s="342"/>
      <c r="D334" s="342"/>
      <c r="E334" s="383"/>
      <c r="F334" s="383"/>
      <c r="G334" s="346"/>
    </row>
    <row r="335" spans="3:7">
      <c r="C335" s="342"/>
      <c r="D335" s="342"/>
      <c r="E335" s="383"/>
      <c r="F335" s="383"/>
      <c r="G335" s="346"/>
    </row>
    <row r="336" spans="3:7">
      <c r="C336" s="342"/>
      <c r="D336" s="342"/>
      <c r="E336" s="383"/>
      <c r="F336" s="383"/>
      <c r="G336" s="346"/>
    </row>
    <row r="337" spans="3:7">
      <c r="C337" s="342"/>
      <c r="D337" s="342"/>
      <c r="E337" s="383"/>
      <c r="F337" s="383"/>
      <c r="G337" s="346"/>
    </row>
    <row r="338" spans="3:7">
      <c r="C338" s="342"/>
      <c r="D338" s="342"/>
      <c r="E338" s="383"/>
      <c r="F338" s="383"/>
      <c r="G338" s="346"/>
    </row>
    <row r="339" spans="3:7">
      <c r="C339" s="342"/>
      <c r="D339" s="342"/>
      <c r="E339" s="383"/>
      <c r="F339" s="383"/>
      <c r="G339" s="346"/>
    </row>
    <row r="340" spans="3:7">
      <c r="C340" s="342"/>
      <c r="D340" s="342"/>
      <c r="E340" s="383"/>
      <c r="F340" s="383"/>
      <c r="G340" s="346"/>
    </row>
    <row r="341" spans="3:7">
      <c r="C341" s="342"/>
      <c r="D341" s="342"/>
      <c r="E341" s="383"/>
      <c r="F341" s="383"/>
      <c r="G341" s="346"/>
    </row>
    <row r="342" spans="3:7">
      <c r="C342" s="342"/>
      <c r="D342" s="342"/>
      <c r="E342" s="383"/>
      <c r="F342" s="383"/>
      <c r="G342" s="346"/>
    </row>
    <row r="343" spans="3:7">
      <c r="C343" s="342"/>
      <c r="D343" s="342"/>
      <c r="E343" s="383"/>
      <c r="F343" s="383"/>
      <c r="G343" s="346"/>
    </row>
    <row r="344" spans="3:7">
      <c r="C344" s="342"/>
      <c r="D344" s="342"/>
      <c r="E344" s="383"/>
      <c r="F344" s="383"/>
      <c r="G344" s="346"/>
    </row>
    <row r="345" spans="3:7">
      <c r="C345" s="342"/>
      <c r="D345" s="342"/>
      <c r="E345" s="383"/>
      <c r="F345" s="383"/>
      <c r="G345" s="346"/>
    </row>
    <row r="346" spans="3:7">
      <c r="C346" s="342"/>
      <c r="D346" s="342"/>
      <c r="E346" s="383"/>
      <c r="F346" s="383"/>
      <c r="G346" s="346"/>
    </row>
    <row r="347" spans="3:7">
      <c r="C347" s="342"/>
      <c r="D347" s="342"/>
      <c r="E347" s="383"/>
      <c r="F347" s="383"/>
      <c r="G347" s="346"/>
    </row>
    <row r="348" spans="3:7">
      <c r="C348" s="342"/>
      <c r="D348" s="342"/>
      <c r="E348" s="383"/>
      <c r="F348" s="383"/>
      <c r="G348" s="346"/>
    </row>
    <row r="349" spans="3:7">
      <c r="C349" s="342"/>
      <c r="D349" s="342"/>
      <c r="E349" s="383"/>
      <c r="F349" s="383"/>
      <c r="G349" s="346"/>
    </row>
    <row r="350" spans="3:7">
      <c r="C350" s="342"/>
      <c r="D350" s="342"/>
      <c r="E350" s="383"/>
      <c r="F350" s="383"/>
      <c r="G350" s="346"/>
    </row>
    <row r="351" spans="3:7">
      <c r="C351" s="342"/>
      <c r="D351" s="342"/>
      <c r="E351" s="383"/>
      <c r="F351" s="383"/>
      <c r="G351" s="346"/>
    </row>
    <row r="352" spans="3:7">
      <c r="C352" s="342"/>
      <c r="D352" s="342"/>
      <c r="E352" s="383"/>
      <c r="F352" s="383"/>
      <c r="G352" s="346"/>
    </row>
    <row r="353" spans="3:7">
      <c r="C353" s="342"/>
      <c r="D353" s="342"/>
      <c r="E353" s="383"/>
      <c r="F353" s="383"/>
      <c r="G353" s="346"/>
    </row>
    <row r="354" spans="3:7">
      <c r="C354" s="342"/>
      <c r="D354" s="342"/>
      <c r="E354" s="383"/>
      <c r="F354" s="383"/>
      <c r="G354" s="346"/>
    </row>
    <row r="355" spans="3:7">
      <c r="C355" s="342"/>
      <c r="D355" s="342"/>
      <c r="E355" s="383"/>
      <c r="F355" s="383"/>
      <c r="G355" s="346"/>
    </row>
    <row r="356" spans="3:7">
      <c r="C356" s="342"/>
      <c r="D356" s="342"/>
      <c r="E356" s="383"/>
      <c r="F356" s="383"/>
      <c r="G356" s="346"/>
    </row>
    <row r="357" spans="3:7">
      <c r="C357" s="342"/>
      <c r="D357" s="342"/>
      <c r="E357" s="383"/>
      <c r="F357" s="383"/>
      <c r="G357" s="346"/>
    </row>
    <row r="358" spans="3:7">
      <c r="C358" s="342"/>
      <c r="D358" s="342"/>
      <c r="E358" s="383"/>
      <c r="F358" s="383"/>
      <c r="G358" s="346"/>
    </row>
    <row r="359" spans="3:7">
      <c r="C359" s="342"/>
      <c r="D359" s="342"/>
      <c r="E359" s="383"/>
      <c r="F359" s="383"/>
      <c r="G359" s="346"/>
    </row>
    <row r="360" spans="3:7">
      <c r="C360" s="342"/>
      <c r="D360" s="342"/>
      <c r="E360" s="383"/>
      <c r="F360" s="383"/>
      <c r="G360" s="346"/>
    </row>
    <row r="361" spans="3:7">
      <c r="C361" s="342"/>
      <c r="D361" s="342"/>
      <c r="E361" s="383"/>
      <c r="F361" s="383"/>
      <c r="G361" s="346"/>
    </row>
    <row r="362" spans="3:7">
      <c r="C362" s="342"/>
      <c r="D362" s="342"/>
      <c r="E362" s="383"/>
      <c r="F362" s="383"/>
      <c r="G362" s="346"/>
    </row>
    <row r="363" spans="3:7">
      <c r="C363" s="342"/>
      <c r="D363" s="342"/>
      <c r="E363" s="383"/>
      <c r="F363" s="383"/>
      <c r="G363" s="346"/>
    </row>
    <row r="364" spans="3:7">
      <c r="C364" s="342"/>
      <c r="D364" s="342"/>
      <c r="E364" s="383"/>
      <c r="F364" s="383"/>
      <c r="G364" s="346"/>
    </row>
    <row r="365" spans="3:7">
      <c r="C365" s="342"/>
      <c r="D365" s="342"/>
      <c r="E365" s="383"/>
      <c r="F365" s="383"/>
      <c r="G365" s="346"/>
    </row>
    <row r="366" spans="3:7">
      <c r="C366" s="342"/>
      <c r="D366" s="342"/>
      <c r="E366" s="383"/>
      <c r="F366" s="383"/>
      <c r="G366" s="346"/>
    </row>
    <row r="367" spans="3:7">
      <c r="C367" s="342"/>
      <c r="D367" s="342"/>
      <c r="E367" s="383"/>
      <c r="F367" s="383"/>
      <c r="G367" s="346"/>
    </row>
    <row r="368" spans="3:7">
      <c r="C368" s="342"/>
      <c r="D368" s="342"/>
      <c r="E368" s="383"/>
      <c r="F368" s="383"/>
      <c r="G368" s="346"/>
    </row>
    <row r="369" spans="3:7">
      <c r="C369" s="342"/>
      <c r="D369" s="342"/>
      <c r="E369" s="383"/>
      <c r="F369" s="383"/>
      <c r="G369" s="346"/>
    </row>
    <row r="370" spans="3:7">
      <c r="C370" s="342"/>
      <c r="D370" s="342"/>
      <c r="E370" s="383"/>
      <c r="F370" s="383"/>
      <c r="G370" s="346"/>
    </row>
    <row r="371" spans="3:7">
      <c r="C371" s="342"/>
      <c r="D371" s="342"/>
      <c r="E371" s="383"/>
      <c r="F371" s="383"/>
      <c r="G371" s="346"/>
    </row>
    <row r="372" spans="3:7">
      <c r="C372" s="342"/>
      <c r="D372" s="342"/>
      <c r="E372" s="383"/>
      <c r="F372" s="383"/>
      <c r="G372" s="346"/>
    </row>
    <row r="373" spans="3:7">
      <c r="C373" s="342"/>
      <c r="D373" s="342"/>
      <c r="E373" s="383"/>
      <c r="F373" s="383"/>
      <c r="G373" s="346"/>
    </row>
    <row r="374" spans="3:7">
      <c r="C374" s="342"/>
      <c r="D374" s="342"/>
      <c r="E374" s="383"/>
      <c r="F374" s="383"/>
      <c r="G374" s="346"/>
    </row>
    <row r="375" spans="3:7">
      <c r="C375" s="342"/>
      <c r="D375" s="342"/>
      <c r="E375" s="383"/>
      <c r="F375" s="383"/>
      <c r="G375" s="346"/>
    </row>
    <row r="376" spans="3:7">
      <c r="C376" s="342"/>
      <c r="D376" s="342"/>
      <c r="E376" s="383"/>
      <c r="F376" s="383"/>
      <c r="G376" s="346"/>
    </row>
    <row r="377" spans="3:7">
      <c r="C377" s="342"/>
      <c r="D377" s="342"/>
      <c r="E377" s="383"/>
      <c r="F377" s="383"/>
      <c r="G377" s="346"/>
    </row>
    <row r="378" spans="3:7">
      <c r="C378" s="342"/>
      <c r="D378" s="342"/>
      <c r="E378" s="383"/>
      <c r="F378" s="383"/>
      <c r="G378" s="346"/>
    </row>
    <row r="379" spans="3:7">
      <c r="C379" s="342"/>
      <c r="D379" s="342"/>
      <c r="E379" s="383"/>
      <c r="F379" s="383"/>
      <c r="G379" s="346"/>
    </row>
    <row r="380" spans="3:7">
      <c r="C380" s="342"/>
      <c r="D380" s="342"/>
      <c r="E380" s="383"/>
      <c r="F380" s="383"/>
      <c r="G380" s="346"/>
    </row>
    <row r="381" spans="3:7">
      <c r="C381" s="342"/>
      <c r="D381" s="342"/>
      <c r="E381" s="383"/>
      <c r="F381" s="383"/>
      <c r="G381" s="346"/>
    </row>
    <row r="382" spans="3:7">
      <c r="C382" s="342"/>
      <c r="D382" s="342"/>
      <c r="E382" s="383"/>
      <c r="F382" s="383"/>
      <c r="G382" s="346"/>
    </row>
    <row r="383" spans="3:7">
      <c r="C383" s="342"/>
      <c r="D383" s="342"/>
      <c r="E383" s="383"/>
      <c r="F383" s="383"/>
      <c r="G383" s="346"/>
    </row>
    <row r="384" spans="3:7">
      <c r="C384" s="342"/>
      <c r="D384" s="342"/>
      <c r="E384" s="383"/>
      <c r="F384" s="383"/>
      <c r="G384" s="346"/>
    </row>
    <row r="385" spans="3:7">
      <c r="C385" s="342"/>
      <c r="D385" s="342"/>
      <c r="E385" s="383"/>
      <c r="F385" s="383"/>
      <c r="G385" s="346"/>
    </row>
    <row r="386" spans="3:7">
      <c r="C386" s="342"/>
      <c r="D386" s="342"/>
      <c r="E386" s="383"/>
      <c r="F386" s="383"/>
      <c r="G386" s="346"/>
    </row>
    <row r="387" spans="3:7">
      <c r="C387" s="342"/>
      <c r="D387" s="342"/>
      <c r="E387" s="383"/>
      <c r="F387" s="383"/>
      <c r="G387" s="346"/>
    </row>
    <row r="388" spans="3:7">
      <c r="C388" s="342"/>
      <c r="D388" s="342"/>
      <c r="E388" s="383"/>
      <c r="F388" s="383"/>
      <c r="G388" s="346"/>
    </row>
    <row r="389" spans="3:7">
      <c r="C389" s="342"/>
      <c r="D389" s="342"/>
      <c r="E389" s="383"/>
      <c r="F389" s="383"/>
      <c r="G389" s="346"/>
    </row>
    <row r="390" spans="3:7">
      <c r="C390" s="342"/>
      <c r="D390" s="342"/>
      <c r="E390" s="383"/>
      <c r="F390" s="383"/>
      <c r="G390" s="346"/>
    </row>
    <row r="391" spans="3:7">
      <c r="C391" s="342"/>
      <c r="D391" s="342"/>
      <c r="E391" s="383"/>
      <c r="F391" s="383"/>
      <c r="G391" s="346"/>
    </row>
    <row r="392" spans="3:7">
      <c r="C392" s="342"/>
      <c r="D392" s="342"/>
      <c r="E392" s="383"/>
      <c r="F392" s="383"/>
      <c r="G392" s="346"/>
    </row>
    <row r="393" spans="3:7">
      <c r="C393" s="342"/>
      <c r="D393" s="342"/>
      <c r="E393" s="383"/>
      <c r="F393" s="383"/>
      <c r="G393" s="346"/>
    </row>
    <row r="394" spans="3:7">
      <c r="C394" s="342"/>
      <c r="D394" s="342"/>
      <c r="E394" s="383"/>
      <c r="F394" s="383"/>
      <c r="G394" s="346"/>
    </row>
    <row r="395" spans="3:7">
      <c r="C395" s="342"/>
      <c r="D395" s="342"/>
      <c r="E395" s="383"/>
      <c r="F395" s="383"/>
      <c r="G395" s="346"/>
    </row>
    <row r="396" spans="3:7">
      <c r="C396" s="342"/>
      <c r="D396" s="342"/>
      <c r="E396" s="383"/>
      <c r="F396" s="383"/>
      <c r="G396" s="346"/>
    </row>
    <row r="397" spans="3:7">
      <c r="C397" s="342"/>
      <c r="D397" s="342"/>
      <c r="E397" s="383"/>
      <c r="F397" s="383"/>
      <c r="G397" s="346"/>
    </row>
    <row r="398" spans="3:7">
      <c r="C398" s="342"/>
      <c r="D398" s="342"/>
      <c r="E398" s="383"/>
      <c r="F398" s="383"/>
      <c r="G398" s="346"/>
    </row>
    <row r="399" spans="3:7">
      <c r="C399" s="342"/>
      <c r="D399" s="342"/>
      <c r="E399" s="383"/>
      <c r="F399" s="383"/>
      <c r="G399" s="346"/>
    </row>
    <row r="400" spans="3:7">
      <c r="C400" s="342"/>
      <c r="D400" s="342"/>
      <c r="E400" s="383"/>
      <c r="F400" s="383"/>
      <c r="G400" s="346"/>
    </row>
    <row r="401" spans="3:7">
      <c r="C401" s="342"/>
      <c r="D401" s="342"/>
      <c r="E401" s="383"/>
      <c r="F401" s="383"/>
      <c r="G401" s="346"/>
    </row>
    <row r="402" spans="3:7">
      <c r="C402" s="342"/>
      <c r="D402" s="342"/>
      <c r="E402" s="383"/>
      <c r="F402" s="383"/>
      <c r="G402" s="346"/>
    </row>
    <row r="403" spans="3:7">
      <c r="C403" s="342"/>
      <c r="D403" s="342"/>
      <c r="E403" s="383"/>
      <c r="F403" s="383"/>
      <c r="G403" s="346"/>
    </row>
    <row r="404" spans="3:7">
      <c r="C404" s="342"/>
      <c r="D404" s="342"/>
      <c r="E404" s="383"/>
      <c r="F404" s="383"/>
      <c r="G404" s="346"/>
    </row>
    <row r="405" spans="3:7">
      <c r="C405" s="342"/>
      <c r="D405" s="342"/>
      <c r="E405" s="383"/>
      <c r="F405" s="383"/>
      <c r="G405" s="346"/>
    </row>
    <row r="406" spans="3:7">
      <c r="C406" s="342"/>
      <c r="D406" s="342"/>
      <c r="E406" s="383"/>
      <c r="F406" s="383"/>
      <c r="G406" s="346"/>
    </row>
    <row r="407" spans="3:7">
      <c r="C407" s="342"/>
      <c r="D407" s="342"/>
      <c r="E407" s="383"/>
      <c r="F407" s="383"/>
      <c r="G407" s="346"/>
    </row>
    <row r="408" spans="3:7">
      <c r="C408" s="342"/>
      <c r="D408" s="342"/>
      <c r="E408" s="383"/>
      <c r="F408" s="383"/>
      <c r="G408" s="346"/>
    </row>
    <row r="409" spans="3:7">
      <c r="C409" s="342"/>
      <c r="D409" s="342"/>
      <c r="E409" s="383"/>
      <c r="F409" s="383"/>
      <c r="G409" s="346"/>
    </row>
    <row r="410" spans="3:7">
      <c r="C410" s="342"/>
      <c r="D410" s="342"/>
      <c r="E410" s="383"/>
      <c r="F410" s="383"/>
      <c r="G410" s="346"/>
    </row>
    <row r="411" spans="3:7">
      <c r="C411" s="342"/>
      <c r="D411" s="342"/>
      <c r="E411" s="383"/>
      <c r="F411" s="383"/>
      <c r="G411" s="346"/>
    </row>
    <row r="412" spans="3:7">
      <c r="C412" s="342"/>
      <c r="D412" s="342"/>
      <c r="E412" s="383"/>
      <c r="F412" s="383"/>
      <c r="G412" s="346"/>
    </row>
    <row r="413" spans="3:7">
      <c r="C413" s="342"/>
      <c r="D413" s="342"/>
      <c r="E413" s="383"/>
      <c r="F413" s="383"/>
      <c r="G413" s="346"/>
    </row>
    <row r="414" spans="3:7">
      <c r="C414" s="342"/>
      <c r="D414" s="342"/>
      <c r="E414" s="383"/>
      <c r="F414" s="383"/>
      <c r="G414" s="346"/>
    </row>
    <row r="415" spans="3:7">
      <c r="C415" s="342"/>
      <c r="D415" s="342"/>
      <c r="E415" s="383"/>
      <c r="F415" s="383"/>
      <c r="G415" s="346"/>
    </row>
    <row r="416" spans="3:7">
      <c r="C416" s="342"/>
      <c r="D416" s="342"/>
      <c r="E416" s="383"/>
      <c r="F416" s="383"/>
      <c r="G416" s="346"/>
    </row>
    <row r="417" spans="3:7">
      <c r="C417" s="342"/>
      <c r="D417" s="342"/>
      <c r="E417" s="383"/>
      <c r="F417" s="383"/>
      <c r="G417" s="346"/>
    </row>
    <row r="418" spans="3:7">
      <c r="C418" s="342"/>
      <c r="D418" s="342"/>
      <c r="E418" s="383"/>
      <c r="F418" s="383"/>
      <c r="G418" s="346"/>
    </row>
    <row r="419" spans="3:7">
      <c r="C419" s="342"/>
      <c r="D419" s="342"/>
      <c r="E419" s="383"/>
      <c r="F419" s="383"/>
      <c r="G419" s="346"/>
    </row>
    <row r="420" spans="3:7">
      <c r="C420" s="342"/>
      <c r="D420" s="342"/>
      <c r="E420" s="383"/>
      <c r="F420" s="383"/>
      <c r="G420" s="346"/>
    </row>
    <row r="421" spans="3:7">
      <c r="C421" s="342"/>
      <c r="D421" s="342"/>
      <c r="E421" s="383"/>
      <c r="F421" s="383"/>
      <c r="G421" s="346"/>
    </row>
    <row r="422" spans="3:7">
      <c r="C422" s="342"/>
      <c r="D422" s="342"/>
      <c r="E422" s="383"/>
      <c r="F422" s="383"/>
      <c r="G422" s="346"/>
    </row>
    <row r="423" spans="3:7">
      <c r="C423" s="342"/>
      <c r="D423" s="342"/>
      <c r="E423" s="383"/>
      <c r="F423" s="383"/>
      <c r="G423" s="346"/>
    </row>
    <row r="424" spans="3:7">
      <c r="C424" s="342"/>
      <c r="D424" s="342"/>
      <c r="E424" s="383"/>
      <c r="F424" s="383"/>
      <c r="G424" s="346"/>
    </row>
    <row r="425" spans="3:7">
      <c r="C425" s="342"/>
      <c r="D425" s="342"/>
      <c r="E425" s="383"/>
      <c r="F425" s="383"/>
      <c r="G425" s="346"/>
    </row>
    <row r="426" spans="3:7">
      <c r="C426" s="342"/>
      <c r="D426" s="342"/>
      <c r="E426" s="383"/>
      <c r="F426" s="383"/>
      <c r="G426" s="346"/>
    </row>
    <row r="427" spans="3:7">
      <c r="C427" s="342"/>
      <c r="D427" s="342"/>
      <c r="E427" s="383"/>
      <c r="F427" s="383"/>
      <c r="G427" s="346"/>
    </row>
    <row r="428" spans="3:7">
      <c r="C428" s="342"/>
      <c r="D428" s="342"/>
      <c r="E428" s="383"/>
      <c r="F428" s="383"/>
      <c r="G428" s="346"/>
    </row>
    <row r="429" spans="3:7">
      <c r="C429" s="342"/>
      <c r="D429" s="342"/>
      <c r="E429" s="383"/>
      <c r="F429" s="383"/>
      <c r="G429" s="346"/>
    </row>
    <row r="430" spans="3:7">
      <c r="C430" s="342"/>
      <c r="D430" s="342"/>
      <c r="E430" s="383"/>
      <c r="F430" s="383"/>
      <c r="G430" s="346"/>
    </row>
    <row r="431" spans="3:7">
      <c r="C431" s="342"/>
      <c r="D431" s="342"/>
      <c r="E431" s="383"/>
      <c r="F431" s="383"/>
      <c r="G431" s="346"/>
    </row>
    <row r="432" spans="3:7">
      <c r="C432" s="342"/>
      <c r="D432" s="342"/>
      <c r="E432" s="383"/>
      <c r="F432" s="383"/>
      <c r="G432" s="346"/>
    </row>
    <row r="433" spans="3:7">
      <c r="C433" s="342"/>
      <c r="D433" s="342"/>
      <c r="E433" s="383"/>
      <c r="F433" s="383"/>
      <c r="G433" s="346"/>
    </row>
    <row r="434" spans="3:7">
      <c r="C434" s="342"/>
      <c r="D434" s="342"/>
      <c r="E434" s="383"/>
      <c r="F434" s="383"/>
      <c r="G434" s="346"/>
    </row>
    <row r="435" spans="3:7">
      <c r="C435" s="342"/>
      <c r="D435" s="342"/>
      <c r="E435" s="383"/>
      <c r="F435" s="383"/>
      <c r="G435" s="346"/>
    </row>
    <row r="436" spans="3:7">
      <c r="C436" s="342"/>
      <c r="D436" s="342"/>
      <c r="E436" s="383"/>
      <c r="F436" s="383"/>
      <c r="G436" s="346"/>
    </row>
    <row r="437" spans="3:7">
      <c r="C437" s="342"/>
      <c r="D437" s="342"/>
      <c r="E437" s="383"/>
      <c r="F437" s="383"/>
      <c r="G437" s="346"/>
    </row>
    <row r="438" spans="3:7">
      <c r="C438" s="342"/>
      <c r="D438" s="342"/>
      <c r="E438" s="383"/>
      <c r="F438" s="383"/>
      <c r="G438" s="346"/>
    </row>
    <row r="439" spans="3:7">
      <c r="C439" s="342"/>
      <c r="D439" s="342"/>
      <c r="E439" s="383"/>
      <c r="F439" s="383"/>
      <c r="G439" s="346"/>
    </row>
    <row r="440" spans="3:7">
      <c r="C440" s="342"/>
      <c r="D440" s="342"/>
      <c r="E440" s="383"/>
      <c r="F440" s="383"/>
      <c r="G440" s="346"/>
    </row>
    <row r="441" spans="3:7">
      <c r="C441" s="342"/>
      <c r="D441" s="342"/>
      <c r="E441" s="383"/>
      <c r="F441" s="383"/>
      <c r="G441" s="346"/>
    </row>
    <row r="442" spans="3:7">
      <c r="C442" s="342"/>
      <c r="D442" s="342"/>
      <c r="E442" s="383"/>
      <c r="F442" s="383"/>
      <c r="G442" s="346"/>
    </row>
    <row r="443" spans="3:7">
      <c r="C443" s="342"/>
      <c r="D443" s="342"/>
      <c r="E443" s="383"/>
      <c r="F443" s="383"/>
      <c r="G443" s="346"/>
    </row>
    <row r="444" spans="3:7">
      <c r="C444" s="342"/>
      <c r="D444" s="342"/>
      <c r="E444" s="383"/>
      <c r="F444" s="383"/>
      <c r="G444" s="346"/>
    </row>
    <row r="445" spans="3:7">
      <c r="C445" s="342"/>
      <c r="D445" s="342"/>
      <c r="E445" s="383"/>
      <c r="F445" s="383"/>
      <c r="G445" s="346"/>
    </row>
    <row r="446" spans="3:7">
      <c r="C446" s="342"/>
      <c r="D446" s="342"/>
      <c r="E446" s="383"/>
      <c r="F446" s="383"/>
      <c r="G446" s="346"/>
    </row>
    <row r="447" spans="3:7">
      <c r="C447" s="342"/>
      <c r="D447" s="342"/>
      <c r="E447" s="383"/>
      <c r="F447" s="383"/>
      <c r="G447" s="346"/>
    </row>
    <row r="448" spans="3:7">
      <c r="C448" s="342"/>
      <c r="D448" s="342"/>
      <c r="E448" s="383"/>
      <c r="F448" s="383"/>
      <c r="G448" s="346"/>
    </row>
    <row r="449" spans="3:7">
      <c r="C449" s="342"/>
      <c r="D449" s="342"/>
      <c r="E449" s="383"/>
      <c r="F449" s="383"/>
      <c r="G449" s="346"/>
    </row>
    <row r="450" spans="3:7">
      <c r="C450" s="342"/>
      <c r="D450" s="342"/>
      <c r="E450" s="383"/>
      <c r="F450" s="383"/>
      <c r="G450" s="346"/>
    </row>
    <row r="451" spans="3:7">
      <c r="C451" s="342"/>
      <c r="D451" s="342"/>
      <c r="E451" s="383"/>
      <c r="F451" s="383"/>
      <c r="G451" s="346"/>
    </row>
    <row r="452" spans="3:7">
      <c r="C452" s="342"/>
      <c r="D452" s="342"/>
      <c r="E452" s="383"/>
      <c r="F452" s="383"/>
      <c r="G452" s="346"/>
    </row>
    <row r="453" spans="3:7">
      <c r="C453" s="342"/>
      <c r="D453" s="342"/>
      <c r="E453" s="383"/>
      <c r="F453" s="383"/>
      <c r="G453" s="346"/>
    </row>
    <row r="454" spans="3:7">
      <c r="C454" s="342"/>
      <c r="D454" s="342"/>
      <c r="E454" s="383"/>
      <c r="F454" s="383"/>
      <c r="G454" s="346"/>
    </row>
    <row r="455" spans="3:7">
      <c r="C455" s="342"/>
      <c r="D455" s="342"/>
      <c r="E455" s="383"/>
      <c r="F455" s="383"/>
      <c r="G455" s="346"/>
    </row>
    <row r="456" spans="3:7">
      <c r="C456" s="342"/>
      <c r="D456" s="342"/>
      <c r="E456" s="383"/>
      <c r="F456" s="383"/>
      <c r="G456" s="346"/>
    </row>
    <row r="457" spans="3:7">
      <c r="C457" s="342"/>
      <c r="D457" s="342"/>
      <c r="E457" s="383"/>
      <c r="F457" s="383"/>
      <c r="G457" s="346"/>
    </row>
    <row r="458" spans="3:7">
      <c r="C458" s="342"/>
      <c r="D458" s="342"/>
      <c r="E458" s="383"/>
      <c r="F458" s="383"/>
      <c r="G458" s="346"/>
    </row>
    <row r="459" spans="3:7">
      <c r="C459" s="342"/>
      <c r="D459" s="342"/>
      <c r="E459" s="383"/>
      <c r="F459" s="383"/>
      <c r="G459" s="346"/>
    </row>
    <row r="460" spans="3:7">
      <c r="C460" s="342"/>
      <c r="D460" s="342"/>
      <c r="E460" s="383"/>
      <c r="F460" s="383"/>
      <c r="G460" s="346"/>
    </row>
    <row r="461" spans="3:7">
      <c r="C461" s="342"/>
      <c r="D461" s="342"/>
      <c r="E461" s="383"/>
      <c r="F461" s="383"/>
      <c r="G461" s="346"/>
    </row>
    <row r="462" spans="3:7">
      <c r="C462" s="342"/>
      <c r="D462" s="342"/>
      <c r="E462" s="383"/>
      <c r="F462" s="383"/>
      <c r="G462" s="346"/>
    </row>
    <row r="463" spans="3:7">
      <c r="C463" s="342"/>
      <c r="D463" s="342"/>
      <c r="E463" s="383"/>
      <c r="F463" s="383"/>
      <c r="G463" s="346"/>
    </row>
    <row r="464" spans="3:7">
      <c r="C464" s="342"/>
      <c r="D464" s="342"/>
      <c r="E464" s="383"/>
      <c r="F464" s="383"/>
      <c r="G464" s="346"/>
    </row>
    <row r="465" spans="3:7">
      <c r="C465" s="342"/>
      <c r="D465" s="342"/>
      <c r="E465" s="383"/>
      <c r="F465" s="383"/>
      <c r="G465" s="346"/>
    </row>
    <row r="466" spans="3:7">
      <c r="C466" s="342"/>
      <c r="D466" s="342"/>
      <c r="E466" s="383"/>
      <c r="F466" s="383"/>
      <c r="G466" s="346"/>
    </row>
    <row r="467" spans="3:7">
      <c r="C467" s="342"/>
      <c r="D467" s="342"/>
      <c r="E467" s="383"/>
      <c r="F467" s="383"/>
      <c r="G467" s="346"/>
    </row>
    <row r="468" spans="3:7">
      <c r="C468" s="342"/>
      <c r="D468" s="342"/>
      <c r="E468" s="383"/>
      <c r="F468" s="383"/>
      <c r="G468" s="346"/>
    </row>
    <row r="469" spans="3:7">
      <c r="C469" s="342"/>
      <c r="D469" s="342"/>
      <c r="E469" s="383"/>
      <c r="F469" s="383"/>
      <c r="G469" s="346"/>
    </row>
    <row r="470" spans="3:7">
      <c r="C470" s="342"/>
      <c r="D470" s="342"/>
      <c r="E470" s="383"/>
      <c r="F470" s="383"/>
      <c r="G470" s="346"/>
    </row>
    <row r="471" spans="3:7">
      <c r="C471" s="342"/>
      <c r="D471" s="342"/>
      <c r="E471" s="383"/>
      <c r="F471" s="383"/>
      <c r="G471" s="346"/>
    </row>
    <row r="472" spans="3:7">
      <c r="C472" s="342"/>
      <c r="D472" s="342"/>
      <c r="E472" s="383"/>
      <c r="F472" s="383"/>
      <c r="G472" s="346"/>
    </row>
    <row r="473" spans="3:7">
      <c r="C473" s="342"/>
      <c r="D473" s="342"/>
      <c r="E473" s="383"/>
      <c r="F473" s="383"/>
      <c r="G473" s="346"/>
    </row>
    <row r="474" spans="3:7">
      <c r="C474" s="342"/>
      <c r="D474" s="342"/>
      <c r="E474" s="383"/>
      <c r="F474" s="383"/>
      <c r="G474" s="346"/>
    </row>
    <row r="475" spans="3:7">
      <c r="C475" s="342"/>
      <c r="D475" s="342"/>
      <c r="E475" s="383"/>
      <c r="F475" s="383"/>
      <c r="G475" s="346"/>
    </row>
    <row r="476" spans="3:7">
      <c r="C476" s="342"/>
      <c r="D476" s="342"/>
      <c r="E476" s="383"/>
      <c r="F476" s="383"/>
      <c r="G476" s="346"/>
    </row>
    <row r="477" spans="3:7">
      <c r="C477" s="342"/>
      <c r="D477" s="342"/>
      <c r="E477" s="383"/>
      <c r="F477" s="383"/>
      <c r="G477" s="346"/>
    </row>
    <row r="478" spans="3:7">
      <c r="C478" s="342"/>
      <c r="D478" s="342"/>
      <c r="E478" s="383"/>
      <c r="F478" s="383"/>
      <c r="G478" s="346"/>
    </row>
    <row r="479" spans="3:7">
      <c r="C479" s="342"/>
      <c r="D479" s="342"/>
      <c r="E479" s="383"/>
      <c r="F479" s="383"/>
      <c r="G479" s="346"/>
    </row>
    <row r="480" spans="3:7">
      <c r="C480" s="342"/>
      <c r="D480" s="342"/>
      <c r="E480" s="383"/>
      <c r="F480" s="383"/>
      <c r="G480" s="346"/>
    </row>
    <row r="481" spans="3:7">
      <c r="C481" s="342"/>
      <c r="D481" s="342"/>
      <c r="E481" s="383"/>
      <c r="F481" s="383"/>
      <c r="G481" s="346"/>
    </row>
    <row r="482" spans="3:7">
      <c r="C482" s="342"/>
      <c r="D482" s="342"/>
      <c r="E482" s="383"/>
      <c r="F482" s="383"/>
      <c r="G482" s="346"/>
    </row>
    <row r="483" spans="3:7">
      <c r="C483" s="342"/>
      <c r="D483" s="342"/>
      <c r="E483" s="383"/>
      <c r="F483" s="383"/>
      <c r="G483" s="346"/>
    </row>
    <row r="484" spans="3:7">
      <c r="C484" s="342"/>
      <c r="D484" s="342"/>
      <c r="E484" s="383"/>
      <c r="F484" s="383"/>
      <c r="G484" s="346"/>
    </row>
    <row r="485" spans="3:7">
      <c r="C485" s="342"/>
      <c r="D485" s="342"/>
      <c r="E485" s="383"/>
      <c r="F485" s="383"/>
      <c r="G485" s="346"/>
    </row>
    <row r="486" spans="3:7">
      <c r="C486" s="342"/>
      <c r="D486" s="342"/>
      <c r="E486" s="383"/>
      <c r="F486" s="383"/>
      <c r="G486" s="346"/>
    </row>
    <row r="487" spans="3:7">
      <c r="C487" s="342"/>
      <c r="D487" s="342"/>
      <c r="E487" s="383"/>
      <c r="F487" s="383"/>
      <c r="G487" s="346"/>
    </row>
    <row r="488" spans="3:7">
      <c r="C488" s="342"/>
      <c r="D488" s="342"/>
      <c r="E488" s="383"/>
      <c r="F488" s="383"/>
      <c r="G488" s="346"/>
    </row>
    <row r="489" spans="3:7">
      <c r="C489" s="342"/>
      <c r="D489" s="342"/>
      <c r="E489" s="383"/>
      <c r="F489" s="383"/>
      <c r="G489" s="346"/>
    </row>
    <row r="490" spans="3:7">
      <c r="C490" s="342"/>
      <c r="D490" s="342"/>
      <c r="E490" s="383"/>
      <c r="F490" s="383"/>
      <c r="G490" s="346"/>
    </row>
    <row r="491" spans="3:7">
      <c r="C491" s="342"/>
      <c r="D491" s="342"/>
      <c r="E491" s="383"/>
      <c r="F491" s="383"/>
      <c r="G491" s="346"/>
    </row>
    <row r="492" spans="3:7">
      <c r="C492" s="342"/>
      <c r="D492" s="342"/>
      <c r="E492" s="383"/>
      <c r="F492" s="383"/>
      <c r="G492" s="346"/>
    </row>
    <row r="493" spans="3:7">
      <c r="C493" s="342"/>
      <c r="D493" s="342"/>
      <c r="E493" s="383"/>
      <c r="F493" s="383"/>
      <c r="G493" s="346"/>
    </row>
    <row r="494" spans="3:7">
      <c r="C494" s="342"/>
      <c r="D494" s="342"/>
      <c r="E494" s="383"/>
      <c r="F494" s="383"/>
      <c r="G494" s="346"/>
    </row>
    <row r="495" spans="3:7">
      <c r="C495" s="342"/>
      <c r="D495" s="342"/>
      <c r="E495" s="383"/>
      <c r="F495" s="383"/>
      <c r="G495" s="346"/>
    </row>
    <row r="496" spans="3:7">
      <c r="C496" s="342"/>
      <c r="D496" s="342"/>
      <c r="E496" s="383"/>
      <c r="F496" s="383"/>
      <c r="G496" s="346"/>
    </row>
    <row r="497" spans="3:7">
      <c r="C497" s="342"/>
      <c r="D497" s="342"/>
      <c r="E497" s="383"/>
      <c r="F497" s="383"/>
      <c r="G497" s="346"/>
    </row>
    <row r="498" spans="3:7">
      <c r="C498" s="342"/>
      <c r="D498" s="342"/>
      <c r="E498" s="383"/>
      <c r="F498" s="383"/>
      <c r="G498" s="346"/>
    </row>
    <row r="499" spans="3:7">
      <c r="C499" s="342"/>
      <c r="D499" s="342"/>
      <c r="E499" s="383"/>
      <c r="F499" s="383"/>
      <c r="G499" s="346"/>
    </row>
    <row r="500" spans="3:7">
      <c r="C500" s="342"/>
      <c r="D500" s="342"/>
      <c r="E500" s="383"/>
      <c r="F500" s="383"/>
      <c r="G500" s="346"/>
    </row>
    <row r="501" spans="3:7">
      <c r="C501" s="342"/>
      <c r="D501" s="342"/>
      <c r="E501" s="383"/>
      <c r="F501" s="383"/>
      <c r="G501" s="346"/>
    </row>
    <row r="502" spans="3:7">
      <c r="C502" s="342"/>
      <c r="D502" s="342"/>
      <c r="E502" s="383"/>
      <c r="F502" s="383"/>
      <c r="G502" s="346"/>
    </row>
    <row r="503" spans="3:7">
      <c r="C503" s="342"/>
      <c r="D503" s="342"/>
      <c r="E503" s="383"/>
      <c r="F503" s="383"/>
      <c r="G503" s="346"/>
    </row>
    <row r="504" spans="3:7">
      <c r="C504" s="342"/>
      <c r="D504" s="342"/>
      <c r="E504" s="383"/>
      <c r="F504" s="383"/>
      <c r="G504" s="346"/>
    </row>
    <row r="505" spans="3:7">
      <c r="C505" s="342"/>
      <c r="D505" s="342"/>
      <c r="E505" s="383"/>
      <c r="F505" s="383"/>
      <c r="G505" s="346"/>
    </row>
    <row r="506" spans="3:7">
      <c r="C506" s="342"/>
      <c r="D506" s="342"/>
      <c r="E506" s="383"/>
      <c r="F506" s="383"/>
      <c r="G506" s="346"/>
    </row>
    <row r="507" spans="3:7">
      <c r="C507" s="342"/>
      <c r="D507" s="342"/>
      <c r="E507" s="383"/>
      <c r="F507" s="383"/>
      <c r="G507" s="346"/>
    </row>
    <row r="508" spans="3:7">
      <c r="C508" s="342"/>
      <c r="D508" s="342"/>
      <c r="E508" s="383"/>
      <c r="F508" s="383"/>
      <c r="G508" s="346"/>
    </row>
    <row r="509" spans="3:7">
      <c r="C509" s="342"/>
      <c r="D509" s="342"/>
      <c r="E509" s="383"/>
      <c r="F509" s="383"/>
      <c r="G509" s="346"/>
    </row>
    <row r="510" spans="3:7">
      <c r="C510" s="342"/>
      <c r="D510" s="342"/>
      <c r="E510" s="383"/>
      <c r="F510" s="383"/>
      <c r="G510" s="346"/>
    </row>
    <row r="511" spans="3:7">
      <c r="C511" s="342"/>
      <c r="D511" s="342"/>
      <c r="E511" s="383"/>
      <c r="F511" s="383"/>
      <c r="G511" s="346"/>
    </row>
    <row r="512" spans="3:7">
      <c r="C512" s="342"/>
      <c r="D512" s="342"/>
      <c r="E512" s="383"/>
      <c r="F512" s="383"/>
      <c r="G512" s="346"/>
    </row>
    <row r="513" spans="3:7">
      <c r="C513" s="342"/>
      <c r="D513" s="342"/>
      <c r="E513" s="383"/>
      <c r="F513" s="383"/>
      <c r="G513" s="346"/>
    </row>
    <row r="514" spans="3:7">
      <c r="C514" s="342"/>
      <c r="D514" s="342"/>
      <c r="E514" s="383"/>
      <c r="F514" s="383"/>
      <c r="G514" s="346"/>
    </row>
    <row r="515" spans="3:7">
      <c r="C515" s="342"/>
      <c r="D515" s="342"/>
      <c r="E515" s="383"/>
      <c r="F515" s="383"/>
      <c r="G515" s="346"/>
    </row>
    <row r="516" spans="3:7">
      <c r="C516" s="342"/>
      <c r="D516" s="342"/>
      <c r="E516" s="383"/>
      <c r="F516" s="383"/>
      <c r="G516" s="346"/>
    </row>
    <row r="517" spans="3:7">
      <c r="C517" s="342"/>
      <c r="D517" s="342"/>
      <c r="E517" s="383"/>
      <c r="F517" s="383"/>
      <c r="G517" s="346"/>
    </row>
    <row r="518" spans="3:7">
      <c r="C518" s="342"/>
      <c r="D518" s="342"/>
      <c r="E518" s="383"/>
      <c r="F518" s="383"/>
      <c r="G518" s="346"/>
    </row>
    <row r="519" spans="3:7">
      <c r="C519" s="342"/>
      <c r="D519" s="342"/>
      <c r="E519" s="383"/>
      <c r="F519" s="383"/>
      <c r="G519" s="346"/>
    </row>
    <row r="520" spans="3:7">
      <c r="C520" s="342"/>
      <c r="D520" s="342"/>
      <c r="E520" s="383"/>
      <c r="F520" s="383"/>
      <c r="G520" s="346"/>
    </row>
    <row r="521" spans="3:7">
      <c r="C521" s="342"/>
      <c r="D521" s="342"/>
      <c r="E521" s="383"/>
      <c r="F521" s="383"/>
      <c r="G521" s="346"/>
    </row>
    <row r="522" spans="3:7">
      <c r="C522" s="342"/>
      <c r="D522" s="342"/>
      <c r="E522" s="383"/>
      <c r="F522" s="383"/>
      <c r="G522" s="346"/>
    </row>
    <row r="523" spans="3:7">
      <c r="C523" s="342"/>
      <c r="D523" s="342"/>
      <c r="E523" s="383"/>
      <c r="F523" s="383"/>
      <c r="G523" s="346"/>
    </row>
    <row r="524" spans="3:7">
      <c r="C524" s="342"/>
      <c r="D524" s="342"/>
      <c r="E524" s="383"/>
      <c r="F524" s="383"/>
      <c r="G524" s="346"/>
    </row>
    <row r="525" spans="3:7">
      <c r="C525" s="342"/>
      <c r="D525" s="342"/>
      <c r="E525" s="383"/>
      <c r="F525" s="383"/>
      <c r="G525" s="346"/>
    </row>
    <row r="526" spans="3:7">
      <c r="C526" s="342"/>
      <c r="D526" s="342"/>
      <c r="E526" s="383"/>
      <c r="F526" s="383"/>
      <c r="G526" s="346"/>
    </row>
    <row r="527" spans="3:7">
      <c r="C527" s="342"/>
      <c r="D527" s="342"/>
      <c r="E527" s="383"/>
      <c r="F527" s="383"/>
      <c r="G527" s="346"/>
    </row>
    <row r="528" spans="3:7">
      <c r="C528" s="342"/>
      <c r="D528" s="342"/>
      <c r="E528" s="383"/>
      <c r="F528" s="383"/>
      <c r="G528" s="346"/>
    </row>
    <row r="529" spans="3:7">
      <c r="C529" s="342"/>
      <c r="D529" s="342"/>
      <c r="E529" s="383"/>
      <c r="F529" s="383"/>
      <c r="G529" s="346"/>
    </row>
    <row r="530" spans="3:7">
      <c r="C530" s="342"/>
      <c r="D530" s="342"/>
      <c r="E530" s="383"/>
      <c r="F530" s="383"/>
      <c r="G530" s="346"/>
    </row>
    <row r="531" spans="3:7">
      <c r="C531" s="342"/>
      <c r="D531" s="342"/>
      <c r="E531" s="383"/>
      <c r="F531" s="383"/>
      <c r="G531" s="346"/>
    </row>
    <row r="532" spans="3:7">
      <c r="C532" s="342"/>
      <c r="D532" s="342"/>
      <c r="E532" s="383"/>
      <c r="F532" s="383"/>
      <c r="G532" s="346"/>
    </row>
    <row r="533" spans="3:7">
      <c r="C533" s="342"/>
      <c r="D533" s="342"/>
      <c r="E533" s="383"/>
      <c r="F533" s="383"/>
      <c r="G533" s="346"/>
    </row>
    <row r="534" spans="3:7">
      <c r="C534" s="342"/>
      <c r="D534" s="342"/>
      <c r="E534" s="383"/>
      <c r="F534" s="383"/>
      <c r="G534" s="346"/>
    </row>
    <row r="535" spans="3:7">
      <c r="C535" s="342"/>
      <c r="D535" s="342"/>
      <c r="E535" s="383"/>
      <c r="F535" s="383"/>
      <c r="G535" s="346"/>
    </row>
    <row r="536" spans="3:7">
      <c r="C536" s="342"/>
      <c r="D536" s="342"/>
      <c r="E536" s="383"/>
      <c r="F536" s="383"/>
      <c r="G536" s="346"/>
    </row>
    <row r="537" spans="3:7">
      <c r="C537" s="342"/>
      <c r="D537" s="342"/>
      <c r="E537" s="383"/>
      <c r="F537" s="383"/>
      <c r="G537" s="346"/>
    </row>
    <row r="538" spans="3:7">
      <c r="C538" s="342"/>
      <c r="D538" s="342"/>
      <c r="E538" s="383"/>
      <c r="F538" s="383"/>
      <c r="G538" s="346"/>
    </row>
    <row r="539" spans="3:7">
      <c r="C539" s="342"/>
      <c r="D539" s="342"/>
      <c r="E539" s="383"/>
      <c r="F539" s="383"/>
      <c r="G539" s="346"/>
    </row>
    <row r="540" spans="3:7">
      <c r="C540" s="342"/>
      <c r="D540" s="342"/>
      <c r="E540" s="383"/>
      <c r="F540" s="383"/>
      <c r="G540" s="346"/>
    </row>
    <row r="541" spans="3:7">
      <c r="C541" s="342"/>
      <c r="D541" s="342"/>
      <c r="E541" s="383"/>
      <c r="F541" s="383"/>
      <c r="G541" s="346"/>
    </row>
    <row r="542" spans="3:7">
      <c r="C542" s="342"/>
      <c r="D542" s="342"/>
      <c r="E542" s="383"/>
      <c r="F542" s="383"/>
      <c r="G542" s="346"/>
    </row>
    <row r="543" spans="3:7">
      <c r="C543" s="342"/>
      <c r="D543" s="342"/>
      <c r="E543" s="383"/>
      <c r="F543" s="383"/>
      <c r="G543" s="346"/>
    </row>
    <row r="544" spans="3:7">
      <c r="C544" s="342"/>
      <c r="D544" s="342"/>
      <c r="E544" s="383"/>
      <c r="F544" s="383"/>
      <c r="G544" s="346"/>
    </row>
    <row r="545" spans="3:7">
      <c r="C545" s="342"/>
      <c r="D545" s="342"/>
      <c r="E545" s="383"/>
      <c r="F545" s="383"/>
      <c r="G545" s="346"/>
    </row>
    <row r="546" spans="3:7">
      <c r="C546" s="342"/>
      <c r="D546" s="342"/>
      <c r="E546" s="383"/>
      <c r="F546" s="383"/>
      <c r="G546" s="346"/>
    </row>
    <row r="547" spans="3:7">
      <c r="C547" s="342"/>
      <c r="D547" s="342"/>
      <c r="E547" s="383"/>
      <c r="F547" s="383"/>
      <c r="G547" s="346"/>
    </row>
    <row r="548" spans="3:7">
      <c r="C548" s="342"/>
      <c r="D548" s="342"/>
      <c r="E548" s="383"/>
      <c r="F548" s="383"/>
      <c r="G548" s="346"/>
    </row>
    <row r="549" spans="3:7">
      <c r="C549" s="342"/>
      <c r="D549" s="342"/>
      <c r="E549" s="383"/>
      <c r="F549" s="383"/>
      <c r="G549" s="346"/>
    </row>
    <row r="550" spans="3:7">
      <c r="C550" s="342"/>
      <c r="D550" s="342"/>
      <c r="E550" s="383"/>
      <c r="F550" s="383"/>
      <c r="G550" s="346"/>
    </row>
    <row r="551" spans="3:7">
      <c r="C551" s="342"/>
      <c r="D551" s="342"/>
      <c r="E551" s="383"/>
      <c r="F551" s="383"/>
      <c r="G551" s="346"/>
    </row>
    <row r="552" spans="3:7">
      <c r="C552" s="342"/>
      <c r="D552" s="342"/>
      <c r="E552" s="383"/>
      <c r="F552" s="383"/>
      <c r="G552" s="346"/>
    </row>
    <row r="553" spans="3:7">
      <c r="C553" s="342"/>
      <c r="D553" s="342"/>
      <c r="E553" s="383"/>
      <c r="F553" s="383"/>
      <c r="G553" s="346"/>
    </row>
    <row r="554" spans="3:7">
      <c r="C554" s="342"/>
      <c r="D554" s="342"/>
      <c r="E554" s="383"/>
      <c r="F554" s="383"/>
      <c r="G554" s="346"/>
    </row>
    <row r="555" spans="3:7">
      <c r="C555" s="342"/>
      <c r="D555" s="342"/>
      <c r="E555" s="383"/>
      <c r="F555" s="383"/>
      <c r="G555" s="346"/>
    </row>
    <row r="556" spans="3:7">
      <c r="C556" s="342"/>
      <c r="D556" s="342"/>
      <c r="E556" s="383"/>
      <c r="F556" s="383"/>
      <c r="G556" s="346"/>
    </row>
    <row r="557" spans="3:7">
      <c r="C557" s="342"/>
      <c r="D557" s="342"/>
      <c r="E557" s="383"/>
      <c r="F557" s="383"/>
      <c r="G557" s="346"/>
    </row>
    <row r="558" spans="3:7">
      <c r="C558" s="342"/>
      <c r="D558" s="342"/>
      <c r="E558" s="383"/>
      <c r="F558" s="383"/>
      <c r="G558" s="346"/>
    </row>
    <row r="559" spans="3:7">
      <c r="C559" s="342"/>
      <c r="D559" s="342"/>
      <c r="E559" s="383"/>
      <c r="F559" s="383"/>
      <c r="G559" s="346"/>
    </row>
    <row r="560" spans="3:7">
      <c r="C560" s="342"/>
      <c r="D560" s="342"/>
      <c r="E560" s="383"/>
      <c r="F560" s="383"/>
      <c r="G560" s="346"/>
    </row>
    <row r="561" spans="3:7">
      <c r="C561" s="342"/>
      <c r="D561" s="342"/>
      <c r="E561" s="383"/>
      <c r="F561" s="383"/>
      <c r="G561" s="346"/>
    </row>
    <row r="562" spans="3:7">
      <c r="C562" s="342"/>
      <c r="D562" s="342"/>
      <c r="E562" s="383"/>
      <c r="F562" s="383"/>
      <c r="G562" s="346"/>
    </row>
    <row r="563" spans="3:7">
      <c r="C563" s="342"/>
      <c r="D563" s="342"/>
      <c r="E563" s="383"/>
      <c r="F563" s="383"/>
      <c r="G563" s="346"/>
    </row>
    <row r="564" spans="3:7">
      <c r="C564" s="342"/>
      <c r="D564" s="342"/>
      <c r="E564" s="383"/>
      <c r="F564" s="383"/>
      <c r="G564" s="346"/>
    </row>
    <row r="565" spans="3:7">
      <c r="C565" s="342"/>
      <c r="D565" s="342"/>
      <c r="E565" s="383"/>
      <c r="F565" s="383"/>
      <c r="G565" s="346"/>
    </row>
    <row r="566" spans="3:7">
      <c r="C566" s="342"/>
      <c r="D566" s="342"/>
      <c r="E566" s="383"/>
      <c r="F566" s="383"/>
      <c r="G566" s="346"/>
    </row>
    <row r="567" spans="3:7">
      <c r="C567" s="342"/>
      <c r="D567" s="342"/>
      <c r="E567" s="383"/>
      <c r="F567" s="383"/>
      <c r="G567" s="346"/>
    </row>
    <row r="568" spans="3:7">
      <c r="C568" s="342"/>
      <c r="D568" s="342"/>
      <c r="E568" s="383"/>
      <c r="F568" s="383"/>
      <c r="G568" s="346"/>
    </row>
    <row r="569" spans="3:7">
      <c r="C569" s="342"/>
      <c r="D569" s="342"/>
      <c r="E569" s="383"/>
      <c r="F569" s="383"/>
      <c r="G569" s="346"/>
    </row>
    <row r="570" spans="3:7">
      <c r="C570" s="342"/>
      <c r="D570" s="342"/>
      <c r="E570" s="383"/>
      <c r="F570" s="383"/>
      <c r="G570" s="346"/>
    </row>
    <row r="571" spans="3:7">
      <c r="C571" s="342"/>
      <c r="D571" s="342"/>
      <c r="E571" s="383"/>
      <c r="F571" s="383"/>
      <c r="G571" s="346"/>
    </row>
    <row r="572" spans="3:7">
      <c r="C572" s="342"/>
      <c r="D572" s="342"/>
      <c r="E572" s="383"/>
      <c r="F572" s="383"/>
      <c r="G572" s="346"/>
    </row>
    <row r="573" spans="3:7">
      <c r="C573" s="342"/>
      <c r="D573" s="342"/>
      <c r="E573" s="383"/>
      <c r="F573" s="383"/>
      <c r="G573" s="346"/>
    </row>
    <row r="574" spans="3:7">
      <c r="C574" s="342"/>
      <c r="D574" s="342"/>
      <c r="E574" s="383"/>
      <c r="F574" s="383"/>
      <c r="G574" s="346"/>
    </row>
    <row r="575" spans="3:7">
      <c r="C575" s="342"/>
      <c r="D575" s="342"/>
      <c r="E575" s="383"/>
      <c r="F575" s="383"/>
      <c r="G575" s="346"/>
    </row>
    <row r="576" spans="3:7">
      <c r="C576" s="342"/>
      <c r="D576" s="342"/>
      <c r="E576" s="383"/>
      <c r="F576" s="383"/>
      <c r="G576" s="346"/>
    </row>
    <row r="577" spans="3:7">
      <c r="C577" s="342"/>
      <c r="D577" s="342"/>
      <c r="E577" s="383"/>
      <c r="F577" s="383"/>
      <c r="G577" s="346"/>
    </row>
    <row r="578" spans="3:7">
      <c r="C578" s="342"/>
      <c r="D578" s="342"/>
      <c r="E578" s="383"/>
      <c r="F578" s="383"/>
      <c r="G578" s="346"/>
    </row>
    <row r="579" spans="3:7">
      <c r="C579" s="342"/>
      <c r="D579" s="342"/>
      <c r="E579" s="383"/>
      <c r="F579" s="383"/>
      <c r="G579" s="346"/>
    </row>
    <row r="580" spans="3:7">
      <c r="C580" s="342"/>
      <c r="D580" s="342"/>
      <c r="E580" s="383"/>
      <c r="F580" s="383"/>
      <c r="G580" s="346"/>
    </row>
    <row r="581" spans="3:7">
      <c r="C581" s="342"/>
      <c r="D581" s="342"/>
      <c r="E581" s="383"/>
      <c r="F581" s="383"/>
      <c r="G581" s="346"/>
    </row>
    <row r="582" spans="3:7">
      <c r="C582" s="342"/>
      <c r="D582" s="342"/>
      <c r="E582" s="383"/>
      <c r="F582" s="383"/>
      <c r="G582" s="346"/>
    </row>
    <row r="583" spans="3:7">
      <c r="C583" s="342"/>
      <c r="D583" s="342"/>
      <c r="E583" s="383"/>
      <c r="F583" s="383"/>
      <c r="G583" s="346"/>
    </row>
    <row r="584" spans="3:7">
      <c r="C584" s="342"/>
      <c r="D584" s="342"/>
      <c r="E584" s="383"/>
      <c r="F584" s="383"/>
      <c r="G584" s="346"/>
    </row>
    <row r="585" spans="3:7">
      <c r="C585" s="342"/>
      <c r="D585" s="342"/>
      <c r="E585" s="383"/>
      <c r="F585" s="383"/>
      <c r="G585" s="346"/>
    </row>
    <row r="586" spans="3:7">
      <c r="C586" s="342"/>
      <c r="D586" s="342"/>
      <c r="E586" s="383"/>
      <c r="F586" s="383"/>
      <c r="G586" s="346"/>
    </row>
    <row r="587" spans="3:7">
      <c r="C587" s="342"/>
      <c r="D587" s="342"/>
      <c r="E587" s="383"/>
      <c r="F587" s="383"/>
      <c r="G587" s="346"/>
    </row>
    <row r="588" spans="3:7">
      <c r="C588" s="342"/>
      <c r="D588" s="342"/>
      <c r="E588" s="383"/>
      <c r="F588" s="383"/>
      <c r="G588" s="346"/>
    </row>
    <row r="589" spans="3:7">
      <c r="C589" s="342"/>
      <c r="D589" s="342"/>
      <c r="E589" s="383"/>
      <c r="F589" s="383"/>
      <c r="G589" s="346"/>
    </row>
    <row r="590" spans="3:7">
      <c r="C590" s="342"/>
      <c r="D590" s="342"/>
      <c r="E590" s="383"/>
      <c r="F590" s="383"/>
      <c r="G590" s="346"/>
    </row>
    <row r="591" spans="3:7">
      <c r="C591" s="342"/>
      <c r="D591" s="342"/>
      <c r="E591" s="383"/>
      <c r="F591" s="383"/>
      <c r="G591" s="346"/>
    </row>
    <row r="592" spans="3:7">
      <c r="C592" s="342"/>
      <c r="D592" s="342"/>
      <c r="E592" s="383"/>
      <c r="F592" s="383"/>
      <c r="G592" s="346"/>
    </row>
    <row r="593" spans="3:7">
      <c r="C593" s="342"/>
      <c r="D593" s="342"/>
      <c r="E593" s="383"/>
      <c r="F593" s="383"/>
      <c r="G593" s="346"/>
    </row>
    <row r="594" spans="3:7">
      <c r="C594" s="342"/>
      <c r="D594" s="342"/>
      <c r="E594" s="383"/>
      <c r="F594" s="383"/>
      <c r="G594" s="346"/>
    </row>
    <row r="595" spans="3:7">
      <c r="C595" s="342"/>
      <c r="D595" s="342"/>
      <c r="E595" s="383"/>
      <c r="F595" s="383"/>
      <c r="G595" s="346"/>
    </row>
    <row r="596" spans="3:7">
      <c r="C596" s="342"/>
      <c r="D596" s="342"/>
      <c r="E596" s="383"/>
      <c r="F596" s="383"/>
      <c r="G596" s="346"/>
    </row>
    <row r="597" spans="3:7">
      <c r="C597" s="342"/>
      <c r="D597" s="342"/>
      <c r="E597" s="383"/>
      <c r="F597" s="383"/>
      <c r="G597" s="346"/>
    </row>
    <row r="598" spans="3:7">
      <c r="C598" s="342"/>
      <c r="D598" s="342"/>
      <c r="E598" s="383"/>
      <c r="F598" s="383"/>
      <c r="G598" s="346"/>
    </row>
    <row r="599" spans="3:7">
      <c r="C599" s="342"/>
      <c r="D599" s="342"/>
      <c r="E599" s="383"/>
      <c r="F599" s="383"/>
      <c r="G599" s="346"/>
    </row>
    <row r="600" spans="3:7">
      <c r="C600" s="342"/>
      <c r="D600" s="342"/>
      <c r="E600" s="383"/>
      <c r="F600" s="383"/>
      <c r="G600" s="346"/>
    </row>
    <row r="601" spans="3:7">
      <c r="C601" s="342"/>
      <c r="D601" s="342"/>
      <c r="E601" s="383"/>
      <c r="F601" s="383"/>
      <c r="G601" s="346"/>
    </row>
    <row r="602" spans="3:7">
      <c r="C602" s="342"/>
      <c r="D602" s="342"/>
      <c r="E602" s="383"/>
      <c r="F602" s="383"/>
      <c r="G602" s="346"/>
    </row>
    <row r="603" spans="3:7">
      <c r="C603" s="342"/>
      <c r="D603" s="342"/>
      <c r="E603" s="383"/>
      <c r="F603" s="383"/>
      <c r="G603" s="346"/>
    </row>
    <row r="604" spans="3:7">
      <c r="C604" s="342"/>
      <c r="D604" s="342"/>
      <c r="E604" s="383"/>
      <c r="F604" s="383"/>
      <c r="G604" s="346"/>
    </row>
    <row r="605" spans="3:7">
      <c r="C605" s="342"/>
      <c r="D605" s="342"/>
      <c r="E605" s="383"/>
      <c r="F605" s="383"/>
      <c r="G605" s="346"/>
    </row>
    <row r="606" spans="3:7">
      <c r="C606" s="342"/>
      <c r="D606" s="342"/>
      <c r="E606" s="383"/>
      <c r="F606" s="383"/>
      <c r="G606" s="346"/>
    </row>
    <row r="607" spans="3:7">
      <c r="C607" s="342"/>
      <c r="D607" s="342"/>
      <c r="E607" s="383"/>
      <c r="F607" s="383"/>
      <c r="G607" s="346"/>
    </row>
    <row r="608" spans="3:7">
      <c r="C608" s="342"/>
      <c r="D608" s="342"/>
      <c r="E608" s="383"/>
      <c r="F608" s="383"/>
      <c r="G608" s="346"/>
    </row>
    <row r="609" spans="3:7">
      <c r="C609" s="342"/>
      <c r="D609" s="342"/>
      <c r="E609" s="383"/>
      <c r="F609" s="383"/>
      <c r="G609" s="346"/>
    </row>
    <row r="610" spans="3:7">
      <c r="C610" s="342"/>
      <c r="D610" s="342"/>
      <c r="E610" s="383"/>
      <c r="F610" s="383"/>
      <c r="G610" s="346"/>
    </row>
    <row r="611" spans="3:7">
      <c r="C611" s="342"/>
      <c r="D611" s="342"/>
      <c r="E611" s="383"/>
      <c r="F611" s="383"/>
      <c r="G611" s="346"/>
    </row>
    <row r="612" spans="3:7">
      <c r="C612" s="342"/>
      <c r="D612" s="342"/>
      <c r="E612" s="383"/>
      <c r="F612" s="383"/>
      <c r="G612" s="346"/>
    </row>
    <row r="613" spans="3:7">
      <c r="C613" s="342"/>
      <c r="D613" s="342"/>
      <c r="E613" s="383"/>
      <c r="F613" s="383"/>
      <c r="G613" s="346"/>
    </row>
    <row r="614" spans="3:7">
      <c r="C614" s="342"/>
      <c r="D614" s="342"/>
      <c r="E614" s="383"/>
      <c r="F614" s="383"/>
      <c r="G614" s="346"/>
    </row>
    <row r="615" spans="3:7">
      <c r="C615" s="342"/>
      <c r="D615" s="342"/>
      <c r="E615" s="383"/>
      <c r="F615" s="383"/>
      <c r="G615" s="346"/>
    </row>
    <row r="616" spans="3:7">
      <c r="C616" s="342"/>
      <c r="D616" s="342"/>
      <c r="E616" s="383"/>
      <c r="F616" s="383"/>
      <c r="G616" s="346"/>
    </row>
    <row r="617" spans="3:7">
      <c r="C617" s="342"/>
      <c r="D617" s="342"/>
      <c r="E617" s="383"/>
      <c r="F617" s="383"/>
      <c r="G617" s="346"/>
    </row>
    <row r="618" spans="3:7">
      <c r="C618" s="342"/>
      <c r="D618" s="342"/>
      <c r="E618" s="383"/>
      <c r="F618" s="383"/>
      <c r="G618" s="346"/>
    </row>
    <row r="619" spans="3:7">
      <c r="C619" s="342"/>
      <c r="D619" s="342"/>
      <c r="E619" s="383"/>
      <c r="F619" s="383"/>
      <c r="G619" s="346"/>
    </row>
    <row r="620" spans="3:7">
      <c r="C620" s="342"/>
      <c r="D620" s="342"/>
      <c r="E620" s="383"/>
      <c r="F620" s="383"/>
      <c r="G620" s="346"/>
    </row>
    <row r="621" spans="3:7">
      <c r="C621" s="342"/>
      <c r="D621" s="342"/>
      <c r="E621" s="383"/>
      <c r="F621" s="383"/>
      <c r="G621" s="346"/>
    </row>
    <row r="622" spans="3:7">
      <c r="C622" s="342"/>
      <c r="D622" s="342"/>
      <c r="E622" s="383"/>
      <c r="F622" s="383"/>
      <c r="G622" s="346"/>
    </row>
    <row r="623" spans="3:7">
      <c r="C623" s="342"/>
      <c r="D623" s="342"/>
      <c r="E623" s="383"/>
      <c r="F623" s="383"/>
      <c r="G623" s="346"/>
    </row>
    <row r="624" spans="3:7">
      <c r="C624" s="342"/>
      <c r="D624" s="342"/>
      <c r="E624" s="383"/>
      <c r="F624" s="383"/>
      <c r="G624" s="346"/>
    </row>
    <row r="625" spans="3:7">
      <c r="C625" s="342"/>
      <c r="D625" s="342"/>
      <c r="E625" s="383"/>
      <c r="F625" s="383"/>
      <c r="G625" s="346"/>
    </row>
    <row r="626" spans="3:7">
      <c r="C626" s="342"/>
      <c r="D626" s="342"/>
      <c r="E626" s="383"/>
      <c r="F626" s="383"/>
      <c r="G626" s="346"/>
    </row>
    <row r="627" spans="3:7">
      <c r="C627" s="342"/>
      <c r="D627" s="342"/>
      <c r="E627" s="383"/>
      <c r="F627" s="383"/>
      <c r="G627" s="346"/>
    </row>
    <row r="628" spans="3:7">
      <c r="C628" s="342"/>
      <c r="D628" s="342"/>
      <c r="E628" s="383"/>
      <c r="F628" s="383"/>
      <c r="G628" s="346"/>
    </row>
    <row r="629" spans="3:7">
      <c r="C629" s="342"/>
      <c r="D629" s="342"/>
      <c r="E629" s="383"/>
      <c r="F629" s="383"/>
      <c r="G629" s="346"/>
    </row>
    <row r="630" spans="3:7">
      <c r="C630" s="342"/>
      <c r="D630" s="342"/>
      <c r="E630" s="383"/>
      <c r="F630" s="383"/>
      <c r="G630" s="346"/>
    </row>
    <row r="631" spans="3:7">
      <c r="C631" s="342"/>
      <c r="D631" s="342"/>
      <c r="E631" s="383"/>
      <c r="F631" s="383"/>
      <c r="G631" s="346"/>
    </row>
    <row r="632" spans="3:7">
      <c r="C632" s="342"/>
      <c r="D632" s="342"/>
      <c r="E632" s="383"/>
      <c r="F632" s="383"/>
      <c r="G632" s="346"/>
    </row>
    <row r="633" spans="3:7">
      <c r="C633" s="342"/>
      <c r="D633" s="342"/>
      <c r="E633" s="383"/>
      <c r="F633" s="383"/>
      <c r="G633" s="346"/>
    </row>
    <row r="634" spans="3:7">
      <c r="C634" s="342"/>
      <c r="D634" s="342"/>
      <c r="E634" s="383"/>
      <c r="F634" s="383"/>
      <c r="G634" s="346"/>
    </row>
    <row r="635" spans="3:7">
      <c r="C635" s="342"/>
      <c r="D635" s="342"/>
      <c r="E635" s="383"/>
      <c r="F635" s="383"/>
      <c r="G635" s="346"/>
    </row>
    <row r="636" spans="3:7">
      <c r="C636" s="342"/>
      <c r="D636" s="342"/>
      <c r="E636" s="383"/>
      <c r="F636" s="383"/>
      <c r="G636" s="346"/>
    </row>
    <row r="637" spans="3:7">
      <c r="C637" s="342"/>
      <c r="D637" s="342"/>
      <c r="E637" s="383"/>
      <c r="F637" s="383"/>
      <c r="G637" s="346"/>
    </row>
    <row r="638" spans="3:7">
      <c r="C638" s="342"/>
      <c r="D638" s="342"/>
      <c r="E638" s="383"/>
      <c r="F638" s="383"/>
      <c r="G638" s="346"/>
    </row>
    <row r="639" spans="3:7">
      <c r="C639" s="342"/>
      <c r="D639" s="342"/>
      <c r="E639" s="383"/>
      <c r="F639" s="383"/>
      <c r="G639" s="346"/>
    </row>
    <row r="640" spans="3:7">
      <c r="C640" s="342"/>
      <c r="D640" s="342"/>
      <c r="E640" s="383"/>
      <c r="F640" s="383"/>
      <c r="G640" s="346"/>
    </row>
    <row r="641" spans="3:7">
      <c r="C641" s="342"/>
      <c r="D641" s="342"/>
      <c r="E641" s="383"/>
      <c r="F641" s="383"/>
      <c r="G641" s="346"/>
    </row>
    <row r="642" spans="3:7">
      <c r="C642" s="342"/>
      <c r="D642" s="342"/>
      <c r="E642" s="383"/>
      <c r="F642" s="383"/>
      <c r="G642" s="346"/>
    </row>
    <row r="643" spans="3:7">
      <c r="C643" s="342"/>
      <c r="D643" s="342"/>
      <c r="E643" s="383"/>
      <c r="F643" s="383"/>
      <c r="G643" s="346"/>
    </row>
    <row r="644" spans="3:7">
      <c r="C644" s="342"/>
      <c r="D644" s="342"/>
      <c r="E644" s="383"/>
      <c r="F644" s="383"/>
      <c r="G644" s="346"/>
    </row>
    <row r="645" spans="3:7">
      <c r="C645" s="342"/>
      <c r="D645" s="342"/>
      <c r="E645" s="383"/>
      <c r="F645" s="383"/>
      <c r="G645" s="346"/>
    </row>
    <row r="646" spans="3:7">
      <c r="C646" s="342"/>
      <c r="D646" s="342"/>
      <c r="E646" s="383"/>
      <c r="F646" s="383"/>
      <c r="G646" s="346"/>
    </row>
    <row r="647" spans="3:7">
      <c r="C647" s="342"/>
      <c r="D647" s="342"/>
      <c r="E647" s="383"/>
      <c r="F647" s="383"/>
      <c r="G647" s="346"/>
    </row>
    <row r="648" spans="3:7">
      <c r="C648" s="342"/>
      <c r="D648" s="342"/>
      <c r="E648" s="383"/>
      <c r="F648" s="383"/>
      <c r="G648" s="346"/>
    </row>
    <row r="649" spans="3:7">
      <c r="C649" s="342"/>
      <c r="D649" s="342"/>
      <c r="E649" s="383"/>
      <c r="F649" s="383"/>
      <c r="G649" s="346"/>
    </row>
    <row r="650" spans="3:7">
      <c r="C650" s="342"/>
      <c r="D650" s="342"/>
      <c r="E650" s="383"/>
      <c r="F650" s="383"/>
      <c r="G650" s="346"/>
    </row>
    <row r="651" spans="3:7">
      <c r="C651" s="342"/>
      <c r="D651" s="342"/>
      <c r="E651" s="383"/>
      <c r="F651" s="383"/>
      <c r="G651" s="346"/>
    </row>
    <row r="652" spans="3:7">
      <c r="C652" s="342"/>
      <c r="D652" s="342"/>
      <c r="E652" s="383"/>
      <c r="F652" s="383"/>
      <c r="G652" s="346"/>
    </row>
    <row r="653" spans="3:7">
      <c r="C653" s="342"/>
      <c r="D653" s="342"/>
      <c r="E653" s="383"/>
      <c r="F653" s="383"/>
      <c r="G653" s="346"/>
    </row>
    <row r="654" spans="3:7">
      <c r="C654" s="342"/>
      <c r="D654" s="342"/>
      <c r="E654" s="383"/>
      <c r="F654" s="383"/>
      <c r="G654" s="346"/>
    </row>
    <row r="655" spans="3:7">
      <c r="C655" s="342"/>
      <c r="D655" s="342"/>
      <c r="E655" s="383"/>
      <c r="F655" s="383"/>
      <c r="G655" s="346"/>
    </row>
    <row r="656" spans="3:7">
      <c r="C656" s="342"/>
      <c r="D656" s="342"/>
      <c r="E656" s="383"/>
      <c r="F656" s="383"/>
      <c r="G656" s="346"/>
    </row>
    <row r="657" spans="3:7">
      <c r="C657" s="342"/>
      <c r="D657" s="342"/>
      <c r="E657" s="383"/>
      <c r="F657" s="383"/>
      <c r="G657" s="346"/>
    </row>
    <row r="658" spans="3:7">
      <c r="C658" s="342"/>
      <c r="D658" s="342"/>
      <c r="E658" s="383"/>
      <c r="F658" s="383"/>
      <c r="G658" s="346"/>
    </row>
    <row r="659" spans="3:7">
      <c r="C659" s="342"/>
      <c r="D659" s="342"/>
      <c r="E659" s="383"/>
      <c r="F659" s="383"/>
      <c r="G659" s="346"/>
    </row>
    <row r="660" spans="3:7">
      <c r="C660" s="342"/>
      <c r="D660" s="342"/>
      <c r="E660" s="383"/>
      <c r="F660" s="383"/>
      <c r="G660" s="346"/>
    </row>
    <row r="661" spans="3:7">
      <c r="C661" s="342"/>
      <c r="D661" s="342"/>
      <c r="E661" s="383"/>
      <c r="F661" s="383"/>
      <c r="G661" s="346"/>
    </row>
    <row r="662" spans="3:7">
      <c r="C662" s="342"/>
      <c r="D662" s="342"/>
      <c r="E662" s="383"/>
      <c r="F662" s="383"/>
      <c r="G662" s="346"/>
    </row>
    <row r="663" spans="3:7">
      <c r="C663" s="342"/>
      <c r="D663" s="342"/>
      <c r="E663" s="383"/>
      <c r="F663" s="383"/>
      <c r="G663" s="346"/>
    </row>
    <row r="664" spans="3:7">
      <c r="C664" s="342"/>
      <c r="D664" s="342"/>
      <c r="E664" s="383"/>
      <c r="F664" s="383"/>
      <c r="G664" s="346"/>
    </row>
    <row r="665" spans="3:7">
      <c r="C665" s="342"/>
      <c r="D665" s="342"/>
      <c r="E665" s="383"/>
      <c r="F665" s="383"/>
      <c r="G665" s="346"/>
    </row>
    <row r="666" spans="3:7">
      <c r="C666" s="342"/>
      <c r="D666" s="342"/>
      <c r="E666" s="383"/>
      <c r="F666" s="383"/>
      <c r="G666" s="346"/>
    </row>
    <row r="667" spans="3:7">
      <c r="C667" s="342"/>
      <c r="D667" s="342"/>
      <c r="E667" s="383"/>
      <c r="F667" s="383"/>
      <c r="G667" s="346"/>
    </row>
    <row r="668" spans="3:7">
      <c r="C668" s="342"/>
      <c r="D668" s="342"/>
      <c r="E668" s="383"/>
      <c r="F668" s="383"/>
      <c r="G668" s="346"/>
    </row>
    <row r="669" spans="3:7">
      <c r="C669" s="342"/>
      <c r="D669" s="342"/>
      <c r="E669" s="383"/>
      <c r="F669" s="383"/>
      <c r="G669" s="346"/>
    </row>
    <row r="670" spans="3:7">
      <c r="C670" s="342"/>
      <c r="D670" s="342"/>
      <c r="E670" s="383"/>
      <c r="F670" s="383"/>
      <c r="G670" s="346"/>
    </row>
    <row r="671" spans="3:7">
      <c r="C671" s="342"/>
      <c r="D671" s="342"/>
      <c r="E671" s="383"/>
      <c r="F671" s="383"/>
      <c r="G671" s="346"/>
    </row>
    <row r="672" spans="3:7">
      <c r="C672" s="342"/>
      <c r="D672" s="342"/>
      <c r="E672" s="383"/>
      <c r="F672" s="383"/>
      <c r="G672" s="346"/>
    </row>
    <row r="673" spans="3:7">
      <c r="C673" s="342"/>
      <c r="D673" s="342"/>
      <c r="E673" s="383"/>
      <c r="F673" s="383"/>
      <c r="G673" s="346"/>
    </row>
    <row r="674" spans="3:7">
      <c r="C674" s="342"/>
      <c r="D674" s="342"/>
      <c r="E674" s="383"/>
      <c r="F674" s="383"/>
      <c r="G674" s="346"/>
    </row>
    <row r="675" spans="3:7">
      <c r="C675" s="342"/>
      <c r="D675" s="342"/>
      <c r="E675" s="383"/>
      <c r="F675" s="383"/>
      <c r="G675" s="346"/>
    </row>
    <row r="676" spans="3:7">
      <c r="C676" s="342"/>
      <c r="D676" s="342"/>
      <c r="E676" s="383"/>
      <c r="F676" s="383"/>
      <c r="G676" s="346"/>
    </row>
    <row r="677" spans="3:7">
      <c r="C677" s="342"/>
      <c r="D677" s="342"/>
      <c r="E677" s="383"/>
      <c r="F677" s="383"/>
      <c r="G677" s="346"/>
    </row>
    <row r="678" spans="3:7">
      <c r="C678" s="342"/>
      <c r="D678" s="342"/>
      <c r="E678" s="383"/>
      <c r="F678" s="383"/>
      <c r="G678" s="346"/>
    </row>
    <row r="679" spans="3:7">
      <c r="C679" s="342"/>
      <c r="D679" s="342"/>
      <c r="E679" s="383"/>
      <c r="F679" s="383"/>
      <c r="G679" s="346"/>
    </row>
    <row r="680" spans="3:7">
      <c r="C680" s="342"/>
      <c r="D680" s="342"/>
      <c r="E680" s="383"/>
      <c r="F680" s="383"/>
      <c r="G680" s="346"/>
    </row>
    <row r="681" spans="3:7">
      <c r="C681" s="342"/>
      <c r="D681" s="342"/>
      <c r="E681" s="383"/>
      <c r="F681" s="383"/>
      <c r="G681" s="346"/>
    </row>
    <row r="682" spans="3:7">
      <c r="C682" s="342"/>
      <c r="D682" s="342"/>
      <c r="E682" s="383"/>
      <c r="F682" s="383"/>
      <c r="G682" s="346"/>
    </row>
    <row r="683" spans="3:7">
      <c r="C683" s="342"/>
      <c r="D683" s="342"/>
      <c r="E683" s="383"/>
      <c r="F683" s="383"/>
      <c r="G683" s="346"/>
    </row>
    <row r="684" spans="3:7">
      <c r="C684" s="342"/>
      <c r="D684" s="342"/>
      <c r="E684" s="383"/>
      <c r="F684" s="383"/>
      <c r="G684" s="346"/>
    </row>
    <row r="685" spans="3:7">
      <c r="C685" s="342"/>
      <c r="D685" s="342"/>
      <c r="E685" s="383"/>
      <c r="F685" s="383"/>
      <c r="G685" s="346"/>
    </row>
    <row r="686" spans="3:7">
      <c r="C686" s="342"/>
      <c r="D686" s="342"/>
      <c r="E686" s="383"/>
      <c r="F686" s="383"/>
      <c r="G686" s="346"/>
    </row>
    <row r="687" spans="3:7">
      <c r="C687" s="342"/>
      <c r="D687" s="342"/>
      <c r="E687" s="383"/>
      <c r="F687" s="383"/>
      <c r="G687" s="346"/>
    </row>
    <row r="688" spans="3:7">
      <c r="C688" s="342"/>
      <c r="D688" s="342"/>
      <c r="E688" s="383"/>
      <c r="F688" s="383"/>
      <c r="G688" s="346"/>
    </row>
    <row r="689" spans="3:7">
      <c r="C689" s="342"/>
      <c r="D689" s="342"/>
      <c r="E689" s="383"/>
      <c r="F689" s="383"/>
      <c r="G689" s="346"/>
    </row>
    <row r="690" spans="3:7">
      <c r="C690" s="342"/>
      <c r="D690" s="342"/>
      <c r="E690" s="383"/>
      <c r="F690" s="383"/>
      <c r="G690" s="346"/>
    </row>
    <row r="691" spans="3:7">
      <c r="C691" s="342"/>
      <c r="D691" s="342"/>
      <c r="E691" s="383"/>
      <c r="F691" s="383"/>
      <c r="G691" s="346"/>
    </row>
    <row r="692" spans="3:7">
      <c r="C692" s="342"/>
      <c r="D692" s="342"/>
      <c r="E692" s="383"/>
      <c r="F692" s="383"/>
      <c r="G692" s="346"/>
    </row>
    <row r="693" spans="3:7">
      <c r="C693" s="342"/>
      <c r="D693" s="342"/>
      <c r="E693" s="383"/>
      <c r="F693" s="383"/>
      <c r="G693" s="346"/>
    </row>
    <row r="694" spans="3:7">
      <c r="C694" s="342"/>
      <c r="D694" s="342"/>
      <c r="E694" s="383"/>
      <c r="F694" s="383"/>
      <c r="G694" s="346"/>
    </row>
    <row r="695" spans="3:7">
      <c r="C695" s="342"/>
      <c r="D695" s="342"/>
      <c r="E695" s="383"/>
      <c r="F695" s="383"/>
      <c r="G695" s="346"/>
    </row>
    <row r="696" spans="3:7">
      <c r="C696" s="342"/>
      <c r="D696" s="342"/>
      <c r="E696" s="383"/>
      <c r="F696" s="383"/>
      <c r="G696" s="346"/>
    </row>
    <row r="697" spans="3:7">
      <c r="C697" s="342"/>
      <c r="D697" s="342"/>
      <c r="E697" s="383"/>
      <c r="F697" s="383"/>
      <c r="G697" s="346"/>
    </row>
    <row r="698" spans="3:7">
      <c r="C698" s="342"/>
      <c r="D698" s="342"/>
      <c r="E698" s="383"/>
      <c r="F698" s="383"/>
      <c r="G698" s="346"/>
    </row>
    <row r="699" spans="3:7">
      <c r="C699" s="342"/>
      <c r="D699" s="342"/>
      <c r="E699" s="383"/>
      <c r="F699" s="383"/>
      <c r="G699" s="346"/>
    </row>
    <row r="700" spans="3:7">
      <c r="C700" s="342"/>
      <c r="D700" s="342"/>
      <c r="E700" s="383"/>
      <c r="F700" s="383"/>
      <c r="G700" s="346"/>
    </row>
    <row r="701" spans="3:7">
      <c r="C701" s="342"/>
      <c r="D701" s="342"/>
      <c r="E701" s="383"/>
      <c r="F701" s="383"/>
      <c r="G701" s="346"/>
    </row>
    <row r="702" spans="3:7">
      <c r="C702" s="342"/>
      <c r="D702" s="342"/>
      <c r="E702" s="383"/>
      <c r="F702" s="383"/>
      <c r="G702" s="346"/>
    </row>
    <row r="703" spans="3:7">
      <c r="C703" s="342"/>
      <c r="D703" s="342"/>
      <c r="E703" s="383"/>
      <c r="F703" s="383"/>
      <c r="G703" s="346"/>
    </row>
    <row r="704" spans="3:7">
      <c r="C704" s="342"/>
      <c r="D704" s="342"/>
      <c r="E704" s="383"/>
      <c r="F704" s="383"/>
      <c r="G704" s="346"/>
    </row>
    <row r="705" spans="3:7">
      <c r="C705" s="342"/>
      <c r="D705" s="342"/>
      <c r="E705" s="383"/>
      <c r="F705" s="383"/>
      <c r="G705" s="346"/>
    </row>
    <row r="706" spans="3:7">
      <c r="C706" s="342"/>
      <c r="D706" s="342"/>
      <c r="E706" s="383"/>
      <c r="F706" s="383"/>
      <c r="G706" s="346"/>
    </row>
    <row r="707" spans="3:7">
      <c r="C707" s="342"/>
      <c r="D707" s="342"/>
      <c r="E707" s="383"/>
      <c r="F707" s="383"/>
      <c r="G707" s="346"/>
    </row>
    <row r="708" spans="3:7">
      <c r="C708" s="342"/>
      <c r="D708" s="342"/>
      <c r="E708" s="383"/>
      <c r="F708" s="383"/>
      <c r="G708" s="346"/>
    </row>
    <row r="709" spans="3:7">
      <c r="C709" s="342"/>
      <c r="D709" s="342"/>
      <c r="E709" s="383"/>
      <c r="F709" s="383"/>
      <c r="G709" s="346"/>
    </row>
    <row r="710" spans="3:7">
      <c r="C710" s="342"/>
      <c r="D710" s="342"/>
      <c r="E710" s="383"/>
      <c r="F710" s="383"/>
      <c r="G710" s="346"/>
    </row>
    <row r="711" spans="3:7">
      <c r="C711" s="342"/>
      <c r="D711" s="342"/>
      <c r="E711" s="383"/>
      <c r="F711" s="383"/>
      <c r="G711" s="346"/>
    </row>
    <row r="712" spans="3:7">
      <c r="C712" s="342"/>
      <c r="D712" s="342"/>
      <c r="E712" s="383"/>
      <c r="F712" s="383"/>
      <c r="G712" s="346"/>
    </row>
    <row r="713" spans="3:7">
      <c r="C713" s="342"/>
      <c r="D713" s="342"/>
      <c r="E713" s="383"/>
      <c r="F713" s="383"/>
      <c r="G713" s="346"/>
    </row>
    <row r="714" spans="3:7">
      <c r="C714" s="342"/>
      <c r="D714" s="342"/>
      <c r="E714" s="383"/>
      <c r="F714" s="383"/>
      <c r="G714" s="346"/>
    </row>
    <row r="715" spans="3:7">
      <c r="C715" s="342"/>
      <c r="D715" s="342"/>
      <c r="E715" s="383"/>
      <c r="F715" s="383"/>
      <c r="G715" s="346"/>
    </row>
    <row r="716" spans="3:7">
      <c r="C716" s="342"/>
      <c r="D716" s="342"/>
      <c r="E716" s="383"/>
      <c r="F716" s="383"/>
      <c r="G716" s="346"/>
    </row>
    <row r="717" spans="3:7">
      <c r="C717" s="342"/>
      <c r="D717" s="342"/>
      <c r="E717" s="383"/>
      <c r="F717" s="383"/>
      <c r="G717" s="346"/>
    </row>
    <row r="718" spans="3:7">
      <c r="C718" s="342"/>
      <c r="D718" s="342"/>
      <c r="E718" s="383"/>
      <c r="F718" s="383"/>
      <c r="G718" s="346"/>
    </row>
    <row r="719" spans="3:7">
      <c r="C719" s="342"/>
      <c r="D719" s="342"/>
      <c r="E719" s="383"/>
      <c r="F719" s="383"/>
      <c r="G719" s="346"/>
    </row>
    <row r="720" spans="3:7">
      <c r="C720" s="342"/>
      <c r="D720" s="342"/>
      <c r="E720" s="383"/>
      <c r="F720" s="383"/>
      <c r="G720" s="346"/>
    </row>
    <row r="721" spans="3:7">
      <c r="C721" s="342"/>
      <c r="D721" s="342"/>
      <c r="E721" s="383"/>
      <c r="F721" s="383"/>
      <c r="G721" s="346"/>
    </row>
    <row r="722" spans="3:7">
      <c r="C722" s="342"/>
      <c r="D722" s="342"/>
      <c r="E722" s="383"/>
      <c r="F722" s="383"/>
      <c r="G722" s="346"/>
    </row>
    <row r="723" spans="3:7">
      <c r="C723" s="342"/>
      <c r="D723" s="342"/>
      <c r="E723" s="383"/>
      <c r="F723" s="383"/>
      <c r="G723" s="346"/>
    </row>
    <row r="724" spans="3:7">
      <c r="C724" s="342"/>
      <c r="D724" s="342"/>
      <c r="E724" s="383"/>
      <c r="F724" s="383"/>
      <c r="G724" s="346"/>
    </row>
    <row r="725" spans="3:7">
      <c r="C725" s="342"/>
      <c r="D725" s="342"/>
      <c r="E725" s="383"/>
      <c r="F725" s="383"/>
      <c r="G725" s="346"/>
    </row>
    <row r="726" spans="3:7">
      <c r="C726" s="342"/>
      <c r="D726" s="342"/>
      <c r="E726" s="383"/>
      <c r="F726" s="383"/>
      <c r="G726" s="346"/>
    </row>
    <row r="727" spans="3:7">
      <c r="C727" s="342"/>
      <c r="D727" s="342"/>
      <c r="E727" s="383"/>
      <c r="F727" s="383"/>
      <c r="G727" s="346"/>
    </row>
    <row r="728" spans="3:7">
      <c r="C728" s="342"/>
      <c r="D728" s="342"/>
      <c r="E728" s="383"/>
      <c r="F728" s="383"/>
      <c r="G728" s="346"/>
    </row>
    <row r="729" spans="3:7">
      <c r="C729" s="342"/>
      <c r="D729" s="342"/>
      <c r="E729" s="383"/>
      <c r="F729" s="383"/>
      <c r="G729" s="346"/>
    </row>
    <row r="730" spans="3:7">
      <c r="C730" s="342"/>
      <c r="D730" s="342"/>
      <c r="E730" s="383"/>
      <c r="F730" s="383"/>
      <c r="G730" s="346"/>
    </row>
    <row r="731" spans="3:7">
      <c r="C731" s="342"/>
      <c r="D731" s="342"/>
      <c r="E731" s="383"/>
      <c r="F731" s="383"/>
      <c r="G731" s="346"/>
    </row>
    <row r="732" spans="3:7">
      <c r="C732" s="342"/>
      <c r="D732" s="342"/>
      <c r="E732" s="383"/>
      <c r="F732" s="383"/>
      <c r="G732" s="346"/>
    </row>
    <row r="733" spans="3:7">
      <c r="C733" s="342"/>
      <c r="D733" s="342"/>
      <c r="E733" s="383"/>
      <c r="F733" s="383"/>
      <c r="G733" s="346"/>
    </row>
    <row r="734" spans="3:7">
      <c r="C734" s="342"/>
      <c r="D734" s="342"/>
      <c r="E734" s="383"/>
      <c r="F734" s="383"/>
      <c r="G734" s="346"/>
    </row>
    <row r="735" spans="3:7">
      <c r="C735" s="342"/>
      <c r="D735" s="342"/>
      <c r="E735" s="383"/>
      <c r="F735" s="383"/>
      <c r="G735" s="346"/>
    </row>
    <row r="736" spans="3:7">
      <c r="C736" s="342"/>
      <c r="D736" s="342"/>
      <c r="E736" s="383"/>
      <c r="F736" s="383"/>
      <c r="G736" s="346"/>
    </row>
    <row r="737" spans="3:7">
      <c r="C737" s="342"/>
      <c r="D737" s="342"/>
      <c r="E737" s="383"/>
      <c r="F737" s="383"/>
      <c r="G737" s="346"/>
    </row>
    <row r="738" spans="3:7">
      <c r="C738" s="342"/>
      <c r="D738" s="342"/>
      <c r="E738" s="383"/>
      <c r="F738" s="383"/>
      <c r="G738" s="346"/>
    </row>
    <row r="739" spans="3:7">
      <c r="C739" s="342"/>
      <c r="D739" s="342"/>
      <c r="E739" s="383"/>
      <c r="F739" s="383"/>
      <c r="G739" s="346"/>
    </row>
    <row r="740" spans="3:7">
      <c r="C740" s="342"/>
      <c r="D740" s="342"/>
      <c r="E740" s="383"/>
      <c r="F740" s="383"/>
      <c r="G740" s="346"/>
    </row>
    <row r="741" spans="3:7">
      <c r="C741" s="342"/>
      <c r="D741" s="342"/>
      <c r="E741" s="383"/>
      <c r="F741" s="383"/>
      <c r="G741" s="346"/>
    </row>
    <row r="742" spans="3:7">
      <c r="C742" s="342"/>
      <c r="D742" s="342"/>
      <c r="E742" s="383"/>
      <c r="F742" s="383"/>
      <c r="G742" s="346"/>
    </row>
    <row r="743" spans="3:7">
      <c r="C743" s="342"/>
      <c r="D743" s="342"/>
      <c r="E743" s="383"/>
      <c r="F743" s="383"/>
      <c r="G743" s="346"/>
    </row>
    <row r="744" spans="3:7">
      <c r="C744" s="342"/>
      <c r="D744" s="342"/>
      <c r="E744" s="383"/>
      <c r="F744" s="383"/>
      <c r="G744" s="346"/>
    </row>
    <row r="745" spans="3:7">
      <c r="C745" s="342"/>
      <c r="D745" s="342"/>
      <c r="E745" s="383"/>
      <c r="F745" s="383"/>
      <c r="G745" s="346"/>
    </row>
    <row r="746" spans="3:7">
      <c r="C746" s="342"/>
      <c r="D746" s="342"/>
      <c r="E746" s="383"/>
      <c r="F746" s="383"/>
      <c r="G746" s="346"/>
    </row>
    <row r="747" spans="3:7">
      <c r="C747" s="342"/>
      <c r="D747" s="342"/>
      <c r="E747" s="383"/>
      <c r="F747" s="383"/>
      <c r="G747" s="346"/>
    </row>
    <row r="748" spans="3:7">
      <c r="C748" s="342"/>
      <c r="D748" s="342"/>
      <c r="E748" s="383"/>
      <c r="F748" s="383"/>
      <c r="G748" s="346"/>
    </row>
    <row r="749" spans="3:7">
      <c r="C749" s="342"/>
      <c r="D749" s="342"/>
      <c r="E749" s="383"/>
      <c r="F749" s="383"/>
      <c r="G749" s="346"/>
    </row>
    <row r="750" spans="3:7">
      <c r="C750" s="342"/>
      <c r="D750" s="342"/>
      <c r="E750" s="383"/>
      <c r="F750" s="383"/>
      <c r="G750" s="346"/>
    </row>
    <row r="751" spans="3:7">
      <c r="C751" s="342"/>
      <c r="D751" s="342"/>
      <c r="E751" s="383"/>
      <c r="F751" s="383"/>
      <c r="G751" s="346"/>
    </row>
    <row r="752" spans="3:7">
      <c r="C752" s="342"/>
      <c r="D752" s="342"/>
      <c r="E752" s="383"/>
      <c r="F752" s="383"/>
      <c r="G752" s="346"/>
    </row>
    <row r="753" spans="3:7">
      <c r="C753" s="342"/>
      <c r="D753" s="342"/>
      <c r="E753" s="383"/>
      <c r="F753" s="383"/>
      <c r="G753" s="346"/>
    </row>
    <row r="754" spans="3:7">
      <c r="C754" s="342"/>
      <c r="D754" s="342"/>
      <c r="E754" s="383"/>
      <c r="F754" s="383"/>
      <c r="G754" s="346"/>
    </row>
    <row r="755" spans="3:7">
      <c r="C755" s="342"/>
      <c r="D755" s="342"/>
      <c r="E755" s="383"/>
      <c r="F755" s="383"/>
      <c r="G755" s="346"/>
    </row>
    <row r="756" spans="3:7">
      <c r="C756" s="342"/>
      <c r="D756" s="342"/>
      <c r="E756" s="383"/>
      <c r="F756" s="383"/>
      <c r="G756" s="346"/>
    </row>
    <row r="757" spans="3:7">
      <c r="C757" s="342"/>
      <c r="D757" s="342"/>
      <c r="E757" s="383"/>
      <c r="F757" s="383"/>
      <c r="G757" s="346"/>
    </row>
    <row r="758" spans="3:7">
      <c r="C758" s="342"/>
      <c r="D758" s="342"/>
      <c r="E758" s="383"/>
      <c r="F758" s="383"/>
      <c r="G758" s="346"/>
    </row>
    <row r="759" spans="3:7">
      <c r="C759" s="342"/>
      <c r="D759" s="342"/>
      <c r="E759" s="383"/>
      <c r="F759" s="383"/>
      <c r="G759" s="346"/>
    </row>
    <row r="760" spans="3:7">
      <c r="C760" s="342"/>
      <c r="D760" s="342"/>
      <c r="E760" s="383"/>
      <c r="F760" s="383"/>
      <c r="G760" s="346"/>
    </row>
    <row r="761" spans="3:7">
      <c r="C761" s="342"/>
      <c r="D761" s="342"/>
      <c r="E761" s="383"/>
      <c r="F761" s="383"/>
      <c r="G761" s="346"/>
    </row>
    <row r="762" spans="3:7">
      <c r="C762" s="342"/>
      <c r="D762" s="342"/>
      <c r="E762" s="383"/>
      <c r="F762" s="383"/>
      <c r="G762" s="346"/>
    </row>
    <row r="763" spans="3:7">
      <c r="C763" s="342"/>
      <c r="D763" s="342"/>
      <c r="E763" s="383"/>
      <c r="F763" s="383"/>
      <c r="G763" s="346"/>
    </row>
    <row r="764" spans="3:7">
      <c r="C764" s="342"/>
      <c r="D764" s="342"/>
      <c r="E764" s="383"/>
      <c r="F764" s="383"/>
      <c r="G764" s="346"/>
    </row>
    <row r="765" spans="3:7">
      <c r="C765" s="342"/>
      <c r="D765" s="342"/>
      <c r="E765" s="383"/>
      <c r="F765" s="383"/>
      <c r="G765" s="346"/>
    </row>
    <row r="766" spans="3:7">
      <c r="C766" s="342"/>
      <c r="D766" s="342"/>
      <c r="E766" s="383"/>
      <c r="F766" s="383"/>
      <c r="G766" s="346"/>
    </row>
    <row r="767" spans="3:7">
      <c r="C767" s="342"/>
      <c r="D767" s="342"/>
      <c r="E767" s="383"/>
      <c r="F767" s="383"/>
      <c r="G767" s="346"/>
    </row>
    <row r="768" spans="3:7">
      <c r="C768" s="342"/>
      <c r="D768" s="342"/>
      <c r="E768" s="383"/>
      <c r="F768" s="383"/>
      <c r="G768" s="346"/>
    </row>
    <row r="769" spans="3:7">
      <c r="C769" s="342"/>
      <c r="D769" s="342"/>
      <c r="E769" s="383"/>
      <c r="F769" s="383"/>
      <c r="G769" s="346"/>
    </row>
    <row r="770" spans="3:7">
      <c r="C770" s="342"/>
      <c r="D770" s="342"/>
      <c r="E770" s="383"/>
      <c r="F770" s="383"/>
      <c r="G770" s="346"/>
    </row>
    <row r="771" spans="3:7">
      <c r="C771" s="342"/>
      <c r="D771" s="342"/>
      <c r="E771" s="383"/>
      <c r="F771" s="383"/>
      <c r="G771" s="346"/>
    </row>
    <row r="772" spans="3:7">
      <c r="C772" s="342"/>
      <c r="D772" s="342"/>
      <c r="E772" s="383"/>
      <c r="F772" s="383"/>
      <c r="G772" s="346"/>
    </row>
    <row r="773" spans="3:7">
      <c r="C773" s="342"/>
      <c r="D773" s="342"/>
      <c r="E773" s="383"/>
      <c r="F773" s="383"/>
      <c r="G773" s="346"/>
    </row>
    <row r="774" spans="3:7">
      <c r="C774" s="342"/>
      <c r="D774" s="342"/>
      <c r="E774" s="383"/>
      <c r="F774" s="383"/>
      <c r="G774" s="346"/>
    </row>
    <row r="775" spans="3:7">
      <c r="C775" s="342"/>
      <c r="D775" s="342"/>
      <c r="E775" s="383"/>
      <c r="F775" s="383"/>
      <c r="G775" s="346"/>
    </row>
    <row r="776" spans="3:7">
      <c r="C776" s="342"/>
      <c r="D776" s="342"/>
      <c r="E776" s="383"/>
      <c r="F776" s="383"/>
      <c r="G776" s="346"/>
    </row>
    <row r="777" spans="3:7">
      <c r="C777" s="342"/>
      <c r="D777" s="342"/>
      <c r="E777" s="383"/>
      <c r="F777" s="383"/>
      <c r="G777" s="346"/>
    </row>
    <row r="778" spans="3:7">
      <c r="C778" s="342"/>
      <c r="D778" s="342"/>
      <c r="E778" s="383"/>
      <c r="F778" s="383"/>
      <c r="G778" s="346"/>
    </row>
    <row r="779" spans="3:7">
      <c r="C779" s="342"/>
      <c r="D779" s="342"/>
      <c r="E779" s="383"/>
      <c r="F779" s="383"/>
      <c r="G779" s="346"/>
    </row>
    <row r="780" spans="3:7">
      <c r="C780" s="342"/>
      <c r="D780" s="342"/>
      <c r="E780" s="383"/>
      <c r="F780" s="383"/>
      <c r="G780" s="346"/>
    </row>
    <row r="781" spans="3:7">
      <c r="C781" s="342"/>
      <c r="D781" s="342"/>
      <c r="E781" s="383"/>
      <c r="F781" s="383"/>
      <c r="G781" s="346"/>
    </row>
    <row r="782" spans="3:7">
      <c r="C782" s="342"/>
      <c r="D782" s="342"/>
      <c r="E782" s="383"/>
      <c r="F782" s="383"/>
      <c r="G782" s="346"/>
    </row>
    <row r="783" spans="3:7">
      <c r="C783" s="342"/>
      <c r="D783" s="342"/>
      <c r="E783" s="383"/>
      <c r="F783" s="383"/>
      <c r="G783" s="346"/>
    </row>
    <row r="784" spans="3:7">
      <c r="C784" s="342"/>
      <c r="D784" s="342"/>
      <c r="E784" s="383"/>
      <c r="F784" s="383"/>
      <c r="G784" s="346"/>
    </row>
    <row r="785" spans="3:7">
      <c r="C785" s="342"/>
      <c r="D785" s="342"/>
      <c r="E785" s="383"/>
      <c r="F785" s="383"/>
      <c r="G785" s="346"/>
    </row>
    <row r="786" spans="3:7">
      <c r="C786" s="342"/>
      <c r="D786" s="342"/>
      <c r="E786" s="383"/>
      <c r="F786" s="383"/>
      <c r="G786" s="346"/>
    </row>
    <row r="787" spans="3:7">
      <c r="C787" s="342"/>
      <c r="D787" s="342"/>
      <c r="E787" s="383"/>
      <c r="F787" s="383"/>
      <c r="G787" s="346"/>
    </row>
    <row r="788" spans="3:7">
      <c r="C788" s="342"/>
      <c r="D788" s="342"/>
      <c r="E788" s="383"/>
      <c r="F788" s="383"/>
      <c r="G788" s="346"/>
    </row>
    <row r="789" spans="3:7">
      <c r="C789" s="342"/>
      <c r="D789" s="342"/>
      <c r="E789" s="383"/>
      <c r="F789" s="383"/>
      <c r="G789" s="346"/>
    </row>
    <row r="790" spans="3:7">
      <c r="C790" s="342"/>
      <c r="D790" s="342"/>
      <c r="E790" s="383"/>
      <c r="F790" s="383"/>
      <c r="G790" s="346"/>
    </row>
    <row r="791" spans="3:7">
      <c r="C791" s="342"/>
      <c r="D791" s="342"/>
      <c r="E791" s="383"/>
      <c r="F791" s="383"/>
      <c r="G791" s="346"/>
    </row>
    <row r="792" spans="3:7">
      <c r="C792" s="342"/>
      <c r="D792" s="342"/>
      <c r="E792" s="383"/>
      <c r="F792" s="383"/>
      <c r="G792" s="346"/>
    </row>
    <row r="793" spans="3:7">
      <c r="C793" s="342"/>
      <c r="D793" s="342"/>
      <c r="E793" s="383"/>
      <c r="F793" s="383"/>
      <c r="G793" s="346"/>
    </row>
    <row r="794" spans="3:7">
      <c r="C794" s="342"/>
      <c r="D794" s="342"/>
      <c r="E794" s="383"/>
      <c r="F794" s="383"/>
      <c r="G794" s="346"/>
    </row>
    <row r="795" spans="3:7">
      <c r="C795" s="342"/>
      <c r="D795" s="342"/>
      <c r="E795" s="383"/>
      <c r="F795" s="383"/>
      <c r="G795" s="346"/>
    </row>
    <row r="796" spans="3:7">
      <c r="C796" s="342"/>
      <c r="D796" s="342"/>
      <c r="E796" s="383"/>
      <c r="F796" s="383"/>
      <c r="G796" s="346"/>
    </row>
    <row r="797" spans="3:7">
      <c r="C797" s="342"/>
      <c r="D797" s="342"/>
      <c r="E797" s="383"/>
      <c r="F797" s="383"/>
      <c r="G797" s="346"/>
    </row>
    <row r="798" spans="3:7">
      <c r="C798" s="342"/>
      <c r="D798" s="342"/>
      <c r="E798" s="383"/>
      <c r="F798" s="383"/>
      <c r="G798" s="346"/>
    </row>
    <row r="799" spans="3:7">
      <c r="C799" s="342"/>
      <c r="D799" s="342"/>
      <c r="E799" s="383"/>
      <c r="F799" s="383"/>
      <c r="G799" s="346"/>
    </row>
    <row r="800" spans="3:7">
      <c r="C800" s="342"/>
      <c r="D800" s="342"/>
      <c r="E800" s="383"/>
      <c r="F800" s="383"/>
      <c r="G800" s="346"/>
    </row>
    <row r="801" spans="3:7">
      <c r="C801" s="342"/>
      <c r="D801" s="342"/>
      <c r="E801" s="383"/>
      <c r="F801" s="383"/>
      <c r="G801" s="346"/>
    </row>
    <row r="802" spans="3:7">
      <c r="C802" s="342"/>
      <c r="D802" s="342"/>
      <c r="E802" s="383"/>
      <c r="F802" s="383"/>
      <c r="G802" s="346"/>
    </row>
    <row r="803" spans="3:7">
      <c r="C803" s="342"/>
      <c r="D803" s="342"/>
      <c r="E803" s="383"/>
      <c r="F803" s="383"/>
      <c r="G803" s="346"/>
    </row>
    <row r="804" spans="3:7">
      <c r="C804" s="342"/>
      <c r="D804" s="342"/>
      <c r="E804" s="383"/>
      <c r="F804" s="383"/>
      <c r="G804" s="346"/>
    </row>
    <row r="805" spans="3:7">
      <c r="C805" s="342"/>
      <c r="D805" s="342"/>
      <c r="E805" s="383"/>
      <c r="F805" s="383"/>
      <c r="G805" s="346"/>
    </row>
    <row r="806" spans="3:7">
      <c r="C806" s="342"/>
      <c r="D806" s="342"/>
      <c r="E806" s="383"/>
      <c r="F806" s="383"/>
      <c r="G806" s="346"/>
    </row>
    <row r="807" spans="3:7">
      <c r="C807" s="342"/>
      <c r="D807" s="342"/>
      <c r="E807" s="383"/>
      <c r="F807" s="383"/>
      <c r="G807" s="346"/>
    </row>
    <row r="808" spans="3:7">
      <c r="C808" s="342"/>
      <c r="D808" s="342"/>
      <c r="E808" s="383"/>
      <c r="F808" s="383"/>
      <c r="G808" s="346"/>
    </row>
    <row r="809" spans="3:7">
      <c r="C809" s="342"/>
      <c r="D809" s="342"/>
      <c r="E809" s="383"/>
      <c r="F809" s="383"/>
      <c r="G809" s="346"/>
    </row>
    <row r="810" spans="3:7">
      <c r="C810" s="342"/>
      <c r="D810" s="342"/>
      <c r="E810" s="383"/>
      <c r="F810" s="383"/>
      <c r="G810" s="346"/>
    </row>
    <row r="811" spans="3:7">
      <c r="C811" s="342"/>
      <c r="D811" s="342"/>
      <c r="E811" s="383"/>
      <c r="F811" s="383"/>
      <c r="G811" s="346"/>
    </row>
    <row r="812" spans="3:7">
      <c r="C812" s="342"/>
      <c r="D812" s="342"/>
      <c r="E812" s="383"/>
      <c r="F812" s="383"/>
      <c r="G812" s="346"/>
    </row>
    <row r="813" spans="3:7">
      <c r="C813" s="342"/>
      <c r="D813" s="342"/>
      <c r="E813" s="383"/>
      <c r="F813" s="383"/>
      <c r="G813" s="346"/>
    </row>
    <row r="814" spans="3:7">
      <c r="C814" s="342"/>
      <c r="D814" s="342"/>
      <c r="E814" s="383"/>
      <c r="F814" s="383"/>
      <c r="G814" s="346"/>
    </row>
    <row r="815" spans="3:7">
      <c r="C815" s="342"/>
      <c r="D815" s="342"/>
      <c r="E815" s="383"/>
      <c r="F815" s="383"/>
      <c r="G815" s="346"/>
    </row>
    <row r="816" spans="3:7">
      <c r="C816" s="342"/>
      <c r="D816" s="342"/>
      <c r="E816" s="383"/>
      <c r="F816" s="383"/>
      <c r="G816" s="346"/>
    </row>
    <row r="817" spans="3:7">
      <c r="C817" s="342"/>
      <c r="D817" s="342"/>
      <c r="E817" s="383"/>
      <c r="F817" s="383"/>
      <c r="G817" s="346"/>
    </row>
    <row r="818" spans="3:7">
      <c r="C818" s="342"/>
      <c r="D818" s="342"/>
      <c r="E818" s="383"/>
      <c r="F818" s="383"/>
      <c r="G818" s="346"/>
    </row>
    <row r="819" spans="3:7">
      <c r="C819" s="342"/>
      <c r="D819" s="342"/>
      <c r="E819" s="383"/>
      <c r="F819" s="383"/>
      <c r="G819" s="346"/>
    </row>
    <row r="820" spans="3:7">
      <c r="C820" s="342"/>
      <c r="D820" s="342"/>
      <c r="E820" s="383"/>
      <c r="F820" s="383"/>
      <c r="G820" s="346"/>
    </row>
    <row r="821" spans="3:7">
      <c r="C821" s="342"/>
      <c r="D821" s="342"/>
      <c r="E821" s="383"/>
      <c r="F821" s="383"/>
      <c r="G821" s="346"/>
    </row>
    <row r="822" spans="3:7">
      <c r="C822" s="342"/>
      <c r="D822" s="342"/>
      <c r="E822" s="383"/>
      <c r="F822" s="383"/>
      <c r="G822" s="346"/>
    </row>
    <row r="823" spans="3:7">
      <c r="C823" s="342"/>
      <c r="D823" s="342"/>
      <c r="E823" s="383"/>
      <c r="F823" s="383"/>
      <c r="G823" s="346"/>
    </row>
    <row r="824" spans="3:7">
      <c r="C824" s="342"/>
      <c r="D824" s="342"/>
      <c r="E824" s="383"/>
      <c r="F824" s="383"/>
      <c r="G824" s="346"/>
    </row>
    <row r="825" spans="3:7">
      <c r="C825" s="342"/>
      <c r="D825" s="342"/>
      <c r="E825" s="383"/>
      <c r="F825" s="383"/>
      <c r="G825" s="346"/>
    </row>
    <row r="826" spans="3:7">
      <c r="C826" s="342"/>
      <c r="D826" s="342"/>
      <c r="E826" s="383"/>
      <c r="F826" s="383"/>
      <c r="G826" s="346"/>
    </row>
    <row r="827" spans="3:7">
      <c r="C827" s="342"/>
      <c r="D827" s="342"/>
      <c r="E827" s="383"/>
      <c r="F827" s="383"/>
      <c r="G827" s="346"/>
    </row>
    <row r="828" spans="3:7">
      <c r="C828" s="342"/>
      <c r="D828" s="342"/>
      <c r="E828" s="383"/>
      <c r="F828" s="383"/>
      <c r="G828" s="346"/>
    </row>
    <row r="829" spans="3:7">
      <c r="C829" s="342"/>
      <c r="D829" s="342"/>
      <c r="E829" s="383"/>
      <c r="F829" s="383"/>
      <c r="G829" s="346"/>
    </row>
    <row r="830" spans="3:7">
      <c r="C830" s="342"/>
      <c r="D830" s="342"/>
      <c r="E830" s="383"/>
      <c r="F830" s="383"/>
      <c r="G830" s="346"/>
    </row>
    <row r="831" spans="3:7">
      <c r="C831" s="342"/>
      <c r="D831" s="342"/>
      <c r="E831" s="383"/>
      <c r="F831" s="383"/>
      <c r="G831" s="346"/>
    </row>
    <row r="832" spans="3:7">
      <c r="C832" s="342"/>
      <c r="D832" s="342"/>
      <c r="E832" s="383"/>
      <c r="F832" s="383"/>
      <c r="G832" s="346"/>
    </row>
    <row r="833" spans="3:7">
      <c r="C833" s="342"/>
      <c r="D833" s="342"/>
      <c r="E833" s="383"/>
      <c r="F833" s="383"/>
      <c r="G833" s="346"/>
    </row>
    <row r="834" spans="3:7">
      <c r="C834" s="342"/>
      <c r="D834" s="342"/>
      <c r="E834" s="383"/>
      <c r="F834" s="383"/>
      <c r="G834" s="346"/>
    </row>
    <row r="835" spans="3:7">
      <c r="C835" s="342"/>
      <c r="D835" s="342"/>
      <c r="E835" s="383"/>
      <c r="F835" s="383"/>
      <c r="G835" s="346"/>
    </row>
    <row r="836" spans="3:7">
      <c r="C836" s="342"/>
      <c r="D836" s="342"/>
      <c r="E836" s="383"/>
      <c r="F836" s="383"/>
      <c r="G836" s="346"/>
    </row>
    <row r="837" spans="3:7">
      <c r="C837" s="342"/>
      <c r="D837" s="342"/>
      <c r="E837" s="383"/>
      <c r="F837" s="383"/>
      <c r="G837" s="346"/>
    </row>
    <row r="838" spans="3:7">
      <c r="C838" s="342"/>
      <c r="D838" s="342"/>
      <c r="E838" s="383"/>
      <c r="F838" s="383"/>
      <c r="G838" s="346"/>
    </row>
    <row r="839" spans="3:7">
      <c r="C839" s="342"/>
      <c r="D839" s="342"/>
      <c r="E839" s="383"/>
      <c r="F839" s="383"/>
      <c r="G839" s="346"/>
    </row>
    <row r="840" spans="3:7">
      <c r="C840" s="342"/>
      <c r="D840" s="342"/>
      <c r="E840" s="383"/>
      <c r="F840" s="383"/>
      <c r="G840" s="346"/>
    </row>
    <row r="841" spans="3:7">
      <c r="C841" s="342"/>
      <c r="D841" s="342"/>
      <c r="E841" s="383"/>
      <c r="F841" s="383"/>
      <c r="G841" s="346"/>
    </row>
    <row r="842" spans="3:7">
      <c r="C842" s="342"/>
      <c r="D842" s="342"/>
      <c r="E842" s="383"/>
      <c r="F842" s="383"/>
      <c r="G842" s="346"/>
    </row>
    <row r="843" spans="3:7">
      <c r="C843" s="342"/>
      <c r="D843" s="342"/>
      <c r="E843" s="383"/>
      <c r="F843" s="383"/>
      <c r="G843" s="346"/>
    </row>
    <row r="844" spans="3:7">
      <c r="C844" s="342"/>
      <c r="D844" s="342"/>
      <c r="E844" s="383"/>
      <c r="F844" s="383"/>
      <c r="G844" s="346"/>
    </row>
    <row r="845" spans="3:7">
      <c r="C845" s="342"/>
      <c r="D845" s="342"/>
      <c r="E845" s="383"/>
      <c r="F845" s="383"/>
      <c r="G845" s="346"/>
    </row>
    <row r="846" spans="3:7">
      <c r="C846" s="342"/>
      <c r="D846" s="342"/>
      <c r="E846" s="383"/>
      <c r="F846" s="383"/>
      <c r="G846" s="346"/>
    </row>
    <row r="847" spans="3:7">
      <c r="C847" s="342"/>
      <c r="D847" s="342"/>
      <c r="E847" s="383"/>
      <c r="F847" s="383"/>
      <c r="G847" s="346"/>
    </row>
    <row r="848" spans="3:7">
      <c r="C848" s="342"/>
      <c r="D848" s="342"/>
      <c r="E848" s="383"/>
      <c r="F848" s="383"/>
      <c r="G848" s="346"/>
    </row>
    <row r="849" spans="3:7">
      <c r="C849" s="342"/>
      <c r="D849" s="342"/>
      <c r="E849" s="383"/>
      <c r="F849" s="383"/>
      <c r="G849" s="346"/>
    </row>
    <row r="850" spans="3:7">
      <c r="C850" s="342"/>
      <c r="D850" s="342"/>
      <c r="E850" s="383"/>
      <c r="F850" s="383"/>
      <c r="G850" s="346"/>
    </row>
    <row r="851" spans="3:7">
      <c r="C851" s="342"/>
      <c r="D851" s="342"/>
      <c r="E851" s="383"/>
      <c r="F851" s="383"/>
      <c r="G851" s="346"/>
    </row>
    <row r="852" spans="3:7">
      <c r="C852" s="342"/>
      <c r="D852" s="342"/>
      <c r="E852" s="383"/>
      <c r="F852" s="383"/>
      <c r="G852" s="346"/>
    </row>
    <row r="853" spans="3:7">
      <c r="C853" s="342"/>
      <c r="D853" s="342"/>
      <c r="E853" s="383"/>
      <c r="F853" s="383"/>
      <c r="G853" s="346"/>
    </row>
    <row r="854" spans="3:7">
      <c r="C854" s="342"/>
      <c r="D854" s="342"/>
      <c r="E854" s="383"/>
      <c r="F854" s="383"/>
      <c r="G854" s="346"/>
    </row>
    <row r="855" spans="3:7">
      <c r="C855" s="342"/>
      <c r="D855" s="342"/>
      <c r="E855" s="383"/>
      <c r="F855" s="383"/>
      <c r="G855" s="346"/>
    </row>
    <row r="856" spans="3:7">
      <c r="C856" s="342"/>
      <c r="D856" s="342"/>
      <c r="E856" s="383"/>
      <c r="F856" s="383"/>
      <c r="G856" s="346"/>
    </row>
    <row r="857" spans="3:7">
      <c r="C857" s="342"/>
      <c r="D857" s="342"/>
      <c r="E857" s="383"/>
      <c r="F857" s="383"/>
      <c r="G857" s="346"/>
    </row>
    <row r="858" spans="3:7">
      <c r="C858" s="342"/>
      <c r="D858" s="342"/>
      <c r="E858" s="383"/>
      <c r="F858" s="383"/>
      <c r="G858" s="346"/>
    </row>
    <row r="859" spans="3:7">
      <c r="C859" s="342"/>
      <c r="D859" s="342"/>
      <c r="E859" s="383"/>
      <c r="F859" s="383"/>
      <c r="G859" s="346"/>
    </row>
    <row r="860" spans="3:7">
      <c r="C860" s="342"/>
      <c r="D860" s="342"/>
      <c r="E860" s="383"/>
      <c r="F860" s="383"/>
      <c r="G860" s="346"/>
    </row>
    <row r="861" spans="3:7">
      <c r="C861" s="342"/>
      <c r="D861" s="342"/>
      <c r="E861" s="383"/>
      <c r="F861" s="383"/>
      <c r="G861" s="346"/>
    </row>
    <row r="862" spans="3:7">
      <c r="C862" s="342"/>
      <c r="D862" s="342"/>
      <c r="E862" s="383"/>
      <c r="F862" s="383"/>
      <c r="G862" s="346"/>
    </row>
    <row r="863" spans="3:7">
      <c r="C863" s="342"/>
      <c r="D863" s="342"/>
      <c r="E863" s="383"/>
      <c r="F863" s="383"/>
      <c r="G863" s="346"/>
    </row>
    <row r="864" spans="3:7">
      <c r="C864" s="342"/>
      <c r="D864" s="342"/>
      <c r="E864" s="383"/>
      <c r="F864" s="383"/>
      <c r="G864" s="346"/>
    </row>
    <row r="865" spans="3:7">
      <c r="C865" s="342"/>
      <c r="D865" s="342"/>
      <c r="E865" s="383"/>
      <c r="F865" s="383"/>
      <c r="G865" s="346"/>
    </row>
    <row r="866" spans="3:7">
      <c r="C866" s="342"/>
      <c r="D866" s="342"/>
      <c r="E866" s="383"/>
      <c r="F866" s="383"/>
      <c r="G866" s="346"/>
    </row>
    <row r="867" spans="3:7">
      <c r="C867" s="342"/>
      <c r="D867" s="342"/>
      <c r="E867" s="383"/>
      <c r="F867" s="383"/>
      <c r="G867" s="346"/>
    </row>
    <row r="868" spans="3:7">
      <c r="C868" s="342"/>
      <c r="D868" s="342"/>
      <c r="E868" s="383"/>
      <c r="F868" s="383"/>
      <c r="G868" s="346"/>
    </row>
    <row r="869" spans="3:7">
      <c r="C869" s="342"/>
      <c r="D869" s="342"/>
      <c r="E869" s="383"/>
      <c r="F869" s="383"/>
      <c r="G869" s="346"/>
    </row>
    <row r="870" spans="3:7">
      <c r="C870" s="342"/>
      <c r="D870" s="342"/>
      <c r="E870" s="383"/>
      <c r="F870" s="383"/>
      <c r="G870" s="346"/>
    </row>
    <row r="871" spans="3:7">
      <c r="C871" s="342"/>
      <c r="D871" s="342"/>
      <c r="E871" s="383"/>
      <c r="F871" s="383"/>
      <c r="G871" s="346"/>
    </row>
    <row r="872" spans="3:7">
      <c r="C872" s="342"/>
      <c r="D872" s="342"/>
      <c r="E872" s="383"/>
      <c r="F872" s="383"/>
      <c r="G872" s="346"/>
    </row>
    <row r="873" spans="3:7">
      <c r="C873" s="342"/>
      <c r="D873" s="342"/>
      <c r="E873" s="383"/>
      <c r="F873" s="383"/>
      <c r="G873" s="346"/>
    </row>
    <row r="874" spans="3:7">
      <c r="C874" s="342"/>
      <c r="D874" s="342"/>
      <c r="E874" s="383"/>
      <c r="F874" s="383"/>
      <c r="G874" s="346"/>
    </row>
    <row r="875" spans="3:7">
      <c r="C875" s="342"/>
      <c r="D875" s="342"/>
      <c r="E875" s="383"/>
      <c r="F875" s="383"/>
      <c r="G875" s="346"/>
    </row>
    <row r="876" spans="3:7">
      <c r="C876" s="342"/>
      <c r="D876" s="342"/>
      <c r="E876" s="383"/>
      <c r="F876" s="383"/>
      <c r="G876" s="346"/>
    </row>
    <row r="877" spans="3:7">
      <c r="C877" s="342"/>
      <c r="D877" s="342"/>
      <c r="E877" s="383"/>
      <c r="F877" s="383"/>
      <c r="G877" s="346"/>
    </row>
    <row r="878" spans="3:7">
      <c r="C878" s="342"/>
      <c r="D878" s="342"/>
      <c r="E878" s="383"/>
      <c r="F878" s="383"/>
      <c r="G878" s="346"/>
    </row>
    <row r="879" spans="3:7">
      <c r="C879" s="342"/>
      <c r="D879" s="342"/>
      <c r="E879" s="383"/>
      <c r="F879" s="383"/>
      <c r="G879" s="346"/>
    </row>
    <row r="880" spans="3:7">
      <c r="C880" s="342"/>
      <c r="D880" s="342"/>
      <c r="E880" s="383"/>
      <c r="F880" s="383"/>
      <c r="G880" s="346"/>
    </row>
    <row r="881" spans="3:7">
      <c r="C881" s="342"/>
      <c r="D881" s="342"/>
      <c r="E881" s="383"/>
      <c r="F881" s="383"/>
      <c r="G881" s="346"/>
    </row>
    <row r="882" spans="3:7">
      <c r="C882" s="342"/>
      <c r="D882" s="342"/>
      <c r="E882" s="383"/>
      <c r="F882" s="383"/>
      <c r="G882" s="346"/>
    </row>
    <row r="883" spans="3:7">
      <c r="C883" s="342"/>
      <c r="D883" s="342"/>
      <c r="E883" s="383"/>
      <c r="F883" s="383"/>
      <c r="G883" s="346"/>
    </row>
    <row r="884" spans="3:7">
      <c r="C884" s="342"/>
      <c r="D884" s="342"/>
      <c r="E884" s="383"/>
      <c r="F884" s="383"/>
      <c r="G884" s="346"/>
    </row>
    <row r="885" spans="3:7">
      <c r="C885" s="342"/>
      <c r="D885" s="342"/>
      <c r="E885" s="383"/>
      <c r="F885" s="383"/>
      <c r="G885" s="346"/>
    </row>
    <row r="886" spans="3:7">
      <c r="C886" s="342"/>
      <c r="D886" s="342"/>
      <c r="E886" s="383"/>
      <c r="F886" s="383"/>
      <c r="G886" s="346"/>
    </row>
    <row r="887" spans="3:7">
      <c r="C887" s="342"/>
      <c r="D887" s="342"/>
      <c r="E887" s="383"/>
      <c r="F887" s="383"/>
      <c r="G887" s="346"/>
    </row>
    <row r="888" spans="3:7">
      <c r="C888" s="342"/>
      <c r="D888" s="342"/>
      <c r="E888" s="383"/>
      <c r="F888" s="383"/>
      <c r="G888" s="346"/>
    </row>
    <row r="889" spans="3:7">
      <c r="C889" s="342"/>
      <c r="D889" s="342"/>
      <c r="E889" s="383"/>
      <c r="F889" s="383"/>
      <c r="G889" s="346"/>
    </row>
    <row r="890" spans="3:7">
      <c r="C890" s="342"/>
      <c r="D890" s="342"/>
      <c r="E890" s="383"/>
      <c r="F890" s="383"/>
      <c r="G890" s="346"/>
    </row>
    <row r="891" spans="3:7">
      <c r="C891" s="342"/>
      <c r="D891" s="342"/>
      <c r="E891" s="383"/>
      <c r="F891" s="383"/>
      <c r="G891" s="346"/>
    </row>
    <row r="892" spans="3:7">
      <c r="C892" s="342"/>
      <c r="D892" s="342"/>
      <c r="E892" s="383"/>
      <c r="F892" s="383"/>
      <c r="G892" s="346"/>
    </row>
    <row r="893" spans="3:7">
      <c r="C893" s="342"/>
      <c r="D893" s="342"/>
      <c r="E893" s="383"/>
      <c r="F893" s="383"/>
      <c r="G893" s="346"/>
    </row>
    <row r="894" spans="3:7">
      <c r="C894" s="342"/>
      <c r="D894" s="342"/>
      <c r="E894" s="383"/>
      <c r="F894" s="383"/>
      <c r="G894" s="346"/>
    </row>
    <row r="895" spans="3:7">
      <c r="C895" s="342"/>
      <c r="D895" s="342"/>
      <c r="E895" s="383"/>
      <c r="F895" s="383"/>
      <c r="G895" s="346"/>
    </row>
    <row r="896" spans="3:7">
      <c r="C896" s="342"/>
      <c r="D896" s="342"/>
      <c r="E896" s="383"/>
      <c r="F896" s="383"/>
      <c r="G896" s="346"/>
    </row>
    <row r="897" spans="3:7">
      <c r="C897" s="342"/>
      <c r="D897" s="342"/>
      <c r="E897" s="383"/>
      <c r="F897" s="383"/>
      <c r="G897" s="346"/>
    </row>
    <row r="898" spans="3:7">
      <c r="C898" s="342"/>
      <c r="D898" s="342"/>
      <c r="E898" s="383"/>
      <c r="F898" s="383"/>
      <c r="G898" s="346"/>
    </row>
    <row r="899" spans="3:7">
      <c r="C899" s="342"/>
      <c r="D899" s="342"/>
      <c r="E899" s="383"/>
      <c r="F899" s="383"/>
      <c r="G899" s="346"/>
    </row>
    <row r="900" spans="3:7">
      <c r="C900" s="342"/>
      <c r="D900" s="342"/>
      <c r="E900" s="383"/>
      <c r="F900" s="383"/>
      <c r="G900" s="346"/>
    </row>
    <row r="901" spans="3:7">
      <c r="C901" s="342"/>
      <c r="D901" s="342"/>
      <c r="E901" s="383"/>
      <c r="F901" s="383"/>
      <c r="G901" s="346"/>
    </row>
    <row r="902" spans="3:7">
      <c r="C902" s="342"/>
      <c r="D902" s="342"/>
      <c r="E902" s="383"/>
      <c r="F902" s="383"/>
      <c r="G902" s="346"/>
    </row>
    <row r="903" spans="3:7">
      <c r="C903" s="342"/>
      <c r="D903" s="342"/>
      <c r="E903" s="383"/>
      <c r="F903" s="383"/>
      <c r="G903" s="346"/>
    </row>
    <row r="904" spans="3:7">
      <c r="C904" s="342"/>
      <c r="D904" s="342"/>
      <c r="E904" s="383"/>
      <c r="F904" s="383"/>
      <c r="G904" s="346"/>
    </row>
    <row r="905" spans="3:7">
      <c r="C905" s="342"/>
      <c r="D905" s="342"/>
      <c r="E905" s="383"/>
      <c r="F905" s="383"/>
      <c r="G905" s="346"/>
    </row>
    <row r="906" spans="3:7">
      <c r="C906" s="342"/>
      <c r="D906" s="342"/>
      <c r="E906" s="383"/>
      <c r="F906" s="383"/>
      <c r="G906" s="346"/>
    </row>
    <row r="907" spans="3:7">
      <c r="C907" s="342"/>
      <c r="D907" s="342"/>
      <c r="E907" s="383"/>
      <c r="F907" s="383"/>
      <c r="G907" s="346"/>
    </row>
    <row r="908" spans="3:7">
      <c r="C908" s="342"/>
      <c r="D908" s="342"/>
      <c r="E908" s="383"/>
      <c r="F908" s="383"/>
      <c r="G908" s="346"/>
    </row>
    <row r="909" spans="3:7">
      <c r="C909" s="342"/>
      <c r="D909" s="342"/>
      <c r="E909" s="383"/>
      <c r="F909" s="383"/>
      <c r="G909" s="346"/>
    </row>
    <row r="910" spans="3:7">
      <c r="C910" s="342"/>
      <c r="D910" s="342"/>
      <c r="E910" s="383"/>
      <c r="F910" s="383"/>
      <c r="G910" s="346"/>
    </row>
    <row r="911" spans="3:7">
      <c r="C911" s="342"/>
      <c r="D911" s="342"/>
      <c r="E911" s="383"/>
      <c r="F911" s="383"/>
      <c r="G911" s="346"/>
    </row>
    <row r="912" spans="3:7">
      <c r="C912" s="342"/>
      <c r="D912" s="342"/>
      <c r="E912" s="383"/>
      <c r="F912" s="383"/>
      <c r="G912" s="346"/>
    </row>
    <row r="913" spans="3:7">
      <c r="C913" s="342"/>
      <c r="D913" s="342"/>
      <c r="E913" s="383"/>
      <c r="F913" s="383"/>
      <c r="G913" s="346"/>
    </row>
    <row r="914" spans="3:7">
      <c r="C914" s="342"/>
      <c r="D914" s="342"/>
      <c r="E914" s="383"/>
      <c r="F914" s="383"/>
      <c r="G914" s="346"/>
    </row>
    <row r="915" spans="3:7">
      <c r="C915" s="342"/>
      <c r="D915" s="342"/>
      <c r="E915" s="383"/>
      <c r="F915" s="383"/>
      <c r="G915" s="346"/>
    </row>
    <row r="916" spans="3:7">
      <c r="C916" s="342"/>
      <c r="D916" s="342"/>
      <c r="E916" s="383"/>
      <c r="F916" s="383"/>
      <c r="G916" s="346"/>
    </row>
    <row r="917" spans="3:7">
      <c r="C917" s="342"/>
      <c r="D917" s="342"/>
      <c r="E917" s="383"/>
      <c r="F917" s="383"/>
      <c r="G917" s="346"/>
    </row>
    <row r="918" spans="3:7">
      <c r="C918" s="342"/>
      <c r="D918" s="342"/>
      <c r="E918" s="383"/>
      <c r="F918" s="383"/>
      <c r="G918" s="346"/>
    </row>
    <row r="919" spans="3:7">
      <c r="C919" s="342"/>
      <c r="D919" s="342"/>
      <c r="E919" s="383"/>
      <c r="F919" s="383"/>
      <c r="G919" s="346"/>
    </row>
    <row r="920" spans="3:7">
      <c r="C920" s="342"/>
      <c r="D920" s="342"/>
      <c r="E920" s="383"/>
      <c r="F920" s="383"/>
      <c r="G920" s="346"/>
    </row>
    <row r="921" spans="3:7">
      <c r="C921" s="342"/>
      <c r="D921" s="342"/>
      <c r="E921" s="383"/>
      <c r="F921" s="383"/>
      <c r="G921" s="346"/>
    </row>
    <row r="922" spans="3:7">
      <c r="C922" s="342"/>
      <c r="D922" s="342"/>
      <c r="E922" s="383"/>
      <c r="F922" s="383"/>
      <c r="G922" s="346"/>
    </row>
    <row r="923" spans="3:7">
      <c r="C923" s="342"/>
      <c r="D923" s="342"/>
      <c r="E923" s="383"/>
      <c r="F923" s="383"/>
      <c r="G923" s="346"/>
    </row>
    <row r="924" spans="3:7">
      <c r="C924" s="342"/>
      <c r="D924" s="342"/>
      <c r="E924" s="383"/>
      <c r="F924" s="383"/>
      <c r="G924" s="346"/>
    </row>
    <row r="925" spans="3:7">
      <c r="C925" s="342"/>
      <c r="D925" s="342"/>
      <c r="E925" s="383"/>
      <c r="F925" s="383"/>
      <c r="G925" s="346"/>
    </row>
    <row r="926" spans="3:7">
      <c r="C926" s="342"/>
      <c r="D926" s="342"/>
      <c r="E926" s="383"/>
      <c r="F926" s="383"/>
      <c r="G926" s="346"/>
    </row>
    <row r="927" spans="3:7">
      <c r="C927" s="342"/>
      <c r="D927" s="342"/>
      <c r="E927" s="383"/>
      <c r="F927" s="383"/>
      <c r="G927" s="346"/>
    </row>
    <row r="928" spans="3:7">
      <c r="C928" s="342"/>
      <c r="D928" s="342"/>
      <c r="E928" s="383"/>
      <c r="F928" s="383"/>
      <c r="G928" s="346"/>
    </row>
    <row r="929" spans="3:7">
      <c r="C929" s="342"/>
      <c r="D929" s="342"/>
      <c r="E929" s="383"/>
      <c r="F929" s="383"/>
      <c r="G929" s="346"/>
    </row>
    <row r="930" spans="3:7">
      <c r="C930" s="342"/>
      <c r="D930" s="342"/>
      <c r="E930" s="383"/>
      <c r="F930" s="383"/>
      <c r="G930" s="346"/>
    </row>
    <row r="931" spans="3:7">
      <c r="C931" s="342"/>
      <c r="D931" s="342"/>
      <c r="E931" s="383"/>
      <c r="F931" s="383"/>
      <c r="G931" s="346"/>
    </row>
    <row r="932" spans="3:7">
      <c r="C932" s="342"/>
      <c r="D932" s="342"/>
      <c r="E932" s="383"/>
      <c r="F932" s="383"/>
      <c r="G932" s="346"/>
    </row>
    <row r="933" spans="3:7">
      <c r="C933" s="342"/>
      <c r="D933" s="342"/>
      <c r="E933" s="383"/>
      <c r="F933" s="383"/>
      <c r="G933" s="346"/>
    </row>
    <row r="934" spans="3:7">
      <c r="C934" s="342"/>
      <c r="D934" s="342"/>
      <c r="E934" s="383"/>
      <c r="F934" s="383"/>
      <c r="G934" s="346"/>
    </row>
    <row r="935" spans="3:7">
      <c r="C935" s="342"/>
      <c r="D935" s="342"/>
      <c r="E935" s="383"/>
      <c r="F935" s="383"/>
      <c r="G935" s="346"/>
    </row>
    <row r="936" spans="3:7">
      <c r="C936" s="342"/>
      <c r="D936" s="342"/>
      <c r="E936" s="383"/>
      <c r="F936" s="383"/>
      <c r="G936" s="346"/>
    </row>
    <row r="937" spans="3:7">
      <c r="C937" s="342"/>
      <c r="D937" s="342"/>
      <c r="E937" s="383"/>
      <c r="F937" s="383"/>
      <c r="G937" s="346"/>
    </row>
    <row r="938" spans="3:7">
      <c r="C938" s="342"/>
      <c r="D938" s="342"/>
      <c r="E938" s="383"/>
      <c r="F938" s="383"/>
      <c r="G938" s="346"/>
    </row>
    <row r="939" spans="3:7">
      <c r="C939" s="342"/>
      <c r="D939" s="342"/>
      <c r="E939" s="383"/>
      <c r="F939" s="383"/>
      <c r="G939" s="346"/>
    </row>
    <row r="940" spans="3:7">
      <c r="C940" s="342"/>
      <c r="D940" s="342"/>
      <c r="E940" s="383"/>
      <c r="F940" s="383"/>
      <c r="G940" s="346"/>
    </row>
    <row r="941" spans="3:7">
      <c r="C941" s="342"/>
      <c r="D941" s="342"/>
      <c r="E941" s="383"/>
      <c r="F941" s="383"/>
      <c r="G941" s="346"/>
    </row>
    <row r="942" spans="3:7">
      <c r="C942" s="342"/>
      <c r="D942" s="342"/>
      <c r="E942" s="383"/>
      <c r="F942" s="383"/>
      <c r="G942" s="346"/>
    </row>
    <row r="943" spans="3:7">
      <c r="C943" s="342"/>
      <c r="D943" s="342"/>
      <c r="E943" s="383"/>
      <c r="F943" s="383"/>
      <c r="G943" s="346"/>
    </row>
    <row r="944" spans="3:7">
      <c r="C944" s="342"/>
      <c r="D944" s="342"/>
      <c r="E944" s="383"/>
      <c r="F944" s="383"/>
      <c r="G944" s="346"/>
    </row>
    <row r="945" spans="3:7">
      <c r="C945" s="342"/>
      <c r="D945" s="342"/>
      <c r="E945" s="383"/>
      <c r="F945" s="383"/>
      <c r="G945" s="346"/>
    </row>
    <row r="946" spans="3:7">
      <c r="C946" s="342"/>
      <c r="D946" s="342"/>
      <c r="E946" s="383"/>
      <c r="F946" s="383"/>
      <c r="G946" s="346"/>
    </row>
    <row r="947" spans="3:7">
      <c r="C947" s="342"/>
      <c r="D947" s="342"/>
      <c r="E947" s="383"/>
      <c r="F947" s="383"/>
      <c r="G947" s="346"/>
    </row>
    <row r="948" spans="3:7">
      <c r="C948" s="342"/>
      <c r="D948" s="342"/>
      <c r="E948" s="383"/>
      <c r="F948" s="383"/>
      <c r="G948" s="346"/>
    </row>
    <row r="949" spans="3:7">
      <c r="C949" s="342"/>
      <c r="D949" s="342"/>
      <c r="E949" s="383"/>
      <c r="F949" s="383"/>
      <c r="G949" s="346"/>
    </row>
    <row r="950" spans="3:7">
      <c r="C950" s="342"/>
      <c r="D950" s="342"/>
      <c r="E950" s="383"/>
      <c r="F950" s="383"/>
      <c r="G950" s="346"/>
    </row>
    <row r="951" spans="3:7">
      <c r="C951" s="342"/>
      <c r="D951" s="342"/>
      <c r="E951" s="383"/>
      <c r="F951" s="383"/>
      <c r="G951" s="346"/>
    </row>
    <row r="952" spans="3:7">
      <c r="C952" s="342"/>
      <c r="D952" s="342"/>
      <c r="E952" s="383"/>
      <c r="F952" s="383"/>
      <c r="G952" s="346"/>
    </row>
    <row r="953" spans="3:7">
      <c r="C953" s="342"/>
      <c r="D953" s="342"/>
      <c r="E953" s="383"/>
      <c r="F953" s="383"/>
      <c r="G953" s="346"/>
    </row>
    <row r="954" spans="3:7">
      <c r="C954" s="342"/>
      <c r="D954" s="342"/>
      <c r="E954" s="383"/>
      <c r="F954" s="383"/>
      <c r="G954" s="346"/>
    </row>
    <row r="955" spans="3:7">
      <c r="C955" s="342"/>
      <c r="D955" s="342"/>
      <c r="E955" s="383"/>
      <c r="F955" s="383"/>
      <c r="G955" s="346"/>
    </row>
    <row r="956" spans="3:7">
      <c r="C956" s="342"/>
      <c r="D956" s="342"/>
      <c r="E956" s="383"/>
      <c r="F956" s="383"/>
      <c r="G956" s="346"/>
    </row>
    <row r="957" spans="3:7">
      <c r="C957" s="342"/>
      <c r="D957" s="342"/>
      <c r="E957" s="383"/>
      <c r="F957" s="383"/>
      <c r="G957" s="346"/>
    </row>
    <row r="958" spans="3:7">
      <c r="C958" s="342"/>
      <c r="D958" s="342"/>
      <c r="E958" s="383"/>
      <c r="F958" s="383"/>
      <c r="G958" s="346"/>
    </row>
    <row r="959" spans="3:7">
      <c r="C959" s="342"/>
      <c r="D959" s="342"/>
      <c r="E959" s="383"/>
      <c r="F959" s="383"/>
      <c r="G959" s="346"/>
    </row>
    <row r="960" spans="3:7">
      <c r="C960" s="342"/>
      <c r="D960" s="342"/>
      <c r="E960" s="383"/>
      <c r="F960" s="383"/>
      <c r="G960" s="346"/>
    </row>
    <row r="961" spans="3:7">
      <c r="C961" s="342"/>
      <c r="D961" s="342"/>
      <c r="E961" s="383"/>
      <c r="F961" s="383"/>
      <c r="G961" s="346"/>
    </row>
    <row r="962" spans="3:7">
      <c r="C962" s="342"/>
      <c r="D962" s="342"/>
      <c r="E962" s="383"/>
      <c r="F962" s="383"/>
      <c r="G962" s="346"/>
    </row>
    <row r="963" spans="3:7">
      <c r="C963" s="342"/>
      <c r="D963" s="342"/>
      <c r="E963" s="383"/>
      <c r="F963" s="383"/>
      <c r="G963" s="346"/>
    </row>
    <row r="964" spans="3:7">
      <c r="C964" s="342"/>
      <c r="D964" s="342"/>
      <c r="E964" s="383"/>
      <c r="F964" s="383"/>
      <c r="G964" s="346"/>
    </row>
    <row r="965" spans="3:7">
      <c r="C965" s="342"/>
      <c r="D965" s="342"/>
      <c r="E965" s="383"/>
      <c r="F965" s="383"/>
      <c r="G965" s="346"/>
    </row>
    <row r="966" spans="3:7">
      <c r="C966" s="342"/>
      <c r="D966" s="342"/>
      <c r="E966" s="383"/>
      <c r="F966" s="383"/>
      <c r="G966" s="346"/>
    </row>
    <row r="967" spans="3:7">
      <c r="C967" s="342"/>
      <c r="D967" s="342"/>
      <c r="E967" s="383"/>
      <c r="F967" s="383"/>
      <c r="G967" s="346"/>
    </row>
    <row r="968" spans="3:7">
      <c r="C968" s="342"/>
      <c r="D968" s="342"/>
      <c r="E968" s="383"/>
      <c r="F968" s="383"/>
      <c r="G968" s="346"/>
    </row>
    <row r="969" spans="3:7">
      <c r="C969" s="342"/>
      <c r="D969" s="342"/>
      <c r="E969" s="383"/>
      <c r="F969" s="383"/>
      <c r="G969" s="346"/>
    </row>
    <row r="970" spans="3:7">
      <c r="C970" s="342"/>
      <c r="D970" s="342"/>
      <c r="E970" s="383"/>
      <c r="F970" s="383"/>
      <c r="G970" s="346"/>
    </row>
    <row r="971" spans="3:7">
      <c r="C971" s="342"/>
      <c r="D971" s="342"/>
      <c r="E971" s="383"/>
      <c r="F971" s="383"/>
      <c r="G971" s="346"/>
    </row>
    <row r="972" spans="3:7">
      <c r="C972" s="342"/>
      <c r="D972" s="342"/>
      <c r="E972" s="383"/>
      <c r="F972" s="383"/>
      <c r="G972" s="346"/>
    </row>
    <row r="973" spans="3:7">
      <c r="C973" s="342"/>
      <c r="D973" s="342"/>
      <c r="E973" s="383"/>
      <c r="F973" s="383"/>
      <c r="G973" s="346"/>
    </row>
    <row r="974" spans="3:7">
      <c r="C974" s="342"/>
      <c r="D974" s="342"/>
      <c r="E974" s="383"/>
      <c r="F974" s="383"/>
      <c r="G974" s="346"/>
    </row>
    <row r="975" spans="3:7">
      <c r="C975" s="342"/>
      <c r="D975" s="342"/>
      <c r="E975" s="383"/>
      <c r="F975" s="383"/>
      <c r="G975" s="346"/>
    </row>
    <row r="976" spans="3:7">
      <c r="C976" s="342"/>
      <c r="D976" s="342"/>
      <c r="E976" s="383"/>
      <c r="F976" s="383"/>
      <c r="G976" s="346"/>
    </row>
    <row r="977" spans="3:7">
      <c r="C977" s="342"/>
      <c r="D977" s="342"/>
      <c r="E977" s="383"/>
      <c r="F977" s="383"/>
      <c r="G977" s="346"/>
    </row>
    <row r="978" spans="3:7">
      <c r="C978" s="342"/>
      <c r="D978" s="342"/>
      <c r="E978" s="383"/>
      <c r="F978" s="383"/>
      <c r="G978" s="346"/>
    </row>
    <row r="979" spans="3:7">
      <c r="C979" s="342"/>
      <c r="D979" s="342"/>
      <c r="E979" s="383"/>
      <c r="F979" s="383"/>
      <c r="G979" s="346"/>
    </row>
    <row r="980" spans="3:7">
      <c r="C980" s="342"/>
      <c r="D980" s="342"/>
      <c r="E980" s="383"/>
      <c r="F980" s="383"/>
      <c r="G980" s="346"/>
    </row>
    <row r="981" spans="3:7">
      <c r="C981" s="342"/>
      <c r="D981" s="342"/>
      <c r="E981" s="383"/>
      <c r="F981" s="383"/>
      <c r="G981" s="346"/>
    </row>
    <row r="982" spans="3:7">
      <c r="C982" s="342"/>
      <c r="D982" s="342"/>
      <c r="E982" s="383"/>
      <c r="F982" s="383"/>
      <c r="G982" s="346"/>
    </row>
    <row r="983" spans="3:7">
      <c r="C983" s="342"/>
      <c r="D983" s="342"/>
      <c r="E983" s="383"/>
      <c r="F983" s="383"/>
      <c r="G983" s="346"/>
    </row>
    <row r="984" spans="3:7">
      <c r="C984" s="342"/>
      <c r="D984" s="342"/>
      <c r="E984" s="383"/>
      <c r="F984" s="383"/>
      <c r="G984" s="346"/>
    </row>
    <row r="985" spans="3:7">
      <c r="C985" s="342"/>
      <c r="D985" s="342"/>
      <c r="E985" s="383"/>
      <c r="F985" s="383"/>
      <c r="G985" s="346"/>
    </row>
    <row r="986" spans="3:7">
      <c r="C986" s="342"/>
      <c r="D986" s="342"/>
      <c r="E986" s="383"/>
      <c r="F986" s="383"/>
      <c r="G986" s="346"/>
    </row>
    <row r="987" spans="3:7">
      <c r="C987" s="342"/>
      <c r="D987" s="342"/>
      <c r="E987" s="383"/>
      <c r="F987" s="383"/>
      <c r="G987" s="346"/>
    </row>
    <row r="988" spans="3:7">
      <c r="C988" s="342"/>
      <c r="D988" s="342"/>
      <c r="E988" s="383"/>
      <c r="F988" s="383"/>
      <c r="G988" s="346"/>
    </row>
    <row r="989" spans="3:7">
      <c r="C989" s="342"/>
      <c r="D989" s="342"/>
      <c r="E989" s="383"/>
      <c r="F989" s="383"/>
      <c r="G989" s="346"/>
    </row>
    <row r="990" spans="3:7">
      <c r="C990" s="342"/>
      <c r="D990" s="342"/>
      <c r="E990" s="383"/>
      <c r="F990" s="383"/>
      <c r="G990" s="346"/>
    </row>
    <row r="991" spans="3:7">
      <c r="C991" s="342"/>
      <c r="D991" s="342"/>
      <c r="E991" s="383"/>
      <c r="F991" s="383"/>
      <c r="G991" s="346"/>
    </row>
    <row r="992" spans="3:7">
      <c r="C992" s="342"/>
      <c r="D992" s="342"/>
      <c r="E992" s="383"/>
      <c r="F992" s="383"/>
      <c r="G992" s="346"/>
    </row>
    <row r="993" spans="3:7">
      <c r="C993" s="342"/>
      <c r="D993" s="342"/>
      <c r="E993" s="383"/>
      <c r="F993" s="383"/>
      <c r="G993" s="346"/>
    </row>
    <row r="994" spans="3:7">
      <c r="C994" s="342"/>
      <c r="D994" s="342"/>
      <c r="E994" s="383"/>
      <c r="F994" s="383"/>
      <c r="G994" s="346"/>
    </row>
    <row r="995" spans="3:7">
      <c r="C995" s="342"/>
      <c r="D995" s="342"/>
      <c r="E995" s="383"/>
      <c r="F995" s="383"/>
      <c r="G995" s="346"/>
    </row>
    <row r="996" spans="3:7">
      <c r="C996" s="342"/>
      <c r="D996" s="342"/>
      <c r="E996" s="383"/>
      <c r="F996" s="383"/>
      <c r="G996" s="346"/>
    </row>
    <row r="997" spans="3:7">
      <c r="C997" s="342"/>
      <c r="D997" s="342"/>
      <c r="E997" s="383"/>
      <c r="F997" s="383"/>
      <c r="G997" s="346"/>
    </row>
    <row r="998" spans="3:7">
      <c r="C998" s="342"/>
      <c r="D998" s="342"/>
      <c r="E998" s="383"/>
      <c r="F998" s="383"/>
      <c r="G998" s="346"/>
    </row>
    <row r="999" spans="3:7">
      <c r="C999" s="342"/>
      <c r="D999" s="342"/>
      <c r="E999" s="383"/>
      <c r="F999" s="383"/>
      <c r="G999" s="346"/>
    </row>
    <row r="1000" spans="3:7">
      <c r="C1000" s="342"/>
      <c r="D1000" s="342"/>
      <c r="E1000" s="383"/>
      <c r="F1000" s="383"/>
      <c r="G1000" s="346"/>
    </row>
    <row r="1001" spans="3:7">
      <c r="C1001" s="342"/>
      <c r="D1001" s="342"/>
      <c r="E1001" s="383"/>
      <c r="F1001" s="383"/>
      <c r="G1001" s="346"/>
    </row>
    <row r="1002" spans="3:7">
      <c r="C1002" s="342"/>
      <c r="D1002" s="342"/>
      <c r="E1002" s="383"/>
      <c r="F1002" s="383"/>
      <c r="G1002" s="346"/>
    </row>
    <row r="1003" spans="3:7">
      <c r="C1003" s="342"/>
      <c r="D1003" s="342"/>
      <c r="E1003" s="383"/>
      <c r="F1003" s="383"/>
      <c r="G1003" s="346"/>
    </row>
    <row r="1004" spans="3:7">
      <c r="C1004" s="342"/>
      <c r="D1004" s="342"/>
      <c r="E1004" s="383"/>
      <c r="F1004" s="383"/>
      <c r="G1004" s="346"/>
    </row>
    <row r="1005" spans="3:7">
      <c r="C1005" s="342"/>
      <c r="D1005" s="342"/>
      <c r="E1005" s="383"/>
      <c r="F1005" s="383"/>
      <c r="G1005" s="346"/>
    </row>
    <row r="1006" spans="3:7">
      <c r="C1006" s="342"/>
      <c r="D1006" s="342"/>
      <c r="E1006" s="383"/>
      <c r="F1006" s="383"/>
      <c r="G1006" s="346"/>
    </row>
    <row r="1007" spans="3:7">
      <c r="C1007" s="342"/>
      <c r="D1007" s="342"/>
      <c r="E1007" s="383"/>
      <c r="F1007" s="383"/>
      <c r="G1007" s="346"/>
    </row>
    <row r="1008" spans="3:7">
      <c r="C1008" s="342"/>
      <c r="D1008" s="342"/>
      <c r="E1008" s="383"/>
      <c r="F1008" s="383"/>
      <c r="G1008" s="346"/>
    </row>
    <row r="1009" spans="3:7">
      <c r="C1009" s="342"/>
      <c r="D1009" s="342"/>
      <c r="E1009" s="383"/>
      <c r="F1009" s="383"/>
      <c r="G1009" s="346"/>
    </row>
    <row r="1010" spans="3:7">
      <c r="C1010" s="342"/>
      <c r="D1010" s="342"/>
      <c r="E1010" s="383"/>
      <c r="F1010" s="383"/>
      <c r="G1010" s="346"/>
    </row>
    <row r="1011" spans="3:7">
      <c r="C1011" s="342"/>
      <c r="D1011" s="342"/>
      <c r="E1011" s="383"/>
      <c r="F1011" s="383"/>
      <c r="G1011" s="346"/>
    </row>
    <row r="1012" spans="3:7">
      <c r="C1012" s="342"/>
      <c r="D1012" s="342"/>
      <c r="E1012" s="383"/>
      <c r="F1012" s="383"/>
      <c r="G1012" s="346"/>
    </row>
    <row r="1013" spans="3:7">
      <c r="C1013" s="342"/>
      <c r="D1013" s="342"/>
      <c r="E1013" s="383"/>
      <c r="F1013" s="383"/>
      <c r="G1013" s="346"/>
    </row>
    <row r="1014" spans="3:7">
      <c r="C1014" s="342"/>
      <c r="D1014" s="342"/>
      <c r="E1014" s="383"/>
      <c r="F1014" s="383"/>
      <c r="G1014" s="346"/>
    </row>
    <row r="1015" spans="3:7">
      <c r="C1015" s="342"/>
      <c r="D1015" s="342"/>
      <c r="E1015" s="383"/>
      <c r="F1015" s="383"/>
      <c r="G1015" s="346"/>
    </row>
    <row r="1016" spans="3:7">
      <c r="C1016" s="342"/>
      <c r="D1016" s="342"/>
      <c r="E1016" s="383"/>
      <c r="F1016" s="383"/>
      <c r="G1016" s="346"/>
    </row>
    <row r="1017" spans="3:7">
      <c r="C1017" s="342"/>
      <c r="D1017" s="342"/>
      <c r="E1017" s="383"/>
      <c r="F1017" s="383"/>
      <c r="G1017" s="346"/>
    </row>
    <row r="1018" spans="3:7">
      <c r="C1018" s="342"/>
      <c r="D1018" s="342"/>
      <c r="E1018" s="383"/>
      <c r="F1018" s="383"/>
      <c r="G1018" s="346"/>
    </row>
    <row r="1019" spans="3:7">
      <c r="C1019" s="342"/>
      <c r="D1019" s="342"/>
      <c r="E1019" s="383"/>
      <c r="F1019" s="383"/>
      <c r="G1019" s="346"/>
    </row>
    <row r="1020" spans="3:7">
      <c r="C1020" s="342"/>
      <c r="D1020" s="342"/>
      <c r="E1020" s="383"/>
      <c r="F1020" s="383"/>
      <c r="G1020" s="346"/>
    </row>
    <row r="1021" spans="3:7">
      <c r="C1021" s="342"/>
      <c r="D1021" s="342"/>
      <c r="E1021" s="383"/>
      <c r="F1021" s="383"/>
      <c r="G1021" s="346"/>
    </row>
    <row r="1022" spans="3:7">
      <c r="C1022" s="342"/>
      <c r="D1022" s="342"/>
      <c r="E1022" s="383"/>
      <c r="F1022" s="383"/>
      <c r="G1022" s="346"/>
    </row>
    <row r="1023" spans="3:7">
      <c r="C1023" s="342"/>
      <c r="D1023" s="342"/>
      <c r="E1023" s="383"/>
      <c r="F1023" s="383"/>
      <c r="G1023" s="346"/>
    </row>
    <row r="1024" spans="3:7">
      <c r="C1024" s="342"/>
      <c r="D1024" s="342"/>
      <c r="E1024" s="383"/>
      <c r="F1024" s="383"/>
      <c r="G1024" s="346"/>
    </row>
    <row r="1025" spans="3:7">
      <c r="C1025" s="342"/>
      <c r="D1025" s="342"/>
      <c r="E1025" s="383"/>
      <c r="F1025" s="383"/>
      <c r="G1025" s="346"/>
    </row>
    <row r="1026" spans="3:7">
      <c r="C1026" s="342"/>
      <c r="D1026" s="342"/>
      <c r="E1026" s="383"/>
      <c r="F1026" s="383"/>
      <c r="G1026" s="346"/>
    </row>
    <row r="1027" spans="3:7">
      <c r="C1027" s="342"/>
      <c r="D1027" s="342"/>
      <c r="E1027" s="383"/>
      <c r="F1027" s="383"/>
      <c r="G1027" s="346"/>
    </row>
    <row r="1028" spans="3:7">
      <c r="C1028" s="342"/>
      <c r="D1028" s="342"/>
      <c r="E1028" s="383"/>
      <c r="F1028" s="383"/>
      <c r="G1028" s="346"/>
    </row>
    <row r="1029" spans="3:7">
      <c r="C1029" s="342"/>
      <c r="D1029" s="342"/>
      <c r="E1029" s="383"/>
      <c r="F1029" s="383"/>
      <c r="G1029" s="346"/>
    </row>
    <row r="1030" spans="3:7">
      <c r="C1030" s="342"/>
      <c r="D1030" s="342"/>
      <c r="E1030" s="383"/>
      <c r="F1030" s="383"/>
      <c r="G1030" s="346"/>
    </row>
    <row r="1031" spans="3:7">
      <c r="C1031" s="342"/>
      <c r="D1031" s="342"/>
      <c r="E1031" s="383"/>
      <c r="F1031" s="383"/>
      <c r="G1031" s="346"/>
    </row>
    <row r="1032" spans="3:7">
      <c r="C1032" s="342"/>
      <c r="D1032" s="342"/>
      <c r="E1032" s="383"/>
      <c r="F1032" s="383"/>
      <c r="G1032" s="346"/>
    </row>
    <row r="1033" spans="3:7">
      <c r="C1033" s="342"/>
      <c r="D1033" s="342"/>
      <c r="E1033" s="383"/>
      <c r="F1033" s="383"/>
      <c r="G1033" s="346"/>
    </row>
    <row r="1034" spans="3:7">
      <c r="C1034" s="342"/>
      <c r="D1034" s="342"/>
      <c r="E1034" s="383"/>
      <c r="F1034" s="383"/>
      <c r="G1034" s="346"/>
    </row>
    <row r="1035" spans="3:7">
      <c r="C1035" s="342"/>
      <c r="D1035" s="342"/>
      <c r="E1035" s="383"/>
      <c r="F1035" s="383"/>
      <c r="G1035" s="346"/>
    </row>
    <row r="1036" spans="3:7">
      <c r="C1036" s="342"/>
      <c r="D1036" s="342"/>
      <c r="E1036" s="383"/>
      <c r="F1036" s="383"/>
      <c r="G1036" s="346"/>
    </row>
    <row r="1037" spans="3:7">
      <c r="C1037" s="342"/>
      <c r="D1037" s="342"/>
      <c r="E1037" s="383"/>
      <c r="F1037" s="383"/>
      <c r="G1037" s="346"/>
    </row>
    <row r="1038" spans="3:7">
      <c r="C1038" s="342"/>
      <c r="D1038" s="342"/>
      <c r="E1038" s="383"/>
      <c r="F1038" s="383"/>
      <c r="G1038" s="346"/>
    </row>
    <row r="1039" spans="3:7">
      <c r="C1039" s="342"/>
      <c r="D1039" s="342"/>
      <c r="E1039" s="383"/>
      <c r="F1039" s="383"/>
      <c r="G1039" s="346"/>
    </row>
    <row r="1040" spans="3:7">
      <c r="C1040" s="342"/>
      <c r="D1040" s="342"/>
      <c r="E1040" s="383"/>
      <c r="F1040" s="383"/>
      <c r="G1040" s="346"/>
    </row>
    <row r="1041" spans="3:7">
      <c r="C1041" s="342"/>
      <c r="D1041" s="342"/>
      <c r="E1041" s="383"/>
      <c r="F1041" s="383"/>
      <c r="G1041" s="346"/>
    </row>
    <row r="1042" spans="3:7">
      <c r="C1042" s="342"/>
      <c r="D1042" s="342"/>
      <c r="E1042" s="383"/>
      <c r="F1042" s="383"/>
      <c r="G1042" s="346"/>
    </row>
    <row r="1043" spans="3:7">
      <c r="C1043" s="342"/>
      <c r="D1043" s="342"/>
      <c r="E1043" s="383"/>
      <c r="F1043" s="383"/>
      <c r="G1043" s="346"/>
    </row>
    <row r="1044" spans="3:7">
      <c r="C1044" s="342"/>
      <c r="D1044" s="342"/>
      <c r="E1044" s="383"/>
      <c r="F1044" s="383"/>
      <c r="G1044" s="346"/>
    </row>
    <row r="1045" spans="3:7">
      <c r="C1045" s="342"/>
      <c r="D1045" s="342"/>
      <c r="E1045" s="383"/>
      <c r="F1045" s="383"/>
      <c r="G1045" s="346"/>
    </row>
    <row r="1046" spans="3:7">
      <c r="C1046" s="342"/>
      <c r="D1046" s="342"/>
      <c r="E1046" s="383"/>
      <c r="F1046" s="383"/>
      <c r="G1046" s="346"/>
    </row>
    <row r="1047" spans="3:7">
      <c r="C1047" s="342"/>
      <c r="D1047" s="342"/>
      <c r="E1047" s="383"/>
      <c r="F1047" s="383"/>
      <c r="G1047" s="346"/>
    </row>
    <row r="1048" spans="3:7">
      <c r="C1048" s="342"/>
      <c r="D1048" s="342"/>
      <c r="E1048" s="383"/>
      <c r="F1048" s="383"/>
      <c r="G1048" s="346"/>
    </row>
    <row r="1049" spans="3:7">
      <c r="C1049" s="342"/>
      <c r="D1049" s="342"/>
      <c r="E1049" s="383"/>
      <c r="F1049" s="383"/>
      <c r="G1049" s="346"/>
    </row>
    <row r="1050" spans="3:7">
      <c r="C1050" s="342"/>
      <c r="D1050" s="342"/>
      <c r="E1050" s="383"/>
      <c r="F1050" s="383"/>
      <c r="G1050" s="346"/>
    </row>
    <row r="1051" spans="3:7">
      <c r="C1051" s="342"/>
      <c r="D1051" s="342"/>
      <c r="E1051" s="383"/>
      <c r="F1051" s="383"/>
      <c r="G1051" s="346"/>
    </row>
    <row r="1052" spans="3:7">
      <c r="C1052" s="342"/>
      <c r="D1052" s="342"/>
      <c r="E1052" s="383"/>
      <c r="F1052" s="383"/>
      <c r="G1052" s="346"/>
    </row>
    <row r="1053" spans="3:7">
      <c r="C1053" s="342"/>
      <c r="D1053" s="342"/>
      <c r="E1053" s="383"/>
      <c r="F1053" s="383"/>
      <c r="G1053" s="346"/>
    </row>
    <row r="1054" spans="3:7">
      <c r="C1054" s="342"/>
      <c r="D1054" s="342"/>
      <c r="E1054" s="383"/>
      <c r="F1054" s="383"/>
      <c r="G1054" s="346"/>
    </row>
    <row r="1055" spans="3:7">
      <c r="C1055" s="342"/>
      <c r="D1055" s="342"/>
      <c r="E1055" s="383"/>
      <c r="F1055" s="383"/>
      <c r="G1055" s="346"/>
    </row>
    <row r="1056" spans="3:7">
      <c r="C1056" s="342"/>
      <c r="D1056" s="342"/>
      <c r="E1056" s="383"/>
      <c r="F1056" s="383"/>
      <c r="G1056" s="346"/>
    </row>
    <row r="1057" spans="3:7">
      <c r="C1057" s="342"/>
      <c r="D1057" s="342"/>
      <c r="E1057" s="383"/>
      <c r="F1057" s="383"/>
      <c r="G1057" s="346"/>
    </row>
    <row r="1058" spans="3:7">
      <c r="C1058" s="342"/>
      <c r="D1058" s="342"/>
      <c r="E1058" s="383"/>
      <c r="F1058" s="383"/>
      <c r="G1058" s="346"/>
    </row>
    <row r="1059" spans="3:7">
      <c r="C1059" s="342"/>
      <c r="D1059" s="342"/>
      <c r="E1059" s="383"/>
      <c r="F1059" s="383"/>
      <c r="G1059" s="346"/>
    </row>
    <row r="1060" spans="3:7">
      <c r="C1060" s="342"/>
      <c r="D1060" s="342"/>
      <c r="E1060" s="383"/>
      <c r="F1060" s="383"/>
      <c r="G1060" s="346"/>
    </row>
    <row r="1061" spans="3:7">
      <c r="C1061" s="342"/>
      <c r="D1061" s="342"/>
      <c r="E1061" s="383"/>
      <c r="F1061" s="383"/>
      <c r="G1061" s="346"/>
    </row>
    <row r="1062" spans="3:7">
      <c r="C1062" s="342"/>
      <c r="D1062" s="342"/>
      <c r="E1062" s="383"/>
      <c r="F1062" s="383"/>
      <c r="G1062" s="346"/>
    </row>
    <row r="1063" spans="3:7">
      <c r="C1063" s="342"/>
      <c r="D1063" s="342"/>
      <c r="E1063" s="383"/>
      <c r="F1063" s="383"/>
      <c r="G1063" s="346"/>
    </row>
    <row r="1064" spans="3:7">
      <c r="C1064" s="342"/>
      <c r="D1064" s="342"/>
      <c r="E1064" s="383"/>
      <c r="F1064" s="383"/>
      <c r="G1064" s="346"/>
    </row>
    <row r="1065" spans="3:7">
      <c r="C1065" s="342"/>
      <c r="D1065" s="342"/>
      <c r="E1065" s="383"/>
      <c r="F1065" s="383"/>
      <c r="G1065" s="346"/>
    </row>
    <row r="1066" spans="3:7">
      <c r="C1066" s="342"/>
      <c r="D1066" s="342"/>
      <c r="E1066" s="383"/>
      <c r="F1066" s="383"/>
      <c r="G1066" s="346"/>
    </row>
    <row r="1067" spans="3:7">
      <c r="C1067" s="342"/>
      <c r="D1067" s="342"/>
      <c r="E1067" s="383"/>
      <c r="F1067" s="383"/>
      <c r="G1067" s="346"/>
    </row>
    <row r="1068" spans="3:7">
      <c r="C1068" s="342"/>
      <c r="D1068" s="342"/>
      <c r="E1068" s="383"/>
      <c r="F1068" s="383"/>
      <c r="G1068" s="346"/>
    </row>
    <row r="1069" spans="3:7">
      <c r="C1069" s="342"/>
      <c r="D1069" s="342"/>
      <c r="E1069" s="383"/>
      <c r="F1069" s="383"/>
      <c r="G1069" s="346"/>
    </row>
    <row r="1070" spans="3:7">
      <c r="C1070" s="342"/>
      <c r="D1070" s="342"/>
      <c r="E1070" s="383"/>
      <c r="F1070" s="383"/>
      <c r="G1070" s="346"/>
    </row>
    <row r="1071" spans="3:7">
      <c r="C1071" s="342"/>
      <c r="D1071" s="342"/>
      <c r="E1071" s="383"/>
      <c r="F1071" s="383"/>
      <c r="G1071" s="346"/>
    </row>
    <row r="1072" spans="3:7">
      <c r="C1072" s="342"/>
      <c r="D1072" s="342"/>
      <c r="E1072" s="383"/>
      <c r="F1072" s="383"/>
      <c r="G1072" s="346"/>
    </row>
    <row r="1073" spans="3:7">
      <c r="C1073" s="342"/>
      <c r="D1073" s="342"/>
      <c r="E1073" s="383"/>
      <c r="F1073" s="383"/>
      <c r="G1073" s="346"/>
    </row>
    <row r="1074" spans="3:7">
      <c r="C1074" s="342"/>
      <c r="D1074" s="342"/>
      <c r="E1074" s="383"/>
      <c r="F1074" s="383"/>
      <c r="G1074" s="346"/>
    </row>
    <row r="1075" spans="3:7">
      <c r="C1075" s="342"/>
      <c r="D1075" s="342"/>
      <c r="E1075" s="383"/>
      <c r="F1075" s="383"/>
      <c r="G1075" s="346"/>
    </row>
    <row r="1076" spans="3:7">
      <c r="C1076" s="342"/>
      <c r="D1076" s="342"/>
      <c r="E1076" s="383"/>
      <c r="F1076" s="383"/>
      <c r="G1076" s="346"/>
    </row>
    <row r="1077" spans="3:7">
      <c r="C1077" s="342"/>
      <c r="D1077" s="342"/>
      <c r="E1077" s="383"/>
      <c r="F1077" s="383"/>
      <c r="G1077" s="346"/>
    </row>
    <row r="1078" spans="3:7">
      <c r="C1078" s="342"/>
      <c r="D1078" s="342"/>
      <c r="E1078" s="383"/>
      <c r="F1078" s="383"/>
      <c r="G1078" s="346"/>
    </row>
    <row r="1079" spans="3:7">
      <c r="C1079" s="342"/>
      <c r="D1079" s="342"/>
      <c r="E1079" s="383"/>
      <c r="F1079" s="383"/>
      <c r="G1079" s="346"/>
    </row>
    <row r="1080" spans="3:7">
      <c r="C1080" s="342"/>
      <c r="D1080" s="342"/>
      <c r="E1080" s="383"/>
      <c r="F1080" s="383"/>
      <c r="G1080" s="346"/>
    </row>
    <row r="1081" spans="3:7">
      <c r="C1081" s="342"/>
      <c r="D1081" s="342"/>
      <c r="E1081" s="383"/>
      <c r="F1081" s="383"/>
      <c r="G1081" s="346"/>
    </row>
    <row r="1082" spans="3:7">
      <c r="C1082" s="342"/>
      <c r="D1082" s="342"/>
      <c r="E1082" s="383"/>
      <c r="F1082" s="383"/>
      <c r="G1082" s="346"/>
    </row>
    <row r="1083" spans="3:7">
      <c r="C1083" s="342"/>
      <c r="D1083" s="342"/>
      <c r="E1083" s="383"/>
      <c r="F1083" s="383"/>
      <c r="G1083" s="346"/>
    </row>
    <row r="1084" spans="3:7">
      <c r="C1084" s="342"/>
      <c r="D1084" s="342"/>
      <c r="E1084" s="383"/>
      <c r="F1084" s="383"/>
      <c r="G1084" s="346"/>
    </row>
    <row r="1085" spans="3:7">
      <c r="C1085" s="342"/>
      <c r="D1085" s="342"/>
      <c r="E1085" s="383"/>
      <c r="F1085" s="383"/>
      <c r="G1085" s="346"/>
    </row>
    <row r="1086" spans="3:7">
      <c r="C1086" s="342"/>
      <c r="D1086" s="342"/>
      <c r="E1086" s="383"/>
      <c r="F1086" s="383"/>
      <c r="G1086" s="346"/>
    </row>
    <row r="1087" spans="3:7">
      <c r="C1087" s="342"/>
      <c r="D1087" s="342"/>
      <c r="E1087" s="383"/>
      <c r="F1087" s="383"/>
      <c r="G1087" s="346"/>
    </row>
    <row r="1088" spans="3:7">
      <c r="C1088" s="342"/>
      <c r="D1088" s="342"/>
      <c r="E1088" s="383"/>
      <c r="F1088" s="383"/>
      <c r="G1088" s="346"/>
    </row>
    <row r="1089" spans="3:7">
      <c r="C1089" s="342"/>
      <c r="D1089" s="342"/>
      <c r="E1089" s="383"/>
      <c r="F1089" s="383"/>
      <c r="G1089" s="346"/>
    </row>
    <row r="1090" spans="3:7">
      <c r="C1090" s="342"/>
      <c r="D1090" s="342"/>
      <c r="E1090" s="383"/>
      <c r="F1090" s="383"/>
      <c r="G1090" s="346"/>
    </row>
    <row r="1091" spans="3:7">
      <c r="C1091" s="342"/>
      <c r="D1091" s="342"/>
      <c r="E1091" s="383"/>
      <c r="F1091" s="383"/>
      <c r="G1091" s="346"/>
    </row>
    <row r="1092" spans="3:7">
      <c r="C1092" s="342"/>
      <c r="D1092" s="342"/>
      <c r="E1092" s="383"/>
      <c r="F1092" s="383"/>
      <c r="G1092" s="346"/>
    </row>
    <row r="1093" spans="3:7">
      <c r="C1093" s="342"/>
      <c r="D1093" s="342"/>
      <c r="E1093" s="383"/>
      <c r="F1093" s="383"/>
      <c r="G1093" s="346"/>
    </row>
    <row r="1094" spans="3:7">
      <c r="C1094" s="342"/>
      <c r="D1094" s="342"/>
      <c r="E1094" s="383"/>
      <c r="F1094" s="383"/>
      <c r="G1094" s="346"/>
    </row>
    <row r="1095" spans="3:7">
      <c r="C1095" s="342"/>
      <c r="D1095" s="342"/>
      <c r="E1095" s="383"/>
      <c r="F1095" s="383"/>
      <c r="G1095" s="346"/>
    </row>
    <row r="1096" spans="3:7">
      <c r="C1096" s="342"/>
      <c r="D1096" s="342"/>
      <c r="E1096" s="383"/>
      <c r="F1096" s="383"/>
      <c r="G1096" s="346"/>
    </row>
    <row r="1097" spans="3:7">
      <c r="C1097" s="342"/>
      <c r="D1097" s="342"/>
      <c r="E1097" s="383"/>
      <c r="F1097" s="383"/>
      <c r="G1097" s="346"/>
    </row>
    <row r="1098" spans="3:7">
      <c r="C1098" s="342"/>
      <c r="D1098" s="342"/>
      <c r="E1098" s="383"/>
      <c r="F1098" s="383"/>
      <c r="G1098" s="346"/>
    </row>
    <row r="1099" spans="3:7">
      <c r="C1099" s="342"/>
      <c r="D1099" s="342"/>
      <c r="E1099" s="383"/>
      <c r="F1099" s="383"/>
      <c r="G1099" s="346"/>
    </row>
    <row r="1100" spans="3:7">
      <c r="C1100" s="342"/>
      <c r="D1100" s="342"/>
      <c r="E1100" s="383"/>
      <c r="F1100" s="383"/>
      <c r="G1100" s="346"/>
    </row>
    <row r="1101" spans="3:7">
      <c r="C1101" s="342"/>
      <c r="D1101" s="342"/>
      <c r="E1101" s="383"/>
      <c r="F1101" s="383"/>
      <c r="G1101" s="346"/>
    </row>
    <row r="1102" spans="3:7">
      <c r="C1102" s="342"/>
      <c r="D1102" s="342"/>
      <c r="E1102" s="383"/>
      <c r="F1102" s="383"/>
      <c r="G1102" s="346"/>
    </row>
    <row r="1103" spans="3:7">
      <c r="C1103" s="342"/>
      <c r="D1103" s="342"/>
      <c r="E1103" s="383"/>
      <c r="F1103" s="383"/>
      <c r="G1103" s="346"/>
    </row>
    <row r="1104" spans="3:7">
      <c r="C1104" s="342"/>
      <c r="D1104" s="342"/>
      <c r="E1104" s="383"/>
      <c r="F1104" s="383"/>
      <c r="G1104" s="346"/>
    </row>
    <row r="1105" spans="3:7">
      <c r="C1105" s="342"/>
      <c r="D1105" s="342"/>
      <c r="E1105" s="383"/>
      <c r="F1105" s="383"/>
      <c r="G1105" s="346"/>
    </row>
    <row r="1106" spans="3:7">
      <c r="C1106" s="342"/>
      <c r="D1106" s="342"/>
      <c r="E1106" s="383"/>
      <c r="F1106" s="383"/>
      <c r="G1106" s="346"/>
    </row>
    <row r="1107" spans="3:7">
      <c r="C1107" s="342"/>
      <c r="D1107" s="342"/>
      <c r="E1107" s="383"/>
      <c r="F1107" s="383"/>
      <c r="G1107" s="346"/>
    </row>
    <row r="1108" spans="3:7">
      <c r="C1108" s="342"/>
      <c r="D1108" s="342"/>
      <c r="E1108" s="383"/>
      <c r="F1108" s="383"/>
      <c r="G1108" s="346"/>
    </row>
    <row r="1109" spans="3:7">
      <c r="C1109" s="342"/>
      <c r="D1109" s="342"/>
      <c r="E1109" s="383"/>
      <c r="F1109" s="383"/>
      <c r="G1109" s="346"/>
    </row>
    <row r="1110" spans="3:7">
      <c r="C1110" s="342"/>
      <c r="D1110" s="342"/>
      <c r="E1110" s="383"/>
      <c r="F1110" s="383"/>
      <c r="G1110" s="346"/>
    </row>
    <row r="1111" spans="3:7">
      <c r="C1111" s="342"/>
      <c r="D1111" s="342"/>
      <c r="E1111" s="383"/>
      <c r="F1111" s="383"/>
      <c r="G1111" s="346"/>
    </row>
    <row r="1112" spans="3:7">
      <c r="C1112" s="342"/>
      <c r="D1112" s="342"/>
      <c r="E1112" s="383"/>
      <c r="F1112" s="383"/>
      <c r="G1112" s="346"/>
    </row>
    <row r="1113" spans="3:7">
      <c r="C1113" s="342"/>
      <c r="D1113" s="342"/>
      <c r="E1113" s="383"/>
      <c r="F1113" s="383"/>
      <c r="G1113" s="346"/>
    </row>
    <row r="1114" spans="3:7">
      <c r="C1114" s="342"/>
      <c r="D1114" s="342"/>
      <c r="E1114" s="383"/>
      <c r="F1114" s="383"/>
      <c r="G1114" s="346"/>
    </row>
    <row r="1115" spans="3:7">
      <c r="C1115" s="342"/>
      <c r="D1115" s="342"/>
      <c r="E1115" s="383"/>
      <c r="F1115" s="383"/>
      <c r="G1115" s="346"/>
    </row>
    <row r="1116" spans="3:7">
      <c r="C1116" s="342"/>
      <c r="D1116" s="342"/>
      <c r="E1116" s="383"/>
      <c r="F1116" s="383"/>
      <c r="G1116" s="346"/>
    </row>
    <row r="1117" spans="3:7">
      <c r="C1117" s="342"/>
      <c r="D1117" s="342"/>
      <c r="E1117" s="383"/>
      <c r="F1117" s="383"/>
      <c r="G1117" s="346"/>
    </row>
    <row r="1118" spans="3:7">
      <c r="C1118" s="342"/>
      <c r="D1118" s="342"/>
      <c r="E1118" s="383"/>
      <c r="F1118" s="383"/>
      <c r="G1118" s="346"/>
    </row>
    <row r="1119" spans="3:7">
      <c r="C1119" s="342"/>
      <c r="D1119" s="342"/>
      <c r="E1119" s="383"/>
      <c r="F1119" s="383"/>
      <c r="G1119" s="346"/>
    </row>
    <row r="1120" spans="3:7">
      <c r="C1120" s="342"/>
      <c r="D1120" s="342"/>
      <c r="E1120" s="383"/>
      <c r="F1120" s="383"/>
      <c r="G1120" s="346"/>
    </row>
    <row r="1121" spans="3:7">
      <c r="C1121" s="342"/>
      <c r="D1121" s="342"/>
      <c r="E1121" s="383"/>
      <c r="F1121" s="383"/>
      <c r="G1121" s="346"/>
    </row>
    <row r="1122" spans="3:7">
      <c r="C1122" s="342"/>
      <c r="D1122" s="342"/>
      <c r="E1122" s="383"/>
      <c r="F1122" s="383"/>
      <c r="G1122" s="346"/>
    </row>
    <row r="1123" spans="3:7">
      <c r="C1123" s="342"/>
      <c r="D1123" s="342"/>
      <c r="E1123" s="383"/>
      <c r="F1123" s="383"/>
      <c r="G1123" s="346"/>
    </row>
    <row r="1124" spans="3:7">
      <c r="C1124" s="342"/>
      <c r="D1124" s="342"/>
      <c r="E1124" s="383"/>
      <c r="F1124" s="383"/>
      <c r="G1124" s="346"/>
    </row>
    <row r="1125" spans="3:7">
      <c r="C1125" s="342"/>
      <c r="D1125" s="342"/>
      <c r="E1125" s="383"/>
      <c r="F1125" s="383"/>
      <c r="G1125" s="346"/>
    </row>
    <row r="1126" spans="3:7">
      <c r="C1126" s="342"/>
      <c r="D1126" s="342"/>
      <c r="E1126" s="383"/>
      <c r="F1126" s="383"/>
      <c r="G1126" s="346"/>
    </row>
    <row r="1127" spans="3:7">
      <c r="C1127" s="342"/>
      <c r="D1127" s="342"/>
      <c r="E1127" s="383"/>
      <c r="F1127" s="383"/>
      <c r="G1127" s="346"/>
    </row>
    <row r="1128" spans="3:7">
      <c r="C1128" s="342"/>
      <c r="D1128" s="342"/>
      <c r="E1128" s="383"/>
      <c r="F1128" s="383"/>
      <c r="G1128" s="346"/>
    </row>
    <row r="1129" spans="3:7">
      <c r="C1129" s="342"/>
      <c r="D1129" s="342"/>
      <c r="E1129" s="383"/>
      <c r="F1129" s="383"/>
      <c r="G1129" s="346"/>
    </row>
    <row r="1130" spans="3:7">
      <c r="C1130" s="342"/>
      <c r="D1130" s="342"/>
      <c r="E1130" s="383"/>
      <c r="F1130" s="383"/>
      <c r="G1130" s="346"/>
    </row>
    <row r="1131" spans="3:7">
      <c r="C1131" s="342"/>
      <c r="D1131" s="342"/>
      <c r="E1131" s="383"/>
      <c r="F1131" s="383"/>
      <c r="G1131" s="346"/>
    </row>
    <row r="1132" spans="3:7">
      <c r="C1132" s="342"/>
      <c r="D1132" s="342"/>
      <c r="E1132" s="383"/>
      <c r="F1132" s="383"/>
      <c r="G1132" s="346"/>
    </row>
    <row r="1133" spans="3:7">
      <c r="C1133" s="342"/>
      <c r="D1133" s="342"/>
      <c r="E1133" s="383"/>
      <c r="F1133" s="383"/>
      <c r="G1133" s="346"/>
    </row>
    <row r="1134" spans="3:7">
      <c r="C1134" s="342"/>
      <c r="D1134" s="342"/>
      <c r="E1134" s="383"/>
      <c r="F1134" s="383"/>
      <c r="G1134" s="346"/>
    </row>
    <row r="1135" spans="3:7">
      <c r="C1135" s="342"/>
      <c r="D1135" s="342"/>
      <c r="E1135" s="383"/>
      <c r="F1135" s="383"/>
      <c r="G1135" s="346"/>
    </row>
    <row r="1136" spans="3:7">
      <c r="C1136" s="342"/>
      <c r="D1136" s="342"/>
      <c r="E1136" s="383"/>
      <c r="F1136" s="383"/>
      <c r="G1136" s="346"/>
    </row>
    <row r="1137" spans="3:7">
      <c r="C1137" s="342"/>
      <c r="D1137" s="342"/>
      <c r="E1137" s="383"/>
      <c r="F1137" s="383"/>
      <c r="G1137" s="346"/>
    </row>
    <row r="1138" spans="3:7">
      <c r="C1138" s="342"/>
      <c r="D1138" s="342"/>
      <c r="E1138" s="383"/>
      <c r="F1138" s="383"/>
      <c r="G1138" s="346"/>
    </row>
    <row r="1139" spans="3:7">
      <c r="C1139" s="342"/>
      <c r="D1139" s="342"/>
      <c r="E1139" s="383"/>
      <c r="F1139" s="383"/>
      <c r="G1139" s="346"/>
    </row>
    <row r="1140" spans="3:7">
      <c r="C1140" s="342"/>
      <c r="D1140" s="342"/>
      <c r="E1140" s="383"/>
      <c r="F1140" s="383"/>
      <c r="G1140" s="346"/>
    </row>
    <row r="1141" spans="3:7">
      <c r="C1141" s="342"/>
      <c r="D1141" s="342"/>
      <c r="E1141" s="383"/>
      <c r="F1141" s="383"/>
      <c r="G1141" s="346"/>
    </row>
    <row r="1142" spans="3:7">
      <c r="C1142" s="342"/>
      <c r="D1142" s="342"/>
      <c r="E1142" s="383"/>
      <c r="F1142" s="383"/>
      <c r="G1142" s="346"/>
    </row>
    <row r="1143" spans="3:7">
      <c r="C1143" s="342"/>
      <c r="D1143" s="342"/>
      <c r="E1143" s="383"/>
      <c r="F1143" s="383"/>
      <c r="G1143" s="346"/>
    </row>
    <row r="1144" spans="3:7">
      <c r="C1144" s="342"/>
      <c r="D1144" s="342"/>
      <c r="E1144" s="383"/>
      <c r="F1144" s="383"/>
      <c r="G1144" s="346"/>
    </row>
    <row r="1145" spans="3:7">
      <c r="C1145" s="342"/>
      <c r="D1145" s="342"/>
      <c r="E1145" s="383"/>
      <c r="F1145" s="383"/>
      <c r="G1145" s="346"/>
    </row>
    <row r="1146" spans="3:7">
      <c r="C1146" s="342"/>
      <c r="D1146" s="342"/>
      <c r="E1146" s="383"/>
      <c r="F1146" s="383"/>
      <c r="G1146" s="346"/>
    </row>
    <row r="1147" spans="3:7">
      <c r="C1147" s="342"/>
      <c r="D1147" s="342"/>
      <c r="E1147" s="383"/>
      <c r="F1147" s="383"/>
      <c r="G1147" s="346"/>
    </row>
    <row r="1148" spans="3:7">
      <c r="C1148" s="342"/>
      <c r="D1148" s="342"/>
      <c r="E1148" s="383"/>
      <c r="F1148" s="383"/>
      <c r="G1148" s="346"/>
    </row>
    <row r="1149" spans="3:7">
      <c r="C1149" s="342"/>
      <c r="D1149" s="342"/>
      <c r="E1149" s="383"/>
      <c r="F1149" s="383"/>
      <c r="G1149" s="346"/>
    </row>
    <row r="1150" spans="3:7">
      <c r="C1150" s="342"/>
      <c r="D1150" s="342"/>
      <c r="E1150" s="383"/>
      <c r="F1150" s="383"/>
      <c r="G1150" s="346"/>
    </row>
    <row r="1151" spans="3:7">
      <c r="C1151" s="342"/>
      <c r="D1151" s="342"/>
      <c r="E1151" s="383"/>
      <c r="F1151" s="383"/>
      <c r="G1151" s="346"/>
    </row>
    <row r="1152" spans="3:7">
      <c r="C1152" s="342"/>
      <c r="D1152" s="342"/>
      <c r="E1152" s="383"/>
      <c r="F1152" s="383"/>
      <c r="G1152" s="346"/>
    </row>
    <row r="1153" spans="3:7">
      <c r="C1153" s="342"/>
      <c r="D1153" s="342"/>
      <c r="E1153" s="383"/>
      <c r="F1153" s="383"/>
      <c r="G1153" s="346"/>
    </row>
    <row r="1154" spans="3:7">
      <c r="C1154" s="342"/>
      <c r="D1154" s="342"/>
      <c r="E1154" s="383"/>
      <c r="F1154" s="383"/>
      <c r="G1154" s="346"/>
    </row>
    <row r="1155" spans="3:7">
      <c r="C1155" s="342"/>
      <c r="D1155" s="342"/>
      <c r="E1155" s="383"/>
      <c r="F1155" s="383"/>
      <c r="G1155" s="346"/>
    </row>
    <row r="1156" spans="3:7">
      <c r="C1156" s="342"/>
      <c r="D1156" s="342"/>
      <c r="E1156" s="383"/>
      <c r="F1156" s="383"/>
      <c r="G1156" s="346"/>
    </row>
    <row r="1157" spans="3:7">
      <c r="C1157" s="342"/>
      <c r="D1157" s="342"/>
      <c r="E1157" s="383"/>
      <c r="F1157" s="383"/>
      <c r="G1157" s="346"/>
    </row>
    <row r="1158" spans="3:7">
      <c r="C1158" s="342"/>
      <c r="D1158" s="342"/>
      <c r="E1158" s="383"/>
      <c r="F1158" s="383"/>
      <c r="G1158" s="346"/>
    </row>
    <row r="1159" spans="3:7">
      <c r="C1159" s="342"/>
      <c r="D1159" s="342"/>
      <c r="E1159" s="383"/>
      <c r="F1159" s="383"/>
      <c r="G1159" s="346"/>
    </row>
    <row r="1160" spans="3:7">
      <c r="C1160" s="342"/>
      <c r="D1160" s="342"/>
      <c r="E1160" s="383"/>
      <c r="F1160" s="383"/>
      <c r="G1160" s="346"/>
    </row>
    <row r="1161" spans="3:7">
      <c r="C1161" s="342"/>
      <c r="D1161" s="342"/>
      <c r="E1161" s="383"/>
      <c r="F1161" s="383"/>
      <c r="G1161" s="346"/>
    </row>
    <row r="1162" spans="3:7">
      <c r="C1162" s="342"/>
      <c r="D1162" s="342"/>
      <c r="E1162" s="383"/>
      <c r="F1162" s="383"/>
      <c r="G1162" s="346"/>
    </row>
    <row r="1163" spans="3:7">
      <c r="C1163" s="342"/>
      <c r="D1163" s="342"/>
      <c r="E1163" s="383"/>
      <c r="F1163" s="383"/>
      <c r="G1163" s="346"/>
    </row>
    <row r="1164" spans="3:7">
      <c r="C1164" s="342"/>
      <c r="D1164" s="342"/>
      <c r="E1164" s="383"/>
      <c r="F1164" s="383"/>
      <c r="G1164" s="346"/>
    </row>
    <row r="1165" spans="3:7">
      <c r="C1165" s="342"/>
      <c r="D1165" s="342"/>
      <c r="E1165" s="383"/>
      <c r="F1165" s="383"/>
      <c r="G1165" s="346"/>
    </row>
    <row r="1166" spans="3:7">
      <c r="C1166" s="342"/>
      <c r="D1166" s="342"/>
      <c r="E1166" s="383"/>
      <c r="F1166" s="383"/>
      <c r="G1166" s="346"/>
    </row>
    <row r="1167" spans="3:7">
      <c r="C1167" s="342"/>
      <c r="D1167" s="342"/>
      <c r="E1167" s="383"/>
      <c r="F1167" s="383"/>
      <c r="G1167" s="346"/>
    </row>
    <row r="1168" spans="3:7">
      <c r="C1168" s="342"/>
      <c r="D1168" s="342"/>
      <c r="E1168" s="383"/>
      <c r="F1168" s="383"/>
      <c r="G1168" s="346"/>
    </row>
    <row r="1169" spans="3:7">
      <c r="C1169" s="342"/>
      <c r="D1169" s="342"/>
      <c r="E1169" s="383"/>
      <c r="F1169" s="383"/>
      <c r="G1169" s="346"/>
    </row>
    <row r="1170" spans="3:7">
      <c r="C1170" s="342"/>
      <c r="D1170" s="342"/>
      <c r="E1170" s="383"/>
      <c r="F1170" s="383"/>
      <c r="G1170" s="346"/>
    </row>
    <row r="1171" spans="3:7">
      <c r="C1171" s="342"/>
      <c r="D1171" s="342"/>
      <c r="E1171" s="383"/>
      <c r="F1171" s="383"/>
      <c r="G1171" s="346"/>
    </row>
    <row r="1172" spans="3:7">
      <c r="C1172" s="342"/>
      <c r="D1172" s="342"/>
      <c r="E1172" s="383"/>
      <c r="F1172" s="383"/>
      <c r="G1172" s="346"/>
    </row>
    <row r="1173" spans="3:7">
      <c r="C1173" s="342"/>
      <c r="D1173" s="342"/>
      <c r="E1173" s="383"/>
      <c r="F1173" s="383"/>
      <c r="G1173" s="346"/>
    </row>
    <row r="1174" spans="3:7">
      <c r="C1174" s="342"/>
      <c r="D1174" s="342"/>
      <c r="E1174" s="383"/>
      <c r="F1174" s="383"/>
      <c r="G1174" s="346"/>
    </row>
    <row r="1175" spans="3:7">
      <c r="C1175" s="342"/>
      <c r="D1175" s="342"/>
      <c r="E1175" s="383"/>
      <c r="F1175" s="383"/>
      <c r="G1175" s="346"/>
    </row>
    <row r="1176" spans="3:7">
      <c r="C1176" s="342"/>
      <c r="D1176" s="342"/>
      <c r="E1176" s="383"/>
      <c r="F1176" s="383"/>
      <c r="G1176" s="346"/>
    </row>
    <row r="1177" spans="3:7">
      <c r="C1177" s="342"/>
      <c r="D1177" s="342"/>
      <c r="E1177" s="383"/>
      <c r="F1177" s="383"/>
      <c r="G1177" s="346"/>
    </row>
    <row r="1178" spans="3:7">
      <c r="C1178" s="342"/>
      <c r="D1178" s="342"/>
      <c r="E1178" s="383"/>
      <c r="F1178" s="383"/>
      <c r="G1178" s="346"/>
    </row>
    <row r="1179" spans="3:7">
      <c r="C1179" s="342"/>
      <c r="D1179" s="342"/>
      <c r="E1179" s="383"/>
      <c r="F1179" s="383"/>
      <c r="G1179" s="346"/>
    </row>
    <row r="1180" spans="3:7">
      <c r="C1180" s="342"/>
      <c r="D1180" s="342"/>
      <c r="E1180" s="383"/>
      <c r="F1180" s="383"/>
      <c r="G1180" s="346"/>
    </row>
    <row r="1181" spans="3:7">
      <c r="C1181" s="342"/>
      <c r="D1181" s="342"/>
      <c r="E1181" s="383"/>
      <c r="F1181" s="383"/>
      <c r="G1181" s="346"/>
    </row>
    <row r="1182" spans="3:7">
      <c r="C1182" s="342"/>
      <c r="D1182" s="342"/>
      <c r="E1182" s="383"/>
      <c r="F1182" s="383"/>
      <c r="G1182" s="346"/>
    </row>
    <row r="1183" spans="3:7">
      <c r="C1183" s="342"/>
      <c r="D1183" s="342"/>
      <c r="E1183" s="383"/>
      <c r="F1183" s="383"/>
      <c r="G1183" s="346"/>
    </row>
    <row r="1184" spans="3:7">
      <c r="C1184" s="342"/>
      <c r="D1184" s="342"/>
      <c r="E1184" s="383"/>
      <c r="F1184" s="383"/>
      <c r="G1184" s="346"/>
    </row>
    <row r="1185" spans="3:7">
      <c r="C1185" s="342"/>
      <c r="D1185" s="342"/>
      <c r="E1185" s="383"/>
      <c r="F1185" s="383"/>
      <c r="G1185" s="346"/>
    </row>
    <row r="1186" spans="3:7">
      <c r="C1186" s="342"/>
      <c r="D1186" s="342"/>
      <c r="E1186" s="383"/>
      <c r="F1186" s="383"/>
      <c r="G1186" s="346"/>
    </row>
    <row r="1187" spans="3:7">
      <c r="C1187" s="342"/>
      <c r="D1187" s="342"/>
      <c r="E1187" s="383"/>
      <c r="F1187" s="383"/>
      <c r="G1187" s="346"/>
    </row>
    <row r="1188" spans="3:7">
      <c r="C1188" s="342"/>
      <c r="D1188" s="342"/>
      <c r="E1188" s="383"/>
      <c r="F1188" s="383"/>
      <c r="G1188" s="346"/>
    </row>
    <row r="1189" spans="3:7">
      <c r="C1189" s="342"/>
      <c r="D1189" s="342"/>
      <c r="E1189" s="383"/>
      <c r="F1189" s="383"/>
      <c r="G1189" s="346"/>
    </row>
    <row r="1190" spans="3:7">
      <c r="C1190" s="342"/>
      <c r="D1190" s="342"/>
      <c r="E1190" s="383"/>
      <c r="F1190" s="383"/>
      <c r="G1190" s="346"/>
    </row>
    <row r="1191" spans="3:7">
      <c r="C1191" s="342"/>
      <c r="D1191" s="342"/>
      <c r="E1191" s="383"/>
      <c r="F1191" s="383"/>
      <c r="G1191" s="346"/>
    </row>
    <row r="1192" spans="3:7">
      <c r="C1192" s="342"/>
      <c r="D1192" s="342"/>
      <c r="E1192" s="383"/>
      <c r="F1192" s="383"/>
      <c r="G1192" s="346"/>
    </row>
    <row r="1193" spans="3:7">
      <c r="C1193" s="342"/>
      <c r="D1193" s="342"/>
      <c r="E1193" s="383"/>
      <c r="F1193" s="383"/>
      <c r="G1193" s="346"/>
    </row>
    <row r="1194" spans="3:7">
      <c r="C1194" s="342"/>
      <c r="D1194" s="342"/>
      <c r="E1194" s="383"/>
      <c r="F1194" s="383"/>
      <c r="G1194" s="346"/>
    </row>
    <row r="1195" spans="3:7">
      <c r="C1195" s="342"/>
      <c r="D1195" s="342"/>
      <c r="E1195" s="383"/>
      <c r="F1195" s="383"/>
      <c r="G1195" s="346"/>
    </row>
    <row r="1196" spans="3:7">
      <c r="C1196" s="342"/>
      <c r="D1196" s="342"/>
      <c r="E1196" s="383"/>
      <c r="F1196" s="383"/>
      <c r="G1196" s="346"/>
    </row>
    <row r="1197" spans="3:7">
      <c r="C1197" s="342"/>
      <c r="D1197" s="342"/>
      <c r="E1197" s="383"/>
      <c r="F1197" s="383"/>
      <c r="G1197" s="346"/>
    </row>
    <row r="1198" spans="3:7">
      <c r="C1198" s="342"/>
      <c r="D1198" s="342"/>
      <c r="E1198" s="383"/>
      <c r="F1198" s="383"/>
      <c r="G1198" s="346"/>
    </row>
    <row r="1199" spans="3:7">
      <c r="C1199" s="342"/>
      <c r="D1199" s="342"/>
      <c r="E1199" s="383"/>
      <c r="F1199" s="383"/>
      <c r="G1199" s="346"/>
    </row>
    <row r="1200" spans="3:7">
      <c r="C1200" s="342"/>
      <c r="D1200" s="342"/>
      <c r="E1200" s="383"/>
      <c r="F1200" s="383"/>
      <c r="G1200" s="346"/>
    </row>
    <row r="1201" spans="3:7">
      <c r="C1201" s="342"/>
      <c r="D1201" s="342"/>
      <c r="E1201" s="383"/>
      <c r="F1201" s="383"/>
      <c r="G1201" s="346"/>
    </row>
    <row r="1202" spans="3:7">
      <c r="C1202" s="342"/>
      <c r="D1202" s="342"/>
      <c r="E1202" s="383"/>
      <c r="F1202" s="383"/>
      <c r="G1202" s="346"/>
    </row>
    <row r="1203" spans="3:7">
      <c r="C1203" s="342"/>
      <c r="D1203" s="342"/>
      <c r="E1203" s="383"/>
      <c r="F1203" s="383"/>
      <c r="G1203" s="346"/>
    </row>
    <row r="1204" spans="3:7">
      <c r="C1204" s="342"/>
      <c r="D1204" s="342"/>
      <c r="E1204" s="383"/>
      <c r="F1204" s="383"/>
      <c r="G1204" s="346"/>
    </row>
    <row r="1205" spans="3:7">
      <c r="C1205" s="342"/>
      <c r="D1205" s="342"/>
      <c r="E1205" s="383"/>
      <c r="F1205" s="383"/>
      <c r="G1205" s="346"/>
    </row>
    <row r="1206" spans="3:7">
      <c r="C1206" s="342"/>
      <c r="D1206" s="342"/>
      <c r="E1206" s="383"/>
      <c r="F1206" s="383"/>
      <c r="G1206" s="346"/>
    </row>
    <row r="1207" spans="3:7">
      <c r="C1207" s="342"/>
      <c r="D1207" s="342"/>
      <c r="E1207" s="383"/>
      <c r="F1207" s="383"/>
      <c r="G1207" s="346"/>
    </row>
    <row r="1208" spans="3:7">
      <c r="C1208" s="342"/>
      <c r="D1208" s="342"/>
      <c r="E1208" s="383"/>
      <c r="F1208" s="383"/>
      <c r="G1208" s="346"/>
    </row>
    <row r="1209" spans="3:7">
      <c r="C1209" s="342"/>
      <c r="D1209" s="342"/>
      <c r="E1209" s="383"/>
      <c r="F1209" s="383"/>
      <c r="G1209" s="346"/>
    </row>
    <row r="1210" spans="3:7">
      <c r="C1210" s="342"/>
      <c r="D1210" s="342"/>
      <c r="E1210" s="383"/>
      <c r="F1210" s="383"/>
      <c r="G1210" s="346"/>
    </row>
    <row r="1211" spans="3:7">
      <c r="C1211" s="342"/>
      <c r="D1211" s="342"/>
      <c r="E1211" s="383"/>
      <c r="F1211" s="383"/>
      <c r="G1211" s="346"/>
    </row>
    <row r="1212" spans="3:7">
      <c r="C1212" s="342"/>
      <c r="D1212" s="342"/>
      <c r="E1212" s="383"/>
      <c r="F1212" s="383"/>
      <c r="G1212" s="346"/>
    </row>
    <row r="1213" spans="3:7">
      <c r="C1213" s="342"/>
      <c r="D1213" s="342"/>
      <c r="E1213" s="383"/>
      <c r="F1213" s="383"/>
      <c r="G1213" s="346"/>
    </row>
    <row r="1214" spans="3:7">
      <c r="C1214" s="342"/>
      <c r="D1214" s="342"/>
      <c r="E1214" s="383"/>
      <c r="F1214" s="383"/>
      <c r="G1214" s="346"/>
    </row>
    <row r="1215" spans="3:7">
      <c r="C1215" s="342"/>
      <c r="D1215" s="342"/>
      <c r="E1215" s="383"/>
      <c r="F1215" s="383"/>
      <c r="G1215" s="346"/>
    </row>
    <row r="1216" spans="3:7">
      <c r="C1216" s="342"/>
      <c r="D1216" s="342"/>
      <c r="E1216" s="383"/>
      <c r="F1216" s="383"/>
      <c r="G1216" s="346"/>
    </row>
    <row r="1217" spans="3:7">
      <c r="C1217" s="342"/>
      <c r="D1217" s="342"/>
      <c r="E1217" s="383"/>
      <c r="F1217" s="383"/>
      <c r="G1217" s="346"/>
    </row>
    <row r="1218" spans="3:7">
      <c r="C1218" s="342"/>
      <c r="D1218" s="342"/>
      <c r="E1218" s="383"/>
      <c r="F1218" s="383"/>
      <c r="G1218" s="346"/>
    </row>
    <row r="1219" spans="3:7">
      <c r="C1219" s="342"/>
      <c r="D1219" s="342"/>
      <c r="E1219" s="383"/>
      <c r="F1219" s="383"/>
      <c r="G1219" s="346"/>
    </row>
    <row r="1220" spans="3:7">
      <c r="C1220" s="342"/>
      <c r="D1220" s="342"/>
      <c r="E1220" s="383"/>
      <c r="F1220" s="383"/>
      <c r="G1220" s="346"/>
    </row>
    <row r="1221" spans="3:7">
      <c r="C1221" s="342"/>
      <c r="D1221" s="342"/>
      <c r="E1221" s="383"/>
      <c r="F1221" s="383"/>
      <c r="G1221" s="346"/>
    </row>
    <row r="1222" spans="3:7">
      <c r="C1222" s="342"/>
      <c r="D1222" s="342"/>
      <c r="E1222" s="383"/>
      <c r="F1222" s="383"/>
      <c r="G1222" s="346"/>
    </row>
    <row r="1223" spans="3:7">
      <c r="C1223" s="342"/>
      <c r="D1223" s="342"/>
      <c r="E1223" s="383"/>
      <c r="F1223" s="383"/>
      <c r="G1223" s="346"/>
    </row>
  </sheetData>
  <sheetProtection algorithmName="SHA-512" hashValue="bGW6DAoNdh0lqr35M9HR0l2hyvRDaJCXXvmgyv6vhHKMBH9Sin7x4BFwL01sxEAF4QZBDiAcLIVnUvaPVc/TYQ==" saltValue="fcrtJtD1BVNWd6h/3afszA==" spinCount="100000" sheet="1"/>
  <mergeCells count="1">
    <mergeCell ref="C4:D4"/>
  </mergeCells>
  <pageMargins left="0.39370078740157483" right="0.39370078740157483" top="0" bottom="0" header="0.31496062992125984" footer="0.51181102362204722"/>
  <pageSetup paperSize="9" fitToHeight="0" orientation="landscape" r:id="rId1"/>
  <headerFooter alignWithMargins="0"/>
  <rowBreaks count="4" manualBreakCount="4">
    <brk id="14" max="6" man="1"/>
    <brk id="20" max="6" man="1"/>
    <brk id="26" max="6" man="1"/>
    <brk id="83"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F3E84-9DDD-482D-8224-2E1BF99800AC}">
  <sheetPr>
    <tabColor theme="5"/>
  </sheetPr>
  <dimension ref="A1:G1235"/>
  <sheetViews>
    <sheetView view="pageBreakPreview" topLeftCell="A37" zoomScaleNormal="100" zoomScaleSheetLayoutView="100" workbookViewId="0">
      <selection activeCell="J38" sqref="J38"/>
    </sheetView>
  </sheetViews>
  <sheetFormatPr defaultRowHeight="12.75"/>
  <cols>
    <col min="1" max="1" width="8.83203125" style="342" customWidth="1"/>
    <col min="2" max="2" width="87.33203125" style="342" customWidth="1"/>
    <col min="3" max="3" width="7.6640625" style="287" customWidth="1"/>
    <col min="4" max="4" width="9.1640625" style="287" bestFit="1" customWidth="1"/>
    <col min="5" max="5" width="16" style="385" bestFit="1" customWidth="1"/>
    <col min="6" max="6" width="17.83203125" style="385" customWidth="1"/>
    <col min="7" max="7" width="17.1640625" style="333" customWidth="1"/>
    <col min="8" max="256" width="9.33203125" style="287"/>
    <col min="257" max="257" width="8.83203125" style="287" customWidth="1"/>
    <col min="258" max="258" width="87.33203125" style="287" customWidth="1"/>
    <col min="259" max="259" width="7.6640625" style="287" customWidth="1"/>
    <col min="260" max="260" width="9.1640625" style="287" bestFit="1" customWidth="1"/>
    <col min="261" max="261" width="16" style="287" bestFit="1" customWidth="1"/>
    <col min="262" max="262" width="17.83203125" style="287" customWidth="1"/>
    <col min="263" max="263" width="17.1640625" style="287" customWidth="1"/>
    <col min="264" max="512" width="9.33203125" style="287"/>
    <col min="513" max="513" width="8.83203125" style="287" customWidth="1"/>
    <col min="514" max="514" width="87.33203125" style="287" customWidth="1"/>
    <col min="515" max="515" width="7.6640625" style="287" customWidth="1"/>
    <col min="516" max="516" width="9.1640625" style="287" bestFit="1" customWidth="1"/>
    <col min="517" max="517" width="16" style="287" bestFit="1" customWidth="1"/>
    <col min="518" max="518" width="17.83203125" style="287" customWidth="1"/>
    <col min="519" max="519" width="17.1640625" style="287" customWidth="1"/>
    <col min="520" max="768" width="9.33203125" style="287"/>
    <col min="769" max="769" width="8.83203125" style="287" customWidth="1"/>
    <col min="770" max="770" width="87.33203125" style="287" customWidth="1"/>
    <col min="771" max="771" width="7.6640625" style="287" customWidth="1"/>
    <col min="772" max="772" width="9.1640625" style="287" bestFit="1" customWidth="1"/>
    <col min="773" max="773" width="16" style="287" bestFit="1" customWidth="1"/>
    <col min="774" max="774" width="17.83203125" style="287" customWidth="1"/>
    <col min="775" max="775" width="17.1640625" style="287" customWidth="1"/>
    <col min="776" max="1024" width="9.33203125" style="287"/>
    <col min="1025" max="1025" width="8.83203125" style="287" customWidth="1"/>
    <col min="1026" max="1026" width="87.33203125" style="287" customWidth="1"/>
    <col min="1027" max="1027" width="7.6640625" style="287" customWidth="1"/>
    <col min="1028" max="1028" width="9.1640625" style="287" bestFit="1" customWidth="1"/>
    <col min="1029" max="1029" width="16" style="287" bestFit="1" customWidth="1"/>
    <col min="1030" max="1030" width="17.83203125" style="287" customWidth="1"/>
    <col min="1031" max="1031" width="17.1640625" style="287" customWidth="1"/>
    <col min="1032" max="1280" width="9.33203125" style="287"/>
    <col min="1281" max="1281" width="8.83203125" style="287" customWidth="1"/>
    <col min="1282" max="1282" width="87.33203125" style="287" customWidth="1"/>
    <col min="1283" max="1283" width="7.6640625" style="287" customWidth="1"/>
    <col min="1284" max="1284" width="9.1640625" style="287" bestFit="1" customWidth="1"/>
    <col min="1285" max="1285" width="16" style="287" bestFit="1" customWidth="1"/>
    <col min="1286" max="1286" width="17.83203125" style="287" customWidth="1"/>
    <col min="1287" max="1287" width="17.1640625" style="287" customWidth="1"/>
    <col min="1288" max="1536" width="9.33203125" style="287"/>
    <col min="1537" max="1537" width="8.83203125" style="287" customWidth="1"/>
    <col min="1538" max="1538" width="87.33203125" style="287" customWidth="1"/>
    <col min="1539" max="1539" width="7.6640625" style="287" customWidth="1"/>
    <col min="1540" max="1540" width="9.1640625" style="287" bestFit="1" customWidth="1"/>
    <col min="1541" max="1541" width="16" style="287" bestFit="1" customWidth="1"/>
    <col min="1542" max="1542" width="17.83203125" style="287" customWidth="1"/>
    <col min="1543" max="1543" width="17.1640625" style="287" customWidth="1"/>
    <col min="1544" max="1792" width="9.33203125" style="287"/>
    <col min="1793" max="1793" width="8.83203125" style="287" customWidth="1"/>
    <col min="1794" max="1794" width="87.33203125" style="287" customWidth="1"/>
    <col min="1795" max="1795" width="7.6640625" style="287" customWidth="1"/>
    <col min="1796" max="1796" width="9.1640625" style="287" bestFit="1" customWidth="1"/>
    <col min="1797" max="1797" width="16" style="287" bestFit="1" customWidth="1"/>
    <col min="1798" max="1798" width="17.83203125" style="287" customWidth="1"/>
    <col min="1799" max="1799" width="17.1640625" style="287" customWidth="1"/>
    <col min="1800" max="2048" width="9.33203125" style="287"/>
    <col min="2049" max="2049" width="8.83203125" style="287" customWidth="1"/>
    <col min="2050" max="2050" width="87.33203125" style="287" customWidth="1"/>
    <col min="2051" max="2051" width="7.6640625" style="287" customWidth="1"/>
    <col min="2052" max="2052" width="9.1640625" style="287" bestFit="1" customWidth="1"/>
    <col min="2053" max="2053" width="16" style="287" bestFit="1" customWidth="1"/>
    <col min="2054" max="2054" width="17.83203125" style="287" customWidth="1"/>
    <col min="2055" max="2055" width="17.1640625" style="287" customWidth="1"/>
    <col min="2056" max="2304" width="9.33203125" style="287"/>
    <col min="2305" max="2305" width="8.83203125" style="287" customWidth="1"/>
    <col min="2306" max="2306" width="87.33203125" style="287" customWidth="1"/>
    <col min="2307" max="2307" width="7.6640625" style="287" customWidth="1"/>
    <col min="2308" max="2308" width="9.1640625" style="287" bestFit="1" customWidth="1"/>
    <col min="2309" max="2309" width="16" style="287" bestFit="1" customWidth="1"/>
    <col min="2310" max="2310" width="17.83203125" style="287" customWidth="1"/>
    <col min="2311" max="2311" width="17.1640625" style="287" customWidth="1"/>
    <col min="2312" max="2560" width="9.33203125" style="287"/>
    <col min="2561" max="2561" width="8.83203125" style="287" customWidth="1"/>
    <col min="2562" max="2562" width="87.33203125" style="287" customWidth="1"/>
    <col min="2563" max="2563" width="7.6640625" style="287" customWidth="1"/>
    <col min="2564" max="2564" width="9.1640625" style="287" bestFit="1" customWidth="1"/>
    <col min="2565" max="2565" width="16" style="287" bestFit="1" customWidth="1"/>
    <col min="2566" max="2566" width="17.83203125" style="287" customWidth="1"/>
    <col min="2567" max="2567" width="17.1640625" style="287" customWidth="1"/>
    <col min="2568" max="2816" width="9.33203125" style="287"/>
    <col min="2817" max="2817" width="8.83203125" style="287" customWidth="1"/>
    <col min="2818" max="2818" width="87.33203125" style="287" customWidth="1"/>
    <col min="2819" max="2819" width="7.6640625" style="287" customWidth="1"/>
    <col min="2820" max="2820" width="9.1640625" style="287" bestFit="1" customWidth="1"/>
    <col min="2821" max="2821" width="16" style="287" bestFit="1" customWidth="1"/>
    <col min="2822" max="2822" width="17.83203125" style="287" customWidth="1"/>
    <col min="2823" max="2823" width="17.1640625" style="287" customWidth="1"/>
    <col min="2824" max="3072" width="9.33203125" style="287"/>
    <col min="3073" max="3073" width="8.83203125" style="287" customWidth="1"/>
    <col min="3074" max="3074" width="87.33203125" style="287" customWidth="1"/>
    <col min="3075" max="3075" width="7.6640625" style="287" customWidth="1"/>
    <col min="3076" max="3076" width="9.1640625" style="287" bestFit="1" customWidth="1"/>
    <col min="3077" max="3077" width="16" style="287" bestFit="1" customWidth="1"/>
    <col min="3078" max="3078" width="17.83203125" style="287" customWidth="1"/>
    <col min="3079" max="3079" width="17.1640625" style="287" customWidth="1"/>
    <col min="3080" max="3328" width="9.33203125" style="287"/>
    <col min="3329" max="3329" width="8.83203125" style="287" customWidth="1"/>
    <col min="3330" max="3330" width="87.33203125" style="287" customWidth="1"/>
    <col min="3331" max="3331" width="7.6640625" style="287" customWidth="1"/>
    <col min="3332" max="3332" width="9.1640625" style="287" bestFit="1" customWidth="1"/>
    <col min="3333" max="3333" width="16" style="287" bestFit="1" customWidth="1"/>
    <col min="3334" max="3334" width="17.83203125" style="287" customWidth="1"/>
    <col min="3335" max="3335" width="17.1640625" style="287" customWidth="1"/>
    <col min="3336" max="3584" width="9.33203125" style="287"/>
    <col min="3585" max="3585" width="8.83203125" style="287" customWidth="1"/>
    <col min="3586" max="3586" width="87.33203125" style="287" customWidth="1"/>
    <col min="3587" max="3587" width="7.6640625" style="287" customWidth="1"/>
    <col min="3588" max="3588" width="9.1640625" style="287" bestFit="1" customWidth="1"/>
    <col min="3589" max="3589" width="16" style="287" bestFit="1" customWidth="1"/>
    <col min="3590" max="3590" width="17.83203125" style="287" customWidth="1"/>
    <col min="3591" max="3591" width="17.1640625" style="287" customWidth="1"/>
    <col min="3592" max="3840" width="9.33203125" style="287"/>
    <col min="3841" max="3841" width="8.83203125" style="287" customWidth="1"/>
    <col min="3842" max="3842" width="87.33203125" style="287" customWidth="1"/>
    <col min="3843" max="3843" width="7.6640625" style="287" customWidth="1"/>
    <col min="3844" max="3844" width="9.1640625" style="287" bestFit="1" customWidth="1"/>
    <col min="3845" max="3845" width="16" style="287" bestFit="1" customWidth="1"/>
    <col min="3846" max="3846" width="17.83203125" style="287" customWidth="1"/>
    <col min="3847" max="3847" width="17.1640625" style="287" customWidth="1"/>
    <col min="3848" max="4096" width="9.33203125" style="287"/>
    <col min="4097" max="4097" width="8.83203125" style="287" customWidth="1"/>
    <col min="4098" max="4098" width="87.33203125" style="287" customWidth="1"/>
    <col min="4099" max="4099" width="7.6640625" style="287" customWidth="1"/>
    <col min="4100" max="4100" width="9.1640625" style="287" bestFit="1" customWidth="1"/>
    <col min="4101" max="4101" width="16" style="287" bestFit="1" customWidth="1"/>
    <col min="4102" max="4102" width="17.83203125" style="287" customWidth="1"/>
    <col min="4103" max="4103" width="17.1640625" style="287" customWidth="1"/>
    <col min="4104" max="4352" width="9.33203125" style="287"/>
    <col min="4353" max="4353" width="8.83203125" style="287" customWidth="1"/>
    <col min="4354" max="4354" width="87.33203125" style="287" customWidth="1"/>
    <col min="4355" max="4355" width="7.6640625" style="287" customWidth="1"/>
    <col min="4356" max="4356" width="9.1640625" style="287" bestFit="1" customWidth="1"/>
    <col min="4357" max="4357" width="16" style="287" bestFit="1" customWidth="1"/>
    <col min="4358" max="4358" width="17.83203125" style="287" customWidth="1"/>
    <col min="4359" max="4359" width="17.1640625" style="287" customWidth="1"/>
    <col min="4360" max="4608" width="9.33203125" style="287"/>
    <col min="4609" max="4609" width="8.83203125" style="287" customWidth="1"/>
    <col min="4610" max="4610" width="87.33203125" style="287" customWidth="1"/>
    <col min="4611" max="4611" width="7.6640625" style="287" customWidth="1"/>
    <col min="4612" max="4612" width="9.1640625" style="287" bestFit="1" customWidth="1"/>
    <col min="4613" max="4613" width="16" style="287" bestFit="1" customWidth="1"/>
    <col min="4614" max="4614" width="17.83203125" style="287" customWidth="1"/>
    <col min="4615" max="4615" width="17.1640625" style="287" customWidth="1"/>
    <col min="4616" max="4864" width="9.33203125" style="287"/>
    <col min="4865" max="4865" width="8.83203125" style="287" customWidth="1"/>
    <col min="4866" max="4866" width="87.33203125" style="287" customWidth="1"/>
    <col min="4867" max="4867" width="7.6640625" style="287" customWidth="1"/>
    <col min="4868" max="4868" width="9.1640625" style="287" bestFit="1" customWidth="1"/>
    <col min="4869" max="4869" width="16" style="287" bestFit="1" customWidth="1"/>
    <col min="4870" max="4870" width="17.83203125" style="287" customWidth="1"/>
    <col min="4871" max="4871" width="17.1640625" style="287" customWidth="1"/>
    <col min="4872" max="5120" width="9.33203125" style="287"/>
    <col min="5121" max="5121" width="8.83203125" style="287" customWidth="1"/>
    <col min="5122" max="5122" width="87.33203125" style="287" customWidth="1"/>
    <col min="5123" max="5123" width="7.6640625" style="287" customWidth="1"/>
    <col min="5124" max="5124" width="9.1640625" style="287" bestFit="1" customWidth="1"/>
    <col min="5125" max="5125" width="16" style="287" bestFit="1" customWidth="1"/>
    <col min="5126" max="5126" width="17.83203125" style="287" customWidth="1"/>
    <col min="5127" max="5127" width="17.1640625" style="287" customWidth="1"/>
    <col min="5128" max="5376" width="9.33203125" style="287"/>
    <col min="5377" max="5377" width="8.83203125" style="287" customWidth="1"/>
    <col min="5378" max="5378" width="87.33203125" style="287" customWidth="1"/>
    <col min="5379" max="5379" width="7.6640625" style="287" customWidth="1"/>
    <col min="5380" max="5380" width="9.1640625" style="287" bestFit="1" customWidth="1"/>
    <col min="5381" max="5381" width="16" style="287" bestFit="1" customWidth="1"/>
    <col min="5382" max="5382" width="17.83203125" style="287" customWidth="1"/>
    <col min="5383" max="5383" width="17.1640625" style="287" customWidth="1"/>
    <col min="5384" max="5632" width="9.33203125" style="287"/>
    <col min="5633" max="5633" width="8.83203125" style="287" customWidth="1"/>
    <col min="5634" max="5634" width="87.33203125" style="287" customWidth="1"/>
    <col min="5635" max="5635" width="7.6640625" style="287" customWidth="1"/>
    <col min="5636" max="5636" width="9.1640625" style="287" bestFit="1" customWidth="1"/>
    <col min="5637" max="5637" width="16" style="287" bestFit="1" customWidth="1"/>
    <col min="5638" max="5638" width="17.83203125" style="287" customWidth="1"/>
    <col min="5639" max="5639" width="17.1640625" style="287" customWidth="1"/>
    <col min="5640" max="5888" width="9.33203125" style="287"/>
    <col min="5889" max="5889" width="8.83203125" style="287" customWidth="1"/>
    <col min="5890" max="5890" width="87.33203125" style="287" customWidth="1"/>
    <col min="5891" max="5891" width="7.6640625" style="287" customWidth="1"/>
    <col min="5892" max="5892" width="9.1640625" style="287" bestFit="1" customWidth="1"/>
    <col min="5893" max="5893" width="16" style="287" bestFit="1" customWidth="1"/>
    <col min="5894" max="5894" width="17.83203125" style="287" customWidth="1"/>
    <col min="5895" max="5895" width="17.1640625" style="287" customWidth="1"/>
    <col min="5896" max="6144" width="9.33203125" style="287"/>
    <col min="6145" max="6145" width="8.83203125" style="287" customWidth="1"/>
    <col min="6146" max="6146" width="87.33203125" style="287" customWidth="1"/>
    <col min="6147" max="6147" width="7.6640625" style="287" customWidth="1"/>
    <col min="6148" max="6148" width="9.1640625" style="287" bestFit="1" customWidth="1"/>
    <col min="6149" max="6149" width="16" style="287" bestFit="1" customWidth="1"/>
    <col min="6150" max="6150" width="17.83203125" style="287" customWidth="1"/>
    <col min="6151" max="6151" width="17.1640625" style="287" customWidth="1"/>
    <col min="6152" max="6400" width="9.33203125" style="287"/>
    <col min="6401" max="6401" width="8.83203125" style="287" customWidth="1"/>
    <col min="6402" max="6402" width="87.33203125" style="287" customWidth="1"/>
    <col min="6403" max="6403" width="7.6640625" style="287" customWidth="1"/>
    <col min="6404" max="6404" width="9.1640625" style="287" bestFit="1" customWidth="1"/>
    <col min="6405" max="6405" width="16" style="287" bestFit="1" customWidth="1"/>
    <col min="6406" max="6406" width="17.83203125" style="287" customWidth="1"/>
    <col min="6407" max="6407" width="17.1640625" style="287" customWidth="1"/>
    <col min="6408" max="6656" width="9.33203125" style="287"/>
    <col min="6657" max="6657" width="8.83203125" style="287" customWidth="1"/>
    <col min="6658" max="6658" width="87.33203125" style="287" customWidth="1"/>
    <col min="6659" max="6659" width="7.6640625" style="287" customWidth="1"/>
    <col min="6660" max="6660" width="9.1640625" style="287" bestFit="1" customWidth="1"/>
    <col min="6661" max="6661" width="16" style="287" bestFit="1" customWidth="1"/>
    <col min="6662" max="6662" width="17.83203125" style="287" customWidth="1"/>
    <col min="6663" max="6663" width="17.1640625" style="287" customWidth="1"/>
    <col min="6664" max="6912" width="9.33203125" style="287"/>
    <col min="6913" max="6913" width="8.83203125" style="287" customWidth="1"/>
    <col min="6914" max="6914" width="87.33203125" style="287" customWidth="1"/>
    <col min="6915" max="6915" width="7.6640625" style="287" customWidth="1"/>
    <col min="6916" max="6916" width="9.1640625" style="287" bestFit="1" customWidth="1"/>
    <col min="6917" max="6917" width="16" style="287" bestFit="1" customWidth="1"/>
    <col min="6918" max="6918" width="17.83203125" style="287" customWidth="1"/>
    <col min="6919" max="6919" width="17.1640625" style="287" customWidth="1"/>
    <col min="6920" max="7168" width="9.33203125" style="287"/>
    <col min="7169" max="7169" width="8.83203125" style="287" customWidth="1"/>
    <col min="7170" max="7170" width="87.33203125" style="287" customWidth="1"/>
    <col min="7171" max="7171" width="7.6640625" style="287" customWidth="1"/>
    <col min="7172" max="7172" width="9.1640625" style="287" bestFit="1" customWidth="1"/>
    <col min="7173" max="7173" width="16" style="287" bestFit="1" customWidth="1"/>
    <col min="7174" max="7174" width="17.83203125" style="287" customWidth="1"/>
    <col min="7175" max="7175" width="17.1640625" style="287" customWidth="1"/>
    <col min="7176" max="7424" width="9.33203125" style="287"/>
    <col min="7425" max="7425" width="8.83203125" style="287" customWidth="1"/>
    <col min="7426" max="7426" width="87.33203125" style="287" customWidth="1"/>
    <col min="7427" max="7427" width="7.6640625" style="287" customWidth="1"/>
    <col min="7428" max="7428" width="9.1640625" style="287" bestFit="1" customWidth="1"/>
    <col min="7429" max="7429" width="16" style="287" bestFit="1" customWidth="1"/>
    <col min="7430" max="7430" width="17.83203125" style="287" customWidth="1"/>
    <col min="7431" max="7431" width="17.1640625" style="287" customWidth="1"/>
    <col min="7432" max="7680" width="9.33203125" style="287"/>
    <col min="7681" max="7681" width="8.83203125" style="287" customWidth="1"/>
    <col min="7682" max="7682" width="87.33203125" style="287" customWidth="1"/>
    <col min="7683" max="7683" width="7.6640625" style="287" customWidth="1"/>
    <col min="7684" max="7684" width="9.1640625" style="287" bestFit="1" customWidth="1"/>
    <col min="7685" max="7685" width="16" style="287" bestFit="1" customWidth="1"/>
    <col min="7686" max="7686" width="17.83203125" style="287" customWidth="1"/>
    <col min="7687" max="7687" width="17.1640625" style="287" customWidth="1"/>
    <col min="7688" max="7936" width="9.33203125" style="287"/>
    <col min="7937" max="7937" width="8.83203125" style="287" customWidth="1"/>
    <col min="7938" max="7938" width="87.33203125" style="287" customWidth="1"/>
    <col min="7939" max="7939" width="7.6640625" style="287" customWidth="1"/>
    <col min="7940" max="7940" width="9.1640625" style="287" bestFit="1" customWidth="1"/>
    <col min="7941" max="7941" width="16" style="287" bestFit="1" customWidth="1"/>
    <col min="7942" max="7942" width="17.83203125" style="287" customWidth="1"/>
    <col min="7943" max="7943" width="17.1640625" style="287" customWidth="1"/>
    <col min="7944" max="8192" width="9.33203125" style="287"/>
    <col min="8193" max="8193" width="8.83203125" style="287" customWidth="1"/>
    <col min="8194" max="8194" width="87.33203125" style="287" customWidth="1"/>
    <col min="8195" max="8195" width="7.6640625" style="287" customWidth="1"/>
    <col min="8196" max="8196" width="9.1640625" style="287" bestFit="1" customWidth="1"/>
    <col min="8197" max="8197" width="16" style="287" bestFit="1" customWidth="1"/>
    <col min="8198" max="8198" width="17.83203125" style="287" customWidth="1"/>
    <col min="8199" max="8199" width="17.1640625" style="287" customWidth="1"/>
    <col min="8200" max="8448" width="9.33203125" style="287"/>
    <col min="8449" max="8449" width="8.83203125" style="287" customWidth="1"/>
    <col min="8450" max="8450" width="87.33203125" style="287" customWidth="1"/>
    <col min="8451" max="8451" width="7.6640625" style="287" customWidth="1"/>
    <col min="8452" max="8452" width="9.1640625" style="287" bestFit="1" customWidth="1"/>
    <col min="8453" max="8453" width="16" style="287" bestFit="1" customWidth="1"/>
    <col min="8454" max="8454" width="17.83203125" style="287" customWidth="1"/>
    <col min="8455" max="8455" width="17.1640625" style="287" customWidth="1"/>
    <col min="8456" max="8704" width="9.33203125" style="287"/>
    <col min="8705" max="8705" width="8.83203125" style="287" customWidth="1"/>
    <col min="8706" max="8706" width="87.33203125" style="287" customWidth="1"/>
    <col min="8707" max="8707" width="7.6640625" style="287" customWidth="1"/>
    <col min="8708" max="8708" width="9.1640625" style="287" bestFit="1" customWidth="1"/>
    <col min="8709" max="8709" width="16" style="287" bestFit="1" customWidth="1"/>
    <col min="8710" max="8710" width="17.83203125" style="287" customWidth="1"/>
    <col min="8711" max="8711" width="17.1640625" style="287" customWidth="1"/>
    <col min="8712" max="8960" width="9.33203125" style="287"/>
    <col min="8961" max="8961" width="8.83203125" style="287" customWidth="1"/>
    <col min="8962" max="8962" width="87.33203125" style="287" customWidth="1"/>
    <col min="8963" max="8963" width="7.6640625" style="287" customWidth="1"/>
    <col min="8964" max="8964" width="9.1640625" style="287" bestFit="1" customWidth="1"/>
    <col min="8965" max="8965" width="16" style="287" bestFit="1" customWidth="1"/>
    <col min="8966" max="8966" width="17.83203125" style="287" customWidth="1"/>
    <col min="8967" max="8967" width="17.1640625" style="287" customWidth="1"/>
    <col min="8968" max="9216" width="9.33203125" style="287"/>
    <col min="9217" max="9217" width="8.83203125" style="287" customWidth="1"/>
    <col min="9218" max="9218" width="87.33203125" style="287" customWidth="1"/>
    <col min="9219" max="9219" width="7.6640625" style="287" customWidth="1"/>
    <col min="9220" max="9220" width="9.1640625" style="287" bestFit="1" customWidth="1"/>
    <col min="9221" max="9221" width="16" style="287" bestFit="1" customWidth="1"/>
    <col min="9222" max="9222" width="17.83203125" style="287" customWidth="1"/>
    <col min="9223" max="9223" width="17.1640625" style="287" customWidth="1"/>
    <col min="9224" max="9472" width="9.33203125" style="287"/>
    <col min="9473" max="9473" width="8.83203125" style="287" customWidth="1"/>
    <col min="9474" max="9474" width="87.33203125" style="287" customWidth="1"/>
    <col min="9475" max="9475" width="7.6640625" style="287" customWidth="1"/>
    <col min="9476" max="9476" width="9.1640625" style="287" bestFit="1" customWidth="1"/>
    <col min="9477" max="9477" width="16" style="287" bestFit="1" customWidth="1"/>
    <col min="9478" max="9478" width="17.83203125" style="287" customWidth="1"/>
    <col min="9479" max="9479" width="17.1640625" style="287" customWidth="1"/>
    <col min="9480" max="9728" width="9.33203125" style="287"/>
    <col min="9729" max="9729" width="8.83203125" style="287" customWidth="1"/>
    <col min="9730" max="9730" width="87.33203125" style="287" customWidth="1"/>
    <col min="9731" max="9731" width="7.6640625" style="287" customWidth="1"/>
    <col min="9732" max="9732" width="9.1640625" style="287" bestFit="1" customWidth="1"/>
    <col min="9733" max="9733" width="16" style="287" bestFit="1" customWidth="1"/>
    <col min="9734" max="9734" width="17.83203125" style="287" customWidth="1"/>
    <col min="9735" max="9735" width="17.1640625" style="287" customWidth="1"/>
    <col min="9736" max="9984" width="9.33203125" style="287"/>
    <col min="9985" max="9985" width="8.83203125" style="287" customWidth="1"/>
    <col min="9986" max="9986" width="87.33203125" style="287" customWidth="1"/>
    <col min="9987" max="9987" width="7.6640625" style="287" customWidth="1"/>
    <col min="9988" max="9988" width="9.1640625" style="287" bestFit="1" customWidth="1"/>
    <col min="9989" max="9989" width="16" style="287" bestFit="1" customWidth="1"/>
    <col min="9990" max="9990" width="17.83203125" style="287" customWidth="1"/>
    <col min="9991" max="9991" width="17.1640625" style="287" customWidth="1"/>
    <col min="9992" max="10240" width="9.33203125" style="287"/>
    <col min="10241" max="10241" width="8.83203125" style="287" customWidth="1"/>
    <col min="10242" max="10242" width="87.33203125" style="287" customWidth="1"/>
    <col min="10243" max="10243" width="7.6640625" style="287" customWidth="1"/>
    <col min="10244" max="10244" width="9.1640625" style="287" bestFit="1" customWidth="1"/>
    <col min="10245" max="10245" width="16" style="287" bestFit="1" customWidth="1"/>
    <col min="10246" max="10246" width="17.83203125" style="287" customWidth="1"/>
    <col min="10247" max="10247" width="17.1640625" style="287" customWidth="1"/>
    <col min="10248" max="10496" width="9.33203125" style="287"/>
    <col min="10497" max="10497" width="8.83203125" style="287" customWidth="1"/>
    <col min="10498" max="10498" width="87.33203125" style="287" customWidth="1"/>
    <col min="10499" max="10499" width="7.6640625" style="287" customWidth="1"/>
    <col min="10500" max="10500" width="9.1640625" style="287" bestFit="1" customWidth="1"/>
    <col min="10501" max="10501" width="16" style="287" bestFit="1" customWidth="1"/>
    <col min="10502" max="10502" width="17.83203125" style="287" customWidth="1"/>
    <col min="10503" max="10503" width="17.1640625" style="287" customWidth="1"/>
    <col min="10504" max="10752" width="9.33203125" style="287"/>
    <col min="10753" max="10753" width="8.83203125" style="287" customWidth="1"/>
    <col min="10754" max="10754" width="87.33203125" style="287" customWidth="1"/>
    <col min="10755" max="10755" width="7.6640625" style="287" customWidth="1"/>
    <col min="10756" max="10756" width="9.1640625" style="287" bestFit="1" customWidth="1"/>
    <col min="10757" max="10757" width="16" style="287" bestFit="1" customWidth="1"/>
    <col min="10758" max="10758" width="17.83203125" style="287" customWidth="1"/>
    <col min="10759" max="10759" width="17.1640625" style="287" customWidth="1"/>
    <col min="10760" max="11008" width="9.33203125" style="287"/>
    <col min="11009" max="11009" width="8.83203125" style="287" customWidth="1"/>
    <col min="11010" max="11010" width="87.33203125" style="287" customWidth="1"/>
    <col min="11011" max="11011" width="7.6640625" style="287" customWidth="1"/>
    <col min="11012" max="11012" width="9.1640625" style="287" bestFit="1" customWidth="1"/>
    <col min="11013" max="11013" width="16" style="287" bestFit="1" customWidth="1"/>
    <col min="11014" max="11014" width="17.83203125" style="287" customWidth="1"/>
    <col min="11015" max="11015" width="17.1640625" style="287" customWidth="1"/>
    <col min="11016" max="11264" width="9.33203125" style="287"/>
    <col min="11265" max="11265" width="8.83203125" style="287" customWidth="1"/>
    <col min="11266" max="11266" width="87.33203125" style="287" customWidth="1"/>
    <col min="11267" max="11267" width="7.6640625" style="287" customWidth="1"/>
    <col min="11268" max="11268" width="9.1640625" style="287" bestFit="1" customWidth="1"/>
    <col min="11269" max="11269" width="16" style="287" bestFit="1" customWidth="1"/>
    <col min="11270" max="11270" width="17.83203125" style="287" customWidth="1"/>
    <col min="11271" max="11271" width="17.1640625" style="287" customWidth="1"/>
    <col min="11272" max="11520" width="9.33203125" style="287"/>
    <col min="11521" max="11521" width="8.83203125" style="287" customWidth="1"/>
    <col min="11522" max="11522" width="87.33203125" style="287" customWidth="1"/>
    <col min="11523" max="11523" width="7.6640625" style="287" customWidth="1"/>
    <col min="11524" max="11524" width="9.1640625" style="287" bestFit="1" customWidth="1"/>
    <col min="11525" max="11525" width="16" style="287" bestFit="1" customWidth="1"/>
    <col min="11526" max="11526" width="17.83203125" style="287" customWidth="1"/>
    <col min="11527" max="11527" width="17.1640625" style="287" customWidth="1"/>
    <col min="11528" max="11776" width="9.33203125" style="287"/>
    <col min="11777" max="11777" width="8.83203125" style="287" customWidth="1"/>
    <col min="11778" max="11778" width="87.33203125" style="287" customWidth="1"/>
    <col min="11779" max="11779" width="7.6640625" style="287" customWidth="1"/>
    <col min="11780" max="11780" width="9.1640625" style="287" bestFit="1" customWidth="1"/>
    <col min="11781" max="11781" width="16" style="287" bestFit="1" customWidth="1"/>
    <col min="11782" max="11782" width="17.83203125" style="287" customWidth="1"/>
    <col min="11783" max="11783" width="17.1640625" style="287" customWidth="1"/>
    <col min="11784" max="12032" width="9.33203125" style="287"/>
    <col min="12033" max="12033" width="8.83203125" style="287" customWidth="1"/>
    <col min="12034" max="12034" width="87.33203125" style="287" customWidth="1"/>
    <col min="12035" max="12035" width="7.6640625" style="287" customWidth="1"/>
    <col min="12036" max="12036" width="9.1640625" style="287" bestFit="1" customWidth="1"/>
    <col min="12037" max="12037" width="16" style="287" bestFit="1" customWidth="1"/>
    <col min="12038" max="12038" width="17.83203125" style="287" customWidth="1"/>
    <col min="12039" max="12039" width="17.1640625" style="287" customWidth="1"/>
    <col min="12040" max="12288" width="9.33203125" style="287"/>
    <col min="12289" max="12289" width="8.83203125" style="287" customWidth="1"/>
    <col min="12290" max="12290" width="87.33203125" style="287" customWidth="1"/>
    <col min="12291" max="12291" width="7.6640625" style="287" customWidth="1"/>
    <col min="12292" max="12292" width="9.1640625" style="287" bestFit="1" customWidth="1"/>
    <col min="12293" max="12293" width="16" style="287" bestFit="1" customWidth="1"/>
    <col min="12294" max="12294" width="17.83203125" style="287" customWidth="1"/>
    <col min="12295" max="12295" width="17.1640625" style="287" customWidth="1"/>
    <col min="12296" max="12544" width="9.33203125" style="287"/>
    <col min="12545" max="12545" width="8.83203125" style="287" customWidth="1"/>
    <col min="12546" max="12546" width="87.33203125" style="287" customWidth="1"/>
    <col min="12547" max="12547" width="7.6640625" style="287" customWidth="1"/>
    <col min="12548" max="12548" width="9.1640625" style="287" bestFit="1" customWidth="1"/>
    <col min="12549" max="12549" width="16" style="287" bestFit="1" customWidth="1"/>
    <col min="12550" max="12550" width="17.83203125" style="287" customWidth="1"/>
    <col min="12551" max="12551" width="17.1640625" style="287" customWidth="1"/>
    <col min="12552" max="12800" width="9.33203125" style="287"/>
    <col min="12801" max="12801" width="8.83203125" style="287" customWidth="1"/>
    <col min="12802" max="12802" width="87.33203125" style="287" customWidth="1"/>
    <col min="12803" max="12803" width="7.6640625" style="287" customWidth="1"/>
    <col min="12804" max="12804" width="9.1640625" style="287" bestFit="1" customWidth="1"/>
    <col min="12805" max="12805" width="16" style="287" bestFit="1" customWidth="1"/>
    <col min="12806" max="12806" width="17.83203125" style="287" customWidth="1"/>
    <col min="12807" max="12807" width="17.1640625" style="287" customWidth="1"/>
    <col min="12808" max="13056" width="9.33203125" style="287"/>
    <col min="13057" max="13057" width="8.83203125" style="287" customWidth="1"/>
    <col min="13058" max="13058" width="87.33203125" style="287" customWidth="1"/>
    <col min="13059" max="13059" width="7.6640625" style="287" customWidth="1"/>
    <col min="13060" max="13060" width="9.1640625" style="287" bestFit="1" customWidth="1"/>
    <col min="13061" max="13061" width="16" style="287" bestFit="1" customWidth="1"/>
    <col min="13062" max="13062" width="17.83203125" style="287" customWidth="1"/>
    <col min="13063" max="13063" width="17.1640625" style="287" customWidth="1"/>
    <col min="13064" max="13312" width="9.33203125" style="287"/>
    <col min="13313" max="13313" width="8.83203125" style="287" customWidth="1"/>
    <col min="13314" max="13314" width="87.33203125" style="287" customWidth="1"/>
    <col min="13315" max="13315" width="7.6640625" style="287" customWidth="1"/>
    <col min="13316" max="13316" width="9.1640625" style="287" bestFit="1" customWidth="1"/>
    <col min="13317" max="13317" width="16" style="287" bestFit="1" customWidth="1"/>
    <col min="13318" max="13318" width="17.83203125" style="287" customWidth="1"/>
    <col min="13319" max="13319" width="17.1640625" style="287" customWidth="1"/>
    <col min="13320" max="13568" width="9.33203125" style="287"/>
    <col min="13569" max="13569" width="8.83203125" style="287" customWidth="1"/>
    <col min="13570" max="13570" width="87.33203125" style="287" customWidth="1"/>
    <col min="13571" max="13571" width="7.6640625" style="287" customWidth="1"/>
    <col min="13572" max="13572" width="9.1640625" style="287" bestFit="1" customWidth="1"/>
    <col min="13573" max="13573" width="16" style="287" bestFit="1" customWidth="1"/>
    <col min="13574" max="13574" width="17.83203125" style="287" customWidth="1"/>
    <col min="13575" max="13575" width="17.1640625" style="287" customWidth="1"/>
    <col min="13576" max="13824" width="9.33203125" style="287"/>
    <col min="13825" max="13825" width="8.83203125" style="287" customWidth="1"/>
    <col min="13826" max="13826" width="87.33203125" style="287" customWidth="1"/>
    <col min="13827" max="13827" width="7.6640625" style="287" customWidth="1"/>
    <col min="13828" max="13828" width="9.1640625" style="287" bestFit="1" customWidth="1"/>
    <col min="13829" max="13829" width="16" style="287" bestFit="1" customWidth="1"/>
    <col min="13830" max="13830" width="17.83203125" style="287" customWidth="1"/>
    <col min="13831" max="13831" width="17.1640625" style="287" customWidth="1"/>
    <col min="13832" max="14080" width="9.33203125" style="287"/>
    <col min="14081" max="14081" width="8.83203125" style="287" customWidth="1"/>
    <col min="14082" max="14082" width="87.33203125" style="287" customWidth="1"/>
    <col min="14083" max="14083" width="7.6640625" style="287" customWidth="1"/>
    <col min="14084" max="14084" width="9.1640625" style="287" bestFit="1" customWidth="1"/>
    <col min="14085" max="14085" width="16" style="287" bestFit="1" customWidth="1"/>
    <col min="14086" max="14086" width="17.83203125" style="287" customWidth="1"/>
    <col min="14087" max="14087" width="17.1640625" style="287" customWidth="1"/>
    <col min="14088" max="14336" width="9.33203125" style="287"/>
    <col min="14337" max="14337" width="8.83203125" style="287" customWidth="1"/>
    <col min="14338" max="14338" width="87.33203125" style="287" customWidth="1"/>
    <col min="14339" max="14339" width="7.6640625" style="287" customWidth="1"/>
    <col min="14340" max="14340" width="9.1640625" style="287" bestFit="1" customWidth="1"/>
    <col min="14341" max="14341" width="16" style="287" bestFit="1" customWidth="1"/>
    <col min="14342" max="14342" width="17.83203125" style="287" customWidth="1"/>
    <col min="14343" max="14343" width="17.1640625" style="287" customWidth="1"/>
    <col min="14344" max="14592" width="9.33203125" style="287"/>
    <col min="14593" max="14593" width="8.83203125" style="287" customWidth="1"/>
    <col min="14594" max="14594" width="87.33203125" style="287" customWidth="1"/>
    <col min="14595" max="14595" width="7.6640625" style="287" customWidth="1"/>
    <col min="14596" max="14596" width="9.1640625" style="287" bestFit="1" customWidth="1"/>
    <col min="14597" max="14597" width="16" style="287" bestFit="1" customWidth="1"/>
    <col min="14598" max="14598" width="17.83203125" style="287" customWidth="1"/>
    <col min="14599" max="14599" width="17.1640625" style="287" customWidth="1"/>
    <col min="14600" max="14848" width="9.33203125" style="287"/>
    <col min="14849" max="14849" width="8.83203125" style="287" customWidth="1"/>
    <col min="14850" max="14850" width="87.33203125" style="287" customWidth="1"/>
    <col min="14851" max="14851" width="7.6640625" style="287" customWidth="1"/>
    <col min="14852" max="14852" width="9.1640625" style="287" bestFit="1" customWidth="1"/>
    <col min="14853" max="14853" width="16" style="287" bestFit="1" customWidth="1"/>
    <col min="14854" max="14854" width="17.83203125" style="287" customWidth="1"/>
    <col min="14855" max="14855" width="17.1640625" style="287" customWidth="1"/>
    <col min="14856" max="15104" width="9.33203125" style="287"/>
    <col min="15105" max="15105" width="8.83203125" style="287" customWidth="1"/>
    <col min="15106" max="15106" width="87.33203125" style="287" customWidth="1"/>
    <col min="15107" max="15107" width="7.6640625" style="287" customWidth="1"/>
    <col min="15108" max="15108" width="9.1640625" style="287" bestFit="1" customWidth="1"/>
    <col min="15109" max="15109" width="16" style="287" bestFit="1" customWidth="1"/>
    <col min="15110" max="15110" width="17.83203125" style="287" customWidth="1"/>
    <col min="15111" max="15111" width="17.1640625" style="287" customWidth="1"/>
    <col min="15112" max="15360" width="9.33203125" style="287"/>
    <col min="15361" max="15361" width="8.83203125" style="287" customWidth="1"/>
    <col min="15362" max="15362" width="87.33203125" style="287" customWidth="1"/>
    <col min="15363" max="15363" width="7.6640625" style="287" customWidth="1"/>
    <col min="15364" max="15364" width="9.1640625" style="287" bestFit="1" customWidth="1"/>
    <col min="15365" max="15365" width="16" style="287" bestFit="1" customWidth="1"/>
    <col min="15366" max="15366" width="17.83203125" style="287" customWidth="1"/>
    <col min="15367" max="15367" width="17.1640625" style="287" customWidth="1"/>
    <col min="15368" max="15616" width="9.33203125" style="287"/>
    <col min="15617" max="15617" width="8.83203125" style="287" customWidth="1"/>
    <col min="15618" max="15618" width="87.33203125" style="287" customWidth="1"/>
    <col min="15619" max="15619" width="7.6640625" style="287" customWidth="1"/>
    <col min="15620" max="15620" width="9.1640625" style="287" bestFit="1" customWidth="1"/>
    <col min="15621" max="15621" width="16" style="287" bestFit="1" customWidth="1"/>
    <col min="15622" max="15622" width="17.83203125" style="287" customWidth="1"/>
    <col min="15623" max="15623" width="17.1640625" style="287" customWidth="1"/>
    <col min="15624" max="15872" width="9.33203125" style="287"/>
    <col min="15873" max="15873" width="8.83203125" style="287" customWidth="1"/>
    <col min="15874" max="15874" width="87.33203125" style="287" customWidth="1"/>
    <col min="15875" max="15875" width="7.6640625" style="287" customWidth="1"/>
    <col min="15876" max="15876" width="9.1640625" style="287" bestFit="1" customWidth="1"/>
    <col min="15877" max="15877" width="16" style="287" bestFit="1" customWidth="1"/>
    <col min="15878" max="15878" width="17.83203125" style="287" customWidth="1"/>
    <col min="15879" max="15879" width="17.1640625" style="287" customWidth="1"/>
    <col min="15880" max="16128" width="9.33203125" style="287"/>
    <col min="16129" max="16129" width="8.83203125" style="287" customWidth="1"/>
    <col min="16130" max="16130" width="87.33203125" style="287" customWidth="1"/>
    <col min="16131" max="16131" width="7.6640625" style="287" customWidth="1"/>
    <col min="16132" max="16132" width="9.1640625" style="287" bestFit="1" customWidth="1"/>
    <col min="16133" max="16133" width="16" style="287" bestFit="1" customWidth="1"/>
    <col min="16134" max="16134" width="17.83203125" style="287" customWidth="1"/>
    <col min="16135" max="16135" width="17.1640625" style="287" customWidth="1"/>
    <col min="16136" max="16384" width="9.33203125" style="287"/>
  </cols>
  <sheetData>
    <row r="1" spans="1:7" ht="10.5" customHeight="1">
      <c r="B1" s="343"/>
    </row>
    <row r="2" spans="1:7" ht="20.25">
      <c r="A2" s="344"/>
      <c r="B2" s="345" t="s">
        <v>4539</v>
      </c>
      <c r="F2" s="386"/>
    </row>
    <row r="3" spans="1:7" ht="10.5" customHeight="1">
      <c r="A3" s="346"/>
      <c r="C3" s="333"/>
      <c r="D3" s="333"/>
    </row>
    <row r="4" spans="1:7" s="305" customFormat="1" ht="22.9" customHeight="1">
      <c r="A4" s="348" t="s">
        <v>4390</v>
      </c>
      <c r="B4" s="348" t="s">
        <v>4391</v>
      </c>
      <c r="C4" s="2412" t="s">
        <v>4392</v>
      </c>
      <c r="D4" s="2413"/>
      <c r="E4" s="387" t="s">
        <v>4393</v>
      </c>
      <c r="F4" s="387" t="s">
        <v>4394</v>
      </c>
      <c r="G4" s="348" t="s">
        <v>4395</v>
      </c>
    </row>
    <row r="5" spans="1:7" s="305" customFormat="1" ht="142.9" customHeight="1">
      <c r="A5" s="350" t="s">
        <v>4540</v>
      </c>
      <c r="B5" s="351" t="s">
        <v>4541</v>
      </c>
      <c r="C5" s="352">
        <v>2</v>
      </c>
      <c r="D5" s="353" t="s">
        <v>2481</v>
      </c>
      <c r="E5" s="367"/>
      <c r="F5" s="355">
        <f>C5*E5</f>
        <v>0</v>
      </c>
      <c r="G5" s="352"/>
    </row>
    <row r="6" spans="1:7" s="305" customFormat="1" ht="83.25" customHeight="1">
      <c r="A6" s="350" t="s">
        <v>4542</v>
      </c>
      <c r="B6" s="356" t="s">
        <v>4399</v>
      </c>
      <c r="C6" s="352">
        <v>3.9</v>
      </c>
      <c r="D6" s="375" t="s">
        <v>195</v>
      </c>
      <c r="E6" s="367"/>
      <c r="F6" s="355">
        <f t="shared" ref="F6:F81" si="0">C6*E6</f>
        <v>0</v>
      </c>
      <c r="G6" s="388"/>
    </row>
    <row r="7" spans="1:7" s="305" customFormat="1" ht="95.25" customHeight="1">
      <c r="A7" s="350" t="s">
        <v>4543</v>
      </c>
      <c r="B7" s="389" t="s">
        <v>4401</v>
      </c>
      <c r="C7" s="352">
        <v>1</v>
      </c>
      <c r="D7" s="375" t="s">
        <v>2481</v>
      </c>
      <c r="E7" s="367"/>
      <c r="F7" s="355">
        <f t="shared" si="0"/>
        <v>0</v>
      </c>
      <c r="G7" s="388"/>
    </row>
    <row r="8" spans="1:7" s="305" customFormat="1" ht="36.75" customHeight="1">
      <c r="A8" s="360"/>
      <c r="B8" s="390"/>
      <c r="C8" s="362"/>
      <c r="D8" s="391"/>
      <c r="E8" s="365"/>
      <c r="F8" s="365"/>
      <c r="G8" s="392"/>
    </row>
    <row r="9" spans="1:7" s="305" customFormat="1" ht="127.5" customHeight="1">
      <c r="A9" s="350" t="s">
        <v>4544</v>
      </c>
      <c r="B9" s="351" t="s">
        <v>4545</v>
      </c>
      <c r="C9" s="352">
        <v>2</v>
      </c>
      <c r="D9" s="353" t="s">
        <v>2481</v>
      </c>
      <c r="E9" s="367"/>
      <c r="F9" s="355">
        <f t="shared" si="0"/>
        <v>0</v>
      </c>
      <c r="G9" s="359"/>
    </row>
    <row r="10" spans="1:7" s="305" customFormat="1" ht="15.75">
      <c r="A10" s="350"/>
      <c r="B10" s="351" t="s">
        <v>4404</v>
      </c>
      <c r="C10" s="352">
        <v>2</v>
      </c>
      <c r="D10" s="353" t="s">
        <v>2481</v>
      </c>
      <c r="E10" s="367"/>
      <c r="F10" s="355">
        <f t="shared" si="0"/>
        <v>0</v>
      </c>
      <c r="G10" s="359"/>
    </row>
    <row r="11" spans="1:7" s="305" customFormat="1" ht="181.5" customHeight="1">
      <c r="A11" s="350" t="s">
        <v>4546</v>
      </c>
      <c r="B11" s="351" t="s">
        <v>4547</v>
      </c>
      <c r="C11" s="352">
        <v>1</v>
      </c>
      <c r="D11" s="353" t="s">
        <v>2481</v>
      </c>
      <c r="E11" s="367"/>
      <c r="F11" s="355">
        <f t="shared" si="0"/>
        <v>0</v>
      </c>
      <c r="G11" s="359"/>
    </row>
    <row r="12" spans="1:7" s="305" customFormat="1" ht="70.900000000000006" customHeight="1">
      <c r="A12" s="350" t="s">
        <v>4548</v>
      </c>
      <c r="B12" s="358" t="s">
        <v>4549</v>
      </c>
      <c r="C12" s="352">
        <v>1</v>
      </c>
      <c r="D12" s="353" t="s">
        <v>2481</v>
      </c>
      <c r="E12" s="367"/>
      <c r="F12" s="355">
        <f t="shared" si="0"/>
        <v>0</v>
      </c>
      <c r="G12" s="359"/>
    </row>
    <row r="13" spans="1:7" s="305" customFormat="1" ht="39.75" customHeight="1">
      <c r="A13" s="360"/>
      <c r="B13" s="374"/>
      <c r="C13" s="362"/>
      <c r="D13" s="363"/>
      <c r="E13" s="365"/>
      <c r="F13" s="365"/>
      <c r="G13" s="366"/>
    </row>
    <row r="14" spans="1:7" s="305" customFormat="1" ht="120" customHeight="1">
      <c r="A14" s="350" t="s">
        <v>4550</v>
      </c>
      <c r="B14" s="351" t="s">
        <v>4410</v>
      </c>
      <c r="C14" s="352">
        <v>1</v>
      </c>
      <c r="D14" s="353" t="s">
        <v>2481</v>
      </c>
      <c r="E14" s="367"/>
      <c r="F14" s="355">
        <f t="shared" si="0"/>
        <v>0</v>
      </c>
      <c r="G14" s="359"/>
    </row>
    <row r="15" spans="1:7" s="305" customFormat="1" ht="115.15" customHeight="1">
      <c r="A15" s="350" t="s">
        <v>4551</v>
      </c>
      <c r="B15" s="351" t="s">
        <v>4412</v>
      </c>
      <c r="C15" s="352">
        <v>1</v>
      </c>
      <c r="D15" s="368" t="s">
        <v>2481</v>
      </c>
      <c r="E15" s="367"/>
      <c r="F15" s="355">
        <f t="shared" si="0"/>
        <v>0</v>
      </c>
      <c r="G15" s="359"/>
    </row>
    <row r="16" spans="1:7" s="305" customFormat="1" ht="92.25" customHeight="1">
      <c r="A16" s="350" t="s">
        <v>4552</v>
      </c>
      <c r="B16" s="351" t="s">
        <v>4414</v>
      </c>
      <c r="C16" s="352">
        <v>1</v>
      </c>
      <c r="D16" s="353" t="s">
        <v>2481</v>
      </c>
      <c r="E16" s="367"/>
      <c r="F16" s="355">
        <f t="shared" si="0"/>
        <v>0</v>
      </c>
      <c r="G16" s="352"/>
    </row>
    <row r="17" spans="1:7" s="305" customFormat="1" ht="127.9" customHeight="1">
      <c r="A17" s="350" t="s">
        <v>4553</v>
      </c>
      <c r="B17" s="393" t="s">
        <v>4554</v>
      </c>
      <c r="C17" s="352">
        <v>1</v>
      </c>
      <c r="D17" s="353" t="s">
        <v>2481</v>
      </c>
      <c r="E17" s="367"/>
      <c r="F17" s="355">
        <f t="shared" si="0"/>
        <v>0</v>
      </c>
      <c r="G17" s="352"/>
    </row>
    <row r="18" spans="1:7" s="305" customFormat="1" ht="38.25" customHeight="1">
      <c r="A18" s="360"/>
      <c r="B18" s="394"/>
      <c r="C18" s="362"/>
      <c r="D18" s="363"/>
      <c r="E18" s="365"/>
      <c r="F18" s="365"/>
      <c r="G18" s="362"/>
    </row>
    <row r="19" spans="1:7" s="305" customFormat="1" ht="100.15" customHeight="1">
      <c r="A19" s="350" t="s">
        <v>4555</v>
      </c>
      <c r="B19" s="351" t="s">
        <v>4556</v>
      </c>
      <c r="C19" s="352">
        <v>1</v>
      </c>
      <c r="D19" s="353" t="s">
        <v>2481</v>
      </c>
      <c r="E19" s="367"/>
      <c r="F19" s="355">
        <f t="shared" si="0"/>
        <v>0</v>
      </c>
      <c r="G19" s="352"/>
    </row>
    <row r="20" spans="1:7" s="305" customFormat="1" ht="113.25" customHeight="1">
      <c r="A20" s="350" t="s">
        <v>4557</v>
      </c>
      <c r="B20" s="351" t="s">
        <v>4421</v>
      </c>
      <c r="C20" s="352">
        <v>1</v>
      </c>
      <c r="D20" s="353" t="s">
        <v>2481</v>
      </c>
      <c r="E20" s="367"/>
      <c r="F20" s="355">
        <f t="shared" si="0"/>
        <v>0</v>
      </c>
      <c r="G20" s="359"/>
    </row>
    <row r="21" spans="1:7" s="305" customFormat="1" ht="101.45" customHeight="1">
      <c r="A21" s="350" t="s">
        <v>4558</v>
      </c>
      <c r="B21" s="351" t="s">
        <v>4423</v>
      </c>
      <c r="C21" s="352">
        <v>1</v>
      </c>
      <c r="D21" s="368" t="s">
        <v>2481</v>
      </c>
      <c r="E21" s="367"/>
      <c r="F21" s="355">
        <f>C21*E21</f>
        <v>0</v>
      </c>
      <c r="G21" s="359"/>
    </row>
    <row r="22" spans="1:7" s="305" customFormat="1" ht="61.9" customHeight="1">
      <c r="A22" s="350" t="s">
        <v>4559</v>
      </c>
      <c r="B22" s="351" t="s">
        <v>4560</v>
      </c>
      <c r="C22" s="352">
        <v>1</v>
      </c>
      <c r="D22" s="368" t="s">
        <v>2481</v>
      </c>
      <c r="E22" s="367"/>
      <c r="F22" s="355">
        <f t="shared" si="0"/>
        <v>0</v>
      </c>
      <c r="G22" s="359"/>
    </row>
    <row r="23" spans="1:7" s="305" customFormat="1" ht="33.75" customHeight="1">
      <c r="A23" s="360"/>
      <c r="B23" s="361"/>
      <c r="C23" s="362"/>
      <c r="D23" s="363"/>
      <c r="E23" s="365"/>
      <c r="F23" s="365"/>
      <c r="G23" s="366"/>
    </row>
    <row r="24" spans="1:7" s="305" customFormat="1" ht="177" customHeight="1">
      <c r="A24" s="350" t="s">
        <v>4561</v>
      </c>
      <c r="B24" s="358" t="s">
        <v>4562</v>
      </c>
      <c r="C24" s="352">
        <v>1</v>
      </c>
      <c r="D24" s="353" t="s">
        <v>2481</v>
      </c>
      <c r="E24" s="367"/>
      <c r="F24" s="355">
        <f t="shared" si="0"/>
        <v>0</v>
      </c>
      <c r="G24" s="352"/>
    </row>
    <row r="25" spans="1:7" s="305" customFormat="1" ht="83.25" customHeight="1">
      <c r="A25" s="350" t="s">
        <v>4563</v>
      </c>
      <c r="B25" s="351" t="s">
        <v>4429</v>
      </c>
      <c r="C25" s="352">
        <v>1</v>
      </c>
      <c r="D25" s="353" t="s">
        <v>2481</v>
      </c>
      <c r="E25" s="367"/>
      <c r="F25" s="355">
        <f t="shared" si="0"/>
        <v>0</v>
      </c>
      <c r="G25" s="352"/>
    </row>
    <row r="26" spans="1:7" s="305" customFormat="1" ht="98.25" customHeight="1">
      <c r="A26" s="350" t="s">
        <v>4564</v>
      </c>
      <c r="B26" s="351" t="s">
        <v>4565</v>
      </c>
      <c r="C26" s="352">
        <v>1</v>
      </c>
      <c r="D26" s="353" t="s">
        <v>2481</v>
      </c>
      <c r="E26" s="367"/>
      <c r="F26" s="355">
        <f>C26*E26</f>
        <v>0</v>
      </c>
      <c r="G26" s="359"/>
    </row>
    <row r="27" spans="1:7" s="305" customFormat="1" ht="78" customHeight="1">
      <c r="A27" s="395" t="s">
        <v>4566</v>
      </c>
      <c r="B27" s="351" t="s">
        <v>4433</v>
      </c>
      <c r="C27" s="352">
        <v>6</v>
      </c>
      <c r="D27" s="353" t="s">
        <v>2481</v>
      </c>
      <c r="E27" s="367"/>
      <c r="F27" s="355">
        <f>C27*E27</f>
        <v>0</v>
      </c>
      <c r="G27" s="396"/>
    </row>
    <row r="28" spans="1:7" s="305" customFormat="1" ht="37.5" customHeight="1">
      <c r="A28" s="350" t="s">
        <v>4567</v>
      </c>
      <c r="B28" s="370" t="s">
        <v>4435</v>
      </c>
      <c r="C28" s="352">
        <v>1</v>
      </c>
      <c r="D28" s="353" t="s">
        <v>2481</v>
      </c>
      <c r="E28" s="367"/>
      <c r="F28" s="355">
        <f>C28*E28</f>
        <v>0</v>
      </c>
      <c r="G28" s="352"/>
    </row>
    <row r="29" spans="1:7" s="305" customFormat="1" ht="27.6" customHeight="1">
      <c r="A29" s="360"/>
      <c r="B29" s="397"/>
      <c r="C29" s="362"/>
      <c r="D29" s="363"/>
      <c r="E29" s="365"/>
      <c r="F29" s="365"/>
      <c r="G29" s="362"/>
    </row>
    <row r="30" spans="1:7" s="305" customFormat="1" ht="75.75" customHeight="1">
      <c r="A30" s="350" t="s">
        <v>4568</v>
      </c>
      <c r="B30" s="351" t="s">
        <v>4437</v>
      </c>
      <c r="C30" s="352">
        <v>1</v>
      </c>
      <c r="D30" s="353" t="s">
        <v>2481</v>
      </c>
      <c r="E30" s="367"/>
      <c r="F30" s="355">
        <f>C30*E30</f>
        <v>0</v>
      </c>
      <c r="G30" s="352"/>
    </row>
    <row r="31" spans="1:7" s="305" customFormat="1" ht="135.75" customHeight="1">
      <c r="A31" s="350" t="s">
        <v>4569</v>
      </c>
      <c r="B31" s="351" t="s">
        <v>4570</v>
      </c>
      <c r="C31" s="352">
        <v>2</v>
      </c>
      <c r="D31" s="353" t="s">
        <v>2481</v>
      </c>
      <c r="E31" s="367"/>
      <c r="F31" s="355">
        <f>C31*E31</f>
        <v>0</v>
      </c>
      <c r="G31" s="359"/>
    </row>
    <row r="32" spans="1:7" s="305" customFormat="1" ht="23.25" customHeight="1">
      <c r="A32" s="350"/>
      <c r="B32" s="351" t="s">
        <v>4404</v>
      </c>
      <c r="C32" s="352">
        <v>2</v>
      </c>
      <c r="D32" s="353" t="s">
        <v>2481</v>
      </c>
      <c r="E32" s="367"/>
      <c r="F32" s="355">
        <f>C32*E32</f>
        <v>0</v>
      </c>
      <c r="G32" s="359"/>
    </row>
    <row r="33" spans="1:7" s="305" customFormat="1" ht="123.75" customHeight="1">
      <c r="A33" s="350" t="s">
        <v>4571</v>
      </c>
      <c r="B33" s="351" t="s">
        <v>4572</v>
      </c>
      <c r="C33" s="352">
        <v>1</v>
      </c>
      <c r="D33" s="353" t="s">
        <v>2481</v>
      </c>
      <c r="E33" s="367"/>
      <c r="F33" s="355">
        <f>C33*E33</f>
        <v>0</v>
      </c>
      <c r="G33" s="352"/>
    </row>
    <row r="34" spans="1:7" s="305" customFormat="1" ht="123.75" customHeight="1">
      <c r="A34" s="350" t="s">
        <v>4573</v>
      </c>
      <c r="B34" s="351" t="s">
        <v>4574</v>
      </c>
      <c r="C34" s="352">
        <v>1</v>
      </c>
      <c r="D34" s="353" t="s">
        <v>2481</v>
      </c>
      <c r="E34" s="367"/>
      <c r="F34" s="355">
        <f t="shared" si="0"/>
        <v>0</v>
      </c>
      <c r="G34" s="359"/>
    </row>
    <row r="35" spans="1:7" s="305" customFormat="1" ht="26.25" customHeight="1">
      <c r="A35" s="360"/>
      <c r="B35" s="361"/>
      <c r="C35" s="362"/>
      <c r="D35" s="363"/>
      <c r="E35" s="365"/>
      <c r="F35" s="365"/>
      <c r="G35" s="366"/>
    </row>
    <row r="36" spans="1:7" s="305" customFormat="1" ht="120.75" customHeight="1">
      <c r="A36" s="350" t="s">
        <v>4575</v>
      </c>
      <c r="B36" s="351" t="s">
        <v>4576</v>
      </c>
      <c r="C36" s="352">
        <v>1</v>
      </c>
      <c r="D36" s="353" t="s">
        <v>2481</v>
      </c>
      <c r="E36" s="367"/>
      <c r="F36" s="355">
        <f>C36*E36</f>
        <v>0</v>
      </c>
      <c r="G36" s="359"/>
    </row>
    <row r="37" spans="1:7" s="305" customFormat="1" ht="87" customHeight="1">
      <c r="A37" s="350" t="s">
        <v>4577</v>
      </c>
      <c r="B37" s="351" t="s">
        <v>4578</v>
      </c>
      <c r="C37" s="352">
        <v>2</v>
      </c>
      <c r="D37" s="353" t="s">
        <v>2481</v>
      </c>
      <c r="E37" s="367"/>
      <c r="F37" s="355">
        <f t="shared" si="0"/>
        <v>0</v>
      </c>
      <c r="G37" s="359"/>
    </row>
    <row r="38" spans="1:7" s="305" customFormat="1" ht="96" customHeight="1">
      <c r="A38" s="350" t="s">
        <v>4579</v>
      </c>
      <c r="B38" s="351" t="s">
        <v>4580</v>
      </c>
      <c r="C38" s="352">
        <v>2</v>
      </c>
      <c r="D38" s="353" t="s">
        <v>2481</v>
      </c>
      <c r="E38" s="367"/>
      <c r="F38" s="355">
        <f>C38*E38</f>
        <v>0</v>
      </c>
      <c r="G38" s="359"/>
    </row>
    <row r="39" spans="1:7" s="305" customFormat="1" ht="98.25" customHeight="1">
      <c r="A39" s="350" t="s">
        <v>4581</v>
      </c>
      <c r="B39" s="351" t="s">
        <v>4582</v>
      </c>
      <c r="C39" s="352">
        <v>2</v>
      </c>
      <c r="D39" s="353" t="s">
        <v>2481</v>
      </c>
      <c r="E39" s="367"/>
      <c r="F39" s="355">
        <f>C39*E39</f>
        <v>0</v>
      </c>
      <c r="G39" s="352"/>
    </row>
    <row r="40" spans="1:7" s="305" customFormat="1" ht="78.75" customHeight="1">
      <c r="A40" s="350" t="s">
        <v>9915</v>
      </c>
      <c r="B40" s="351" t="s">
        <v>4583</v>
      </c>
      <c r="C40" s="352">
        <v>1</v>
      </c>
      <c r="D40" s="353" t="s">
        <v>2481</v>
      </c>
      <c r="E40" s="367"/>
      <c r="F40" s="355">
        <f>C40*E40</f>
        <v>0</v>
      </c>
      <c r="G40" s="359" t="s">
        <v>4444</v>
      </c>
    </row>
    <row r="41" spans="1:7" s="305" customFormat="1" ht="26.25" customHeight="1">
      <c r="A41" s="360"/>
      <c r="B41" s="361"/>
      <c r="C41" s="362"/>
      <c r="D41" s="363"/>
      <c r="E41" s="365"/>
      <c r="F41" s="365"/>
      <c r="G41" s="362"/>
    </row>
    <row r="42" spans="1:7" s="305" customFormat="1" ht="72" customHeight="1">
      <c r="A42" s="350" t="s">
        <v>9916</v>
      </c>
      <c r="B42" s="351" t="s">
        <v>4584</v>
      </c>
      <c r="C42" s="352">
        <v>1</v>
      </c>
      <c r="D42" s="353" t="s">
        <v>2481</v>
      </c>
      <c r="E42" s="367"/>
      <c r="F42" s="355">
        <f>C42*E42</f>
        <v>0</v>
      </c>
      <c r="G42" s="352"/>
    </row>
    <row r="43" spans="1:7" s="305" customFormat="1" ht="39.75" customHeight="1">
      <c r="A43" s="350" t="s">
        <v>4585</v>
      </c>
      <c r="B43" s="351" t="s">
        <v>4586</v>
      </c>
      <c r="C43" s="352">
        <v>4</v>
      </c>
      <c r="D43" s="353" t="s">
        <v>2481</v>
      </c>
      <c r="E43" s="367"/>
      <c r="F43" s="355">
        <f>C43*E43</f>
        <v>0</v>
      </c>
      <c r="G43" s="352"/>
    </row>
    <row r="44" spans="1:7" s="305" customFormat="1" ht="42" customHeight="1">
      <c r="A44" s="350" t="s">
        <v>4587</v>
      </c>
      <c r="B44" s="351" t="s">
        <v>4588</v>
      </c>
      <c r="C44" s="352">
        <v>2</v>
      </c>
      <c r="D44" s="353" t="s">
        <v>2481</v>
      </c>
      <c r="E44" s="367"/>
      <c r="F44" s="355">
        <f t="shared" si="0"/>
        <v>0</v>
      </c>
      <c r="G44" s="352"/>
    </row>
    <row r="45" spans="1:7" s="305" customFormat="1" ht="40.5" customHeight="1">
      <c r="A45" s="350" t="s">
        <v>4589</v>
      </c>
      <c r="B45" s="351" t="s">
        <v>4590</v>
      </c>
      <c r="C45" s="352">
        <v>2</v>
      </c>
      <c r="D45" s="353" t="s">
        <v>2481</v>
      </c>
      <c r="E45" s="367"/>
      <c r="F45" s="355">
        <f t="shared" si="0"/>
        <v>0</v>
      </c>
      <c r="G45" s="352"/>
    </row>
    <row r="46" spans="1:7" s="305" customFormat="1" ht="40.5" customHeight="1">
      <c r="A46" s="350" t="s">
        <v>4591</v>
      </c>
      <c r="B46" s="351" t="s">
        <v>4592</v>
      </c>
      <c r="C46" s="352">
        <v>4</v>
      </c>
      <c r="D46" s="353" t="s">
        <v>2481</v>
      </c>
      <c r="E46" s="367"/>
      <c r="F46" s="355">
        <f>C46*E46</f>
        <v>0</v>
      </c>
      <c r="G46" s="352"/>
    </row>
    <row r="47" spans="1:7" s="305" customFormat="1" ht="51.75" customHeight="1">
      <c r="A47" s="350" t="s">
        <v>4593</v>
      </c>
      <c r="B47" s="351" t="s">
        <v>4594</v>
      </c>
      <c r="C47" s="352">
        <v>6</v>
      </c>
      <c r="D47" s="353" t="s">
        <v>2481</v>
      </c>
      <c r="E47" s="367"/>
      <c r="F47" s="398">
        <f>E47*C47</f>
        <v>0</v>
      </c>
      <c r="G47" s="352"/>
    </row>
    <row r="48" spans="1:7" s="305" customFormat="1" ht="56.25" customHeight="1">
      <c r="A48" s="350" t="s">
        <v>4595</v>
      </c>
      <c r="B48" s="351" t="s">
        <v>4596</v>
      </c>
      <c r="C48" s="399">
        <v>8</v>
      </c>
      <c r="D48" s="400" t="s">
        <v>2481</v>
      </c>
      <c r="E48" s="401"/>
      <c r="F48" s="402">
        <f>E48*C48</f>
        <v>0</v>
      </c>
      <c r="G48" s="352"/>
    </row>
    <row r="49" spans="1:7" s="305" customFormat="1" ht="34.5" customHeight="1">
      <c r="A49" s="350" t="s">
        <v>4597</v>
      </c>
      <c r="B49" s="351" t="s">
        <v>4598</v>
      </c>
      <c r="C49" s="352">
        <v>4</v>
      </c>
      <c r="D49" s="353" t="s">
        <v>2481</v>
      </c>
      <c r="E49" s="367"/>
      <c r="F49" s="355">
        <f>C49*E49</f>
        <v>0</v>
      </c>
      <c r="G49" s="352"/>
    </row>
    <row r="50" spans="1:7" s="305" customFormat="1" ht="101.45" customHeight="1">
      <c r="A50" s="350" t="s">
        <v>4599</v>
      </c>
      <c r="B50" s="351" t="s">
        <v>4448</v>
      </c>
      <c r="C50" s="352">
        <v>1</v>
      </c>
      <c r="D50" s="353" t="s">
        <v>2481</v>
      </c>
      <c r="E50" s="367"/>
      <c r="F50" s="355">
        <f t="shared" si="0"/>
        <v>0</v>
      </c>
      <c r="G50" s="352"/>
    </row>
    <row r="51" spans="1:7" s="305" customFormat="1" ht="36.75" customHeight="1">
      <c r="A51" s="360"/>
      <c r="B51" s="361"/>
      <c r="C51" s="362"/>
      <c r="D51" s="363"/>
      <c r="E51" s="365"/>
      <c r="F51" s="365"/>
      <c r="G51" s="362"/>
    </row>
    <row r="52" spans="1:7" s="305" customFormat="1" ht="56.45" customHeight="1">
      <c r="A52" s="350" t="s">
        <v>4600</v>
      </c>
      <c r="B52" s="351" t="s">
        <v>4601</v>
      </c>
      <c r="C52" s="352">
        <v>11</v>
      </c>
      <c r="D52" s="353" t="s">
        <v>2481</v>
      </c>
      <c r="E52" s="367"/>
      <c r="F52" s="355">
        <f t="shared" si="0"/>
        <v>0</v>
      </c>
      <c r="G52" s="352"/>
    </row>
    <row r="53" spans="1:7" s="305" customFormat="1" ht="55.9" customHeight="1">
      <c r="A53" s="350" t="s">
        <v>4602</v>
      </c>
      <c r="B53" s="351" t="s">
        <v>4603</v>
      </c>
      <c r="C53" s="352">
        <v>4</v>
      </c>
      <c r="D53" s="353" t="s">
        <v>2481</v>
      </c>
      <c r="E53" s="367"/>
      <c r="F53" s="355">
        <f t="shared" si="0"/>
        <v>0</v>
      </c>
      <c r="G53" s="352"/>
    </row>
    <row r="54" spans="1:7" s="305" customFormat="1" ht="39.6" customHeight="1">
      <c r="A54" s="350" t="s">
        <v>4604</v>
      </c>
      <c r="B54" s="351" t="s">
        <v>4605</v>
      </c>
      <c r="C54" s="352">
        <v>2</v>
      </c>
      <c r="D54" s="353" t="s">
        <v>2481</v>
      </c>
      <c r="E54" s="367"/>
      <c r="F54" s="355">
        <f t="shared" si="0"/>
        <v>0</v>
      </c>
      <c r="G54" s="352"/>
    </row>
    <row r="55" spans="1:7" s="305" customFormat="1" ht="61.15" customHeight="1">
      <c r="A55" s="350" t="s">
        <v>4606</v>
      </c>
      <c r="B55" s="351" t="s">
        <v>4607</v>
      </c>
      <c r="C55" s="352">
        <v>13</v>
      </c>
      <c r="D55" s="353" t="s">
        <v>254</v>
      </c>
      <c r="E55" s="367"/>
      <c r="F55" s="355">
        <f t="shared" si="0"/>
        <v>0</v>
      </c>
      <c r="G55" s="352"/>
    </row>
    <row r="56" spans="1:7" s="305" customFormat="1" ht="43.15" customHeight="1">
      <c r="A56" s="350" t="s">
        <v>4608</v>
      </c>
      <c r="B56" s="351" t="s">
        <v>4609</v>
      </c>
      <c r="C56" s="352">
        <v>2</v>
      </c>
      <c r="D56" s="353" t="s">
        <v>2481</v>
      </c>
      <c r="E56" s="367"/>
      <c r="F56" s="355">
        <f t="shared" si="0"/>
        <v>0</v>
      </c>
      <c r="G56" s="352"/>
    </row>
    <row r="57" spans="1:7" s="305" customFormat="1" ht="34.5" customHeight="1">
      <c r="A57" s="350" t="s">
        <v>4610</v>
      </c>
      <c r="B57" s="351" t="s">
        <v>4598</v>
      </c>
      <c r="C57" s="352">
        <v>4</v>
      </c>
      <c r="D57" s="353" t="s">
        <v>2481</v>
      </c>
      <c r="E57" s="367"/>
      <c r="F57" s="355">
        <f t="shared" si="0"/>
        <v>0</v>
      </c>
      <c r="G57" s="352"/>
    </row>
    <row r="58" spans="1:7" s="305" customFormat="1" ht="28.15" customHeight="1">
      <c r="A58" s="350" t="s">
        <v>4611</v>
      </c>
      <c r="B58" s="351" t="s">
        <v>4458</v>
      </c>
      <c r="C58" s="352">
        <v>2</v>
      </c>
      <c r="D58" s="353" t="s">
        <v>2481</v>
      </c>
      <c r="E58" s="367"/>
      <c r="F58" s="355">
        <f t="shared" si="0"/>
        <v>0</v>
      </c>
      <c r="G58" s="352"/>
    </row>
    <row r="59" spans="1:7" s="305" customFormat="1" ht="42.75" customHeight="1">
      <c r="A59" s="350" t="s">
        <v>4612</v>
      </c>
      <c r="B59" s="351" t="s">
        <v>4460</v>
      </c>
      <c r="C59" s="352"/>
      <c r="D59" s="353"/>
      <c r="E59" s="367"/>
      <c r="F59" s="355"/>
      <c r="G59" s="352"/>
    </row>
    <row r="60" spans="1:7" s="305" customFormat="1" ht="18.95" customHeight="1">
      <c r="A60" s="350" t="s">
        <v>4461</v>
      </c>
      <c r="B60" s="353" t="s">
        <v>4613</v>
      </c>
      <c r="C60" s="352">
        <v>1</v>
      </c>
      <c r="D60" s="353" t="s">
        <v>2481</v>
      </c>
      <c r="E60" s="367"/>
      <c r="F60" s="355">
        <f t="shared" si="0"/>
        <v>0</v>
      </c>
      <c r="G60" s="352"/>
    </row>
    <row r="61" spans="1:7" s="305" customFormat="1" ht="18.95" customHeight="1">
      <c r="A61" s="350" t="s">
        <v>4463</v>
      </c>
      <c r="B61" s="353" t="s">
        <v>4614</v>
      </c>
      <c r="C61" s="352">
        <v>12</v>
      </c>
      <c r="D61" s="353" t="s">
        <v>2481</v>
      </c>
      <c r="E61" s="367"/>
      <c r="F61" s="355">
        <f t="shared" si="0"/>
        <v>0</v>
      </c>
      <c r="G61" s="352"/>
    </row>
    <row r="62" spans="1:7" s="305" customFormat="1" ht="18.95" customHeight="1">
      <c r="A62" s="350" t="s">
        <v>4465</v>
      </c>
      <c r="B62" s="353" t="s">
        <v>4466</v>
      </c>
      <c r="C62" s="352">
        <v>1</v>
      </c>
      <c r="D62" s="353" t="s">
        <v>2481</v>
      </c>
      <c r="E62" s="367"/>
      <c r="F62" s="355">
        <f t="shared" si="0"/>
        <v>0</v>
      </c>
      <c r="G62" s="352"/>
    </row>
    <row r="63" spans="1:7" s="305" customFormat="1" ht="18.95" customHeight="1">
      <c r="A63" s="350" t="s">
        <v>4467</v>
      </c>
      <c r="B63" s="353" t="s">
        <v>4615</v>
      </c>
      <c r="C63" s="352">
        <v>1</v>
      </c>
      <c r="D63" s="353" t="s">
        <v>2481</v>
      </c>
      <c r="E63" s="367"/>
      <c r="F63" s="355">
        <f t="shared" si="0"/>
        <v>0</v>
      </c>
      <c r="G63" s="352"/>
    </row>
    <row r="64" spans="1:7" s="305" customFormat="1" ht="18.95" customHeight="1">
      <c r="A64" s="350" t="s">
        <v>4469</v>
      </c>
      <c r="B64" s="353" t="s">
        <v>4616</v>
      </c>
      <c r="C64" s="352">
        <v>4</v>
      </c>
      <c r="D64" s="353" t="s">
        <v>2481</v>
      </c>
      <c r="E64" s="367"/>
      <c r="F64" s="355">
        <f t="shared" si="0"/>
        <v>0</v>
      </c>
      <c r="G64" s="352"/>
    </row>
    <row r="65" spans="1:7" s="305" customFormat="1" ht="18.95" customHeight="1">
      <c r="A65" s="350" t="s">
        <v>4471</v>
      </c>
      <c r="B65" s="353" t="s">
        <v>4617</v>
      </c>
      <c r="C65" s="352">
        <v>2</v>
      </c>
      <c r="D65" s="353" t="s">
        <v>2481</v>
      </c>
      <c r="E65" s="367"/>
      <c r="F65" s="355">
        <f t="shared" si="0"/>
        <v>0</v>
      </c>
      <c r="G65" s="352"/>
    </row>
    <row r="66" spans="1:7" s="305" customFormat="1" ht="18.95" customHeight="1">
      <c r="A66" s="350" t="s">
        <v>4473</v>
      </c>
      <c r="B66" s="353" t="s">
        <v>4618</v>
      </c>
      <c r="C66" s="352">
        <v>2</v>
      </c>
      <c r="D66" s="353" t="s">
        <v>2481</v>
      </c>
      <c r="E66" s="367"/>
      <c r="F66" s="355">
        <f t="shared" si="0"/>
        <v>0</v>
      </c>
      <c r="G66" s="352"/>
    </row>
    <row r="67" spans="1:7" s="305" customFormat="1" ht="18.95" customHeight="1">
      <c r="A67" s="360"/>
      <c r="B67" s="363"/>
      <c r="C67" s="362"/>
      <c r="D67" s="363"/>
      <c r="E67" s="365"/>
      <c r="F67" s="365"/>
      <c r="G67" s="362"/>
    </row>
    <row r="68" spans="1:7" s="305" customFormat="1" ht="18.95" customHeight="1">
      <c r="A68" s="350" t="s">
        <v>4475</v>
      </c>
      <c r="B68" s="353" t="s">
        <v>4619</v>
      </c>
      <c r="C68" s="352">
        <v>4</v>
      </c>
      <c r="D68" s="353" t="s">
        <v>2481</v>
      </c>
      <c r="E68" s="367"/>
      <c r="F68" s="355">
        <f t="shared" si="0"/>
        <v>0</v>
      </c>
      <c r="G68" s="352"/>
    </row>
    <row r="69" spans="1:7" s="305" customFormat="1" ht="18.95" customHeight="1">
      <c r="A69" s="350" t="s">
        <v>4477</v>
      </c>
      <c r="B69" s="353" t="s">
        <v>4620</v>
      </c>
      <c r="C69" s="352">
        <v>1</v>
      </c>
      <c r="D69" s="353" t="s">
        <v>2481</v>
      </c>
      <c r="E69" s="367"/>
      <c r="F69" s="355">
        <f t="shared" si="0"/>
        <v>0</v>
      </c>
      <c r="G69" s="352"/>
    </row>
    <row r="70" spans="1:7" s="305" customFormat="1" ht="18.95" customHeight="1">
      <c r="A70" s="350" t="s">
        <v>4505</v>
      </c>
      <c r="B70" s="353" t="s">
        <v>4621</v>
      </c>
      <c r="C70" s="352">
        <v>2</v>
      </c>
      <c r="D70" s="353" t="s">
        <v>2481</v>
      </c>
      <c r="E70" s="367"/>
      <c r="F70" s="355">
        <f t="shared" si="0"/>
        <v>0</v>
      </c>
      <c r="G70" s="352"/>
    </row>
    <row r="71" spans="1:7" s="305" customFormat="1" ht="18.95" customHeight="1">
      <c r="A71" s="350" t="s">
        <v>4490</v>
      </c>
      <c r="B71" s="353" t="s">
        <v>4622</v>
      </c>
      <c r="C71" s="352">
        <v>2</v>
      </c>
      <c r="D71" s="353" t="s">
        <v>2481</v>
      </c>
      <c r="E71" s="367"/>
      <c r="F71" s="355">
        <f t="shared" si="0"/>
        <v>0</v>
      </c>
      <c r="G71" s="352"/>
    </row>
    <row r="72" spans="1:7" s="305" customFormat="1" ht="18.95" customHeight="1">
      <c r="A72" s="350" t="s">
        <v>4492</v>
      </c>
      <c r="B72" s="353" t="s">
        <v>4623</v>
      </c>
      <c r="C72" s="352">
        <v>5</v>
      </c>
      <c r="D72" s="353" t="s">
        <v>2481</v>
      </c>
      <c r="E72" s="367"/>
      <c r="F72" s="355">
        <f t="shared" si="0"/>
        <v>0</v>
      </c>
      <c r="G72" s="352"/>
    </row>
    <row r="73" spans="1:7" s="305" customFormat="1" ht="18.95" customHeight="1">
      <c r="A73" s="350" t="s">
        <v>254</v>
      </c>
      <c r="B73" s="353" t="s">
        <v>4624</v>
      </c>
      <c r="C73" s="352">
        <v>1</v>
      </c>
      <c r="D73" s="353" t="s">
        <v>2481</v>
      </c>
      <c r="E73" s="367"/>
      <c r="F73" s="355">
        <f t="shared" si="0"/>
        <v>0</v>
      </c>
      <c r="G73" s="352"/>
    </row>
    <row r="74" spans="1:7" s="305" customFormat="1" ht="18.95" customHeight="1">
      <c r="A74" s="350" t="s">
        <v>4510</v>
      </c>
      <c r="B74" s="353" t="s">
        <v>4625</v>
      </c>
      <c r="C74" s="352">
        <v>1</v>
      </c>
      <c r="D74" s="353" t="s">
        <v>2481</v>
      </c>
      <c r="E74" s="367"/>
      <c r="F74" s="355">
        <f t="shared" si="0"/>
        <v>0</v>
      </c>
      <c r="G74" s="352"/>
    </row>
    <row r="75" spans="1:7" s="305" customFormat="1" ht="18.95" customHeight="1">
      <c r="A75" s="350" t="s">
        <v>4512</v>
      </c>
      <c r="B75" s="353" t="s">
        <v>4626</v>
      </c>
      <c r="C75" s="352">
        <v>2</v>
      </c>
      <c r="D75" s="353" t="s">
        <v>2481</v>
      </c>
      <c r="E75" s="367"/>
      <c r="F75" s="355">
        <f t="shared" si="0"/>
        <v>0</v>
      </c>
      <c r="G75" s="352"/>
    </row>
    <row r="76" spans="1:7" s="305" customFormat="1" ht="97.15" customHeight="1">
      <c r="A76" s="350" t="s">
        <v>4627</v>
      </c>
      <c r="B76" s="351" t="s">
        <v>4628</v>
      </c>
      <c r="C76" s="352"/>
      <c r="D76" s="353"/>
      <c r="E76" s="355"/>
      <c r="F76" s="355"/>
      <c r="G76" s="352"/>
    </row>
    <row r="77" spans="1:7" s="305" customFormat="1" ht="18.600000000000001" customHeight="1">
      <c r="A77" s="350" t="s">
        <v>4461</v>
      </c>
      <c r="B77" s="353" t="s">
        <v>4481</v>
      </c>
      <c r="C77" s="352">
        <v>6</v>
      </c>
      <c r="D77" s="353" t="s">
        <v>254</v>
      </c>
      <c r="E77" s="367"/>
      <c r="F77" s="355">
        <f t="shared" si="0"/>
        <v>0</v>
      </c>
      <c r="G77" s="352"/>
    </row>
    <row r="78" spans="1:7" s="305" customFormat="1" ht="18.95" customHeight="1">
      <c r="A78" s="350" t="s">
        <v>4463</v>
      </c>
      <c r="B78" s="353" t="s">
        <v>4482</v>
      </c>
      <c r="C78" s="352">
        <v>18</v>
      </c>
      <c r="D78" s="353" t="s">
        <v>254</v>
      </c>
      <c r="E78" s="367"/>
      <c r="F78" s="355">
        <f t="shared" si="0"/>
        <v>0</v>
      </c>
      <c r="G78" s="352"/>
    </row>
    <row r="79" spans="1:7" s="305" customFormat="1" ht="18.95" customHeight="1">
      <c r="A79" s="350" t="s">
        <v>4465</v>
      </c>
      <c r="B79" s="353" t="s">
        <v>4483</v>
      </c>
      <c r="C79" s="352">
        <v>63</v>
      </c>
      <c r="D79" s="353" t="s">
        <v>254</v>
      </c>
      <c r="E79" s="367"/>
      <c r="F79" s="355">
        <f t="shared" si="0"/>
        <v>0</v>
      </c>
      <c r="G79" s="352"/>
    </row>
    <row r="80" spans="1:7" s="305" customFormat="1" ht="18.95" customHeight="1">
      <c r="A80" s="350" t="s">
        <v>4467</v>
      </c>
      <c r="B80" s="353" t="s">
        <v>4484</v>
      </c>
      <c r="C80" s="352">
        <v>24</v>
      </c>
      <c r="D80" s="353" t="s">
        <v>254</v>
      </c>
      <c r="E80" s="367"/>
      <c r="F80" s="355">
        <f t="shared" si="0"/>
        <v>0</v>
      </c>
      <c r="G80" s="352"/>
    </row>
    <row r="81" spans="1:7" s="305" customFormat="1" ht="18.95" customHeight="1">
      <c r="A81" s="350" t="s">
        <v>4469</v>
      </c>
      <c r="B81" s="353" t="s">
        <v>4485</v>
      </c>
      <c r="C81" s="352">
        <v>17</v>
      </c>
      <c r="D81" s="353" t="s">
        <v>254</v>
      </c>
      <c r="E81" s="367"/>
      <c r="F81" s="355">
        <f t="shared" si="0"/>
        <v>0</v>
      </c>
      <c r="G81" s="352"/>
    </row>
    <row r="82" spans="1:7" s="305" customFormat="1" ht="18.95" customHeight="1">
      <c r="A82" s="350" t="s">
        <v>4471</v>
      </c>
      <c r="B82" s="353" t="s">
        <v>4486</v>
      </c>
      <c r="C82" s="352">
        <v>149</v>
      </c>
      <c r="D82" s="353" t="s">
        <v>254</v>
      </c>
      <c r="E82" s="367"/>
      <c r="F82" s="355">
        <f t="shared" ref="F82:F112" si="1">C82*E82</f>
        <v>0</v>
      </c>
      <c r="G82" s="352"/>
    </row>
    <row r="83" spans="1:7" s="305" customFormat="1" ht="18.95" customHeight="1">
      <c r="A83" s="350" t="s">
        <v>4473</v>
      </c>
      <c r="B83" s="353" t="s">
        <v>4487</v>
      </c>
      <c r="C83" s="352">
        <v>27</v>
      </c>
      <c r="D83" s="353" t="s">
        <v>254</v>
      </c>
      <c r="E83" s="367"/>
      <c r="F83" s="355">
        <f t="shared" si="1"/>
        <v>0</v>
      </c>
      <c r="G83" s="352"/>
    </row>
    <row r="84" spans="1:7" s="305" customFormat="1" ht="18.95" customHeight="1">
      <c r="A84" s="350" t="s">
        <v>4475</v>
      </c>
      <c r="B84" s="353" t="s">
        <v>4488</v>
      </c>
      <c r="C84" s="352">
        <v>60</v>
      </c>
      <c r="D84" s="353" t="s">
        <v>254</v>
      </c>
      <c r="E84" s="367"/>
      <c r="F84" s="355">
        <f t="shared" si="1"/>
        <v>0</v>
      </c>
      <c r="G84" s="352"/>
    </row>
    <row r="85" spans="1:7" s="305" customFormat="1" ht="18.95" customHeight="1">
      <c r="A85" s="350" t="s">
        <v>4477</v>
      </c>
      <c r="B85" s="353" t="s">
        <v>4489</v>
      </c>
      <c r="C85" s="352">
        <v>16</v>
      </c>
      <c r="D85" s="353" t="s">
        <v>254</v>
      </c>
      <c r="E85" s="367"/>
      <c r="F85" s="355">
        <f t="shared" si="1"/>
        <v>0</v>
      </c>
      <c r="G85" s="352"/>
    </row>
    <row r="86" spans="1:7" s="305" customFormat="1" ht="18.95" customHeight="1">
      <c r="A86" s="350" t="s">
        <v>4505</v>
      </c>
      <c r="B86" s="353" t="s">
        <v>4491</v>
      </c>
      <c r="C86" s="352">
        <v>23</v>
      </c>
      <c r="D86" s="353" t="s">
        <v>254</v>
      </c>
      <c r="E86" s="367"/>
      <c r="F86" s="355">
        <f t="shared" si="1"/>
        <v>0</v>
      </c>
      <c r="G86" s="352"/>
    </row>
    <row r="87" spans="1:7" s="305" customFormat="1" ht="18.95" customHeight="1">
      <c r="A87" s="350" t="s">
        <v>4490</v>
      </c>
      <c r="B87" s="353" t="s">
        <v>4493</v>
      </c>
      <c r="C87" s="352">
        <v>1</v>
      </c>
      <c r="D87" s="353" t="s">
        <v>2481</v>
      </c>
      <c r="E87" s="367"/>
      <c r="F87" s="355">
        <f t="shared" si="1"/>
        <v>0</v>
      </c>
      <c r="G87" s="352"/>
    </row>
    <row r="88" spans="1:7" s="305" customFormat="1" ht="30" customHeight="1">
      <c r="A88" s="360"/>
      <c r="B88" s="363"/>
      <c r="C88" s="362"/>
      <c r="D88" s="363"/>
      <c r="E88" s="365"/>
      <c r="F88" s="365"/>
      <c r="G88" s="362"/>
    </row>
    <row r="89" spans="1:7" s="305" customFormat="1" ht="98.45" customHeight="1">
      <c r="A89" s="350" t="s">
        <v>4629</v>
      </c>
      <c r="B89" s="358" t="s">
        <v>4495</v>
      </c>
      <c r="C89" s="352"/>
      <c r="D89" s="353"/>
      <c r="E89" s="355"/>
      <c r="F89" s="355"/>
      <c r="G89" s="352"/>
    </row>
    <row r="90" spans="1:7" s="305" customFormat="1" ht="18.600000000000001" customHeight="1">
      <c r="A90" s="350" t="s">
        <v>4461</v>
      </c>
      <c r="B90" s="358" t="s">
        <v>4630</v>
      </c>
      <c r="C90" s="352">
        <v>3</v>
      </c>
      <c r="D90" s="353" t="s">
        <v>2481</v>
      </c>
      <c r="E90" s="367"/>
      <c r="F90" s="355">
        <f>C90*E90</f>
        <v>0</v>
      </c>
      <c r="G90" s="352"/>
    </row>
    <row r="91" spans="1:7" s="305" customFormat="1" ht="18.600000000000001" customHeight="1">
      <c r="A91" s="350" t="s">
        <v>4463</v>
      </c>
      <c r="B91" s="358" t="s">
        <v>4631</v>
      </c>
      <c r="C91" s="352">
        <v>1</v>
      </c>
      <c r="D91" s="353" t="s">
        <v>2481</v>
      </c>
      <c r="E91" s="367"/>
      <c r="F91" s="355">
        <f>C91*E91</f>
        <v>0</v>
      </c>
      <c r="G91" s="352"/>
    </row>
    <row r="92" spans="1:7" s="305" customFormat="1" ht="18.95" customHeight="1">
      <c r="A92" s="350" t="s">
        <v>4465</v>
      </c>
      <c r="B92" s="358" t="s">
        <v>4632</v>
      </c>
      <c r="C92" s="352">
        <v>6</v>
      </c>
      <c r="D92" s="353" t="s">
        <v>2481</v>
      </c>
      <c r="E92" s="367"/>
      <c r="F92" s="355">
        <f t="shared" si="1"/>
        <v>0</v>
      </c>
      <c r="G92" s="352"/>
    </row>
    <row r="93" spans="1:7" s="305" customFormat="1" ht="18.95" customHeight="1">
      <c r="A93" s="350" t="s">
        <v>4467</v>
      </c>
      <c r="B93" s="353" t="s">
        <v>4633</v>
      </c>
      <c r="C93" s="352">
        <v>1</v>
      </c>
      <c r="D93" s="353" t="s">
        <v>2481</v>
      </c>
      <c r="E93" s="367"/>
      <c r="F93" s="355">
        <f t="shared" si="1"/>
        <v>0</v>
      </c>
      <c r="G93" s="352"/>
    </row>
    <row r="94" spans="1:7" s="305" customFormat="1" ht="18.95" customHeight="1">
      <c r="A94" s="350" t="s">
        <v>4469</v>
      </c>
      <c r="B94" s="353" t="s">
        <v>4634</v>
      </c>
      <c r="C94" s="352">
        <v>3</v>
      </c>
      <c r="D94" s="353" t="s">
        <v>2481</v>
      </c>
      <c r="E94" s="367"/>
      <c r="F94" s="355">
        <f t="shared" si="1"/>
        <v>0</v>
      </c>
      <c r="G94" s="352"/>
    </row>
    <row r="95" spans="1:7" s="305" customFormat="1" ht="18.95" customHeight="1">
      <c r="A95" s="350" t="s">
        <v>4471</v>
      </c>
      <c r="B95" s="353" t="s">
        <v>4635</v>
      </c>
      <c r="C95" s="352">
        <v>7</v>
      </c>
      <c r="D95" s="353" t="s">
        <v>2481</v>
      </c>
      <c r="E95" s="367"/>
      <c r="F95" s="355">
        <f>C95*E95</f>
        <v>0</v>
      </c>
      <c r="G95" s="352"/>
    </row>
    <row r="96" spans="1:7" s="305" customFormat="1" ht="18.95" customHeight="1">
      <c r="A96" s="350" t="s">
        <v>4473</v>
      </c>
      <c r="B96" s="353" t="s">
        <v>4636</v>
      </c>
      <c r="C96" s="352">
        <v>2</v>
      </c>
      <c r="D96" s="353" t="s">
        <v>2481</v>
      </c>
      <c r="E96" s="367"/>
      <c r="F96" s="355">
        <f>C96*E96</f>
        <v>0</v>
      </c>
      <c r="G96" s="352"/>
    </row>
    <row r="97" spans="1:7" s="305" customFormat="1" ht="18.95" customHeight="1">
      <c r="A97" s="350" t="s">
        <v>4475</v>
      </c>
      <c r="B97" s="353" t="s">
        <v>4504</v>
      </c>
      <c r="C97" s="352">
        <v>9</v>
      </c>
      <c r="D97" s="353" t="s">
        <v>2481</v>
      </c>
      <c r="E97" s="367"/>
      <c r="F97" s="355">
        <f t="shared" si="1"/>
        <v>0</v>
      </c>
      <c r="G97" s="352"/>
    </row>
    <row r="98" spans="1:7" s="305" customFormat="1" ht="18.95" customHeight="1">
      <c r="A98" s="350" t="s">
        <v>4477</v>
      </c>
      <c r="B98" s="353" t="s">
        <v>4506</v>
      </c>
      <c r="C98" s="352">
        <v>3</v>
      </c>
      <c r="D98" s="353" t="s">
        <v>2481</v>
      </c>
      <c r="E98" s="367"/>
      <c r="F98" s="355">
        <f t="shared" si="1"/>
        <v>0</v>
      </c>
      <c r="G98" s="352"/>
    </row>
    <row r="99" spans="1:7" s="305" customFormat="1" ht="18.95" customHeight="1">
      <c r="A99" s="350" t="s">
        <v>4490</v>
      </c>
      <c r="B99" s="353" t="s">
        <v>4637</v>
      </c>
      <c r="C99" s="352">
        <v>2</v>
      </c>
      <c r="D99" s="353" t="s">
        <v>2481</v>
      </c>
      <c r="E99" s="367"/>
      <c r="F99" s="355">
        <f>C99*E99</f>
        <v>0</v>
      </c>
      <c r="G99" s="352"/>
    </row>
    <row r="100" spans="1:7" s="305" customFormat="1" ht="18.95" customHeight="1">
      <c r="A100" s="350" t="s">
        <v>4492</v>
      </c>
      <c r="B100" s="353" t="s">
        <v>4507</v>
      </c>
      <c r="C100" s="352">
        <v>3</v>
      </c>
      <c r="D100" s="353" t="s">
        <v>2481</v>
      </c>
      <c r="E100" s="367"/>
      <c r="F100" s="355">
        <f t="shared" si="1"/>
        <v>0</v>
      </c>
      <c r="G100" s="352"/>
    </row>
    <row r="101" spans="1:7" s="305" customFormat="1" ht="18.95" customHeight="1">
      <c r="A101" s="350" t="s">
        <v>254</v>
      </c>
      <c r="B101" s="353" t="s">
        <v>4638</v>
      </c>
      <c r="C101" s="352">
        <v>1</v>
      </c>
      <c r="D101" s="353" t="s">
        <v>2481</v>
      </c>
      <c r="E101" s="367"/>
      <c r="F101" s="355">
        <f>C101*E101</f>
        <v>0</v>
      </c>
      <c r="G101" s="352"/>
    </row>
    <row r="102" spans="1:7" s="305" customFormat="1" ht="18.95" customHeight="1">
      <c r="A102" s="350" t="s">
        <v>4510</v>
      </c>
      <c r="B102" s="353" t="s">
        <v>4509</v>
      </c>
      <c r="C102" s="352">
        <v>2</v>
      </c>
      <c r="D102" s="353" t="s">
        <v>2481</v>
      </c>
      <c r="E102" s="367"/>
      <c r="F102" s="355">
        <f t="shared" si="1"/>
        <v>0</v>
      </c>
      <c r="G102" s="352"/>
    </row>
    <row r="103" spans="1:7" s="305" customFormat="1" ht="18.95" customHeight="1">
      <c r="A103" s="350" t="s">
        <v>4512</v>
      </c>
      <c r="B103" s="353" t="s">
        <v>4511</v>
      </c>
      <c r="C103" s="352">
        <v>13</v>
      </c>
      <c r="D103" s="353" t="s">
        <v>2481</v>
      </c>
      <c r="E103" s="367"/>
      <c r="F103" s="355">
        <f t="shared" si="1"/>
        <v>0</v>
      </c>
      <c r="G103" s="352"/>
    </row>
    <row r="104" spans="1:7" s="305" customFormat="1" ht="18.95" customHeight="1">
      <c r="A104" s="350" t="s">
        <v>4639</v>
      </c>
      <c r="B104" s="353" t="s">
        <v>4513</v>
      </c>
      <c r="C104" s="352">
        <v>3</v>
      </c>
      <c r="D104" s="353" t="s">
        <v>2481</v>
      </c>
      <c r="E104" s="367"/>
      <c r="F104" s="355">
        <f t="shared" si="1"/>
        <v>0</v>
      </c>
      <c r="G104" s="352"/>
    </row>
    <row r="105" spans="1:7" s="305" customFormat="1" ht="18.95" customHeight="1">
      <c r="A105" s="350" t="s">
        <v>4514</v>
      </c>
      <c r="B105" s="353" t="s">
        <v>4515</v>
      </c>
      <c r="C105" s="352">
        <v>1</v>
      </c>
      <c r="D105" s="353" t="s">
        <v>4516</v>
      </c>
      <c r="E105" s="367"/>
      <c r="F105" s="355">
        <f t="shared" si="1"/>
        <v>0</v>
      </c>
      <c r="G105" s="352"/>
    </row>
    <row r="106" spans="1:7" s="305" customFormat="1" ht="18.95" customHeight="1">
      <c r="A106" s="350" t="s">
        <v>4517</v>
      </c>
      <c r="B106" s="353" t="s">
        <v>4518</v>
      </c>
      <c r="C106" s="352">
        <v>1</v>
      </c>
      <c r="D106" s="353" t="s">
        <v>4516</v>
      </c>
      <c r="E106" s="367"/>
      <c r="F106" s="355">
        <f t="shared" si="1"/>
        <v>0</v>
      </c>
      <c r="G106" s="352"/>
    </row>
    <row r="107" spans="1:7" s="305" customFormat="1" ht="18.95" customHeight="1">
      <c r="A107" s="350" t="s">
        <v>4519</v>
      </c>
      <c r="B107" s="353" t="s">
        <v>4520</v>
      </c>
      <c r="C107" s="352">
        <v>1</v>
      </c>
      <c r="D107" s="353" t="s">
        <v>4516</v>
      </c>
      <c r="E107" s="367"/>
      <c r="F107" s="355">
        <f t="shared" si="1"/>
        <v>0</v>
      </c>
      <c r="G107" s="371"/>
    </row>
    <row r="108" spans="1:7" s="305" customFormat="1" ht="28.5" customHeight="1">
      <c r="A108" s="360"/>
      <c r="B108" s="363"/>
      <c r="C108" s="362"/>
      <c r="D108" s="363"/>
      <c r="E108" s="365"/>
      <c r="F108" s="365"/>
      <c r="G108" s="372"/>
    </row>
    <row r="109" spans="1:7" s="305" customFormat="1" ht="21.95" customHeight="1">
      <c r="A109" s="350" t="s">
        <v>4640</v>
      </c>
      <c r="B109" s="370" t="s">
        <v>4641</v>
      </c>
      <c r="C109" s="352"/>
      <c r="D109" s="353"/>
      <c r="E109" s="355"/>
      <c r="F109" s="355"/>
      <c r="G109" s="352"/>
    </row>
    <row r="110" spans="1:7" s="305" customFormat="1" ht="52.9" customHeight="1">
      <c r="A110" s="350" t="s">
        <v>4461</v>
      </c>
      <c r="B110" s="358" t="s">
        <v>4535</v>
      </c>
      <c r="C110" s="352">
        <v>2</v>
      </c>
      <c r="D110" s="353" t="s">
        <v>2481</v>
      </c>
      <c r="E110" s="367"/>
      <c r="F110" s="355">
        <f t="shared" si="1"/>
        <v>0</v>
      </c>
      <c r="G110" s="388"/>
    </row>
    <row r="111" spans="1:7" s="305" customFormat="1" ht="39.75" customHeight="1">
      <c r="A111" s="350" t="s">
        <v>4463</v>
      </c>
      <c r="B111" s="358" t="s">
        <v>4642</v>
      </c>
      <c r="C111" s="352">
        <v>3</v>
      </c>
      <c r="D111" s="353" t="s">
        <v>2481</v>
      </c>
      <c r="E111" s="367"/>
      <c r="F111" s="355">
        <f t="shared" si="1"/>
        <v>0</v>
      </c>
      <c r="G111" s="388"/>
    </row>
    <row r="112" spans="1:7" s="305" customFormat="1" ht="52.15" customHeight="1">
      <c r="A112" s="350" t="s">
        <v>4465</v>
      </c>
      <c r="B112" s="389" t="s">
        <v>4537</v>
      </c>
      <c r="C112" s="352">
        <v>1</v>
      </c>
      <c r="D112" s="375" t="s">
        <v>2481</v>
      </c>
      <c r="E112" s="367"/>
      <c r="F112" s="355">
        <f t="shared" si="1"/>
        <v>0</v>
      </c>
      <c r="G112" s="388"/>
    </row>
    <row r="113" spans="1:7" s="305" customFormat="1" ht="26.45" customHeight="1">
      <c r="A113" s="376"/>
      <c r="B113" s="403" t="s">
        <v>4643</v>
      </c>
      <c r="C113" s="378"/>
      <c r="D113" s="379"/>
      <c r="E113" s="404"/>
      <c r="F113" s="381">
        <f>SUM(F5:F112)</f>
        <v>0</v>
      </c>
      <c r="G113" s="376"/>
    </row>
    <row r="114" spans="1:7" s="305" customFormat="1" ht="18" customHeight="1">
      <c r="A114" s="363"/>
      <c r="B114" s="363"/>
      <c r="C114" s="363"/>
      <c r="D114" s="363"/>
      <c r="E114" s="405"/>
      <c r="F114" s="405"/>
      <c r="G114" s="362"/>
    </row>
    <row r="115" spans="1:7" s="305" customFormat="1" ht="18" customHeight="1">
      <c r="A115" s="363"/>
      <c r="B115" s="363"/>
      <c r="C115" s="363"/>
      <c r="D115" s="363"/>
      <c r="E115" s="405"/>
      <c r="F115" s="405"/>
      <c r="G115" s="362"/>
    </row>
    <row r="116" spans="1:7" s="305" customFormat="1" ht="18" customHeight="1">
      <c r="A116" s="363"/>
      <c r="B116" s="363"/>
      <c r="C116" s="363"/>
      <c r="D116" s="363"/>
      <c r="E116" s="405"/>
      <c r="F116" s="405"/>
      <c r="G116" s="362"/>
    </row>
    <row r="117" spans="1:7" s="305" customFormat="1" ht="18" customHeight="1">
      <c r="A117" s="342"/>
      <c r="B117" s="363"/>
      <c r="C117" s="342"/>
      <c r="D117" s="342"/>
      <c r="E117" s="406"/>
      <c r="F117" s="406"/>
      <c r="G117" s="362"/>
    </row>
    <row r="118" spans="1:7" s="305" customFormat="1" ht="18" customHeight="1">
      <c r="A118" s="363"/>
      <c r="B118" s="342"/>
      <c r="C118" s="363"/>
      <c r="D118" s="363"/>
      <c r="E118" s="405"/>
      <c r="F118" s="405"/>
      <c r="G118" s="362"/>
    </row>
    <row r="119" spans="1:7" s="305" customFormat="1" ht="18" customHeight="1">
      <c r="A119" s="363"/>
      <c r="B119" s="363"/>
      <c r="C119" s="363"/>
      <c r="D119" s="363"/>
      <c r="E119" s="405"/>
      <c r="F119" s="405"/>
      <c r="G119" s="362"/>
    </row>
    <row r="120" spans="1:7" s="305" customFormat="1" ht="18" customHeight="1">
      <c r="A120" s="363"/>
      <c r="B120" s="363"/>
      <c r="C120" s="363"/>
      <c r="D120" s="363"/>
      <c r="E120" s="405"/>
      <c r="F120" s="405"/>
      <c r="G120" s="362"/>
    </row>
    <row r="121" spans="1:7" s="305" customFormat="1" ht="18" customHeight="1">
      <c r="A121" s="363"/>
      <c r="B121" s="363"/>
      <c r="C121" s="363"/>
      <c r="D121" s="363"/>
      <c r="E121" s="405"/>
      <c r="F121" s="405"/>
      <c r="G121" s="362"/>
    </row>
    <row r="122" spans="1:7" s="305" customFormat="1" ht="18" customHeight="1">
      <c r="A122" s="363"/>
      <c r="B122" s="363"/>
      <c r="C122" s="363"/>
      <c r="D122" s="363"/>
      <c r="E122" s="405"/>
      <c r="F122" s="405"/>
      <c r="G122" s="362"/>
    </row>
    <row r="123" spans="1:7" s="305" customFormat="1" ht="18" customHeight="1">
      <c r="A123" s="363"/>
      <c r="B123" s="363"/>
      <c r="C123" s="363"/>
      <c r="D123" s="363"/>
      <c r="E123" s="405"/>
      <c r="F123" s="405"/>
      <c r="G123" s="362"/>
    </row>
    <row r="124" spans="1:7" s="305" customFormat="1" ht="18" customHeight="1">
      <c r="A124" s="363"/>
      <c r="B124" s="363"/>
      <c r="C124" s="363"/>
      <c r="D124" s="363"/>
      <c r="E124" s="405"/>
      <c r="F124" s="405"/>
      <c r="G124" s="362"/>
    </row>
    <row r="125" spans="1:7" s="305" customFormat="1" ht="18" customHeight="1">
      <c r="A125" s="363"/>
      <c r="B125" s="363"/>
      <c r="C125" s="363"/>
      <c r="D125" s="363"/>
      <c r="E125" s="405"/>
      <c r="F125" s="405"/>
      <c r="G125" s="362"/>
    </row>
    <row r="126" spans="1:7" s="305" customFormat="1" ht="18" customHeight="1">
      <c r="A126" s="363"/>
      <c r="B126" s="363"/>
      <c r="C126" s="363"/>
      <c r="D126" s="363"/>
      <c r="E126" s="405"/>
      <c r="F126" s="405"/>
      <c r="G126" s="362"/>
    </row>
    <row r="127" spans="1:7" s="305" customFormat="1" ht="18" customHeight="1">
      <c r="A127" s="363"/>
      <c r="B127" s="363"/>
      <c r="C127" s="363"/>
      <c r="D127" s="363"/>
      <c r="E127" s="405"/>
      <c r="F127" s="405"/>
      <c r="G127" s="362"/>
    </row>
    <row r="128" spans="1:7" s="305" customFormat="1" ht="18" customHeight="1">
      <c r="A128" s="363"/>
      <c r="B128" s="363"/>
      <c r="C128" s="363"/>
      <c r="D128" s="363"/>
      <c r="E128" s="405"/>
      <c r="F128" s="405"/>
      <c r="G128" s="362"/>
    </row>
    <row r="129" spans="1:7" s="305" customFormat="1" ht="18" customHeight="1">
      <c r="A129" s="363"/>
      <c r="B129" s="363"/>
      <c r="C129" s="363"/>
      <c r="D129" s="363"/>
      <c r="E129" s="405"/>
      <c r="F129" s="405"/>
      <c r="G129" s="362"/>
    </row>
    <row r="130" spans="1:7" s="305" customFormat="1" ht="18" customHeight="1">
      <c r="A130" s="363"/>
      <c r="B130" s="363"/>
      <c r="C130" s="363"/>
      <c r="D130" s="363"/>
      <c r="E130" s="405"/>
      <c r="F130" s="405"/>
      <c r="G130" s="362"/>
    </row>
    <row r="131" spans="1:7" s="305" customFormat="1" ht="18" customHeight="1">
      <c r="A131" s="363"/>
      <c r="B131" s="363"/>
      <c r="C131" s="363"/>
      <c r="D131" s="363"/>
      <c r="E131" s="405"/>
      <c r="F131" s="405"/>
      <c r="G131" s="362"/>
    </row>
    <row r="132" spans="1:7" s="305" customFormat="1" ht="18" customHeight="1">
      <c r="A132" s="363"/>
      <c r="B132" s="363"/>
      <c r="C132" s="363"/>
      <c r="D132" s="363"/>
      <c r="E132" s="405"/>
      <c r="F132" s="405"/>
      <c r="G132" s="362"/>
    </row>
    <row r="133" spans="1:7" ht="18" customHeight="1">
      <c r="A133" s="363"/>
      <c r="B133" s="363"/>
      <c r="C133" s="363"/>
      <c r="D133" s="363"/>
      <c r="E133" s="405"/>
      <c r="F133" s="405"/>
      <c r="G133" s="346"/>
    </row>
    <row r="134" spans="1:7" ht="18" customHeight="1">
      <c r="A134" s="363"/>
      <c r="B134" s="363"/>
      <c r="C134" s="363"/>
      <c r="D134" s="363"/>
      <c r="E134" s="405"/>
      <c r="F134" s="405"/>
      <c r="G134" s="362"/>
    </row>
    <row r="135" spans="1:7" ht="15">
      <c r="A135" s="363"/>
      <c r="B135" s="363"/>
      <c r="C135" s="363"/>
      <c r="D135" s="363"/>
      <c r="E135" s="405"/>
      <c r="F135" s="405"/>
      <c r="G135" s="362"/>
    </row>
    <row r="136" spans="1:7" ht="15">
      <c r="A136" s="363"/>
      <c r="B136" s="363"/>
      <c r="C136" s="363"/>
      <c r="D136" s="363"/>
      <c r="E136" s="405"/>
      <c r="F136" s="405"/>
      <c r="G136" s="362"/>
    </row>
    <row r="137" spans="1:7" ht="18" customHeight="1">
      <c r="A137" s="363"/>
      <c r="B137" s="363"/>
      <c r="C137" s="363"/>
      <c r="D137" s="363"/>
      <c r="E137" s="405"/>
      <c r="F137" s="405"/>
      <c r="G137" s="362"/>
    </row>
    <row r="138" spans="1:7" ht="18" customHeight="1">
      <c r="B138" s="363"/>
      <c r="C138" s="342"/>
      <c r="D138" s="342"/>
      <c r="E138" s="406"/>
      <c r="F138" s="406"/>
      <c r="G138" s="362"/>
    </row>
    <row r="139" spans="1:7" ht="15">
      <c r="C139" s="342"/>
      <c r="D139" s="342"/>
      <c r="E139" s="406"/>
      <c r="F139" s="406"/>
      <c r="G139" s="362"/>
    </row>
    <row r="140" spans="1:7" s="305" customFormat="1" ht="15">
      <c r="A140" s="342"/>
      <c r="B140" s="342"/>
      <c r="C140" s="342"/>
      <c r="D140" s="342"/>
      <c r="E140" s="406"/>
      <c r="F140" s="406"/>
      <c r="G140" s="362"/>
    </row>
    <row r="141" spans="1:7" ht="15">
      <c r="C141" s="342"/>
      <c r="D141" s="342"/>
      <c r="E141" s="406"/>
      <c r="F141" s="406"/>
      <c r="G141" s="362"/>
    </row>
    <row r="142" spans="1:7" ht="15">
      <c r="C142" s="342"/>
      <c r="D142" s="342"/>
      <c r="E142" s="406"/>
      <c r="F142" s="406"/>
      <c r="G142" s="362"/>
    </row>
    <row r="143" spans="1:7" ht="15">
      <c r="C143" s="342"/>
      <c r="D143" s="342"/>
      <c r="E143" s="406"/>
      <c r="F143" s="406"/>
      <c r="G143" s="362"/>
    </row>
    <row r="144" spans="1:7" ht="15">
      <c r="C144" s="342"/>
      <c r="D144" s="342"/>
      <c r="E144" s="406"/>
      <c r="F144" s="406"/>
      <c r="G144" s="362"/>
    </row>
    <row r="145" spans="3:7" ht="15">
      <c r="C145" s="342"/>
      <c r="D145" s="342"/>
      <c r="E145" s="406"/>
      <c r="F145" s="406"/>
      <c r="G145" s="362"/>
    </row>
    <row r="146" spans="3:7" ht="15" customHeight="1">
      <c r="C146" s="342"/>
      <c r="D146" s="342"/>
      <c r="E146" s="406"/>
      <c r="F146" s="406"/>
      <c r="G146" s="362"/>
    </row>
    <row r="147" spans="3:7" ht="15.75" customHeight="1">
      <c r="C147" s="342"/>
      <c r="D147" s="342"/>
      <c r="E147" s="406"/>
      <c r="F147" s="406"/>
      <c r="G147" s="362"/>
    </row>
    <row r="148" spans="3:7" ht="15.75" customHeight="1">
      <c r="C148" s="342"/>
      <c r="D148" s="342"/>
      <c r="E148" s="406"/>
      <c r="F148" s="406"/>
      <c r="G148" s="362"/>
    </row>
    <row r="149" spans="3:7" ht="15">
      <c r="C149" s="342"/>
      <c r="D149" s="342"/>
      <c r="E149" s="406"/>
      <c r="F149" s="406"/>
      <c r="G149" s="362"/>
    </row>
    <row r="150" spans="3:7" ht="15">
      <c r="C150" s="342"/>
      <c r="D150" s="342"/>
      <c r="E150" s="406"/>
      <c r="F150" s="406"/>
      <c r="G150" s="362"/>
    </row>
    <row r="151" spans="3:7" ht="15">
      <c r="C151" s="342"/>
      <c r="D151" s="342"/>
      <c r="E151" s="406"/>
      <c r="F151" s="406"/>
      <c r="G151" s="362"/>
    </row>
    <row r="152" spans="3:7" ht="15">
      <c r="C152" s="342"/>
      <c r="D152" s="342"/>
      <c r="E152" s="406"/>
      <c r="F152" s="406"/>
      <c r="G152" s="362"/>
    </row>
    <row r="153" spans="3:7" ht="15">
      <c r="C153" s="342"/>
      <c r="D153" s="342"/>
      <c r="E153" s="406"/>
      <c r="F153" s="406"/>
      <c r="G153" s="362"/>
    </row>
    <row r="154" spans="3:7" ht="15">
      <c r="C154" s="342"/>
      <c r="D154" s="342"/>
      <c r="E154" s="406"/>
      <c r="F154" s="406"/>
      <c r="G154" s="362"/>
    </row>
    <row r="155" spans="3:7" ht="16.5" customHeight="1">
      <c r="C155" s="342"/>
      <c r="D155" s="342"/>
      <c r="E155" s="406"/>
      <c r="F155" s="406"/>
      <c r="G155" s="362"/>
    </row>
    <row r="156" spans="3:7" ht="15">
      <c r="C156" s="342"/>
      <c r="D156" s="342"/>
      <c r="E156" s="406"/>
      <c r="F156" s="406"/>
      <c r="G156" s="362"/>
    </row>
    <row r="157" spans="3:7" ht="15">
      <c r="C157" s="342"/>
      <c r="D157" s="342"/>
      <c r="E157" s="406"/>
      <c r="F157" s="406"/>
      <c r="G157" s="362"/>
    </row>
    <row r="158" spans="3:7">
      <c r="C158" s="342"/>
      <c r="D158" s="342"/>
      <c r="E158" s="406"/>
      <c r="F158" s="406"/>
      <c r="G158" s="346"/>
    </row>
    <row r="159" spans="3:7">
      <c r="C159" s="342"/>
      <c r="D159" s="342"/>
      <c r="E159" s="406"/>
      <c r="F159" s="406"/>
      <c r="G159" s="346"/>
    </row>
    <row r="160" spans="3:7">
      <c r="C160" s="342"/>
      <c r="D160" s="342"/>
      <c r="E160" s="406"/>
      <c r="F160" s="406"/>
      <c r="G160" s="346"/>
    </row>
    <row r="161" spans="3:7">
      <c r="C161" s="342"/>
      <c r="D161" s="342"/>
      <c r="E161" s="406"/>
      <c r="F161" s="406"/>
      <c r="G161" s="346"/>
    </row>
    <row r="162" spans="3:7">
      <c r="C162" s="342"/>
      <c r="D162" s="342"/>
      <c r="E162" s="406"/>
      <c r="F162" s="406"/>
      <c r="G162" s="346"/>
    </row>
    <row r="163" spans="3:7">
      <c r="C163" s="342"/>
      <c r="D163" s="342"/>
      <c r="E163" s="406"/>
      <c r="F163" s="406"/>
      <c r="G163" s="346"/>
    </row>
    <row r="164" spans="3:7">
      <c r="C164" s="342"/>
      <c r="D164" s="342"/>
      <c r="E164" s="406"/>
      <c r="F164" s="406"/>
      <c r="G164" s="346"/>
    </row>
    <row r="165" spans="3:7">
      <c r="C165" s="342"/>
      <c r="D165" s="342"/>
      <c r="E165" s="406"/>
      <c r="F165" s="406"/>
      <c r="G165" s="346"/>
    </row>
    <row r="166" spans="3:7">
      <c r="C166" s="342"/>
      <c r="D166" s="342"/>
      <c r="E166" s="406"/>
      <c r="F166" s="406"/>
      <c r="G166" s="346"/>
    </row>
    <row r="167" spans="3:7">
      <c r="C167" s="342"/>
      <c r="D167" s="342"/>
      <c r="E167" s="406"/>
      <c r="F167" s="406"/>
      <c r="G167" s="346"/>
    </row>
    <row r="168" spans="3:7">
      <c r="C168" s="342"/>
      <c r="D168" s="342"/>
      <c r="E168" s="406"/>
      <c r="F168" s="406"/>
      <c r="G168" s="346"/>
    </row>
    <row r="169" spans="3:7">
      <c r="C169" s="342"/>
      <c r="D169" s="342"/>
      <c r="E169" s="406"/>
      <c r="F169" s="406"/>
      <c r="G169" s="346"/>
    </row>
    <row r="170" spans="3:7">
      <c r="C170" s="342"/>
      <c r="D170" s="342"/>
      <c r="E170" s="406"/>
      <c r="F170" s="406"/>
      <c r="G170" s="346"/>
    </row>
    <row r="171" spans="3:7">
      <c r="C171" s="342"/>
      <c r="D171" s="342"/>
      <c r="E171" s="406"/>
      <c r="F171" s="406"/>
      <c r="G171" s="346"/>
    </row>
    <row r="172" spans="3:7">
      <c r="C172" s="342"/>
      <c r="D172" s="342"/>
      <c r="E172" s="406"/>
      <c r="F172" s="406"/>
      <c r="G172" s="346"/>
    </row>
    <row r="173" spans="3:7">
      <c r="C173" s="342"/>
      <c r="D173" s="342"/>
      <c r="E173" s="406"/>
      <c r="F173" s="406"/>
      <c r="G173" s="346"/>
    </row>
    <row r="174" spans="3:7">
      <c r="C174" s="342"/>
      <c r="D174" s="342"/>
      <c r="E174" s="406"/>
      <c r="F174" s="406"/>
      <c r="G174" s="346"/>
    </row>
    <row r="175" spans="3:7">
      <c r="C175" s="342"/>
      <c r="D175" s="342"/>
      <c r="E175" s="406"/>
      <c r="F175" s="406"/>
      <c r="G175" s="346"/>
    </row>
    <row r="176" spans="3:7">
      <c r="C176" s="342"/>
      <c r="D176" s="342"/>
      <c r="E176" s="406"/>
      <c r="F176" s="406"/>
      <c r="G176" s="346"/>
    </row>
    <row r="177" spans="3:7">
      <c r="C177" s="342"/>
      <c r="D177" s="342"/>
      <c r="E177" s="406"/>
      <c r="F177" s="406"/>
      <c r="G177" s="346"/>
    </row>
    <row r="178" spans="3:7">
      <c r="C178" s="342"/>
      <c r="D178" s="342"/>
      <c r="E178" s="406"/>
      <c r="F178" s="406"/>
      <c r="G178" s="346"/>
    </row>
    <row r="179" spans="3:7">
      <c r="C179" s="342"/>
      <c r="D179" s="342"/>
      <c r="E179" s="406"/>
      <c r="F179" s="406"/>
      <c r="G179" s="346"/>
    </row>
    <row r="180" spans="3:7">
      <c r="C180" s="342"/>
      <c r="D180" s="342"/>
      <c r="E180" s="406"/>
      <c r="F180" s="406"/>
      <c r="G180" s="346"/>
    </row>
    <row r="181" spans="3:7">
      <c r="C181" s="342"/>
      <c r="D181" s="342"/>
      <c r="E181" s="406"/>
      <c r="F181" s="406"/>
      <c r="G181" s="346"/>
    </row>
    <row r="182" spans="3:7">
      <c r="C182" s="342"/>
      <c r="D182" s="342"/>
      <c r="E182" s="406"/>
      <c r="F182" s="406"/>
      <c r="G182" s="346"/>
    </row>
    <row r="183" spans="3:7">
      <c r="C183" s="342"/>
      <c r="D183" s="342"/>
      <c r="E183" s="406"/>
      <c r="F183" s="406"/>
      <c r="G183" s="346"/>
    </row>
    <row r="184" spans="3:7">
      <c r="C184" s="342"/>
      <c r="D184" s="342"/>
      <c r="E184" s="406"/>
      <c r="F184" s="406"/>
      <c r="G184" s="346"/>
    </row>
    <row r="185" spans="3:7">
      <c r="C185" s="342"/>
      <c r="D185" s="342"/>
      <c r="E185" s="406"/>
      <c r="F185" s="406"/>
      <c r="G185" s="346"/>
    </row>
    <row r="186" spans="3:7">
      <c r="C186" s="342"/>
      <c r="D186" s="342"/>
      <c r="E186" s="406"/>
      <c r="F186" s="406"/>
      <c r="G186" s="346"/>
    </row>
    <row r="187" spans="3:7">
      <c r="C187" s="342"/>
      <c r="D187" s="342"/>
      <c r="E187" s="406"/>
      <c r="F187" s="406"/>
      <c r="G187" s="346"/>
    </row>
    <row r="188" spans="3:7">
      <c r="C188" s="342"/>
      <c r="D188" s="342"/>
      <c r="E188" s="406"/>
      <c r="F188" s="406"/>
      <c r="G188" s="346"/>
    </row>
    <row r="189" spans="3:7">
      <c r="C189" s="342"/>
      <c r="D189" s="342"/>
      <c r="E189" s="406"/>
      <c r="F189" s="406"/>
      <c r="G189" s="346"/>
    </row>
    <row r="190" spans="3:7">
      <c r="C190" s="342"/>
      <c r="D190" s="342"/>
      <c r="E190" s="406"/>
      <c r="F190" s="406"/>
      <c r="G190" s="346"/>
    </row>
    <row r="191" spans="3:7">
      <c r="C191" s="342"/>
      <c r="D191" s="342"/>
      <c r="E191" s="406"/>
      <c r="F191" s="406"/>
      <c r="G191" s="346"/>
    </row>
    <row r="192" spans="3:7">
      <c r="C192" s="342"/>
      <c r="D192" s="342"/>
      <c r="E192" s="406"/>
      <c r="F192" s="406"/>
      <c r="G192" s="346"/>
    </row>
    <row r="193" spans="3:7">
      <c r="C193" s="342"/>
      <c r="D193" s="342"/>
      <c r="E193" s="406"/>
      <c r="F193" s="406"/>
      <c r="G193" s="346"/>
    </row>
    <row r="194" spans="3:7">
      <c r="C194" s="342"/>
      <c r="D194" s="342"/>
      <c r="E194" s="406"/>
      <c r="F194" s="406"/>
      <c r="G194" s="346"/>
    </row>
    <row r="195" spans="3:7">
      <c r="C195" s="342"/>
      <c r="D195" s="342"/>
      <c r="E195" s="406"/>
      <c r="F195" s="406"/>
      <c r="G195" s="346"/>
    </row>
    <row r="196" spans="3:7">
      <c r="C196" s="342"/>
      <c r="D196" s="342"/>
      <c r="E196" s="406"/>
      <c r="F196" s="406"/>
      <c r="G196" s="346"/>
    </row>
    <row r="197" spans="3:7">
      <c r="C197" s="342"/>
      <c r="D197" s="342"/>
      <c r="E197" s="406"/>
      <c r="F197" s="406"/>
      <c r="G197" s="346"/>
    </row>
    <row r="198" spans="3:7">
      <c r="C198" s="342"/>
      <c r="D198" s="342"/>
      <c r="E198" s="406"/>
      <c r="F198" s="406"/>
      <c r="G198" s="346"/>
    </row>
    <row r="199" spans="3:7">
      <c r="C199" s="342"/>
      <c r="D199" s="342"/>
      <c r="E199" s="406"/>
      <c r="F199" s="406"/>
      <c r="G199" s="346"/>
    </row>
    <row r="200" spans="3:7">
      <c r="C200" s="342"/>
      <c r="D200" s="342"/>
      <c r="E200" s="406"/>
      <c r="F200" s="406"/>
      <c r="G200" s="346"/>
    </row>
    <row r="201" spans="3:7">
      <c r="C201" s="342"/>
      <c r="D201" s="342"/>
      <c r="E201" s="406"/>
      <c r="F201" s="406"/>
      <c r="G201" s="346"/>
    </row>
    <row r="202" spans="3:7">
      <c r="C202" s="342"/>
      <c r="D202" s="342"/>
      <c r="E202" s="406"/>
      <c r="F202" s="406"/>
      <c r="G202" s="346"/>
    </row>
    <row r="203" spans="3:7">
      <c r="C203" s="342"/>
      <c r="D203" s="342"/>
      <c r="E203" s="406"/>
      <c r="F203" s="406"/>
      <c r="G203" s="346"/>
    </row>
    <row r="204" spans="3:7">
      <c r="C204" s="342"/>
      <c r="D204" s="342"/>
      <c r="E204" s="406"/>
      <c r="F204" s="406"/>
      <c r="G204" s="346"/>
    </row>
    <row r="205" spans="3:7">
      <c r="C205" s="342"/>
      <c r="D205" s="342"/>
      <c r="E205" s="406"/>
      <c r="F205" s="406"/>
      <c r="G205" s="346"/>
    </row>
    <row r="206" spans="3:7">
      <c r="C206" s="342"/>
      <c r="D206" s="342"/>
      <c r="E206" s="406"/>
      <c r="F206" s="406"/>
      <c r="G206" s="346"/>
    </row>
    <row r="207" spans="3:7">
      <c r="C207" s="342"/>
      <c r="D207" s="342"/>
      <c r="E207" s="406"/>
      <c r="F207" s="406"/>
      <c r="G207" s="346"/>
    </row>
    <row r="208" spans="3:7">
      <c r="C208" s="342"/>
      <c r="D208" s="342"/>
      <c r="E208" s="406"/>
      <c r="F208" s="406"/>
      <c r="G208" s="346"/>
    </row>
    <row r="209" spans="3:7">
      <c r="C209" s="342"/>
      <c r="D209" s="342"/>
      <c r="E209" s="406"/>
      <c r="F209" s="406"/>
      <c r="G209" s="346"/>
    </row>
    <row r="210" spans="3:7">
      <c r="C210" s="342"/>
      <c r="D210" s="342"/>
      <c r="E210" s="406"/>
      <c r="F210" s="406"/>
      <c r="G210" s="346"/>
    </row>
    <row r="211" spans="3:7">
      <c r="C211" s="342"/>
      <c r="D211" s="342"/>
      <c r="E211" s="406"/>
      <c r="F211" s="406"/>
      <c r="G211" s="346"/>
    </row>
    <row r="212" spans="3:7">
      <c r="C212" s="342"/>
      <c r="D212" s="342"/>
      <c r="E212" s="406"/>
      <c r="F212" s="406"/>
      <c r="G212" s="346"/>
    </row>
    <row r="213" spans="3:7">
      <c r="C213" s="342"/>
      <c r="D213" s="342"/>
      <c r="E213" s="406"/>
      <c r="F213" s="406"/>
      <c r="G213" s="346"/>
    </row>
    <row r="214" spans="3:7">
      <c r="C214" s="342"/>
      <c r="D214" s="342"/>
      <c r="E214" s="406"/>
      <c r="F214" s="406"/>
      <c r="G214" s="346"/>
    </row>
    <row r="215" spans="3:7">
      <c r="C215" s="342"/>
      <c r="D215" s="342"/>
      <c r="E215" s="406"/>
      <c r="F215" s="406"/>
      <c r="G215" s="346"/>
    </row>
    <row r="216" spans="3:7">
      <c r="C216" s="342"/>
      <c r="D216" s="342"/>
      <c r="E216" s="406"/>
      <c r="F216" s="406"/>
      <c r="G216" s="346"/>
    </row>
    <row r="217" spans="3:7">
      <c r="C217" s="342"/>
      <c r="D217" s="342"/>
      <c r="E217" s="406"/>
      <c r="F217" s="406"/>
      <c r="G217" s="346"/>
    </row>
    <row r="218" spans="3:7">
      <c r="C218" s="342"/>
      <c r="D218" s="342"/>
      <c r="E218" s="406"/>
      <c r="F218" s="406"/>
      <c r="G218" s="346"/>
    </row>
    <row r="219" spans="3:7">
      <c r="C219" s="342"/>
      <c r="D219" s="342"/>
      <c r="E219" s="406"/>
      <c r="F219" s="406"/>
      <c r="G219" s="346"/>
    </row>
    <row r="220" spans="3:7">
      <c r="C220" s="342"/>
      <c r="D220" s="342"/>
      <c r="E220" s="406"/>
      <c r="F220" s="406"/>
      <c r="G220" s="346"/>
    </row>
    <row r="221" spans="3:7">
      <c r="C221" s="342"/>
      <c r="D221" s="342"/>
      <c r="E221" s="406"/>
      <c r="F221" s="406"/>
      <c r="G221" s="346"/>
    </row>
    <row r="222" spans="3:7">
      <c r="C222" s="342"/>
      <c r="D222" s="342"/>
      <c r="E222" s="406"/>
      <c r="F222" s="406"/>
      <c r="G222" s="346"/>
    </row>
    <row r="223" spans="3:7">
      <c r="C223" s="342"/>
      <c r="D223" s="342"/>
      <c r="E223" s="406"/>
      <c r="F223" s="406"/>
      <c r="G223" s="346"/>
    </row>
    <row r="224" spans="3:7">
      <c r="C224" s="342"/>
      <c r="D224" s="342"/>
      <c r="E224" s="406"/>
      <c r="F224" s="406"/>
      <c r="G224" s="346"/>
    </row>
    <row r="225" spans="3:7">
      <c r="C225" s="342"/>
      <c r="D225" s="342"/>
      <c r="E225" s="406"/>
      <c r="F225" s="406"/>
      <c r="G225" s="346"/>
    </row>
    <row r="226" spans="3:7">
      <c r="C226" s="342"/>
      <c r="D226" s="342"/>
      <c r="E226" s="406"/>
      <c r="F226" s="406"/>
      <c r="G226" s="346"/>
    </row>
    <row r="227" spans="3:7">
      <c r="C227" s="342"/>
      <c r="D227" s="342"/>
      <c r="E227" s="406"/>
      <c r="F227" s="406"/>
      <c r="G227" s="346"/>
    </row>
    <row r="228" spans="3:7">
      <c r="C228" s="342"/>
      <c r="D228" s="342"/>
      <c r="E228" s="406"/>
      <c r="F228" s="406"/>
      <c r="G228" s="346"/>
    </row>
    <row r="229" spans="3:7">
      <c r="C229" s="342"/>
      <c r="D229" s="342"/>
      <c r="E229" s="406"/>
      <c r="F229" s="406"/>
      <c r="G229" s="346"/>
    </row>
    <row r="230" spans="3:7">
      <c r="C230" s="342"/>
      <c r="D230" s="342"/>
      <c r="E230" s="406"/>
      <c r="F230" s="406"/>
      <c r="G230" s="346"/>
    </row>
    <row r="231" spans="3:7">
      <c r="C231" s="342"/>
      <c r="D231" s="342"/>
      <c r="E231" s="406"/>
      <c r="F231" s="406"/>
      <c r="G231" s="346"/>
    </row>
    <row r="232" spans="3:7">
      <c r="C232" s="342"/>
      <c r="D232" s="342"/>
      <c r="E232" s="406"/>
      <c r="F232" s="406"/>
      <c r="G232" s="346"/>
    </row>
    <row r="233" spans="3:7">
      <c r="C233" s="342"/>
      <c r="D233" s="342"/>
      <c r="E233" s="406"/>
      <c r="F233" s="406"/>
      <c r="G233" s="346"/>
    </row>
    <row r="234" spans="3:7">
      <c r="C234" s="342"/>
      <c r="D234" s="342"/>
      <c r="E234" s="406"/>
      <c r="F234" s="406"/>
      <c r="G234" s="346"/>
    </row>
    <row r="235" spans="3:7">
      <c r="C235" s="342"/>
      <c r="D235" s="342"/>
      <c r="E235" s="406"/>
      <c r="F235" s="406"/>
      <c r="G235" s="346"/>
    </row>
    <row r="236" spans="3:7">
      <c r="C236" s="342"/>
      <c r="D236" s="342"/>
      <c r="E236" s="406"/>
      <c r="F236" s="406"/>
      <c r="G236" s="346"/>
    </row>
    <row r="237" spans="3:7">
      <c r="C237" s="342"/>
      <c r="D237" s="342"/>
      <c r="E237" s="406"/>
      <c r="F237" s="406"/>
      <c r="G237" s="346"/>
    </row>
    <row r="238" spans="3:7">
      <c r="C238" s="342"/>
      <c r="D238" s="342"/>
      <c r="E238" s="406"/>
      <c r="F238" s="406"/>
      <c r="G238" s="346"/>
    </row>
    <row r="239" spans="3:7">
      <c r="C239" s="342"/>
      <c r="D239" s="342"/>
      <c r="E239" s="406"/>
      <c r="F239" s="406"/>
      <c r="G239" s="346"/>
    </row>
    <row r="240" spans="3:7">
      <c r="C240" s="342"/>
      <c r="D240" s="342"/>
      <c r="E240" s="406"/>
      <c r="F240" s="406"/>
      <c r="G240" s="346"/>
    </row>
    <row r="241" spans="3:7">
      <c r="C241" s="342"/>
      <c r="D241" s="342"/>
      <c r="E241" s="406"/>
      <c r="F241" s="406"/>
      <c r="G241" s="346"/>
    </row>
    <row r="242" spans="3:7">
      <c r="C242" s="342"/>
      <c r="D242" s="342"/>
      <c r="E242" s="406"/>
      <c r="F242" s="406"/>
      <c r="G242" s="346"/>
    </row>
    <row r="243" spans="3:7">
      <c r="C243" s="342"/>
      <c r="D243" s="342"/>
      <c r="E243" s="406"/>
      <c r="F243" s="406"/>
      <c r="G243" s="346"/>
    </row>
    <row r="244" spans="3:7">
      <c r="C244" s="342"/>
      <c r="D244" s="342"/>
      <c r="E244" s="406"/>
      <c r="F244" s="406"/>
      <c r="G244" s="346"/>
    </row>
    <row r="245" spans="3:7">
      <c r="C245" s="342"/>
      <c r="D245" s="342"/>
      <c r="E245" s="406"/>
      <c r="F245" s="406"/>
      <c r="G245" s="346"/>
    </row>
    <row r="246" spans="3:7">
      <c r="C246" s="342"/>
      <c r="D246" s="342"/>
      <c r="E246" s="406"/>
      <c r="F246" s="406"/>
      <c r="G246" s="346"/>
    </row>
    <row r="247" spans="3:7">
      <c r="C247" s="342"/>
      <c r="D247" s="342"/>
      <c r="E247" s="406"/>
      <c r="F247" s="406"/>
      <c r="G247" s="346"/>
    </row>
    <row r="248" spans="3:7">
      <c r="C248" s="342"/>
      <c r="D248" s="342"/>
      <c r="E248" s="406"/>
      <c r="F248" s="406"/>
      <c r="G248" s="346"/>
    </row>
    <row r="249" spans="3:7">
      <c r="C249" s="342"/>
      <c r="D249" s="342"/>
      <c r="E249" s="406"/>
      <c r="F249" s="406"/>
      <c r="G249" s="346"/>
    </row>
    <row r="250" spans="3:7">
      <c r="C250" s="342"/>
      <c r="D250" s="342"/>
      <c r="E250" s="406"/>
      <c r="F250" s="406"/>
      <c r="G250" s="346"/>
    </row>
    <row r="251" spans="3:7">
      <c r="C251" s="342"/>
      <c r="D251" s="342"/>
      <c r="E251" s="406"/>
      <c r="F251" s="406"/>
      <c r="G251" s="346"/>
    </row>
    <row r="252" spans="3:7">
      <c r="C252" s="342"/>
      <c r="D252" s="342"/>
      <c r="E252" s="406"/>
      <c r="F252" s="406"/>
      <c r="G252" s="346"/>
    </row>
    <row r="253" spans="3:7">
      <c r="C253" s="342"/>
      <c r="D253" s="342"/>
      <c r="E253" s="406"/>
      <c r="F253" s="406"/>
      <c r="G253" s="346"/>
    </row>
    <row r="254" spans="3:7">
      <c r="C254" s="342"/>
      <c r="D254" s="342"/>
      <c r="E254" s="406"/>
      <c r="F254" s="406"/>
      <c r="G254" s="346"/>
    </row>
    <row r="255" spans="3:7">
      <c r="C255" s="342"/>
      <c r="D255" s="342"/>
      <c r="E255" s="406"/>
      <c r="F255" s="406"/>
      <c r="G255" s="346"/>
    </row>
    <row r="256" spans="3:7">
      <c r="C256" s="342"/>
      <c r="D256" s="342"/>
      <c r="E256" s="406"/>
      <c r="F256" s="406"/>
      <c r="G256" s="346"/>
    </row>
    <row r="257" spans="3:7">
      <c r="C257" s="342"/>
      <c r="D257" s="342"/>
      <c r="E257" s="406"/>
      <c r="F257" s="406"/>
      <c r="G257" s="346"/>
    </row>
    <row r="258" spans="3:7">
      <c r="C258" s="342"/>
      <c r="D258" s="342"/>
      <c r="E258" s="406"/>
      <c r="F258" s="406"/>
      <c r="G258" s="346"/>
    </row>
    <row r="259" spans="3:7">
      <c r="C259" s="342"/>
      <c r="D259" s="342"/>
      <c r="E259" s="406"/>
      <c r="F259" s="406"/>
      <c r="G259" s="346"/>
    </row>
    <row r="260" spans="3:7">
      <c r="C260" s="342"/>
      <c r="D260" s="342"/>
      <c r="E260" s="406"/>
      <c r="F260" s="406"/>
      <c r="G260" s="346"/>
    </row>
    <row r="261" spans="3:7">
      <c r="C261" s="342"/>
      <c r="D261" s="342"/>
      <c r="E261" s="406"/>
      <c r="F261" s="406"/>
      <c r="G261" s="346"/>
    </row>
    <row r="262" spans="3:7">
      <c r="C262" s="342"/>
      <c r="D262" s="342"/>
      <c r="E262" s="406"/>
      <c r="F262" s="406"/>
      <c r="G262" s="346"/>
    </row>
    <row r="263" spans="3:7">
      <c r="C263" s="342"/>
      <c r="D263" s="342"/>
      <c r="E263" s="406"/>
      <c r="F263" s="406"/>
      <c r="G263" s="346"/>
    </row>
    <row r="264" spans="3:7">
      <c r="C264" s="342"/>
      <c r="D264" s="342"/>
      <c r="E264" s="406"/>
      <c r="F264" s="406"/>
      <c r="G264" s="346"/>
    </row>
    <row r="265" spans="3:7">
      <c r="C265" s="342"/>
      <c r="D265" s="342"/>
      <c r="E265" s="406"/>
      <c r="F265" s="406"/>
      <c r="G265" s="346"/>
    </row>
    <row r="266" spans="3:7">
      <c r="C266" s="342"/>
      <c r="D266" s="342"/>
      <c r="E266" s="406"/>
      <c r="F266" s="406"/>
      <c r="G266" s="346"/>
    </row>
    <row r="267" spans="3:7">
      <c r="C267" s="342"/>
      <c r="D267" s="342"/>
      <c r="E267" s="406"/>
      <c r="F267" s="406"/>
      <c r="G267" s="346"/>
    </row>
    <row r="268" spans="3:7">
      <c r="C268" s="342"/>
      <c r="D268" s="342"/>
      <c r="E268" s="406"/>
      <c r="F268" s="406"/>
      <c r="G268" s="346"/>
    </row>
    <row r="269" spans="3:7">
      <c r="C269" s="342"/>
      <c r="D269" s="342"/>
      <c r="E269" s="406"/>
      <c r="F269" s="406"/>
      <c r="G269" s="346"/>
    </row>
    <row r="270" spans="3:7">
      <c r="C270" s="342"/>
      <c r="D270" s="342"/>
      <c r="E270" s="406"/>
      <c r="F270" s="406"/>
      <c r="G270" s="346"/>
    </row>
    <row r="271" spans="3:7">
      <c r="C271" s="342"/>
      <c r="D271" s="342"/>
      <c r="E271" s="406"/>
      <c r="F271" s="406"/>
      <c r="G271" s="346"/>
    </row>
    <row r="272" spans="3:7">
      <c r="C272" s="342"/>
      <c r="D272" s="342"/>
      <c r="E272" s="406"/>
      <c r="F272" s="406"/>
      <c r="G272" s="346"/>
    </row>
    <row r="273" spans="3:7">
      <c r="C273" s="342"/>
      <c r="D273" s="342"/>
      <c r="E273" s="406"/>
      <c r="F273" s="406"/>
      <c r="G273" s="346"/>
    </row>
    <row r="274" spans="3:7">
      <c r="C274" s="342"/>
      <c r="D274" s="342"/>
      <c r="E274" s="406"/>
      <c r="F274" s="406"/>
      <c r="G274" s="346"/>
    </row>
    <row r="275" spans="3:7">
      <c r="C275" s="342"/>
      <c r="D275" s="342"/>
      <c r="E275" s="406"/>
      <c r="F275" s="406"/>
      <c r="G275" s="346"/>
    </row>
    <row r="276" spans="3:7">
      <c r="C276" s="342"/>
      <c r="D276" s="342"/>
      <c r="E276" s="406"/>
      <c r="F276" s="406"/>
      <c r="G276" s="346"/>
    </row>
    <row r="277" spans="3:7">
      <c r="C277" s="342"/>
      <c r="D277" s="342"/>
      <c r="E277" s="406"/>
      <c r="F277" s="406"/>
      <c r="G277" s="346"/>
    </row>
    <row r="278" spans="3:7">
      <c r="C278" s="342"/>
      <c r="D278" s="342"/>
      <c r="E278" s="406"/>
      <c r="F278" s="406"/>
      <c r="G278" s="346"/>
    </row>
    <row r="279" spans="3:7">
      <c r="C279" s="342"/>
      <c r="D279" s="342"/>
      <c r="E279" s="406"/>
      <c r="F279" s="406"/>
      <c r="G279" s="346"/>
    </row>
    <row r="280" spans="3:7">
      <c r="C280" s="342"/>
      <c r="D280" s="342"/>
      <c r="E280" s="406"/>
      <c r="F280" s="406"/>
      <c r="G280" s="346"/>
    </row>
    <row r="281" spans="3:7">
      <c r="C281" s="342"/>
      <c r="D281" s="342"/>
      <c r="E281" s="406"/>
      <c r="F281" s="406"/>
      <c r="G281" s="346"/>
    </row>
    <row r="282" spans="3:7">
      <c r="C282" s="342"/>
      <c r="D282" s="342"/>
      <c r="E282" s="406"/>
      <c r="F282" s="406"/>
      <c r="G282" s="346"/>
    </row>
    <row r="283" spans="3:7">
      <c r="C283" s="342"/>
      <c r="D283" s="342"/>
      <c r="E283" s="406"/>
      <c r="F283" s="406"/>
      <c r="G283" s="346"/>
    </row>
    <row r="284" spans="3:7">
      <c r="C284" s="342"/>
      <c r="D284" s="342"/>
      <c r="E284" s="406"/>
      <c r="F284" s="406"/>
      <c r="G284" s="346"/>
    </row>
    <row r="285" spans="3:7">
      <c r="C285" s="342"/>
      <c r="D285" s="342"/>
      <c r="E285" s="406"/>
      <c r="F285" s="406"/>
      <c r="G285" s="346"/>
    </row>
    <row r="286" spans="3:7">
      <c r="C286" s="342"/>
      <c r="D286" s="342"/>
      <c r="E286" s="406"/>
      <c r="F286" s="406"/>
      <c r="G286" s="346"/>
    </row>
    <row r="287" spans="3:7">
      <c r="C287" s="342"/>
      <c r="D287" s="342"/>
      <c r="E287" s="406"/>
      <c r="F287" s="406"/>
      <c r="G287" s="346"/>
    </row>
    <row r="288" spans="3:7">
      <c r="C288" s="342"/>
      <c r="D288" s="342"/>
      <c r="E288" s="406"/>
      <c r="F288" s="406"/>
      <c r="G288" s="346"/>
    </row>
    <row r="289" spans="3:7">
      <c r="C289" s="342"/>
      <c r="D289" s="342"/>
      <c r="E289" s="406"/>
      <c r="F289" s="406"/>
      <c r="G289" s="346"/>
    </row>
    <row r="290" spans="3:7">
      <c r="C290" s="342"/>
      <c r="D290" s="342"/>
      <c r="E290" s="406"/>
      <c r="F290" s="406"/>
      <c r="G290" s="346"/>
    </row>
    <row r="291" spans="3:7">
      <c r="C291" s="342"/>
      <c r="D291" s="342"/>
      <c r="E291" s="406"/>
      <c r="F291" s="406"/>
      <c r="G291" s="346"/>
    </row>
    <row r="292" spans="3:7">
      <c r="C292" s="342"/>
      <c r="D292" s="342"/>
      <c r="E292" s="406"/>
      <c r="F292" s="406"/>
      <c r="G292" s="346"/>
    </row>
    <row r="293" spans="3:7">
      <c r="C293" s="342"/>
      <c r="D293" s="342"/>
      <c r="E293" s="406"/>
      <c r="F293" s="406"/>
      <c r="G293" s="346"/>
    </row>
    <row r="294" spans="3:7">
      <c r="C294" s="342"/>
      <c r="D294" s="342"/>
      <c r="E294" s="406"/>
      <c r="F294" s="406"/>
      <c r="G294" s="346"/>
    </row>
    <row r="295" spans="3:7">
      <c r="C295" s="342"/>
      <c r="D295" s="342"/>
      <c r="E295" s="406"/>
      <c r="F295" s="406"/>
      <c r="G295" s="346"/>
    </row>
    <row r="296" spans="3:7">
      <c r="C296" s="342"/>
      <c r="D296" s="342"/>
      <c r="E296" s="406"/>
      <c r="F296" s="406"/>
      <c r="G296" s="346"/>
    </row>
    <row r="297" spans="3:7">
      <c r="C297" s="342"/>
      <c r="D297" s="342"/>
      <c r="E297" s="406"/>
      <c r="F297" s="406"/>
      <c r="G297" s="346"/>
    </row>
    <row r="298" spans="3:7">
      <c r="C298" s="342"/>
      <c r="D298" s="342"/>
      <c r="E298" s="406"/>
      <c r="F298" s="406"/>
      <c r="G298" s="346"/>
    </row>
    <row r="299" spans="3:7">
      <c r="C299" s="342"/>
      <c r="D299" s="342"/>
      <c r="E299" s="406"/>
      <c r="F299" s="406"/>
      <c r="G299" s="346"/>
    </row>
    <row r="300" spans="3:7">
      <c r="C300" s="342"/>
      <c r="D300" s="342"/>
      <c r="E300" s="406"/>
      <c r="F300" s="406"/>
      <c r="G300" s="346"/>
    </row>
    <row r="301" spans="3:7">
      <c r="C301" s="342"/>
      <c r="D301" s="342"/>
      <c r="E301" s="406"/>
      <c r="F301" s="406"/>
      <c r="G301" s="346"/>
    </row>
    <row r="302" spans="3:7">
      <c r="C302" s="342"/>
      <c r="D302" s="342"/>
      <c r="E302" s="406"/>
      <c r="F302" s="406"/>
      <c r="G302" s="346"/>
    </row>
    <row r="303" spans="3:7">
      <c r="C303" s="342"/>
      <c r="D303" s="342"/>
      <c r="E303" s="406"/>
      <c r="F303" s="406"/>
      <c r="G303" s="346"/>
    </row>
    <row r="304" spans="3:7">
      <c r="C304" s="342"/>
      <c r="D304" s="342"/>
      <c r="E304" s="406"/>
      <c r="F304" s="406"/>
      <c r="G304" s="346"/>
    </row>
    <row r="305" spans="3:7">
      <c r="C305" s="342"/>
      <c r="D305" s="342"/>
      <c r="E305" s="406"/>
      <c r="F305" s="406"/>
      <c r="G305" s="346"/>
    </row>
    <row r="306" spans="3:7">
      <c r="C306" s="342"/>
      <c r="D306" s="342"/>
      <c r="E306" s="406"/>
      <c r="F306" s="406"/>
      <c r="G306" s="346"/>
    </row>
    <row r="307" spans="3:7">
      <c r="C307" s="342"/>
      <c r="D307" s="342"/>
      <c r="E307" s="406"/>
      <c r="F307" s="406"/>
      <c r="G307" s="346"/>
    </row>
    <row r="308" spans="3:7">
      <c r="C308" s="342"/>
      <c r="D308" s="342"/>
      <c r="E308" s="406"/>
      <c r="F308" s="406"/>
      <c r="G308" s="346"/>
    </row>
    <row r="309" spans="3:7">
      <c r="C309" s="342"/>
      <c r="D309" s="342"/>
      <c r="E309" s="406"/>
      <c r="F309" s="406"/>
      <c r="G309" s="346"/>
    </row>
    <row r="310" spans="3:7">
      <c r="C310" s="342"/>
      <c r="D310" s="342"/>
      <c r="E310" s="406"/>
      <c r="F310" s="406"/>
      <c r="G310" s="346"/>
    </row>
    <row r="311" spans="3:7">
      <c r="C311" s="342"/>
      <c r="D311" s="342"/>
      <c r="E311" s="406"/>
      <c r="F311" s="406"/>
      <c r="G311" s="346"/>
    </row>
    <row r="312" spans="3:7">
      <c r="C312" s="342"/>
      <c r="D312" s="342"/>
      <c r="E312" s="406"/>
      <c r="F312" s="406"/>
      <c r="G312" s="346"/>
    </row>
    <row r="313" spans="3:7">
      <c r="C313" s="342"/>
      <c r="D313" s="342"/>
      <c r="E313" s="406"/>
      <c r="F313" s="406"/>
      <c r="G313" s="346"/>
    </row>
    <row r="314" spans="3:7">
      <c r="C314" s="342"/>
      <c r="D314" s="342"/>
      <c r="E314" s="406"/>
      <c r="F314" s="406"/>
      <c r="G314" s="346"/>
    </row>
    <row r="315" spans="3:7">
      <c r="C315" s="342"/>
      <c r="D315" s="342"/>
      <c r="E315" s="406"/>
      <c r="F315" s="406"/>
      <c r="G315" s="346"/>
    </row>
    <row r="316" spans="3:7">
      <c r="C316" s="342"/>
      <c r="D316" s="342"/>
      <c r="E316" s="406"/>
      <c r="F316" s="406"/>
      <c r="G316" s="346"/>
    </row>
    <row r="317" spans="3:7">
      <c r="C317" s="342"/>
      <c r="D317" s="342"/>
      <c r="E317" s="406"/>
      <c r="F317" s="406"/>
      <c r="G317" s="346"/>
    </row>
    <row r="318" spans="3:7">
      <c r="C318" s="342"/>
      <c r="D318" s="342"/>
      <c r="E318" s="406"/>
      <c r="F318" s="406"/>
      <c r="G318" s="346"/>
    </row>
    <row r="319" spans="3:7">
      <c r="C319" s="342"/>
      <c r="D319" s="342"/>
      <c r="E319" s="406"/>
      <c r="F319" s="406"/>
      <c r="G319" s="346"/>
    </row>
    <row r="320" spans="3:7">
      <c r="C320" s="342"/>
      <c r="D320" s="342"/>
      <c r="E320" s="406"/>
      <c r="F320" s="406"/>
      <c r="G320" s="346"/>
    </row>
    <row r="321" spans="3:7">
      <c r="C321" s="342"/>
      <c r="D321" s="342"/>
      <c r="E321" s="406"/>
      <c r="F321" s="406"/>
      <c r="G321" s="346"/>
    </row>
    <row r="322" spans="3:7">
      <c r="C322" s="342"/>
      <c r="D322" s="342"/>
      <c r="E322" s="406"/>
      <c r="F322" s="406"/>
      <c r="G322" s="346"/>
    </row>
    <row r="323" spans="3:7">
      <c r="C323" s="342"/>
      <c r="D323" s="342"/>
      <c r="E323" s="406"/>
      <c r="F323" s="406"/>
      <c r="G323" s="346"/>
    </row>
    <row r="324" spans="3:7">
      <c r="C324" s="342"/>
      <c r="D324" s="342"/>
      <c r="E324" s="406"/>
      <c r="F324" s="406"/>
      <c r="G324" s="346"/>
    </row>
    <row r="325" spans="3:7">
      <c r="C325" s="342"/>
      <c r="D325" s="342"/>
      <c r="E325" s="406"/>
      <c r="F325" s="406"/>
      <c r="G325" s="346"/>
    </row>
    <row r="326" spans="3:7">
      <c r="C326" s="342"/>
      <c r="D326" s="342"/>
      <c r="E326" s="406"/>
      <c r="F326" s="406"/>
      <c r="G326" s="346"/>
    </row>
    <row r="327" spans="3:7">
      <c r="C327" s="342"/>
      <c r="D327" s="342"/>
      <c r="E327" s="406"/>
      <c r="F327" s="406"/>
      <c r="G327" s="346"/>
    </row>
    <row r="328" spans="3:7">
      <c r="C328" s="342"/>
      <c r="D328" s="342"/>
      <c r="E328" s="406"/>
      <c r="F328" s="406"/>
      <c r="G328" s="346"/>
    </row>
    <row r="329" spans="3:7">
      <c r="C329" s="342"/>
      <c r="D329" s="342"/>
      <c r="E329" s="406"/>
      <c r="F329" s="406"/>
      <c r="G329" s="346"/>
    </row>
    <row r="330" spans="3:7">
      <c r="C330" s="342"/>
      <c r="D330" s="342"/>
      <c r="E330" s="406"/>
      <c r="F330" s="406"/>
      <c r="G330" s="346"/>
    </row>
    <row r="331" spans="3:7">
      <c r="C331" s="342"/>
      <c r="D331" s="342"/>
      <c r="E331" s="406"/>
      <c r="F331" s="406"/>
      <c r="G331" s="346"/>
    </row>
    <row r="332" spans="3:7">
      <c r="C332" s="342"/>
      <c r="D332" s="342"/>
      <c r="E332" s="406"/>
      <c r="F332" s="406"/>
      <c r="G332" s="346"/>
    </row>
    <row r="333" spans="3:7">
      <c r="C333" s="342"/>
      <c r="D333" s="342"/>
      <c r="E333" s="406"/>
      <c r="F333" s="406"/>
      <c r="G333" s="346"/>
    </row>
    <row r="334" spans="3:7">
      <c r="C334" s="342"/>
      <c r="D334" s="342"/>
      <c r="E334" s="406"/>
      <c r="F334" s="406"/>
      <c r="G334" s="346"/>
    </row>
    <row r="335" spans="3:7">
      <c r="C335" s="342"/>
      <c r="D335" s="342"/>
      <c r="E335" s="406"/>
      <c r="F335" s="406"/>
      <c r="G335" s="346"/>
    </row>
    <row r="336" spans="3:7">
      <c r="C336" s="342"/>
      <c r="D336" s="342"/>
      <c r="E336" s="406"/>
      <c r="F336" s="406"/>
      <c r="G336" s="346"/>
    </row>
    <row r="337" spans="3:7">
      <c r="C337" s="342"/>
      <c r="D337" s="342"/>
      <c r="E337" s="406"/>
      <c r="F337" s="406"/>
      <c r="G337" s="346"/>
    </row>
    <row r="338" spans="3:7">
      <c r="C338" s="342"/>
      <c r="D338" s="342"/>
      <c r="E338" s="406"/>
      <c r="F338" s="406"/>
      <c r="G338" s="346"/>
    </row>
    <row r="339" spans="3:7">
      <c r="C339" s="342"/>
      <c r="D339" s="342"/>
      <c r="E339" s="406"/>
      <c r="F339" s="406"/>
      <c r="G339" s="346"/>
    </row>
    <row r="340" spans="3:7">
      <c r="C340" s="342"/>
      <c r="D340" s="342"/>
      <c r="E340" s="406"/>
      <c r="F340" s="406"/>
      <c r="G340" s="346"/>
    </row>
    <row r="341" spans="3:7">
      <c r="C341" s="342"/>
      <c r="D341" s="342"/>
      <c r="E341" s="406"/>
      <c r="F341" s="406"/>
      <c r="G341" s="346"/>
    </row>
    <row r="342" spans="3:7">
      <c r="C342" s="342"/>
      <c r="D342" s="342"/>
      <c r="E342" s="406"/>
      <c r="F342" s="406"/>
      <c r="G342" s="346"/>
    </row>
    <row r="343" spans="3:7">
      <c r="C343" s="342"/>
      <c r="D343" s="342"/>
      <c r="E343" s="406"/>
      <c r="F343" s="406"/>
      <c r="G343" s="346"/>
    </row>
    <row r="344" spans="3:7">
      <c r="C344" s="342"/>
      <c r="D344" s="342"/>
      <c r="E344" s="406"/>
      <c r="F344" s="406"/>
      <c r="G344" s="346"/>
    </row>
    <row r="345" spans="3:7">
      <c r="C345" s="342"/>
      <c r="D345" s="342"/>
      <c r="E345" s="406"/>
      <c r="F345" s="406"/>
      <c r="G345" s="346"/>
    </row>
    <row r="346" spans="3:7">
      <c r="C346" s="342"/>
      <c r="D346" s="342"/>
      <c r="E346" s="406"/>
      <c r="F346" s="406"/>
      <c r="G346" s="346"/>
    </row>
    <row r="347" spans="3:7">
      <c r="C347" s="342"/>
      <c r="D347" s="342"/>
      <c r="E347" s="406"/>
      <c r="F347" s="406"/>
      <c r="G347" s="346"/>
    </row>
    <row r="348" spans="3:7">
      <c r="C348" s="342"/>
      <c r="D348" s="342"/>
      <c r="E348" s="406"/>
      <c r="F348" s="406"/>
      <c r="G348" s="346"/>
    </row>
    <row r="349" spans="3:7">
      <c r="C349" s="342"/>
      <c r="D349" s="342"/>
      <c r="E349" s="406"/>
      <c r="F349" s="406"/>
      <c r="G349" s="346"/>
    </row>
    <row r="350" spans="3:7">
      <c r="C350" s="342"/>
      <c r="D350" s="342"/>
      <c r="E350" s="406"/>
      <c r="F350" s="406"/>
      <c r="G350" s="346"/>
    </row>
    <row r="351" spans="3:7">
      <c r="C351" s="342"/>
      <c r="D351" s="342"/>
      <c r="E351" s="406"/>
      <c r="F351" s="406"/>
      <c r="G351" s="346"/>
    </row>
    <row r="352" spans="3:7">
      <c r="C352" s="342"/>
      <c r="D352" s="342"/>
      <c r="E352" s="406"/>
      <c r="F352" s="406"/>
      <c r="G352" s="346"/>
    </row>
    <row r="353" spans="3:7">
      <c r="C353" s="342"/>
      <c r="D353" s="342"/>
      <c r="E353" s="406"/>
      <c r="F353" s="406"/>
      <c r="G353" s="346"/>
    </row>
    <row r="354" spans="3:7">
      <c r="C354" s="342"/>
      <c r="D354" s="342"/>
      <c r="E354" s="406"/>
      <c r="F354" s="406"/>
      <c r="G354" s="346"/>
    </row>
    <row r="355" spans="3:7">
      <c r="C355" s="342"/>
      <c r="D355" s="342"/>
      <c r="E355" s="406"/>
      <c r="F355" s="406"/>
      <c r="G355" s="346"/>
    </row>
    <row r="356" spans="3:7">
      <c r="C356" s="342"/>
      <c r="D356" s="342"/>
      <c r="E356" s="406"/>
      <c r="F356" s="406"/>
      <c r="G356" s="346"/>
    </row>
    <row r="357" spans="3:7">
      <c r="C357" s="342"/>
      <c r="D357" s="342"/>
      <c r="E357" s="406"/>
      <c r="F357" s="406"/>
      <c r="G357" s="346"/>
    </row>
    <row r="358" spans="3:7">
      <c r="C358" s="342"/>
      <c r="D358" s="342"/>
      <c r="E358" s="406"/>
      <c r="F358" s="406"/>
      <c r="G358" s="346"/>
    </row>
    <row r="359" spans="3:7">
      <c r="C359" s="342"/>
      <c r="D359" s="342"/>
      <c r="E359" s="406"/>
      <c r="F359" s="406"/>
      <c r="G359" s="346"/>
    </row>
    <row r="360" spans="3:7">
      <c r="C360" s="342"/>
      <c r="D360" s="342"/>
      <c r="E360" s="406"/>
      <c r="F360" s="406"/>
      <c r="G360" s="346"/>
    </row>
    <row r="361" spans="3:7">
      <c r="C361" s="342"/>
      <c r="D361" s="342"/>
      <c r="E361" s="406"/>
      <c r="F361" s="406"/>
      <c r="G361" s="346"/>
    </row>
    <row r="362" spans="3:7">
      <c r="C362" s="342"/>
      <c r="D362" s="342"/>
      <c r="E362" s="406"/>
      <c r="F362" s="406"/>
      <c r="G362" s="346"/>
    </row>
    <row r="363" spans="3:7">
      <c r="C363" s="342"/>
      <c r="D363" s="342"/>
      <c r="E363" s="406"/>
      <c r="F363" s="406"/>
      <c r="G363" s="346"/>
    </row>
    <row r="364" spans="3:7">
      <c r="C364" s="342"/>
      <c r="D364" s="342"/>
      <c r="E364" s="406"/>
      <c r="F364" s="406"/>
      <c r="G364" s="346"/>
    </row>
    <row r="365" spans="3:7">
      <c r="C365" s="342"/>
      <c r="D365" s="342"/>
      <c r="E365" s="406"/>
      <c r="F365" s="406"/>
      <c r="G365" s="346"/>
    </row>
    <row r="366" spans="3:7">
      <c r="C366" s="342"/>
      <c r="D366" s="342"/>
      <c r="E366" s="406"/>
      <c r="F366" s="406"/>
      <c r="G366" s="346"/>
    </row>
    <row r="367" spans="3:7">
      <c r="C367" s="342"/>
      <c r="D367" s="342"/>
      <c r="E367" s="406"/>
      <c r="F367" s="406"/>
      <c r="G367" s="346"/>
    </row>
    <row r="368" spans="3:7">
      <c r="C368" s="342"/>
      <c r="D368" s="342"/>
      <c r="E368" s="406"/>
      <c r="F368" s="406"/>
      <c r="G368" s="346"/>
    </row>
    <row r="369" spans="3:7">
      <c r="C369" s="342"/>
      <c r="D369" s="342"/>
      <c r="E369" s="406"/>
      <c r="F369" s="406"/>
      <c r="G369" s="346"/>
    </row>
    <row r="370" spans="3:7">
      <c r="C370" s="342"/>
      <c r="D370" s="342"/>
      <c r="E370" s="406"/>
      <c r="F370" s="406"/>
      <c r="G370" s="346"/>
    </row>
    <row r="371" spans="3:7">
      <c r="C371" s="342"/>
      <c r="D371" s="342"/>
      <c r="E371" s="406"/>
      <c r="F371" s="406"/>
      <c r="G371" s="346"/>
    </row>
    <row r="372" spans="3:7">
      <c r="C372" s="342"/>
      <c r="D372" s="342"/>
      <c r="E372" s="406"/>
      <c r="F372" s="406"/>
      <c r="G372" s="346"/>
    </row>
    <row r="373" spans="3:7">
      <c r="C373" s="342"/>
      <c r="D373" s="342"/>
      <c r="E373" s="406"/>
      <c r="F373" s="406"/>
      <c r="G373" s="346"/>
    </row>
    <row r="374" spans="3:7">
      <c r="C374" s="342"/>
      <c r="D374" s="342"/>
      <c r="E374" s="406"/>
      <c r="F374" s="406"/>
      <c r="G374" s="346"/>
    </row>
    <row r="375" spans="3:7">
      <c r="C375" s="342"/>
      <c r="D375" s="342"/>
      <c r="E375" s="406"/>
      <c r="F375" s="406"/>
      <c r="G375" s="346"/>
    </row>
    <row r="376" spans="3:7">
      <c r="C376" s="342"/>
      <c r="D376" s="342"/>
      <c r="E376" s="406"/>
      <c r="F376" s="406"/>
      <c r="G376" s="346"/>
    </row>
    <row r="377" spans="3:7">
      <c r="C377" s="342"/>
      <c r="D377" s="342"/>
      <c r="E377" s="406"/>
      <c r="F377" s="406"/>
      <c r="G377" s="346"/>
    </row>
    <row r="378" spans="3:7">
      <c r="C378" s="342"/>
      <c r="D378" s="342"/>
      <c r="E378" s="406"/>
      <c r="F378" s="406"/>
      <c r="G378" s="346"/>
    </row>
    <row r="379" spans="3:7">
      <c r="C379" s="342"/>
      <c r="D379" s="342"/>
      <c r="E379" s="406"/>
      <c r="F379" s="406"/>
      <c r="G379" s="346"/>
    </row>
    <row r="380" spans="3:7">
      <c r="C380" s="342"/>
      <c r="D380" s="342"/>
      <c r="E380" s="406"/>
      <c r="F380" s="406"/>
      <c r="G380" s="346"/>
    </row>
    <row r="381" spans="3:7">
      <c r="C381" s="342"/>
      <c r="D381" s="342"/>
      <c r="E381" s="406"/>
      <c r="F381" s="406"/>
      <c r="G381" s="346"/>
    </row>
    <row r="382" spans="3:7">
      <c r="C382" s="342"/>
      <c r="D382" s="342"/>
      <c r="E382" s="406"/>
      <c r="F382" s="406"/>
      <c r="G382" s="346"/>
    </row>
    <row r="383" spans="3:7">
      <c r="C383" s="342"/>
      <c r="D383" s="342"/>
      <c r="E383" s="406"/>
      <c r="F383" s="406"/>
      <c r="G383" s="346"/>
    </row>
    <row r="384" spans="3:7">
      <c r="C384" s="342"/>
      <c r="D384" s="342"/>
      <c r="E384" s="406"/>
      <c r="F384" s="406"/>
      <c r="G384" s="346"/>
    </row>
    <row r="385" spans="3:7">
      <c r="C385" s="342"/>
      <c r="D385" s="342"/>
      <c r="E385" s="406"/>
      <c r="F385" s="406"/>
      <c r="G385" s="346"/>
    </row>
    <row r="386" spans="3:7">
      <c r="C386" s="342"/>
      <c r="D386" s="342"/>
      <c r="E386" s="406"/>
      <c r="F386" s="406"/>
      <c r="G386" s="346"/>
    </row>
    <row r="387" spans="3:7">
      <c r="C387" s="342"/>
      <c r="D387" s="342"/>
      <c r="E387" s="406"/>
      <c r="F387" s="406"/>
      <c r="G387" s="346"/>
    </row>
    <row r="388" spans="3:7">
      <c r="C388" s="342"/>
      <c r="D388" s="342"/>
      <c r="E388" s="406"/>
      <c r="F388" s="406"/>
      <c r="G388" s="346"/>
    </row>
    <row r="389" spans="3:7">
      <c r="C389" s="342"/>
      <c r="D389" s="342"/>
      <c r="E389" s="406"/>
      <c r="F389" s="406"/>
      <c r="G389" s="346"/>
    </row>
    <row r="390" spans="3:7">
      <c r="C390" s="342"/>
      <c r="D390" s="342"/>
      <c r="E390" s="406"/>
      <c r="F390" s="406"/>
      <c r="G390" s="346"/>
    </row>
    <row r="391" spans="3:7">
      <c r="C391" s="342"/>
      <c r="D391" s="342"/>
      <c r="E391" s="406"/>
      <c r="F391" s="406"/>
      <c r="G391" s="346"/>
    </row>
    <row r="392" spans="3:7">
      <c r="C392" s="342"/>
      <c r="D392" s="342"/>
      <c r="E392" s="406"/>
      <c r="F392" s="406"/>
      <c r="G392" s="346"/>
    </row>
    <row r="393" spans="3:7">
      <c r="C393" s="342"/>
      <c r="D393" s="342"/>
      <c r="E393" s="406"/>
      <c r="F393" s="406"/>
      <c r="G393" s="346"/>
    </row>
    <row r="394" spans="3:7">
      <c r="C394" s="342"/>
      <c r="D394" s="342"/>
      <c r="E394" s="406"/>
      <c r="F394" s="406"/>
      <c r="G394" s="346"/>
    </row>
    <row r="395" spans="3:7">
      <c r="C395" s="342"/>
      <c r="D395" s="342"/>
      <c r="E395" s="406"/>
      <c r="F395" s="406"/>
      <c r="G395" s="346"/>
    </row>
    <row r="396" spans="3:7">
      <c r="C396" s="342"/>
      <c r="D396" s="342"/>
      <c r="E396" s="406"/>
      <c r="F396" s="406"/>
      <c r="G396" s="346"/>
    </row>
    <row r="397" spans="3:7">
      <c r="C397" s="342"/>
      <c r="D397" s="342"/>
      <c r="E397" s="406"/>
      <c r="F397" s="406"/>
      <c r="G397" s="346"/>
    </row>
    <row r="398" spans="3:7">
      <c r="C398" s="342"/>
      <c r="D398" s="342"/>
      <c r="E398" s="406"/>
      <c r="F398" s="406"/>
      <c r="G398" s="346"/>
    </row>
    <row r="399" spans="3:7">
      <c r="C399" s="342"/>
      <c r="D399" s="342"/>
      <c r="E399" s="406"/>
      <c r="F399" s="406"/>
      <c r="G399" s="346"/>
    </row>
    <row r="400" spans="3:7">
      <c r="C400" s="342"/>
      <c r="D400" s="342"/>
      <c r="E400" s="406"/>
      <c r="F400" s="406"/>
      <c r="G400" s="346"/>
    </row>
    <row r="401" spans="3:7">
      <c r="C401" s="342"/>
      <c r="D401" s="342"/>
      <c r="E401" s="406"/>
      <c r="F401" s="406"/>
      <c r="G401" s="346"/>
    </row>
    <row r="402" spans="3:7">
      <c r="C402" s="342"/>
      <c r="D402" s="342"/>
      <c r="E402" s="406"/>
      <c r="F402" s="406"/>
      <c r="G402" s="346"/>
    </row>
    <row r="403" spans="3:7">
      <c r="C403" s="342"/>
      <c r="D403" s="342"/>
      <c r="E403" s="406"/>
      <c r="F403" s="406"/>
      <c r="G403" s="346"/>
    </row>
    <row r="404" spans="3:7">
      <c r="C404" s="342"/>
      <c r="D404" s="342"/>
      <c r="E404" s="406"/>
      <c r="F404" s="406"/>
      <c r="G404" s="346"/>
    </row>
    <row r="405" spans="3:7">
      <c r="C405" s="342"/>
      <c r="D405" s="342"/>
      <c r="E405" s="406"/>
      <c r="F405" s="406"/>
      <c r="G405" s="346"/>
    </row>
    <row r="406" spans="3:7">
      <c r="C406" s="342"/>
      <c r="D406" s="342"/>
      <c r="E406" s="406"/>
      <c r="F406" s="406"/>
      <c r="G406" s="346"/>
    </row>
    <row r="407" spans="3:7">
      <c r="C407" s="342"/>
      <c r="D407" s="342"/>
      <c r="E407" s="406"/>
      <c r="F407" s="406"/>
      <c r="G407" s="346"/>
    </row>
    <row r="408" spans="3:7">
      <c r="C408" s="342"/>
      <c r="D408" s="342"/>
      <c r="E408" s="406"/>
      <c r="F408" s="406"/>
      <c r="G408" s="346"/>
    </row>
    <row r="409" spans="3:7">
      <c r="C409" s="342"/>
      <c r="D409" s="342"/>
      <c r="E409" s="406"/>
      <c r="F409" s="406"/>
      <c r="G409" s="346"/>
    </row>
    <row r="410" spans="3:7">
      <c r="C410" s="342"/>
      <c r="D410" s="342"/>
      <c r="E410" s="406"/>
      <c r="F410" s="406"/>
      <c r="G410" s="346"/>
    </row>
    <row r="411" spans="3:7">
      <c r="C411" s="342"/>
      <c r="D411" s="342"/>
      <c r="E411" s="406"/>
      <c r="F411" s="406"/>
      <c r="G411" s="346"/>
    </row>
    <row r="412" spans="3:7">
      <c r="C412" s="342"/>
      <c r="D412" s="342"/>
      <c r="E412" s="406"/>
      <c r="F412" s="406"/>
      <c r="G412" s="346"/>
    </row>
    <row r="413" spans="3:7">
      <c r="C413" s="342"/>
      <c r="D413" s="342"/>
      <c r="E413" s="406"/>
      <c r="F413" s="406"/>
      <c r="G413" s="346"/>
    </row>
    <row r="414" spans="3:7">
      <c r="C414" s="342"/>
      <c r="D414" s="342"/>
      <c r="E414" s="406"/>
      <c r="F414" s="406"/>
      <c r="G414" s="346"/>
    </row>
    <row r="415" spans="3:7">
      <c r="C415" s="342"/>
      <c r="D415" s="342"/>
      <c r="E415" s="406"/>
      <c r="F415" s="406"/>
      <c r="G415" s="346"/>
    </row>
    <row r="416" spans="3:7">
      <c r="C416" s="342"/>
      <c r="D416" s="342"/>
      <c r="E416" s="406"/>
      <c r="F416" s="406"/>
      <c r="G416" s="346"/>
    </row>
    <row r="417" spans="3:7">
      <c r="C417" s="342"/>
      <c r="D417" s="342"/>
      <c r="E417" s="406"/>
      <c r="F417" s="406"/>
      <c r="G417" s="346"/>
    </row>
    <row r="418" spans="3:7">
      <c r="C418" s="342"/>
      <c r="D418" s="342"/>
      <c r="E418" s="406"/>
      <c r="F418" s="406"/>
      <c r="G418" s="346"/>
    </row>
    <row r="419" spans="3:7">
      <c r="C419" s="342"/>
      <c r="D419" s="342"/>
      <c r="E419" s="406"/>
      <c r="F419" s="406"/>
      <c r="G419" s="346"/>
    </row>
    <row r="420" spans="3:7">
      <c r="C420" s="342"/>
      <c r="D420" s="342"/>
      <c r="E420" s="406"/>
      <c r="F420" s="406"/>
      <c r="G420" s="346"/>
    </row>
    <row r="421" spans="3:7">
      <c r="C421" s="342"/>
      <c r="D421" s="342"/>
      <c r="E421" s="406"/>
      <c r="F421" s="406"/>
      <c r="G421" s="346"/>
    </row>
    <row r="422" spans="3:7">
      <c r="C422" s="342"/>
      <c r="D422" s="342"/>
      <c r="E422" s="406"/>
      <c r="F422" s="406"/>
      <c r="G422" s="346"/>
    </row>
    <row r="423" spans="3:7">
      <c r="C423" s="342"/>
      <c r="D423" s="342"/>
      <c r="E423" s="406"/>
      <c r="F423" s="406"/>
      <c r="G423" s="346"/>
    </row>
    <row r="424" spans="3:7">
      <c r="C424" s="342"/>
      <c r="D424" s="342"/>
      <c r="E424" s="406"/>
      <c r="F424" s="406"/>
      <c r="G424" s="346"/>
    </row>
    <row r="425" spans="3:7">
      <c r="C425" s="342"/>
      <c r="D425" s="342"/>
      <c r="E425" s="406"/>
      <c r="F425" s="406"/>
      <c r="G425" s="346"/>
    </row>
    <row r="426" spans="3:7">
      <c r="C426" s="342"/>
      <c r="D426" s="342"/>
      <c r="E426" s="406"/>
      <c r="F426" s="406"/>
      <c r="G426" s="346"/>
    </row>
    <row r="427" spans="3:7">
      <c r="C427" s="342"/>
      <c r="D427" s="342"/>
      <c r="E427" s="406"/>
      <c r="F427" s="406"/>
      <c r="G427" s="346"/>
    </row>
    <row r="428" spans="3:7">
      <c r="C428" s="342"/>
      <c r="D428" s="342"/>
      <c r="E428" s="406"/>
      <c r="F428" s="406"/>
      <c r="G428" s="346"/>
    </row>
    <row r="429" spans="3:7">
      <c r="C429" s="342"/>
      <c r="D429" s="342"/>
      <c r="E429" s="406"/>
      <c r="F429" s="406"/>
      <c r="G429" s="346"/>
    </row>
    <row r="430" spans="3:7">
      <c r="C430" s="342"/>
      <c r="D430" s="342"/>
      <c r="E430" s="406"/>
      <c r="F430" s="406"/>
      <c r="G430" s="346"/>
    </row>
    <row r="431" spans="3:7">
      <c r="C431" s="342"/>
      <c r="D431" s="342"/>
      <c r="E431" s="406"/>
      <c r="F431" s="406"/>
      <c r="G431" s="346"/>
    </row>
    <row r="432" spans="3:7">
      <c r="C432" s="342"/>
      <c r="D432" s="342"/>
      <c r="E432" s="406"/>
      <c r="F432" s="406"/>
      <c r="G432" s="346"/>
    </row>
    <row r="433" spans="3:7">
      <c r="C433" s="342"/>
      <c r="D433" s="342"/>
      <c r="E433" s="406"/>
      <c r="F433" s="406"/>
      <c r="G433" s="346"/>
    </row>
    <row r="434" spans="3:7">
      <c r="C434" s="342"/>
      <c r="D434" s="342"/>
      <c r="E434" s="406"/>
      <c r="F434" s="406"/>
      <c r="G434" s="346"/>
    </row>
    <row r="435" spans="3:7">
      <c r="C435" s="342"/>
      <c r="D435" s="342"/>
      <c r="E435" s="406"/>
      <c r="F435" s="406"/>
      <c r="G435" s="346"/>
    </row>
    <row r="436" spans="3:7">
      <c r="C436" s="342"/>
      <c r="D436" s="342"/>
      <c r="E436" s="406"/>
      <c r="F436" s="406"/>
      <c r="G436" s="346"/>
    </row>
    <row r="437" spans="3:7">
      <c r="C437" s="342"/>
      <c r="D437" s="342"/>
      <c r="E437" s="406"/>
      <c r="F437" s="406"/>
      <c r="G437" s="346"/>
    </row>
    <row r="438" spans="3:7">
      <c r="C438" s="342"/>
      <c r="D438" s="342"/>
      <c r="E438" s="406"/>
      <c r="F438" s="406"/>
      <c r="G438" s="346"/>
    </row>
    <row r="439" spans="3:7">
      <c r="C439" s="342"/>
      <c r="D439" s="342"/>
      <c r="E439" s="406"/>
      <c r="F439" s="406"/>
      <c r="G439" s="346"/>
    </row>
    <row r="440" spans="3:7">
      <c r="C440" s="342"/>
      <c r="D440" s="342"/>
      <c r="E440" s="406"/>
      <c r="F440" s="406"/>
      <c r="G440" s="346"/>
    </row>
    <row r="441" spans="3:7">
      <c r="C441" s="342"/>
      <c r="D441" s="342"/>
      <c r="E441" s="406"/>
      <c r="F441" s="406"/>
      <c r="G441" s="346"/>
    </row>
    <row r="442" spans="3:7">
      <c r="C442" s="342"/>
      <c r="D442" s="342"/>
      <c r="E442" s="406"/>
      <c r="F442" s="406"/>
      <c r="G442" s="346"/>
    </row>
    <row r="443" spans="3:7">
      <c r="C443" s="342"/>
      <c r="D443" s="342"/>
      <c r="E443" s="406"/>
      <c r="F443" s="406"/>
      <c r="G443" s="346"/>
    </row>
    <row r="444" spans="3:7">
      <c r="C444" s="342"/>
      <c r="D444" s="342"/>
      <c r="E444" s="406"/>
      <c r="F444" s="406"/>
      <c r="G444" s="346"/>
    </row>
    <row r="445" spans="3:7">
      <c r="C445" s="342"/>
      <c r="D445" s="342"/>
      <c r="E445" s="406"/>
      <c r="F445" s="406"/>
      <c r="G445" s="346"/>
    </row>
    <row r="446" spans="3:7">
      <c r="C446" s="342"/>
      <c r="D446" s="342"/>
      <c r="E446" s="406"/>
      <c r="F446" s="406"/>
      <c r="G446" s="346"/>
    </row>
    <row r="447" spans="3:7">
      <c r="C447" s="342"/>
      <c r="D447" s="342"/>
      <c r="E447" s="406"/>
      <c r="F447" s="406"/>
      <c r="G447" s="346"/>
    </row>
    <row r="448" spans="3:7">
      <c r="C448" s="342"/>
      <c r="D448" s="342"/>
      <c r="E448" s="406"/>
      <c r="F448" s="406"/>
      <c r="G448" s="346"/>
    </row>
    <row r="449" spans="3:7">
      <c r="C449" s="342"/>
      <c r="D449" s="342"/>
      <c r="E449" s="406"/>
      <c r="F449" s="406"/>
      <c r="G449" s="346"/>
    </row>
    <row r="450" spans="3:7">
      <c r="C450" s="342"/>
      <c r="D450" s="342"/>
      <c r="E450" s="406"/>
      <c r="F450" s="406"/>
      <c r="G450" s="346"/>
    </row>
    <row r="451" spans="3:7">
      <c r="C451" s="342"/>
      <c r="D451" s="342"/>
      <c r="E451" s="406"/>
      <c r="F451" s="406"/>
      <c r="G451" s="346"/>
    </row>
    <row r="452" spans="3:7">
      <c r="C452" s="342"/>
      <c r="D452" s="342"/>
      <c r="E452" s="406"/>
      <c r="F452" s="406"/>
      <c r="G452" s="346"/>
    </row>
    <row r="453" spans="3:7">
      <c r="C453" s="342"/>
      <c r="D453" s="342"/>
      <c r="E453" s="406"/>
      <c r="F453" s="406"/>
      <c r="G453" s="346"/>
    </row>
    <row r="454" spans="3:7">
      <c r="C454" s="342"/>
      <c r="D454" s="342"/>
      <c r="E454" s="406"/>
      <c r="F454" s="406"/>
      <c r="G454" s="346"/>
    </row>
    <row r="455" spans="3:7">
      <c r="C455" s="342"/>
      <c r="D455" s="342"/>
      <c r="E455" s="406"/>
      <c r="F455" s="406"/>
      <c r="G455" s="346"/>
    </row>
    <row r="456" spans="3:7">
      <c r="C456" s="342"/>
      <c r="D456" s="342"/>
      <c r="E456" s="406"/>
      <c r="F456" s="406"/>
      <c r="G456" s="346"/>
    </row>
    <row r="457" spans="3:7">
      <c r="C457" s="342"/>
      <c r="D457" s="342"/>
      <c r="E457" s="406"/>
      <c r="F457" s="406"/>
      <c r="G457" s="346"/>
    </row>
    <row r="458" spans="3:7">
      <c r="C458" s="342"/>
      <c r="D458" s="342"/>
      <c r="E458" s="406"/>
      <c r="F458" s="406"/>
      <c r="G458" s="346"/>
    </row>
    <row r="459" spans="3:7">
      <c r="C459" s="342"/>
      <c r="D459" s="342"/>
      <c r="E459" s="406"/>
      <c r="F459" s="406"/>
      <c r="G459" s="346"/>
    </row>
    <row r="460" spans="3:7">
      <c r="C460" s="342"/>
      <c r="D460" s="342"/>
      <c r="E460" s="406"/>
      <c r="F460" s="406"/>
      <c r="G460" s="346"/>
    </row>
    <row r="461" spans="3:7">
      <c r="C461" s="342"/>
      <c r="D461" s="342"/>
      <c r="E461" s="406"/>
      <c r="F461" s="406"/>
      <c r="G461" s="346"/>
    </row>
    <row r="462" spans="3:7">
      <c r="C462" s="342"/>
      <c r="D462" s="342"/>
      <c r="E462" s="406"/>
      <c r="F462" s="406"/>
      <c r="G462" s="346"/>
    </row>
    <row r="463" spans="3:7">
      <c r="C463" s="342"/>
      <c r="D463" s="342"/>
      <c r="E463" s="406"/>
      <c r="F463" s="406"/>
      <c r="G463" s="346"/>
    </row>
    <row r="464" spans="3:7">
      <c r="C464" s="342"/>
      <c r="D464" s="342"/>
      <c r="E464" s="406"/>
      <c r="F464" s="406"/>
      <c r="G464" s="346"/>
    </row>
    <row r="465" spans="3:7">
      <c r="C465" s="342"/>
      <c r="D465" s="342"/>
      <c r="E465" s="406"/>
      <c r="F465" s="406"/>
      <c r="G465" s="346"/>
    </row>
    <row r="466" spans="3:7">
      <c r="C466" s="342"/>
      <c r="D466" s="342"/>
      <c r="E466" s="406"/>
      <c r="F466" s="406"/>
      <c r="G466" s="346"/>
    </row>
    <row r="467" spans="3:7">
      <c r="C467" s="342"/>
      <c r="D467" s="342"/>
      <c r="E467" s="406"/>
      <c r="F467" s="406"/>
      <c r="G467" s="346"/>
    </row>
    <row r="468" spans="3:7">
      <c r="C468" s="342"/>
      <c r="D468" s="342"/>
      <c r="E468" s="406"/>
      <c r="F468" s="406"/>
      <c r="G468" s="346"/>
    </row>
    <row r="469" spans="3:7">
      <c r="C469" s="342"/>
      <c r="D469" s="342"/>
      <c r="E469" s="406"/>
      <c r="F469" s="406"/>
      <c r="G469" s="346"/>
    </row>
    <row r="470" spans="3:7">
      <c r="C470" s="342"/>
      <c r="D470" s="342"/>
      <c r="E470" s="406"/>
      <c r="F470" s="406"/>
      <c r="G470" s="346"/>
    </row>
    <row r="471" spans="3:7">
      <c r="C471" s="342"/>
      <c r="D471" s="342"/>
      <c r="E471" s="406"/>
      <c r="F471" s="406"/>
      <c r="G471" s="346"/>
    </row>
    <row r="472" spans="3:7">
      <c r="C472" s="342"/>
      <c r="D472" s="342"/>
      <c r="E472" s="406"/>
      <c r="F472" s="406"/>
      <c r="G472" s="346"/>
    </row>
    <row r="473" spans="3:7">
      <c r="C473" s="342"/>
      <c r="D473" s="342"/>
      <c r="E473" s="406"/>
      <c r="F473" s="406"/>
      <c r="G473" s="346"/>
    </row>
    <row r="474" spans="3:7">
      <c r="C474" s="342"/>
      <c r="D474" s="342"/>
      <c r="E474" s="406"/>
      <c r="F474" s="406"/>
      <c r="G474" s="346"/>
    </row>
    <row r="475" spans="3:7">
      <c r="C475" s="342"/>
      <c r="D475" s="342"/>
      <c r="E475" s="406"/>
      <c r="F475" s="406"/>
      <c r="G475" s="346"/>
    </row>
    <row r="476" spans="3:7">
      <c r="C476" s="342"/>
      <c r="D476" s="342"/>
      <c r="E476" s="406"/>
      <c r="F476" s="406"/>
      <c r="G476" s="346"/>
    </row>
    <row r="477" spans="3:7">
      <c r="C477" s="342"/>
      <c r="D477" s="342"/>
      <c r="E477" s="406"/>
      <c r="F477" s="406"/>
      <c r="G477" s="346"/>
    </row>
    <row r="478" spans="3:7">
      <c r="C478" s="342"/>
      <c r="D478" s="342"/>
      <c r="E478" s="406"/>
      <c r="F478" s="406"/>
      <c r="G478" s="346"/>
    </row>
    <row r="479" spans="3:7">
      <c r="C479" s="342"/>
      <c r="D479" s="342"/>
      <c r="E479" s="406"/>
      <c r="F479" s="406"/>
      <c r="G479" s="346"/>
    </row>
    <row r="480" spans="3:7">
      <c r="C480" s="342"/>
      <c r="D480" s="342"/>
      <c r="E480" s="406"/>
      <c r="F480" s="406"/>
      <c r="G480" s="346"/>
    </row>
    <row r="481" spans="3:7">
      <c r="C481" s="342"/>
      <c r="D481" s="342"/>
      <c r="E481" s="406"/>
      <c r="F481" s="406"/>
      <c r="G481" s="346"/>
    </row>
    <row r="482" spans="3:7">
      <c r="C482" s="342"/>
      <c r="D482" s="342"/>
      <c r="E482" s="406"/>
      <c r="F482" s="406"/>
      <c r="G482" s="346"/>
    </row>
    <row r="483" spans="3:7">
      <c r="C483" s="342"/>
      <c r="D483" s="342"/>
      <c r="E483" s="406"/>
      <c r="F483" s="406"/>
      <c r="G483" s="346"/>
    </row>
    <row r="484" spans="3:7">
      <c r="C484" s="342"/>
      <c r="D484" s="342"/>
      <c r="E484" s="406"/>
      <c r="F484" s="406"/>
      <c r="G484" s="346"/>
    </row>
    <row r="485" spans="3:7">
      <c r="C485" s="342"/>
      <c r="D485" s="342"/>
      <c r="E485" s="406"/>
      <c r="F485" s="406"/>
      <c r="G485" s="346"/>
    </row>
    <row r="486" spans="3:7">
      <c r="C486" s="342"/>
      <c r="D486" s="342"/>
      <c r="E486" s="406"/>
      <c r="F486" s="406"/>
      <c r="G486" s="346"/>
    </row>
    <row r="487" spans="3:7">
      <c r="C487" s="342"/>
      <c r="D487" s="342"/>
      <c r="E487" s="406"/>
      <c r="F487" s="406"/>
      <c r="G487" s="346"/>
    </row>
    <row r="488" spans="3:7">
      <c r="C488" s="342"/>
      <c r="D488" s="342"/>
      <c r="E488" s="406"/>
      <c r="F488" s="406"/>
      <c r="G488" s="346"/>
    </row>
    <row r="489" spans="3:7">
      <c r="C489" s="342"/>
      <c r="D489" s="342"/>
      <c r="E489" s="406"/>
      <c r="F489" s="406"/>
      <c r="G489" s="346"/>
    </row>
    <row r="490" spans="3:7">
      <c r="C490" s="342"/>
      <c r="D490" s="342"/>
      <c r="E490" s="406"/>
      <c r="F490" s="406"/>
      <c r="G490" s="346"/>
    </row>
    <row r="491" spans="3:7">
      <c r="C491" s="342"/>
      <c r="D491" s="342"/>
      <c r="E491" s="406"/>
      <c r="F491" s="406"/>
      <c r="G491" s="346"/>
    </row>
    <row r="492" spans="3:7">
      <c r="C492" s="342"/>
      <c r="D492" s="342"/>
      <c r="E492" s="406"/>
      <c r="F492" s="406"/>
      <c r="G492" s="346"/>
    </row>
    <row r="493" spans="3:7">
      <c r="C493" s="342"/>
      <c r="D493" s="342"/>
      <c r="E493" s="406"/>
      <c r="F493" s="406"/>
      <c r="G493" s="346"/>
    </row>
    <row r="494" spans="3:7">
      <c r="C494" s="342"/>
      <c r="D494" s="342"/>
      <c r="E494" s="406"/>
      <c r="F494" s="406"/>
      <c r="G494" s="346"/>
    </row>
    <row r="495" spans="3:7">
      <c r="C495" s="342"/>
      <c r="D495" s="342"/>
      <c r="E495" s="406"/>
      <c r="F495" s="406"/>
      <c r="G495" s="346"/>
    </row>
    <row r="496" spans="3:7">
      <c r="C496" s="342"/>
      <c r="D496" s="342"/>
      <c r="E496" s="406"/>
      <c r="F496" s="406"/>
      <c r="G496" s="346"/>
    </row>
    <row r="497" spans="3:7">
      <c r="C497" s="342"/>
      <c r="D497" s="342"/>
      <c r="E497" s="406"/>
      <c r="F497" s="406"/>
      <c r="G497" s="346"/>
    </row>
    <row r="498" spans="3:7">
      <c r="C498" s="342"/>
      <c r="D498" s="342"/>
      <c r="E498" s="406"/>
      <c r="F498" s="406"/>
      <c r="G498" s="346"/>
    </row>
    <row r="499" spans="3:7">
      <c r="C499" s="342"/>
      <c r="D499" s="342"/>
      <c r="E499" s="406"/>
      <c r="F499" s="406"/>
      <c r="G499" s="346"/>
    </row>
    <row r="500" spans="3:7">
      <c r="C500" s="342"/>
      <c r="D500" s="342"/>
      <c r="E500" s="406"/>
      <c r="F500" s="406"/>
      <c r="G500" s="346"/>
    </row>
    <row r="501" spans="3:7">
      <c r="C501" s="342"/>
      <c r="D501" s="342"/>
      <c r="E501" s="406"/>
      <c r="F501" s="406"/>
      <c r="G501" s="346"/>
    </row>
    <row r="502" spans="3:7">
      <c r="C502" s="342"/>
      <c r="D502" s="342"/>
      <c r="E502" s="406"/>
      <c r="F502" s="406"/>
      <c r="G502" s="346"/>
    </row>
    <row r="503" spans="3:7">
      <c r="C503" s="342"/>
      <c r="D503" s="342"/>
      <c r="E503" s="406"/>
      <c r="F503" s="406"/>
      <c r="G503" s="346"/>
    </row>
    <row r="504" spans="3:7">
      <c r="C504" s="342"/>
      <c r="D504" s="342"/>
      <c r="E504" s="406"/>
      <c r="F504" s="406"/>
      <c r="G504" s="346"/>
    </row>
    <row r="505" spans="3:7">
      <c r="C505" s="342"/>
      <c r="D505" s="342"/>
      <c r="E505" s="406"/>
      <c r="F505" s="406"/>
      <c r="G505" s="346"/>
    </row>
    <row r="506" spans="3:7">
      <c r="C506" s="342"/>
      <c r="D506" s="342"/>
      <c r="E506" s="406"/>
      <c r="F506" s="406"/>
      <c r="G506" s="346"/>
    </row>
    <row r="507" spans="3:7">
      <c r="C507" s="342"/>
      <c r="D507" s="342"/>
      <c r="E507" s="406"/>
      <c r="F507" s="406"/>
      <c r="G507" s="346"/>
    </row>
    <row r="508" spans="3:7">
      <c r="C508" s="342"/>
      <c r="D508" s="342"/>
      <c r="E508" s="406"/>
      <c r="F508" s="406"/>
      <c r="G508" s="346"/>
    </row>
    <row r="509" spans="3:7">
      <c r="C509" s="342"/>
      <c r="D509" s="342"/>
      <c r="E509" s="406"/>
      <c r="F509" s="406"/>
      <c r="G509" s="346"/>
    </row>
    <row r="510" spans="3:7">
      <c r="C510" s="342"/>
      <c r="D510" s="342"/>
      <c r="E510" s="406"/>
      <c r="F510" s="406"/>
      <c r="G510" s="346"/>
    </row>
    <row r="511" spans="3:7">
      <c r="C511" s="342"/>
      <c r="D511" s="342"/>
      <c r="E511" s="406"/>
      <c r="F511" s="406"/>
      <c r="G511" s="346"/>
    </row>
    <row r="512" spans="3:7">
      <c r="C512" s="342"/>
      <c r="D512" s="342"/>
      <c r="E512" s="406"/>
      <c r="F512" s="406"/>
      <c r="G512" s="346"/>
    </row>
    <row r="513" spans="3:7">
      <c r="C513" s="342"/>
      <c r="D513" s="342"/>
      <c r="E513" s="406"/>
      <c r="F513" s="406"/>
      <c r="G513" s="346"/>
    </row>
    <row r="514" spans="3:7">
      <c r="C514" s="342"/>
      <c r="D514" s="342"/>
      <c r="E514" s="406"/>
      <c r="F514" s="406"/>
      <c r="G514" s="346"/>
    </row>
    <row r="515" spans="3:7">
      <c r="C515" s="342"/>
      <c r="D515" s="342"/>
      <c r="E515" s="406"/>
      <c r="F515" s="406"/>
      <c r="G515" s="346"/>
    </row>
    <row r="516" spans="3:7">
      <c r="C516" s="342"/>
      <c r="D516" s="342"/>
      <c r="E516" s="406"/>
      <c r="F516" s="406"/>
      <c r="G516" s="346"/>
    </row>
    <row r="517" spans="3:7">
      <c r="C517" s="342"/>
      <c r="D517" s="342"/>
      <c r="E517" s="406"/>
      <c r="F517" s="406"/>
      <c r="G517" s="346"/>
    </row>
    <row r="518" spans="3:7">
      <c r="C518" s="342"/>
      <c r="D518" s="342"/>
      <c r="E518" s="406"/>
      <c r="F518" s="406"/>
      <c r="G518" s="346"/>
    </row>
    <row r="519" spans="3:7">
      <c r="C519" s="342"/>
      <c r="D519" s="342"/>
      <c r="E519" s="406"/>
      <c r="F519" s="406"/>
      <c r="G519" s="346"/>
    </row>
    <row r="520" spans="3:7">
      <c r="C520" s="342"/>
      <c r="D520" s="342"/>
      <c r="E520" s="406"/>
      <c r="F520" s="406"/>
      <c r="G520" s="346"/>
    </row>
    <row r="521" spans="3:7">
      <c r="C521" s="342"/>
      <c r="D521" s="342"/>
      <c r="E521" s="406"/>
      <c r="F521" s="406"/>
      <c r="G521" s="346"/>
    </row>
    <row r="522" spans="3:7">
      <c r="C522" s="342"/>
      <c r="D522" s="342"/>
      <c r="E522" s="406"/>
      <c r="F522" s="406"/>
      <c r="G522" s="346"/>
    </row>
    <row r="523" spans="3:7">
      <c r="C523" s="342"/>
      <c r="D523" s="342"/>
      <c r="E523" s="406"/>
      <c r="F523" s="406"/>
      <c r="G523" s="346"/>
    </row>
    <row r="524" spans="3:7">
      <c r="C524" s="342"/>
      <c r="D524" s="342"/>
      <c r="E524" s="406"/>
      <c r="F524" s="406"/>
      <c r="G524" s="346"/>
    </row>
    <row r="525" spans="3:7">
      <c r="C525" s="342"/>
      <c r="D525" s="342"/>
      <c r="E525" s="406"/>
      <c r="F525" s="406"/>
      <c r="G525" s="346"/>
    </row>
    <row r="526" spans="3:7">
      <c r="C526" s="342"/>
      <c r="D526" s="342"/>
      <c r="E526" s="406"/>
      <c r="F526" s="406"/>
      <c r="G526" s="346"/>
    </row>
    <row r="527" spans="3:7">
      <c r="C527" s="342"/>
      <c r="D527" s="342"/>
      <c r="E527" s="406"/>
      <c r="F527" s="406"/>
      <c r="G527" s="346"/>
    </row>
    <row r="528" spans="3:7">
      <c r="C528" s="342"/>
      <c r="D528" s="342"/>
      <c r="E528" s="406"/>
      <c r="F528" s="406"/>
      <c r="G528" s="346"/>
    </row>
    <row r="529" spans="3:7">
      <c r="C529" s="342"/>
      <c r="D529" s="342"/>
      <c r="E529" s="406"/>
      <c r="F529" s="406"/>
      <c r="G529" s="346"/>
    </row>
    <row r="530" spans="3:7">
      <c r="C530" s="342"/>
      <c r="D530" s="342"/>
      <c r="E530" s="406"/>
      <c r="F530" s="406"/>
      <c r="G530" s="346"/>
    </row>
    <row r="531" spans="3:7">
      <c r="C531" s="342"/>
      <c r="D531" s="342"/>
      <c r="E531" s="406"/>
      <c r="F531" s="406"/>
      <c r="G531" s="346"/>
    </row>
    <row r="532" spans="3:7">
      <c r="C532" s="342"/>
      <c r="D532" s="342"/>
      <c r="E532" s="406"/>
      <c r="F532" s="406"/>
      <c r="G532" s="346"/>
    </row>
    <row r="533" spans="3:7">
      <c r="C533" s="342"/>
      <c r="D533" s="342"/>
      <c r="E533" s="406"/>
      <c r="F533" s="406"/>
      <c r="G533" s="346"/>
    </row>
    <row r="534" spans="3:7">
      <c r="C534" s="342"/>
      <c r="D534" s="342"/>
      <c r="E534" s="406"/>
      <c r="F534" s="406"/>
      <c r="G534" s="346"/>
    </row>
    <row r="535" spans="3:7">
      <c r="C535" s="342"/>
      <c r="D535" s="342"/>
      <c r="E535" s="406"/>
      <c r="F535" s="406"/>
      <c r="G535" s="346"/>
    </row>
    <row r="536" spans="3:7">
      <c r="C536" s="342"/>
      <c r="D536" s="342"/>
      <c r="E536" s="406"/>
      <c r="F536" s="406"/>
      <c r="G536" s="346"/>
    </row>
    <row r="537" spans="3:7">
      <c r="C537" s="342"/>
      <c r="D537" s="342"/>
      <c r="E537" s="406"/>
      <c r="F537" s="406"/>
      <c r="G537" s="346"/>
    </row>
    <row r="538" spans="3:7">
      <c r="C538" s="342"/>
      <c r="D538" s="342"/>
      <c r="E538" s="406"/>
      <c r="F538" s="406"/>
      <c r="G538" s="346"/>
    </row>
    <row r="539" spans="3:7">
      <c r="C539" s="342"/>
      <c r="D539" s="342"/>
      <c r="E539" s="406"/>
      <c r="F539" s="406"/>
      <c r="G539" s="346"/>
    </row>
    <row r="540" spans="3:7">
      <c r="C540" s="342"/>
      <c r="D540" s="342"/>
      <c r="E540" s="406"/>
      <c r="F540" s="406"/>
      <c r="G540" s="346"/>
    </row>
    <row r="541" spans="3:7">
      <c r="C541" s="342"/>
      <c r="D541" s="342"/>
      <c r="E541" s="406"/>
      <c r="F541" s="406"/>
      <c r="G541" s="346"/>
    </row>
    <row r="542" spans="3:7">
      <c r="C542" s="342"/>
      <c r="D542" s="342"/>
      <c r="E542" s="406"/>
      <c r="F542" s="406"/>
      <c r="G542" s="346"/>
    </row>
    <row r="543" spans="3:7">
      <c r="C543" s="342"/>
      <c r="D543" s="342"/>
      <c r="E543" s="406"/>
      <c r="F543" s="406"/>
      <c r="G543" s="346"/>
    </row>
    <row r="544" spans="3:7">
      <c r="C544" s="342"/>
      <c r="D544" s="342"/>
      <c r="E544" s="406"/>
      <c r="F544" s="406"/>
      <c r="G544" s="346"/>
    </row>
    <row r="545" spans="3:7">
      <c r="C545" s="342"/>
      <c r="D545" s="342"/>
      <c r="E545" s="406"/>
      <c r="F545" s="406"/>
      <c r="G545" s="346"/>
    </row>
    <row r="546" spans="3:7">
      <c r="C546" s="342"/>
      <c r="D546" s="342"/>
      <c r="E546" s="406"/>
      <c r="F546" s="406"/>
      <c r="G546" s="346"/>
    </row>
    <row r="547" spans="3:7">
      <c r="C547" s="342"/>
      <c r="D547" s="342"/>
      <c r="E547" s="406"/>
      <c r="F547" s="406"/>
      <c r="G547" s="346"/>
    </row>
    <row r="548" spans="3:7">
      <c r="C548" s="342"/>
      <c r="D548" s="342"/>
      <c r="E548" s="406"/>
      <c r="F548" s="406"/>
      <c r="G548" s="346"/>
    </row>
    <row r="549" spans="3:7">
      <c r="C549" s="342"/>
      <c r="D549" s="342"/>
      <c r="E549" s="406"/>
      <c r="F549" s="406"/>
      <c r="G549" s="346"/>
    </row>
    <row r="550" spans="3:7">
      <c r="C550" s="342"/>
      <c r="D550" s="342"/>
      <c r="E550" s="406"/>
      <c r="F550" s="406"/>
      <c r="G550" s="346"/>
    </row>
    <row r="551" spans="3:7">
      <c r="C551" s="342"/>
      <c r="D551" s="342"/>
      <c r="E551" s="406"/>
      <c r="F551" s="406"/>
      <c r="G551" s="346"/>
    </row>
    <row r="552" spans="3:7">
      <c r="C552" s="342"/>
      <c r="D552" s="342"/>
      <c r="E552" s="406"/>
      <c r="F552" s="406"/>
      <c r="G552" s="346"/>
    </row>
    <row r="553" spans="3:7">
      <c r="C553" s="342"/>
      <c r="D553" s="342"/>
      <c r="E553" s="406"/>
      <c r="F553" s="406"/>
      <c r="G553" s="346"/>
    </row>
    <row r="554" spans="3:7">
      <c r="C554" s="342"/>
      <c r="D554" s="342"/>
      <c r="E554" s="406"/>
      <c r="F554" s="406"/>
      <c r="G554" s="346"/>
    </row>
    <row r="555" spans="3:7">
      <c r="C555" s="342"/>
      <c r="D555" s="342"/>
      <c r="E555" s="406"/>
      <c r="F555" s="406"/>
      <c r="G555" s="346"/>
    </row>
    <row r="556" spans="3:7">
      <c r="C556" s="342"/>
      <c r="D556" s="342"/>
      <c r="E556" s="406"/>
      <c r="F556" s="406"/>
      <c r="G556" s="346"/>
    </row>
    <row r="557" spans="3:7">
      <c r="C557" s="342"/>
      <c r="D557" s="342"/>
      <c r="E557" s="406"/>
      <c r="F557" s="406"/>
      <c r="G557" s="346"/>
    </row>
    <row r="558" spans="3:7">
      <c r="C558" s="342"/>
      <c r="D558" s="342"/>
      <c r="E558" s="406"/>
      <c r="F558" s="406"/>
      <c r="G558" s="346"/>
    </row>
    <row r="559" spans="3:7">
      <c r="C559" s="342"/>
      <c r="D559" s="342"/>
      <c r="E559" s="406"/>
      <c r="F559" s="406"/>
      <c r="G559" s="346"/>
    </row>
    <row r="560" spans="3:7">
      <c r="C560" s="342"/>
      <c r="D560" s="342"/>
      <c r="E560" s="406"/>
      <c r="F560" s="406"/>
      <c r="G560" s="346"/>
    </row>
    <row r="561" spans="3:7">
      <c r="C561" s="342"/>
      <c r="D561" s="342"/>
      <c r="E561" s="406"/>
      <c r="F561" s="406"/>
      <c r="G561" s="346"/>
    </row>
    <row r="562" spans="3:7">
      <c r="C562" s="342"/>
      <c r="D562" s="342"/>
      <c r="E562" s="406"/>
      <c r="F562" s="406"/>
      <c r="G562" s="346"/>
    </row>
    <row r="563" spans="3:7">
      <c r="C563" s="342"/>
      <c r="D563" s="342"/>
      <c r="E563" s="406"/>
      <c r="F563" s="406"/>
      <c r="G563" s="346"/>
    </row>
    <row r="564" spans="3:7">
      <c r="C564" s="342"/>
      <c r="D564" s="342"/>
      <c r="E564" s="406"/>
      <c r="F564" s="406"/>
      <c r="G564" s="346"/>
    </row>
    <row r="565" spans="3:7">
      <c r="C565" s="342"/>
      <c r="D565" s="342"/>
      <c r="E565" s="406"/>
      <c r="F565" s="406"/>
      <c r="G565" s="346"/>
    </row>
    <row r="566" spans="3:7">
      <c r="C566" s="342"/>
      <c r="D566" s="342"/>
      <c r="E566" s="406"/>
      <c r="F566" s="406"/>
      <c r="G566" s="346"/>
    </row>
    <row r="567" spans="3:7">
      <c r="C567" s="342"/>
      <c r="D567" s="342"/>
      <c r="E567" s="406"/>
      <c r="F567" s="406"/>
      <c r="G567" s="346"/>
    </row>
    <row r="568" spans="3:7">
      <c r="C568" s="342"/>
      <c r="D568" s="342"/>
      <c r="E568" s="406"/>
      <c r="F568" s="406"/>
      <c r="G568" s="346"/>
    </row>
    <row r="569" spans="3:7">
      <c r="C569" s="342"/>
      <c r="D569" s="342"/>
      <c r="E569" s="406"/>
      <c r="F569" s="406"/>
      <c r="G569" s="346"/>
    </row>
    <row r="570" spans="3:7">
      <c r="C570" s="342"/>
      <c r="D570" s="342"/>
      <c r="E570" s="406"/>
      <c r="F570" s="406"/>
      <c r="G570" s="346"/>
    </row>
    <row r="571" spans="3:7">
      <c r="C571" s="342"/>
      <c r="D571" s="342"/>
      <c r="E571" s="406"/>
      <c r="F571" s="406"/>
      <c r="G571" s="346"/>
    </row>
    <row r="572" spans="3:7">
      <c r="C572" s="342"/>
      <c r="D572" s="342"/>
      <c r="E572" s="406"/>
      <c r="F572" s="406"/>
      <c r="G572" s="346"/>
    </row>
    <row r="573" spans="3:7">
      <c r="C573" s="342"/>
      <c r="D573" s="342"/>
      <c r="E573" s="406"/>
      <c r="F573" s="406"/>
      <c r="G573" s="346"/>
    </row>
    <row r="574" spans="3:7">
      <c r="C574" s="342"/>
      <c r="D574" s="342"/>
      <c r="E574" s="406"/>
      <c r="F574" s="406"/>
      <c r="G574" s="346"/>
    </row>
    <row r="575" spans="3:7">
      <c r="C575" s="342"/>
      <c r="D575" s="342"/>
      <c r="E575" s="406"/>
      <c r="F575" s="406"/>
      <c r="G575" s="346"/>
    </row>
    <row r="576" spans="3:7">
      <c r="C576" s="342"/>
      <c r="D576" s="342"/>
      <c r="E576" s="406"/>
      <c r="F576" s="406"/>
      <c r="G576" s="346"/>
    </row>
    <row r="577" spans="3:7">
      <c r="C577" s="342"/>
      <c r="D577" s="342"/>
      <c r="E577" s="406"/>
      <c r="F577" s="406"/>
      <c r="G577" s="346"/>
    </row>
    <row r="578" spans="3:7">
      <c r="C578" s="342"/>
      <c r="D578" s="342"/>
      <c r="E578" s="406"/>
      <c r="F578" s="406"/>
      <c r="G578" s="346"/>
    </row>
    <row r="579" spans="3:7">
      <c r="C579" s="342"/>
      <c r="D579" s="342"/>
      <c r="E579" s="406"/>
      <c r="F579" s="406"/>
      <c r="G579" s="346"/>
    </row>
    <row r="580" spans="3:7">
      <c r="C580" s="342"/>
      <c r="D580" s="342"/>
      <c r="E580" s="406"/>
      <c r="F580" s="406"/>
      <c r="G580" s="346"/>
    </row>
    <row r="581" spans="3:7">
      <c r="C581" s="342"/>
      <c r="D581" s="342"/>
      <c r="E581" s="406"/>
      <c r="F581" s="406"/>
      <c r="G581" s="346"/>
    </row>
    <row r="582" spans="3:7">
      <c r="C582" s="342"/>
      <c r="D582" s="342"/>
      <c r="E582" s="406"/>
      <c r="F582" s="406"/>
      <c r="G582" s="346"/>
    </row>
    <row r="583" spans="3:7">
      <c r="C583" s="342"/>
      <c r="D583" s="342"/>
      <c r="E583" s="406"/>
      <c r="F583" s="406"/>
      <c r="G583" s="346"/>
    </row>
    <row r="584" spans="3:7">
      <c r="C584" s="342"/>
      <c r="D584" s="342"/>
      <c r="E584" s="406"/>
      <c r="F584" s="406"/>
      <c r="G584" s="346"/>
    </row>
    <row r="585" spans="3:7">
      <c r="C585" s="342"/>
      <c r="D585" s="342"/>
      <c r="E585" s="406"/>
      <c r="F585" s="406"/>
      <c r="G585" s="346"/>
    </row>
    <row r="586" spans="3:7">
      <c r="C586" s="342"/>
      <c r="D586" s="342"/>
      <c r="E586" s="406"/>
      <c r="F586" s="406"/>
      <c r="G586" s="346"/>
    </row>
    <row r="587" spans="3:7">
      <c r="C587" s="342"/>
      <c r="D587" s="342"/>
      <c r="E587" s="406"/>
      <c r="F587" s="406"/>
      <c r="G587" s="346"/>
    </row>
    <row r="588" spans="3:7">
      <c r="C588" s="342"/>
      <c r="D588" s="342"/>
      <c r="E588" s="406"/>
      <c r="F588" s="406"/>
      <c r="G588" s="346"/>
    </row>
    <row r="589" spans="3:7">
      <c r="C589" s="342"/>
      <c r="D589" s="342"/>
      <c r="E589" s="406"/>
      <c r="F589" s="406"/>
      <c r="G589" s="346"/>
    </row>
    <row r="590" spans="3:7">
      <c r="C590" s="342"/>
      <c r="D590" s="342"/>
      <c r="E590" s="406"/>
      <c r="F590" s="406"/>
      <c r="G590" s="346"/>
    </row>
    <row r="591" spans="3:7">
      <c r="C591" s="342"/>
      <c r="D591" s="342"/>
      <c r="E591" s="406"/>
      <c r="F591" s="406"/>
      <c r="G591" s="346"/>
    </row>
    <row r="592" spans="3:7">
      <c r="C592" s="342"/>
      <c r="D592" s="342"/>
      <c r="E592" s="406"/>
      <c r="F592" s="406"/>
      <c r="G592" s="346"/>
    </row>
    <row r="593" spans="3:7">
      <c r="C593" s="342"/>
      <c r="D593" s="342"/>
      <c r="E593" s="406"/>
      <c r="F593" s="406"/>
      <c r="G593" s="346"/>
    </row>
    <row r="594" spans="3:7">
      <c r="C594" s="342"/>
      <c r="D594" s="342"/>
      <c r="E594" s="406"/>
      <c r="F594" s="406"/>
      <c r="G594" s="346"/>
    </row>
    <row r="595" spans="3:7">
      <c r="C595" s="342"/>
      <c r="D595" s="342"/>
      <c r="E595" s="406"/>
      <c r="F595" s="406"/>
      <c r="G595" s="346"/>
    </row>
    <row r="596" spans="3:7">
      <c r="C596" s="342"/>
      <c r="D596" s="342"/>
      <c r="E596" s="406"/>
      <c r="F596" s="406"/>
      <c r="G596" s="346"/>
    </row>
    <row r="597" spans="3:7">
      <c r="C597" s="342"/>
      <c r="D597" s="342"/>
      <c r="E597" s="406"/>
      <c r="F597" s="406"/>
      <c r="G597" s="346"/>
    </row>
    <row r="598" spans="3:7">
      <c r="C598" s="342"/>
      <c r="D598" s="342"/>
      <c r="E598" s="406"/>
      <c r="F598" s="406"/>
      <c r="G598" s="346"/>
    </row>
    <row r="599" spans="3:7">
      <c r="C599" s="342"/>
      <c r="D599" s="342"/>
      <c r="E599" s="406"/>
      <c r="F599" s="406"/>
      <c r="G599" s="346"/>
    </row>
    <row r="600" spans="3:7">
      <c r="C600" s="342"/>
      <c r="D600" s="342"/>
      <c r="E600" s="406"/>
      <c r="F600" s="406"/>
      <c r="G600" s="346"/>
    </row>
    <row r="601" spans="3:7">
      <c r="C601" s="342"/>
      <c r="D601" s="342"/>
      <c r="E601" s="406"/>
      <c r="F601" s="406"/>
      <c r="G601" s="346"/>
    </row>
    <row r="602" spans="3:7">
      <c r="C602" s="342"/>
      <c r="D602" s="342"/>
      <c r="E602" s="406"/>
      <c r="F602" s="406"/>
      <c r="G602" s="346"/>
    </row>
    <row r="603" spans="3:7">
      <c r="C603" s="342"/>
      <c r="D603" s="342"/>
      <c r="E603" s="406"/>
      <c r="F603" s="406"/>
      <c r="G603" s="346"/>
    </row>
    <row r="604" spans="3:7">
      <c r="C604" s="342"/>
      <c r="D604" s="342"/>
      <c r="E604" s="406"/>
      <c r="F604" s="406"/>
      <c r="G604" s="346"/>
    </row>
    <row r="605" spans="3:7">
      <c r="C605" s="342"/>
      <c r="D605" s="342"/>
      <c r="E605" s="406"/>
      <c r="F605" s="406"/>
      <c r="G605" s="346"/>
    </row>
    <row r="606" spans="3:7">
      <c r="C606" s="342"/>
      <c r="D606" s="342"/>
      <c r="E606" s="406"/>
      <c r="F606" s="406"/>
      <c r="G606" s="346"/>
    </row>
    <row r="607" spans="3:7">
      <c r="C607" s="342"/>
      <c r="D607" s="342"/>
      <c r="E607" s="406"/>
      <c r="F607" s="406"/>
      <c r="G607" s="346"/>
    </row>
    <row r="608" spans="3:7">
      <c r="C608" s="342"/>
      <c r="D608" s="342"/>
      <c r="E608" s="406"/>
      <c r="F608" s="406"/>
      <c r="G608" s="346"/>
    </row>
    <row r="609" spans="3:7">
      <c r="C609" s="342"/>
      <c r="D609" s="342"/>
      <c r="E609" s="406"/>
      <c r="F609" s="406"/>
      <c r="G609" s="346"/>
    </row>
    <row r="610" spans="3:7">
      <c r="C610" s="342"/>
      <c r="D610" s="342"/>
      <c r="E610" s="406"/>
      <c r="F610" s="406"/>
      <c r="G610" s="346"/>
    </row>
    <row r="611" spans="3:7">
      <c r="C611" s="342"/>
      <c r="D611" s="342"/>
      <c r="E611" s="406"/>
      <c r="F611" s="406"/>
      <c r="G611" s="346"/>
    </row>
    <row r="612" spans="3:7">
      <c r="C612" s="342"/>
      <c r="D612" s="342"/>
      <c r="E612" s="406"/>
      <c r="F612" s="406"/>
      <c r="G612" s="346"/>
    </row>
    <row r="613" spans="3:7">
      <c r="C613" s="342"/>
      <c r="D613" s="342"/>
      <c r="E613" s="406"/>
      <c r="F613" s="406"/>
      <c r="G613" s="346"/>
    </row>
    <row r="614" spans="3:7">
      <c r="C614" s="342"/>
      <c r="D614" s="342"/>
      <c r="E614" s="406"/>
      <c r="F614" s="406"/>
      <c r="G614" s="346"/>
    </row>
    <row r="615" spans="3:7">
      <c r="C615" s="342"/>
      <c r="D615" s="342"/>
      <c r="E615" s="406"/>
      <c r="F615" s="406"/>
      <c r="G615" s="346"/>
    </row>
    <row r="616" spans="3:7">
      <c r="C616" s="342"/>
      <c r="D616" s="342"/>
      <c r="E616" s="406"/>
      <c r="F616" s="406"/>
      <c r="G616" s="346"/>
    </row>
    <row r="617" spans="3:7">
      <c r="C617" s="342"/>
      <c r="D617" s="342"/>
      <c r="E617" s="406"/>
      <c r="F617" s="406"/>
      <c r="G617" s="346"/>
    </row>
    <row r="618" spans="3:7">
      <c r="C618" s="342"/>
      <c r="D618" s="342"/>
      <c r="E618" s="406"/>
      <c r="F618" s="406"/>
      <c r="G618" s="346"/>
    </row>
    <row r="619" spans="3:7">
      <c r="C619" s="342"/>
      <c r="D619" s="342"/>
      <c r="E619" s="406"/>
      <c r="F619" s="406"/>
      <c r="G619" s="346"/>
    </row>
    <row r="620" spans="3:7">
      <c r="C620" s="342"/>
      <c r="D620" s="342"/>
      <c r="E620" s="406"/>
      <c r="F620" s="406"/>
      <c r="G620" s="346"/>
    </row>
    <row r="621" spans="3:7">
      <c r="C621" s="342"/>
      <c r="D621" s="342"/>
      <c r="E621" s="406"/>
      <c r="F621" s="406"/>
      <c r="G621" s="346"/>
    </row>
    <row r="622" spans="3:7">
      <c r="C622" s="342"/>
      <c r="D622" s="342"/>
      <c r="E622" s="406"/>
      <c r="F622" s="406"/>
      <c r="G622" s="346"/>
    </row>
    <row r="623" spans="3:7">
      <c r="C623" s="342"/>
      <c r="D623" s="342"/>
      <c r="E623" s="406"/>
      <c r="F623" s="406"/>
      <c r="G623" s="346"/>
    </row>
    <row r="624" spans="3:7">
      <c r="C624" s="342"/>
      <c r="D624" s="342"/>
      <c r="E624" s="406"/>
      <c r="F624" s="406"/>
      <c r="G624" s="346"/>
    </row>
    <row r="625" spans="3:7">
      <c r="C625" s="342"/>
      <c r="D625" s="342"/>
      <c r="E625" s="406"/>
      <c r="F625" s="406"/>
      <c r="G625" s="346"/>
    </row>
    <row r="626" spans="3:7">
      <c r="C626" s="342"/>
      <c r="D626" s="342"/>
      <c r="E626" s="406"/>
      <c r="F626" s="406"/>
      <c r="G626" s="346"/>
    </row>
    <row r="627" spans="3:7">
      <c r="C627" s="342"/>
      <c r="D627" s="342"/>
      <c r="E627" s="406"/>
      <c r="F627" s="406"/>
      <c r="G627" s="346"/>
    </row>
    <row r="628" spans="3:7">
      <c r="C628" s="342"/>
      <c r="D628" s="342"/>
      <c r="E628" s="406"/>
      <c r="F628" s="406"/>
      <c r="G628" s="346"/>
    </row>
    <row r="629" spans="3:7">
      <c r="C629" s="342"/>
      <c r="D629" s="342"/>
      <c r="E629" s="406"/>
      <c r="F629" s="406"/>
      <c r="G629" s="346"/>
    </row>
    <row r="630" spans="3:7">
      <c r="C630" s="342"/>
      <c r="D630" s="342"/>
      <c r="E630" s="406"/>
      <c r="F630" s="406"/>
      <c r="G630" s="346"/>
    </row>
    <row r="631" spans="3:7">
      <c r="C631" s="342"/>
      <c r="D631" s="342"/>
      <c r="E631" s="406"/>
      <c r="F631" s="406"/>
      <c r="G631" s="346"/>
    </row>
    <row r="632" spans="3:7">
      <c r="C632" s="342"/>
      <c r="D632" s="342"/>
      <c r="E632" s="406"/>
      <c r="F632" s="406"/>
      <c r="G632" s="346"/>
    </row>
    <row r="633" spans="3:7">
      <c r="C633" s="342"/>
      <c r="D633" s="342"/>
      <c r="E633" s="406"/>
      <c r="F633" s="406"/>
      <c r="G633" s="346"/>
    </row>
    <row r="634" spans="3:7">
      <c r="C634" s="342"/>
      <c r="D634" s="342"/>
      <c r="E634" s="406"/>
      <c r="F634" s="406"/>
      <c r="G634" s="346"/>
    </row>
    <row r="635" spans="3:7">
      <c r="C635" s="342"/>
      <c r="D635" s="342"/>
      <c r="E635" s="406"/>
      <c r="F635" s="406"/>
      <c r="G635" s="346"/>
    </row>
    <row r="636" spans="3:7">
      <c r="C636" s="342"/>
      <c r="D636" s="342"/>
      <c r="E636" s="406"/>
      <c r="F636" s="406"/>
      <c r="G636" s="346"/>
    </row>
    <row r="637" spans="3:7">
      <c r="C637" s="342"/>
      <c r="D637" s="342"/>
      <c r="E637" s="406"/>
      <c r="F637" s="406"/>
      <c r="G637" s="346"/>
    </row>
    <row r="638" spans="3:7">
      <c r="C638" s="342"/>
      <c r="D638" s="342"/>
      <c r="E638" s="406"/>
      <c r="F638" s="406"/>
      <c r="G638" s="346"/>
    </row>
    <row r="639" spans="3:7">
      <c r="C639" s="342"/>
      <c r="D639" s="342"/>
      <c r="E639" s="406"/>
      <c r="F639" s="406"/>
      <c r="G639" s="346"/>
    </row>
    <row r="640" spans="3:7">
      <c r="C640" s="342"/>
      <c r="D640" s="342"/>
      <c r="E640" s="406"/>
      <c r="F640" s="406"/>
      <c r="G640" s="346"/>
    </row>
    <row r="641" spans="3:7">
      <c r="C641" s="342"/>
      <c r="D641" s="342"/>
      <c r="E641" s="406"/>
      <c r="F641" s="406"/>
      <c r="G641" s="346"/>
    </row>
    <row r="642" spans="3:7">
      <c r="C642" s="342"/>
      <c r="D642" s="342"/>
      <c r="E642" s="406"/>
      <c r="F642" s="406"/>
      <c r="G642" s="346"/>
    </row>
    <row r="643" spans="3:7">
      <c r="C643" s="342"/>
      <c r="D643" s="342"/>
      <c r="E643" s="406"/>
      <c r="F643" s="406"/>
      <c r="G643" s="346"/>
    </row>
    <row r="644" spans="3:7">
      <c r="C644" s="342"/>
      <c r="D644" s="342"/>
      <c r="E644" s="406"/>
      <c r="F644" s="406"/>
      <c r="G644" s="346"/>
    </row>
    <row r="645" spans="3:7">
      <c r="C645" s="342"/>
      <c r="D645" s="342"/>
      <c r="E645" s="406"/>
      <c r="F645" s="406"/>
      <c r="G645" s="346"/>
    </row>
    <row r="646" spans="3:7">
      <c r="C646" s="342"/>
      <c r="D646" s="342"/>
      <c r="E646" s="406"/>
      <c r="F646" s="406"/>
      <c r="G646" s="346"/>
    </row>
    <row r="647" spans="3:7">
      <c r="C647" s="342"/>
      <c r="D647" s="342"/>
      <c r="E647" s="406"/>
      <c r="F647" s="406"/>
      <c r="G647" s="346"/>
    </row>
    <row r="648" spans="3:7">
      <c r="C648" s="342"/>
      <c r="D648" s="342"/>
      <c r="E648" s="406"/>
      <c r="F648" s="406"/>
      <c r="G648" s="346"/>
    </row>
    <row r="649" spans="3:7">
      <c r="C649" s="342"/>
      <c r="D649" s="342"/>
      <c r="E649" s="406"/>
      <c r="F649" s="406"/>
      <c r="G649" s="346"/>
    </row>
    <row r="650" spans="3:7">
      <c r="C650" s="342"/>
      <c r="D650" s="342"/>
      <c r="E650" s="406"/>
      <c r="F650" s="406"/>
      <c r="G650" s="346"/>
    </row>
    <row r="651" spans="3:7">
      <c r="C651" s="342"/>
      <c r="D651" s="342"/>
      <c r="E651" s="406"/>
      <c r="F651" s="406"/>
      <c r="G651" s="346"/>
    </row>
    <row r="652" spans="3:7">
      <c r="C652" s="342"/>
      <c r="D652" s="342"/>
      <c r="E652" s="406"/>
      <c r="F652" s="406"/>
      <c r="G652" s="346"/>
    </row>
    <row r="653" spans="3:7">
      <c r="C653" s="342"/>
      <c r="D653" s="342"/>
      <c r="E653" s="406"/>
      <c r="F653" s="406"/>
      <c r="G653" s="346"/>
    </row>
    <row r="654" spans="3:7">
      <c r="C654" s="342"/>
      <c r="D654" s="342"/>
      <c r="E654" s="406"/>
      <c r="F654" s="406"/>
      <c r="G654" s="346"/>
    </row>
    <row r="655" spans="3:7">
      <c r="C655" s="342"/>
      <c r="D655" s="342"/>
      <c r="E655" s="406"/>
      <c r="F655" s="406"/>
      <c r="G655" s="346"/>
    </row>
    <row r="656" spans="3:7">
      <c r="C656" s="342"/>
      <c r="D656" s="342"/>
      <c r="E656" s="406"/>
      <c r="F656" s="406"/>
      <c r="G656" s="346"/>
    </row>
    <row r="657" spans="3:7">
      <c r="C657" s="342"/>
      <c r="D657" s="342"/>
      <c r="E657" s="406"/>
      <c r="F657" s="406"/>
      <c r="G657" s="346"/>
    </row>
    <row r="658" spans="3:7">
      <c r="C658" s="342"/>
      <c r="D658" s="342"/>
      <c r="E658" s="406"/>
      <c r="F658" s="406"/>
      <c r="G658" s="346"/>
    </row>
    <row r="659" spans="3:7">
      <c r="C659" s="342"/>
      <c r="D659" s="342"/>
      <c r="E659" s="406"/>
      <c r="F659" s="406"/>
      <c r="G659" s="346"/>
    </row>
    <row r="660" spans="3:7">
      <c r="C660" s="342"/>
      <c r="D660" s="342"/>
      <c r="E660" s="406"/>
      <c r="F660" s="406"/>
      <c r="G660" s="346"/>
    </row>
    <row r="661" spans="3:7">
      <c r="C661" s="342"/>
      <c r="D661" s="342"/>
      <c r="E661" s="406"/>
      <c r="F661" s="406"/>
      <c r="G661" s="346"/>
    </row>
    <row r="662" spans="3:7">
      <c r="C662" s="342"/>
      <c r="D662" s="342"/>
      <c r="E662" s="406"/>
      <c r="F662" s="406"/>
      <c r="G662" s="346"/>
    </row>
    <row r="663" spans="3:7">
      <c r="C663" s="342"/>
      <c r="D663" s="342"/>
      <c r="E663" s="406"/>
      <c r="F663" s="406"/>
      <c r="G663" s="346"/>
    </row>
    <row r="664" spans="3:7">
      <c r="C664" s="342"/>
      <c r="D664" s="342"/>
      <c r="E664" s="406"/>
      <c r="F664" s="406"/>
      <c r="G664" s="346"/>
    </row>
    <row r="665" spans="3:7">
      <c r="C665" s="342"/>
      <c r="D665" s="342"/>
      <c r="E665" s="406"/>
      <c r="F665" s="406"/>
      <c r="G665" s="346"/>
    </row>
    <row r="666" spans="3:7">
      <c r="C666" s="342"/>
      <c r="D666" s="342"/>
      <c r="E666" s="406"/>
      <c r="F666" s="406"/>
      <c r="G666" s="346"/>
    </row>
    <row r="667" spans="3:7">
      <c r="C667" s="342"/>
      <c r="D667" s="342"/>
      <c r="E667" s="406"/>
      <c r="F667" s="406"/>
      <c r="G667" s="346"/>
    </row>
    <row r="668" spans="3:7">
      <c r="C668" s="342"/>
      <c r="D668" s="342"/>
      <c r="E668" s="406"/>
      <c r="F668" s="406"/>
      <c r="G668" s="346"/>
    </row>
    <row r="669" spans="3:7">
      <c r="C669" s="342"/>
      <c r="D669" s="342"/>
      <c r="E669" s="406"/>
      <c r="F669" s="406"/>
      <c r="G669" s="346"/>
    </row>
    <row r="670" spans="3:7">
      <c r="C670" s="342"/>
      <c r="D670" s="342"/>
      <c r="E670" s="406"/>
      <c r="F670" s="406"/>
      <c r="G670" s="346"/>
    </row>
    <row r="671" spans="3:7">
      <c r="C671" s="342"/>
      <c r="D671" s="342"/>
      <c r="E671" s="406"/>
      <c r="F671" s="406"/>
      <c r="G671" s="346"/>
    </row>
    <row r="672" spans="3:7">
      <c r="C672" s="342"/>
      <c r="D672" s="342"/>
      <c r="E672" s="406"/>
      <c r="F672" s="406"/>
      <c r="G672" s="346"/>
    </row>
    <row r="673" spans="3:7">
      <c r="C673" s="342"/>
      <c r="D673" s="342"/>
      <c r="E673" s="406"/>
      <c r="F673" s="406"/>
      <c r="G673" s="346"/>
    </row>
    <row r="674" spans="3:7">
      <c r="C674" s="342"/>
      <c r="D674" s="342"/>
      <c r="E674" s="406"/>
      <c r="F674" s="406"/>
      <c r="G674" s="346"/>
    </row>
    <row r="675" spans="3:7">
      <c r="C675" s="342"/>
      <c r="D675" s="342"/>
      <c r="E675" s="406"/>
      <c r="F675" s="406"/>
      <c r="G675" s="346"/>
    </row>
    <row r="676" spans="3:7">
      <c r="C676" s="342"/>
      <c r="D676" s="342"/>
      <c r="E676" s="406"/>
      <c r="F676" s="406"/>
      <c r="G676" s="346"/>
    </row>
    <row r="677" spans="3:7">
      <c r="C677" s="342"/>
      <c r="D677" s="342"/>
      <c r="E677" s="406"/>
      <c r="F677" s="406"/>
      <c r="G677" s="346"/>
    </row>
    <row r="678" spans="3:7">
      <c r="C678" s="342"/>
      <c r="D678" s="342"/>
      <c r="E678" s="406"/>
      <c r="F678" s="406"/>
      <c r="G678" s="346"/>
    </row>
    <row r="679" spans="3:7">
      <c r="C679" s="342"/>
      <c r="D679" s="342"/>
      <c r="E679" s="406"/>
      <c r="F679" s="406"/>
      <c r="G679" s="346"/>
    </row>
    <row r="680" spans="3:7">
      <c r="C680" s="342"/>
      <c r="D680" s="342"/>
      <c r="E680" s="406"/>
      <c r="F680" s="406"/>
      <c r="G680" s="346"/>
    </row>
    <row r="681" spans="3:7">
      <c r="C681" s="342"/>
      <c r="D681" s="342"/>
      <c r="E681" s="406"/>
      <c r="F681" s="406"/>
      <c r="G681" s="346"/>
    </row>
    <row r="682" spans="3:7">
      <c r="C682" s="342"/>
      <c r="D682" s="342"/>
      <c r="E682" s="406"/>
      <c r="F682" s="406"/>
      <c r="G682" s="346"/>
    </row>
    <row r="683" spans="3:7">
      <c r="C683" s="342"/>
      <c r="D683" s="342"/>
      <c r="E683" s="406"/>
      <c r="F683" s="406"/>
      <c r="G683" s="346"/>
    </row>
    <row r="684" spans="3:7">
      <c r="C684" s="342"/>
      <c r="D684" s="342"/>
      <c r="E684" s="406"/>
      <c r="F684" s="406"/>
      <c r="G684" s="346"/>
    </row>
    <row r="685" spans="3:7">
      <c r="C685" s="342"/>
      <c r="D685" s="342"/>
      <c r="E685" s="406"/>
      <c r="F685" s="406"/>
      <c r="G685" s="346"/>
    </row>
    <row r="686" spans="3:7">
      <c r="C686" s="342"/>
      <c r="D686" s="342"/>
      <c r="E686" s="406"/>
      <c r="F686" s="406"/>
      <c r="G686" s="346"/>
    </row>
    <row r="687" spans="3:7">
      <c r="C687" s="342"/>
      <c r="D687" s="342"/>
      <c r="E687" s="406"/>
      <c r="F687" s="406"/>
      <c r="G687" s="346"/>
    </row>
    <row r="688" spans="3:7">
      <c r="C688" s="342"/>
      <c r="D688" s="342"/>
      <c r="E688" s="406"/>
      <c r="F688" s="406"/>
      <c r="G688" s="346"/>
    </row>
    <row r="689" spans="3:7">
      <c r="C689" s="342"/>
      <c r="D689" s="342"/>
      <c r="E689" s="406"/>
      <c r="F689" s="406"/>
      <c r="G689" s="346"/>
    </row>
    <row r="690" spans="3:7">
      <c r="C690" s="342"/>
      <c r="D690" s="342"/>
      <c r="E690" s="406"/>
      <c r="F690" s="406"/>
      <c r="G690" s="346"/>
    </row>
    <row r="691" spans="3:7">
      <c r="C691" s="342"/>
      <c r="D691" s="342"/>
      <c r="E691" s="406"/>
      <c r="F691" s="406"/>
      <c r="G691" s="346"/>
    </row>
    <row r="692" spans="3:7">
      <c r="C692" s="342"/>
      <c r="D692" s="342"/>
      <c r="E692" s="406"/>
      <c r="F692" s="406"/>
      <c r="G692" s="346"/>
    </row>
    <row r="693" spans="3:7">
      <c r="C693" s="342"/>
      <c r="D693" s="342"/>
      <c r="E693" s="406"/>
      <c r="F693" s="406"/>
      <c r="G693" s="346"/>
    </row>
    <row r="694" spans="3:7">
      <c r="C694" s="342"/>
      <c r="D694" s="342"/>
      <c r="E694" s="406"/>
      <c r="F694" s="406"/>
      <c r="G694" s="346"/>
    </row>
    <row r="695" spans="3:7">
      <c r="C695" s="342"/>
      <c r="D695" s="342"/>
      <c r="E695" s="406"/>
      <c r="F695" s="406"/>
      <c r="G695" s="346"/>
    </row>
    <row r="696" spans="3:7">
      <c r="C696" s="342"/>
      <c r="D696" s="342"/>
      <c r="E696" s="406"/>
      <c r="F696" s="406"/>
      <c r="G696" s="346"/>
    </row>
    <row r="697" spans="3:7">
      <c r="C697" s="342"/>
      <c r="D697" s="342"/>
      <c r="E697" s="406"/>
      <c r="F697" s="406"/>
      <c r="G697" s="346"/>
    </row>
    <row r="698" spans="3:7">
      <c r="C698" s="342"/>
      <c r="D698" s="342"/>
      <c r="E698" s="406"/>
      <c r="F698" s="406"/>
      <c r="G698" s="346"/>
    </row>
    <row r="699" spans="3:7">
      <c r="C699" s="342"/>
      <c r="D699" s="342"/>
      <c r="E699" s="406"/>
      <c r="F699" s="406"/>
      <c r="G699" s="346"/>
    </row>
    <row r="700" spans="3:7">
      <c r="C700" s="342"/>
      <c r="D700" s="342"/>
      <c r="E700" s="406"/>
      <c r="F700" s="406"/>
      <c r="G700" s="346"/>
    </row>
    <row r="701" spans="3:7">
      <c r="C701" s="342"/>
      <c r="D701" s="342"/>
      <c r="E701" s="406"/>
      <c r="F701" s="406"/>
      <c r="G701" s="346"/>
    </row>
    <row r="702" spans="3:7">
      <c r="C702" s="342"/>
      <c r="D702" s="342"/>
      <c r="E702" s="406"/>
      <c r="F702" s="406"/>
      <c r="G702" s="346"/>
    </row>
    <row r="703" spans="3:7">
      <c r="C703" s="342"/>
      <c r="D703" s="342"/>
      <c r="E703" s="406"/>
      <c r="F703" s="406"/>
      <c r="G703" s="346"/>
    </row>
    <row r="704" spans="3:7">
      <c r="C704" s="342"/>
      <c r="D704" s="342"/>
      <c r="E704" s="406"/>
      <c r="F704" s="406"/>
      <c r="G704" s="346"/>
    </row>
    <row r="705" spans="3:7">
      <c r="C705" s="342"/>
      <c r="D705" s="342"/>
      <c r="E705" s="406"/>
      <c r="F705" s="406"/>
      <c r="G705" s="346"/>
    </row>
    <row r="706" spans="3:7">
      <c r="C706" s="342"/>
      <c r="D706" s="342"/>
      <c r="E706" s="406"/>
      <c r="F706" s="406"/>
      <c r="G706" s="346"/>
    </row>
    <row r="707" spans="3:7">
      <c r="C707" s="342"/>
      <c r="D707" s="342"/>
      <c r="E707" s="406"/>
      <c r="F707" s="406"/>
      <c r="G707" s="346"/>
    </row>
    <row r="708" spans="3:7">
      <c r="C708" s="342"/>
      <c r="D708" s="342"/>
      <c r="E708" s="406"/>
      <c r="F708" s="406"/>
      <c r="G708" s="346"/>
    </row>
    <row r="709" spans="3:7">
      <c r="C709" s="342"/>
      <c r="D709" s="342"/>
      <c r="E709" s="406"/>
      <c r="F709" s="406"/>
      <c r="G709" s="346"/>
    </row>
    <row r="710" spans="3:7">
      <c r="C710" s="342"/>
      <c r="D710" s="342"/>
      <c r="E710" s="406"/>
      <c r="F710" s="406"/>
      <c r="G710" s="346"/>
    </row>
    <row r="711" spans="3:7">
      <c r="C711" s="342"/>
      <c r="D711" s="342"/>
      <c r="E711" s="406"/>
      <c r="F711" s="406"/>
      <c r="G711" s="346"/>
    </row>
    <row r="712" spans="3:7">
      <c r="C712" s="342"/>
      <c r="D712" s="342"/>
      <c r="E712" s="406"/>
      <c r="F712" s="406"/>
      <c r="G712" s="346"/>
    </row>
    <row r="713" spans="3:7">
      <c r="C713" s="342"/>
      <c r="D713" s="342"/>
      <c r="E713" s="406"/>
      <c r="F713" s="406"/>
      <c r="G713" s="346"/>
    </row>
    <row r="714" spans="3:7">
      <c r="C714" s="342"/>
      <c r="D714" s="342"/>
      <c r="E714" s="406"/>
      <c r="F714" s="406"/>
      <c r="G714" s="346"/>
    </row>
    <row r="715" spans="3:7">
      <c r="C715" s="342"/>
      <c r="D715" s="342"/>
      <c r="E715" s="406"/>
      <c r="F715" s="406"/>
      <c r="G715" s="346"/>
    </row>
    <row r="716" spans="3:7">
      <c r="C716" s="342"/>
      <c r="D716" s="342"/>
      <c r="E716" s="406"/>
      <c r="F716" s="406"/>
      <c r="G716" s="346"/>
    </row>
    <row r="717" spans="3:7">
      <c r="C717" s="342"/>
      <c r="D717" s="342"/>
      <c r="E717" s="406"/>
      <c r="F717" s="406"/>
      <c r="G717" s="346"/>
    </row>
    <row r="718" spans="3:7">
      <c r="C718" s="342"/>
      <c r="D718" s="342"/>
      <c r="E718" s="406"/>
      <c r="F718" s="406"/>
      <c r="G718" s="346"/>
    </row>
    <row r="719" spans="3:7">
      <c r="C719" s="342"/>
      <c r="D719" s="342"/>
      <c r="E719" s="406"/>
      <c r="F719" s="406"/>
      <c r="G719" s="346"/>
    </row>
    <row r="720" spans="3:7">
      <c r="C720" s="342"/>
      <c r="D720" s="342"/>
      <c r="E720" s="406"/>
      <c r="F720" s="406"/>
      <c r="G720" s="346"/>
    </row>
    <row r="721" spans="3:7">
      <c r="C721" s="342"/>
      <c r="D721" s="342"/>
      <c r="E721" s="406"/>
      <c r="F721" s="406"/>
      <c r="G721" s="346"/>
    </row>
    <row r="722" spans="3:7">
      <c r="C722" s="342"/>
      <c r="D722" s="342"/>
      <c r="E722" s="406"/>
      <c r="F722" s="406"/>
      <c r="G722" s="346"/>
    </row>
    <row r="723" spans="3:7">
      <c r="C723" s="342"/>
      <c r="D723" s="342"/>
      <c r="E723" s="406"/>
      <c r="F723" s="406"/>
      <c r="G723" s="346"/>
    </row>
    <row r="724" spans="3:7">
      <c r="C724" s="342"/>
      <c r="D724" s="342"/>
      <c r="E724" s="406"/>
      <c r="F724" s="406"/>
      <c r="G724" s="346"/>
    </row>
    <row r="725" spans="3:7">
      <c r="C725" s="342"/>
      <c r="D725" s="342"/>
      <c r="E725" s="406"/>
      <c r="F725" s="406"/>
      <c r="G725" s="346"/>
    </row>
    <row r="726" spans="3:7">
      <c r="C726" s="342"/>
      <c r="D726" s="342"/>
      <c r="E726" s="406"/>
      <c r="F726" s="406"/>
      <c r="G726" s="346"/>
    </row>
    <row r="727" spans="3:7">
      <c r="C727" s="342"/>
      <c r="D727" s="342"/>
      <c r="E727" s="406"/>
      <c r="F727" s="406"/>
      <c r="G727" s="346"/>
    </row>
    <row r="728" spans="3:7">
      <c r="C728" s="342"/>
      <c r="D728" s="342"/>
      <c r="E728" s="406"/>
      <c r="F728" s="406"/>
      <c r="G728" s="346"/>
    </row>
    <row r="729" spans="3:7">
      <c r="C729" s="342"/>
      <c r="D729" s="342"/>
      <c r="E729" s="406"/>
      <c r="F729" s="406"/>
      <c r="G729" s="346"/>
    </row>
    <row r="730" spans="3:7">
      <c r="C730" s="342"/>
      <c r="D730" s="342"/>
      <c r="E730" s="406"/>
      <c r="F730" s="406"/>
      <c r="G730" s="346"/>
    </row>
    <row r="731" spans="3:7">
      <c r="C731" s="342"/>
      <c r="D731" s="342"/>
      <c r="E731" s="406"/>
      <c r="F731" s="406"/>
      <c r="G731" s="346"/>
    </row>
    <row r="732" spans="3:7">
      <c r="C732" s="342"/>
      <c r="D732" s="342"/>
      <c r="E732" s="406"/>
      <c r="F732" s="406"/>
      <c r="G732" s="346"/>
    </row>
    <row r="733" spans="3:7">
      <c r="C733" s="342"/>
      <c r="D733" s="342"/>
      <c r="E733" s="406"/>
      <c r="F733" s="406"/>
      <c r="G733" s="346"/>
    </row>
    <row r="734" spans="3:7">
      <c r="C734" s="342"/>
      <c r="D734" s="342"/>
      <c r="E734" s="406"/>
      <c r="F734" s="406"/>
      <c r="G734" s="346"/>
    </row>
    <row r="735" spans="3:7">
      <c r="C735" s="342"/>
      <c r="D735" s="342"/>
      <c r="E735" s="406"/>
      <c r="F735" s="406"/>
      <c r="G735" s="346"/>
    </row>
    <row r="736" spans="3:7">
      <c r="C736" s="342"/>
      <c r="D736" s="342"/>
      <c r="E736" s="406"/>
      <c r="F736" s="406"/>
      <c r="G736" s="346"/>
    </row>
    <row r="737" spans="3:7">
      <c r="C737" s="342"/>
      <c r="D737" s="342"/>
      <c r="E737" s="406"/>
      <c r="F737" s="406"/>
      <c r="G737" s="346"/>
    </row>
    <row r="738" spans="3:7">
      <c r="C738" s="342"/>
      <c r="D738" s="342"/>
      <c r="E738" s="406"/>
      <c r="F738" s="406"/>
      <c r="G738" s="346"/>
    </row>
    <row r="739" spans="3:7">
      <c r="C739" s="342"/>
      <c r="D739" s="342"/>
      <c r="E739" s="406"/>
      <c r="F739" s="406"/>
      <c r="G739" s="346"/>
    </row>
    <row r="740" spans="3:7">
      <c r="C740" s="342"/>
      <c r="D740" s="342"/>
      <c r="E740" s="406"/>
      <c r="F740" s="406"/>
      <c r="G740" s="346"/>
    </row>
    <row r="741" spans="3:7">
      <c r="C741" s="342"/>
      <c r="D741" s="342"/>
      <c r="E741" s="406"/>
      <c r="F741" s="406"/>
      <c r="G741" s="346"/>
    </row>
    <row r="742" spans="3:7">
      <c r="C742" s="342"/>
      <c r="D742" s="342"/>
      <c r="E742" s="406"/>
      <c r="F742" s="406"/>
      <c r="G742" s="346"/>
    </row>
    <row r="743" spans="3:7">
      <c r="C743" s="342"/>
      <c r="D743" s="342"/>
      <c r="E743" s="406"/>
      <c r="F743" s="406"/>
      <c r="G743" s="346"/>
    </row>
    <row r="744" spans="3:7">
      <c r="C744" s="342"/>
      <c r="D744" s="342"/>
      <c r="E744" s="406"/>
      <c r="F744" s="406"/>
      <c r="G744" s="346"/>
    </row>
    <row r="745" spans="3:7">
      <c r="C745" s="342"/>
      <c r="D745" s="342"/>
      <c r="E745" s="406"/>
      <c r="F745" s="406"/>
      <c r="G745" s="346"/>
    </row>
    <row r="746" spans="3:7">
      <c r="C746" s="342"/>
      <c r="D746" s="342"/>
      <c r="E746" s="406"/>
      <c r="F746" s="406"/>
      <c r="G746" s="346"/>
    </row>
    <row r="747" spans="3:7">
      <c r="C747" s="342"/>
      <c r="D747" s="342"/>
      <c r="E747" s="406"/>
      <c r="F747" s="406"/>
      <c r="G747" s="346"/>
    </row>
    <row r="748" spans="3:7">
      <c r="C748" s="342"/>
      <c r="D748" s="342"/>
      <c r="E748" s="406"/>
      <c r="F748" s="406"/>
      <c r="G748" s="346"/>
    </row>
    <row r="749" spans="3:7">
      <c r="C749" s="342"/>
      <c r="D749" s="342"/>
      <c r="E749" s="406"/>
      <c r="F749" s="406"/>
      <c r="G749" s="346"/>
    </row>
    <row r="750" spans="3:7">
      <c r="C750" s="342"/>
      <c r="D750" s="342"/>
      <c r="E750" s="406"/>
      <c r="F750" s="406"/>
      <c r="G750" s="346"/>
    </row>
    <row r="751" spans="3:7">
      <c r="C751" s="342"/>
      <c r="D751" s="342"/>
      <c r="E751" s="406"/>
      <c r="F751" s="406"/>
      <c r="G751" s="346"/>
    </row>
    <row r="752" spans="3:7">
      <c r="C752" s="342"/>
      <c r="D752" s="342"/>
      <c r="E752" s="406"/>
      <c r="F752" s="406"/>
      <c r="G752" s="346"/>
    </row>
    <row r="753" spans="3:7">
      <c r="C753" s="342"/>
      <c r="D753" s="342"/>
      <c r="E753" s="406"/>
      <c r="F753" s="406"/>
      <c r="G753" s="346"/>
    </row>
    <row r="754" spans="3:7">
      <c r="C754" s="342"/>
      <c r="D754" s="342"/>
      <c r="E754" s="406"/>
      <c r="F754" s="406"/>
      <c r="G754" s="346"/>
    </row>
    <row r="755" spans="3:7">
      <c r="C755" s="342"/>
      <c r="D755" s="342"/>
      <c r="E755" s="406"/>
      <c r="F755" s="406"/>
      <c r="G755" s="346"/>
    </row>
    <row r="756" spans="3:7">
      <c r="C756" s="342"/>
      <c r="D756" s="342"/>
      <c r="E756" s="406"/>
      <c r="F756" s="406"/>
      <c r="G756" s="346"/>
    </row>
    <row r="757" spans="3:7">
      <c r="C757" s="342"/>
      <c r="D757" s="342"/>
      <c r="E757" s="406"/>
      <c r="F757" s="406"/>
      <c r="G757" s="346"/>
    </row>
    <row r="758" spans="3:7">
      <c r="C758" s="342"/>
      <c r="D758" s="342"/>
      <c r="E758" s="406"/>
      <c r="F758" s="406"/>
      <c r="G758" s="346"/>
    </row>
    <row r="759" spans="3:7">
      <c r="C759" s="342"/>
      <c r="D759" s="342"/>
      <c r="E759" s="406"/>
      <c r="F759" s="406"/>
      <c r="G759" s="346"/>
    </row>
    <row r="760" spans="3:7">
      <c r="C760" s="342"/>
      <c r="D760" s="342"/>
      <c r="E760" s="406"/>
      <c r="F760" s="406"/>
      <c r="G760" s="346"/>
    </row>
    <row r="761" spans="3:7">
      <c r="C761" s="342"/>
      <c r="D761" s="342"/>
      <c r="E761" s="406"/>
      <c r="F761" s="406"/>
      <c r="G761" s="346"/>
    </row>
    <row r="762" spans="3:7">
      <c r="C762" s="342"/>
      <c r="D762" s="342"/>
      <c r="E762" s="406"/>
      <c r="F762" s="406"/>
      <c r="G762" s="346"/>
    </row>
    <row r="763" spans="3:7">
      <c r="C763" s="342"/>
      <c r="D763" s="342"/>
      <c r="E763" s="406"/>
      <c r="F763" s="406"/>
      <c r="G763" s="346"/>
    </row>
    <row r="764" spans="3:7">
      <c r="C764" s="342"/>
      <c r="D764" s="342"/>
      <c r="E764" s="406"/>
      <c r="F764" s="406"/>
      <c r="G764" s="346"/>
    </row>
    <row r="765" spans="3:7">
      <c r="C765" s="342"/>
      <c r="D765" s="342"/>
      <c r="E765" s="406"/>
      <c r="F765" s="406"/>
      <c r="G765" s="346"/>
    </row>
    <row r="766" spans="3:7">
      <c r="C766" s="342"/>
      <c r="D766" s="342"/>
      <c r="E766" s="406"/>
      <c r="F766" s="406"/>
      <c r="G766" s="346"/>
    </row>
    <row r="767" spans="3:7">
      <c r="C767" s="342"/>
      <c r="D767" s="342"/>
      <c r="E767" s="406"/>
      <c r="F767" s="406"/>
      <c r="G767" s="346"/>
    </row>
    <row r="768" spans="3:7">
      <c r="C768" s="342"/>
      <c r="D768" s="342"/>
      <c r="E768" s="406"/>
      <c r="F768" s="406"/>
      <c r="G768" s="346"/>
    </row>
    <row r="769" spans="3:7">
      <c r="C769" s="342"/>
      <c r="D769" s="342"/>
      <c r="E769" s="406"/>
      <c r="F769" s="406"/>
      <c r="G769" s="346"/>
    </row>
    <row r="770" spans="3:7">
      <c r="C770" s="342"/>
      <c r="D770" s="342"/>
      <c r="E770" s="406"/>
      <c r="F770" s="406"/>
      <c r="G770" s="346"/>
    </row>
    <row r="771" spans="3:7">
      <c r="C771" s="342"/>
      <c r="D771" s="342"/>
      <c r="E771" s="406"/>
      <c r="F771" s="406"/>
      <c r="G771" s="346"/>
    </row>
    <row r="772" spans="3:7">
      <c r="C772" s="342"/>
      <c r="D772" s="342"/>
      <c r="E772" s="406"/>
      <c r="F772" s="406"/>
      <c r="G772" s="346"/>
    </row>
    <row r="773" spans="3:7">
      <c r="C773" s="342"/>
      <c r="D773" s="342"/>
      <c r="E773" s="406"/>
      <c r="F773" s="406"/>
      <c r="G773" s="346"/>
    </row>
    <row r="774" spans="3:7">
      <c r="C774" s="342"/>
      <c r="D774" s="342"/>
      <c r="E774" s="406"/>
      <c r="F774" s="406"/>
      <c r="G774" s="346"/>
    </row>
    <row r="775" spans="3:7">
      <c r="C775" s="342"/>
      <c r="D775" s="342"/>
      <c r="E775" s="406"/>
      <c r="F775" s="406"/>
      <c r="G775" s="346"/>
    </row>
    <row r="776" spans="3:7">
      <c r="C776" s="342"/>
      <c r="D776" s="342"/>
      <c r="E776" s="406"/>
      <c r="F776" s="406"/>
      <c r="G776" s="346"/>
    </row>
    <row r="777" spans="3:7">
      <c r="C777" s="342"/>
      <c r="D777" s="342"/>
      <c r="E777" s="406"/>
      <c r="F777" s="406"/>
      <c r="G777" s="346"/>
    </row>
    <row r="778" spans="3:7">
      <c r="C778" s="342"/>
      <c r="D778" s="342"/>
      <c r="E778" s="406"/>
      <c r="F778" s="406"/>
      <c r="G778" s="346"/>
    </row>
    <row r="779" spans="3:7">
      <c r="C779" s="342"/>
      <c r="D779" s="342"/>
      <c r="E779" s="406"/>
      <c r="F779" s="406"/>
      <c r="G779" s="346"/>
    </row>
    <row r="780" spans="3:7">
      <c r="C780" s="342"/>
      <c r="D780" s="342"/>
      <c r="E780" s="406"/>
      <c r="F780" s="406"/>
      <c r="G780" s="346"/>
    </row>
    <row r="781" spans="3:7">
      <c r="C781" s="342"/>
      <c r="D781" s="342"/>
      <c r="E781" s="406"/>
      <c r="F781" s="406"/>
      <c r="G781" s="346"/>
    </row>
    <row r="782" spans="3:7">
      <c r="C782" s="342"/>
      <c r="D782" s="342"/>
      <c r="E782" s="406"/>
      <c r="F782" s="406"/>
      <c r="G782" s="346"/>
    </row>
    <row r="783" spans="3:7">
      <c r="C783" s="342"/>
      <c r="D783" s="342"/>
      <c r="E783" s="406"/>
      <c r="F783" s="406"/>
      <c r="G783" s="346"/>
    </row>
    <row r="784" spans="3:7">
      <c r="C784" s="342"/>
      <c r="D784" s="342"/>
      <c r="E784" s="406"/>
      <c r="F784" s="406"/>
      <c r="G784" s="346"/>
    </row>
    <row r="785" spans="3:7">
      <c r="C785" s="342"/>
      <c r="D785" s="342"/>
      <c r="E785" s="406"/>
      <c r="F785" s="406"/>
      <c r="G785" s="346"/>
    </row>
    <row r="786" spans="3:7">
      <c r="C786" s="342"/>
      <c r="D786" s="342"/>
      <c r="E786" s="406"/>
      <c r="F786" s="406"/>
      <c r="G786" s="346"/>
    </row>
    <row r="787" spans="3:7">
      <c r="C787" s="342"/>
      <c r="D787" s="342"/>
      <c r="E787" s="406"/>
      <c r="F787" s="406"/>
      <c r="G787" s="346"/>
    </row>
    <row r="788" spans="3:7">
      <c r="C788" s="342"/>
      <c r="D788" s="342"/>
      <c r="E788" s="406"/>
      <c r="F788" s="406"/>
      <c r="G788" s="346"/>
    </row>
    <row r="789" spans="3:7">
      <c r="C789" s="342"/>
      <c r="D789" s="342"/>
      <c r="E789" s="406"/>
      <c r="F789" s="406"/>
      <c r="G789" s="346"/>
    </row>
    <row r="790" spans="3:7">
      <c r="C790" s="342"/>
      <c r="D790" s="342"/>
      <c r="E790" s="406"/>
      <c r="F790" s="406"/>
      <c r="G790" s="346"/>
    </row>
    <row r="791" spans="3:7">
      <c r="C791" s="342"/>
      <c r="D791" s="342"/>
      <c r="E791" s="406"/>
      <c r="F791" s="406"/>
      <c r="G791" s="346"/>
    </row>
    <row r="792" spans="3:7">
      <c r="C792" s="342"/>
      <c r="D792" s="342"/>
      <c r="E792" s="406"/>
      <c r="F792" s="406"/>
      <c r="G792" s="346"/>
    </row>
    <row r="793" spans="3:7">
      <c r="C793" s="342"/>
      <c r="D793" s="342"/>
      <c r="E793" s="406"/>
      <c r="F793" s="406"/>
      <c r="G793" s="346"/>
    </row>
    <row r="794" spans="3:7">
      <c r="C794" s="342"/>
      <c r="D794" s="342"/>
      <c r="E794" s="406"/>
      <c r="F794" s="406"/>
      <c r="G794" s="346"/>
    </row>
    <row r="795" spans="3:7">
      <c r="C795" s="342"/>
      <c r="D795" s="342"/>
      <c r="E795" s="406"/>
      <c r="F795" s="406"/>
      <c r="G795" s="346"/>
    </row>
    <row r="796" spans="3:7">
      <c r="C796" s="342"/>
      <c r="D796" s="342"/>
      <c r="E796" s="406"/>
      <c r="F796" s="406"/>
      <c r="G796" s="346"/>
    </row>
    <row r="797" spans="3:7">
      <c r="C797" s="342"/>
      <c r="D797" s="342"/>
      <c r="E797" s="406"/>
      <c r="F797" s="406"/>
      <c r="G797" s="346"/>
    </row>
    <row r="798" spans="3:7">
      <c r="C798" s="342"/>
      <c r="D798" s="342"/>
      <c r="E798" s="406"/>
      <c r="F798" s="406"/>
      <c r="G798" s="346"/>
    </row>
    <row r="799" spans="3:7">
      <c r="C799" s="342"/>
      <c r="D799" s="342"/>
      <c r="E799" s="406"/>
      <c r="F799" s="406"/>
      <c r="G799" s="346"/>
    </row>
    <row r="800" spans="3:7">
      <c r="C800" s="342"/>
      <c r="D800" s="342"/>
      <c r="E800" s="406"/>
      <c r="F800" s="406"/>
      <c r="G800" s="346"/>
    </row>
    <row r="801" spans="3:7">
      <c r="C801" s="342"/>
      <c r="D801" s="342"/>
      <c r="E801" s="406"/>
      <c r="F801" s="406"/>
      <c r="G801" s="346"/>
    </row>
    <row r="802" spans="3:7">
      <c r="C802" s="342"/>
      <c r="D802" s="342"/>
      <c r="E802" s="406"/>
      <c r="F802" s="406"/>
      <c r="G802" s="346"/>
    </row>
    <row r="803" spans="3:7">
      <c r="C803" s="342"/>
      <c r="D803" s="342"/>
      <c r="E803" s="406"/>
      <c r="F803" s="406"/>
      <c r="G803" s="346"/>
    </row>
    <row r="804" spans="3:7">
      <c r="C804" s="342"/>
      <c r="D804" s="342"/>
      <c r="E804" s="406"/>
      <c r="F804" s="406"/>
      <c r="G804" s="346"/>
    </row>
    <row r="805" spans="3:7">
      <c r="C805" s="342"/>
      <c r="D805" s="342"/>
      <c r="E805" s="406"/>
      <c r="F805" s="406"/>
      <c r="G805" s="346"/>
    </row>
    <row r="806" spans="3:7">
      <c r="C806" s="342"/>
      <c r="D806" s="342"/>
      <c r="E806" s="406"/>
      <c r="F806" s="406"/>
      <c r="G806" s="346"/>
    </row>
    <row r="807" spans="3:7">
      <c r="C807" s="342"/>
      <c r="D807" s="342"/>
      <c r="E807" s="406"/>
      <c r="F807" s="406"/>
      <c r="G807" s="346"/>
    </row>
    <row r="808" spans="3:7">
      <c r="C808" s="342"/>
      <c r="D808" s="342"/>
      <c r="E808" s="406"/>
      <c r="F808" s="406"/>
      <c r="G808" s="346"/>
    </row>
    <row r="809" spans="3:7">
      <c r="C809" s="342"/>
      <c r="D809" s="342"/>
      <c r="E809" s="406"/>
      <c r="F809" s="406"/>
      <c r="G809" s="346"/>
    </row>
    <row r="810" spans="3:7">
      <c r="C810" s="342"/>
      <c r="D810" s="342"/>
      <c r="E810" s="406"/>
      <c r="F810" s="406"/>
      <c r="G810" s="346"/>
    </row>
    <row r="811" spans="3:7">
      <c r="C811" s="342"/>
      <c r="D811" s="342"/>
      <c r="E811" s="406"/>
      <c r="F811" s="406"/>
      <c r="G811" s="346"/>
    </row>
    <row r="812" spans="3:7">
      <c r="C812" s="342"/>
      <c r="D812" s="342"/>
      <c r="E812" s="406"/>
      <c r="F812" s="406"/>
      <c r="G812" s="346"/>
    </row>
    <row r="813" spans="3:7">
      <c r="C813" s="342"/>
      <c r="D813" s="342"/>
      <c r="E813" s="406"/>
      <c r="F813" s="406"/>
      <c r="G813" s="346"/>
    </row>
    <row r="814" spans="3:7">
      <c r="C814" s="342"/>
      <c r="D814" s="342"/>
      <c r="E814" s="406"/>
      <c r="F814" s="406"/>
      <c r="G814" s="346"/>
    </row>
    <row r="815" spans="3:7">
      <c r="C815" s="342"/>
      <c r="D815" s="342"/>
      <c r="E815" s="406"/>
      <c r="F815" s="406"/>
      <c r="G815" s="346"/>
    </row>
    <row r="816" spans="3:7">
      <c r="C816" s="342"/>
      <c r="D816" s="342"/>
      <c r="E816" s="406"/>
      <c r="F816" s="406"/>
      <c r="G816" s="346"/>
    </row>
    <row r="817" spans="3:7">
      <c r="C817" s="342"/>
      <c r="D817" s="342"/>
      <c r="E817" s="406"/>
      <c r="F817" s="406"/>
      <c r="G817" s="346"/>
    </row>
    <row r="818" spans="3:7">
      <c r="C818" s="342"/>
      <c r="D818" s="342"/>
      <c r="E818" s="406"/>
      <c r="F818" s="406"/>
      <c r="G818" s="346"/>
    </row>
    <row r="819" spans="3:7">
      <c r="C819" s="342"/>
      <c r="D819" s="342"/>
      <c r="E819" s="406"/>
      <c r="F819" s="406"/>
      <c r="G819" s="346"/>
    </row>
    <row r="820" spans="3:7">
      <c r="C820" s="342"/>
      <c r="D820" s="342"/>
      <c r="E820" s="406"/>
      <c r="F820" s="406"/>
      <c r="G820" s="346"/>
    </row>
    <row r="821" spans="3:7">
      <c r="C821" s="342"/>
      <c r="D821" s="342"/>
      <c r="E821" s="406"/>
      <c r="F821" s="406"/>
      <c r="G821" s="346"/>
    </row>
    <row r="822" spans="3:7">
      <c r="C822" s="342"/>
      <c r="D822" s="342"/>
      <c r="E822" s="406"/>
      <c r="F822" s="406"/>
      <c r="G822" s="346"/>
    </row>
    <row r="823" spans="3:7">
      <c r="C823" s="342"/>
      <c r="D823" s="342"/>
      <c r="E823" s="406"/>
      <c r="F823" s="406"/>
      <c r="G823" s="346"/>
    </row>
    <row r="824" spans="3:7">
      <c r="C824" s="342"/>
      <c r="D824" s="342"/>
      <c r="E824" s="406"/>
      <c r="F824" s="406"/>
      <c r="G824" s="346"/>
    </row>
    <row r="825" spans="3:7">
      <c r="C825" s="342"/>
      <c r="D825" s="342"/>
      <c r="E825" s="406"/>
      <c r="F825" s="406"/>
      <c r="G825" s="346"/>
    </row>
    <row r="826" spans="3:7">
      <c r="C826" s="342"/>
      <c r="D826" s="342"/>
      <c r="E826" s="406"/>
      <c r="F826" s="406"/>
      <c r="G826" s="346"/>
    </row>
    <row r="827" spans="3:7">
      <c r="C827" s="342"/>
      <c r="D827" s="342"/>
      <c r="E827" s="406"/>
      <c r="F827" s="406"/>
      <c r="G827" s="346"/>
    </row>
    <row r="828" spans="3:7">
      <c r="C828" s="342"/>
      <c r="D828" s="342"/>
      <c r="E828" s="406"/>
      <c r="F828" s="406"/>
      <c r="G828" s="346"/>
    </row>
    <row r="829" spans="3:7">
      <c r="C829" s="342"/>
      <c r="D829" s="342"/>
      <c r="E829" s="406"/>
      <c r="F829" s="406"/>
      <c r="G829" s="346"/>
    </row>
    <row r="830" spans="3:7">
      <c r="C830" s="342"/>
      <c r="D830" s="342"/>
      <c r="E830" s="406"/>
      <c r="F830" s="406"/>
      <c r="G830" s="346"/>
    </row>
    <row r="831" spans="3:7">
      <c r="C831" s="342"/>
      <c r="D831" s="342"/>
      <c r="E831" s="406"/>
      <c r="F831" s="406"/>
      <c r="G831" s="346"/>
    </row>
    <row r="832" spans="3:7">
      <c r="C832" s="342"/>
      <c r="D832" s="342"/>
      <c r="E832" s="406"/>
      <c r="F832" s="406"/>
      <c r="G832" s="346"/>
    </row>
    <row r="833" spans="3:7">
      <c r="C833" s="342"/>
      <c r="D833" s="342"/>
      <c r="E833" s="406"/>
      <c r="F833" s="406"/>
      <c r="G833" s="346"/>
    </row>
    <row r="834" spans="3:7">
      <c r="C834" s="342"/>
      <c r="D834" s="342"/>
      <c r="E834" s="406"/>
      <c r="F834" s="406"/>
      <c r="G834" s="346"/>
    </row>
    <row r="835" spans="3:7">
      <c r="C835" s="342"/>
      <c r="D835" s="342"/>
      <c r="E835" s="406"/>
      <c r="F835" s="406"/>
      <c r="G835" s="346"/>
    </row>
    <row r="836" spans="3:7">
      <c r="C836" s="342"/>
      <c r="D836" s="342"/>
      <c r="E836" s="406"/>
      <c r="F836" s="406"/>
      <c r="G836" s="346"/>
    </row>
    <row r="837" spans="3:7">
      <c r="C837" s="342"/>
      <c r="D837" s="342"/>
      <c r="E837" s="406"/>
      <c r="F837" s="406"/>
      <c r="G837" s="346"/>
    </row>
    <row r="838" spans="3:7">
      <c r="C838" s="342"/>
      <c r="D838" s="342"/>
      <c r="E838" s="406"/>
      <c r="F838" s="406"/>
      <c r="G838" s="346"/>
    </row>
    <row r="839" spans="3:7">
      <c r="C839" s="342"/>
      <c r="D839" s="342"/>
      <c r="E839" s="406"/>
      <c r="F839" s="406"/>
      <c r="G839" s="346"/>
    </row>
    <row r="840" spans="3:7">
      <c r="C840" s="342"/>
      <c r="D840" s="342"/>
      <c r="E840" s="406"/>
      <c r="F840" s="406"/>
      <c r="G840" s="346"/>
    </row>
    <row r="841" spans="3:7">
      <c r="C841" s="342"/>
      <c r="D841" s="342"/>
      <c r="E841" s="406"/>
      <c r="F841" s="406"/>
      <c r="G841" s="346"/>
    </row>
    <row r="842" spans="3:7">
      <c r="C842" s="342"/>
      <c r="D842" s="342"/>
      <c r="E842" s="406"/>
      <c r="F842" s="406"/>
      <c r="G842" s="346"/>
    </row>
    <row r="843" spans="3:7">
      <c r="C843" s="342"/>
      <c r="D843" s="342"/>
      <c r="E843" s="406"/>
      <c r="F843" s="406"/>
      <c r="G843" s="346"/>
    </row>
    <row r="844" spans="3:7">
      <c r="C844" s="342"/>
      <c r="D844" s="342"/>
      <c r="E844" s="406"/>
      <c r="F844" s="406"/>
      <c r="G844" s="346"/>
    </row>
    <row r="845" spans="3:7">
      <c r="C845" s="342"/>
      <c r="D845" s="342"/>
      <c r="E845" s="406"/>
      <c r="F845" s="406"/>
      <c r="G845" s="346"/>
    </row>
    <row r="846" spans="3:7">
      <c r="C846" s="342"/>
      <c r="D846" s="342"/>
      <c r="E846" s="406"/>
      <c r="F846" s="406"/>
      <c r="G846" s="346"/>
    </row>
    <row r="847" spans="3:7">
      <c r="C847" s="342"/>
      <c r="D847" s="342"/>
      <c r="E847" s="406"/>
      <c r="F847" s="406"/>
      <c r="G847" s="346"/>
    </row>
    <row r="848" spans="3:7">
      <c r="C848" s="342"/>
      <c r="D848" s="342"/>
      <c r="E848" s="406"/>
      <c r="F848" s="406"/>
      <c r="G848" s="346"/>
    </row>
    <row r="849" spans="3:7">
      <c r="C849" s="342"/>
      <c r="D849" s="342"/>
      <c r="E849" s="406"/>
      <c r="F849" s="406"/>
      <c r="G849" s="346"/>
    </row>
    <row r="850" spans="3:7">
      <c r="C850" s="342"/>
      <c r="D850" s="342"/>
      <c r="E850" s="406"/>
      <c r="F850" s="406"/>
      <c r="G850" s="346"/>
    </row>
    <row r="851" spans="3:7">
      <c r="C851" s="342"/>
      <c r="D851" s="342"/>
      <c r="E851" s="406"/>
      <c r="F851" s="406"/>
      <c r="G851" s="346"/>
    </row>
    <row r="852" spans="3:7">
      <c r="C852" s="342"/>
      <c r="D852" s="342"/>
      <c r="E852" s="406"/>
      <c r="F852" s="406"/>
      <c r="G852" s="346"/>
    </row>
    <row r="853" spans="3:7">
      <c r="C853" s="342"/>
      <c r="D853" s="342"/>
      <c r="E853" s="406"/>
      <c r="F853" s="406"/>
      <c r="G853" s="346"/>
    </row>
    <row r="854" spans="3:7">
      <c r="C854" s="342"/>
      <c r="D854" s="342"/>
      <c r="E854" s="406"/>
      <c r="F854" s="406"/>
      <c r="G854" s="346"/>
    </row>
    <row r="855" spans="3:7">
      <c r="C855" s="342"/>
      <c r="D855" s="342"/>
      <c r="E855" s="406"/>
      <c r="F855" s="406"/>
      <c r="G855" s="346"/>
    </row>
    <row r="856" spans="3:7">
      <c r="C856" s="342"/>
      <c r="D856" s="342"/>
      <c r="E856" s="406"/>
      <c r="F856" s="406"/>
      <c r="G856" s="346"/>
    </row>
    <row r="857" spans="3:7">
      <c r="C857" s="342"/>
      <c r="D857" s="342"/>
      <c r="E857" s="406"/>
      <c r="F857" s="406"/>
      <c r="G857" s="346"/>
    </row>
    <row r="858" spans="3:7">
      <c r="C858" s="342"/>
      <c r="D858" s="342"/>
      <c r="E858" s="406"/>
      <c r="F858" s="406"/>
      <c r="G858" s="346"/>
    </row>
    <row r="859" spans="3:7">
      <c r="C859" s="342"/>
      <c r="D859" s="342"/>
      <c r="E859" s="406"/>
      <c r="F859" s="406"/>
      <c r="G859" s="346"/>
    </row>
    <row r="860" spans="3:7">
      <c r="C860" s="342"/>
      <c r="D860" s="342"/>
      <c r="E860" s="406"/>
      <c r="F860" s="406"/>
      <c r="G860" s="346"/>
    </row>
    <row r="861" spans="3:7">
      <c r="C861" s="342"/>
      <c r="D861" s="342"/>
      <c r="E861" s="406"/>
      <c r="F861" s="406"/>
      <c r="G861" s="346"/>
    </row>
    <row r="862" spans="3:7">
      <c r="C862" s="342"/>
      <c r="D862" s="342"/>
      <c r="E862" s="406"/>
      <c r="F862" s="406"/>
      <c r="G862" s="346"/>
    </row>
    <row r="863" spans="3:7">
      <c r="C863" s="342"/>
      <c r="D863" s="342"/>
      <c r="E863" s="406"/>
      <c r="F863" s="406"/>
      <c r="G863" s="346"/>
    </row>
    <row r="864" spans="3:7">
      <c r="C864" s="342"/>
      <c r="D864" s="342"/>
      <c r="E864" s="406"/>
      <c r="F864" s="406"/>
      <c r="G864" s="346"/>
    </row>
    <row r="865" spans="3:7">
      <c r="C865" s="342"/>
      <c r="D865" s="342"/>
      <c r="E865" s="406"/>
      <c r="F865" s="406"/>
      <c r="G865" s="346"/>
    </row>
    <row r="866" spans="3:7">
      <c r="C866" s="342"/>
      <c r="D866" s="342"/>
      <c r="E866" s="406"/>
      <c r="F866" s="406"/>
      <c r="G866" s="346"/>
    </row>
    <row r="867" spans="3:7">
      <c r="C867" s="342"/>
      <c r="D867" s="342"/>
      <c r="E867" s="406"/>
      <c r="F867" s="406"/>
      <c r="G867" s="346"/>
    </row>
    <row r="868" spans="3:7">
      <c r="C868" s="342"/>
      <c r="D868" s="342"/>
      <c r="E868" s="406"/>
      <c r="F868" s="406"/>
      <c r="G868" s="346"/>
    </row>
    <row r="869" spans="3:7">
      <c r="C869" s="342"/>
      <c r="D869" s="342"/>
      <c r="E869" s="406"/>
      <c r="F869" s="406"/>
      <c r="G869" s="346"/>
    </row>
    <row r="870" spans="3:7">
      <c r="C870" s="342"/>
      <c r="D870" s="342"/>
      <c r="E870" s="406"/>
      <c r="F870" s="406"/>
      <c r="G870" s="346"/>
    </row>
    <row r="871" spans="3:7">
      <c r="C871" s="342"/>
      <c r="D871" s="342"/>
      <c r="E871" s="406"/>
      <c r="F871" s="406"/>
      <c r="G871" s="346"/>
    </row>
    <row r="872" spans="3:7">
      <c r="C872" s="342"/>
      <c r="D872" s="342"/>
      <c r="E872" s="406"/>
      <c r="F872" s="406"/>
      <c r="G872" s="346"/>
    </row>
    <row r="873" spans="3:7">
      <c r="C873" s="342"/>
      <c r="D873" s="342"/>
      <c r="E873" s="406"/>
      <c r="F873" s="406"/>
      <c r="G873" s="346"/>
    </row>
    <row r="874" spans="3:7">
      <c r="C874" s="342"/>
      <c r="D874" s="342"/>
      <c r="E874" s="406"/>
      <c r="F874" s="406"/>
      <c r="G874" s="346"/>
    </row>
    <row r="875" spans="3:7">
      <c r="C875" s="342"/>
      <c r="D875" s="342"/>
      <c r="E875" s="406"/>
      <c r="F875" s="406"/>
      <c r="G875" s="346"/>
    </row>
    <row r="876" spans="3:7">
      <c r="C876" s="342"/>
      <c r="D876" s="342"/>
      <c r="E876" s="406"/>
      <c r="F876" s="406"/>
      <c r="G876" s="346"/>
    </row>
    <row r="877" spans="3:7">
      <c r="C877" s="342"/>
      <c r="D877" s="342"/>
      <c r="E877" s="406"/>
      <c r="F877" s="406"/>
      <c r="G877" s="346"/>
    </row>
    <row r="878" spans="3:7">
      <c r="C878" s="342"/>
      <c r="D878" s="342"/>
      <c r="E878" s="406"/>
      <c r="F878" s="406"/>
      <c r="G878" s="346"/>
    </row>
    <row r="879" spans="3:7">
      <c r="C879" s="342"/>
      <c r="D879" s="342"/>
      <c r="E879" s="406"/>
      <c r="F879" s="406"/>
      <c r="G879" s="346"/>
    </row>
    <row r="880" spans="3:7">
      <c r="C880" s="342"/>
      <c r="D880" s="342"/>
      <c r="E880" s="406"/>
      <c r="F880" s="406"/>
      <c r="G880" s="346"/>
    </row>
    <row r="881" spans="3:7">
      <c r="C881" s="342"/>
      <c r="D881" s="342"/>
      <c r="E881" s="406"/>
      <c r="F881" s="406"/>
      <c r="G881" s="346"/>
    </row>
    <row r="882" spans="3:7">
      <c r="C882" s="342"/>
      <c r="D882" s="342"/>
      <c r="E882" s="406"/>
      <c r="F882" s="406"/>
      <c r="G882" s="346"/>
    </row>
    <row r="883" spans="3:7">
      <c r="C883" s="342"/>
      <c r="D883" s="342"/>
      <c r="E883" s="406"/>
      <c r="F883" s="406"/>
      <c r="G883" s="346"/>
    </row>
    <row r="884" spans="3:7">
      <c r="C884" s="342"/>
      <c r="D884" s="342"/>
      <c r="E884" s="406"/>
      <c r="F884" s="406"/>
      <c r="G884" s="346"/>
    </row>
    <row r="885" spans="3:7">
      <c r="C885" s="342"/>
      <c r="D885" s="342"/>
      <c r="E885" s="406"/>
      <c r="F885" s="406"/>
      <c r="G885" s="346"/>
    </row>
    <row r="886" spans="3:7">
      <c r="C886" s="342"/>
      <c r="D886" s="342"/>
      <c r="E886" s="406"/>
      <c r="F886" s="406"/>
      <c r="G886" s="346"/>
    </row>
    <row r="887" spans="3:7">
      <c r="C887" s="342"/>
      <c r="D887" s="342"/>
      <c r="E887" s="406"/>
      <c r="F887" s="406"/>
      <c r="G887" s="346"/>
    </row>
    <row r="888" spans="3:7">
      <c r="C888" s="342"/>
      <c r="D888" s="342"/>
      <c r="E888" s="406"/>
      <c r="F888" s="406"/>
      <c r="G888" s="346"/>
    </row>
    <row r="889" spans="3:7">
      <c r="C889" s="342"/>
      <c r="D889" s="342"/>
      <c r="E889" s="406"/>
      <c r="F889" s="406"/>
      <c r="G889" s="346"/>
    </row>
    <row r="890" spans="3:7">
      <c r="C890" s="342"/>
      <c r="D890" s="342"/>
      <c r="E890" s="406"/>
      <c r="F890" s="406"/>
      <c r="G890" s="346"/>
    </row>
    <row r="891" spans="3:7">
      <c r="C891" s="342"/>
      <c r="D891" s="342"/>
      <c r="E891" s="406"/>
      <c r="F891" s="406"/>
      <c r="G891" s="346"/>
    </row>
    <row r="892" spans="3:7">
      <c r="C892" s="342"/>
      <c r="D892" s="342"/>
      <c r="E892" s="406"/>
      <c r="F892" s="406"/>
      <c r="G892" s="346"/>
    </row>
    <row r="893" spans="3:7">
      <c r="C893" s="342"/>
      <c r="D893" s="342"/>
      <c r="E893" s="406"/>
      <c r="F893" s="406"/>
      <c r="G893" s="346"/>
    </row>
    <row r="894" spans="3:7">
      <c r="C894" s="342"/>
      <c r="D894" s="342"/>
      <c r="E894" s="406"/>
      <c r="F894" s="406"/>
      <c r="G894" s="346"/>
    </row>
    <row r="895" spans="3:7">
      <c r="C895" s="342"/>
      <c r="D895" s="342"/>
      <c r="E895" s="406"/>
      <c r="F895" s="406"/>
      <c r="G895" s="346"/>
    </row>
    <row r="896" spans="3:7">
      <c r="C896" s="342"/>
      <c r="D896" s="342"/>
      <c r="E896" s="406"/>
      <c r="F896" s="406"/>
      <c r="G896" s="346"/>
    </row>
    <row r="897" spans="3:7">
      <c r="C897" s="342"/>
      <c r="D897" s="342"/>
      <c r="E897" s="406"/>
      <c r="F897" s="406"/>
      <c r="G897" s="346"/>
    </row>
    <row r="898" spans="3:7">
      <c r="C898" s="342"/>
      <c r="D898" s="342"/>
      <c r="E898" s="406"/>
      <c r="F898" s="406"/>
      <c r="G898" s="346"/>
    </row>
    <row r="899" spans="3:7">
      <c r="C899" s="342"/>
      <c r="D899" s="342"/>
      <c r="E899" s="406"/>
      <c r="F899" s="406"/>
      <c r="G899" s="346"/>
    </row>
    <row r="900" spans="3:7">
      <c r="C900" s="342"/>
      <c r="D900" s="342"/>
      <c r="E900" s="406"/>
      <c r="F900" s="406"/>
      <c r="G900" s="346"/>
    </row>
    <row r="901" spans="3:7">
      <c r="C901" s="342"/>
      <c r="D901" s="342"/>
      <c r="E901" s="406"/>
      <c r="F901" s="406"/>
      <c r="G901" s="346"/>
    </row>
    <row r="902" spans="3:7">
      <c r="C902" s="342"/>
      <c r="D902" s="342"/>
      <c r="E902" s="406"/>
      <c r="F902" s="406"/>
      <c r="G902" s="346"/>
    </row>
    <row r="903" spans="3:7">
      <c r="C903" s="342"/>
      <c r="D903" s="342"/>
      <c r="E903" s="406"/>
      <c r="F903" s="406"/>
      <c r="G903" s="346"/>
    </row>
    <row r="904" spans="3:7">
      <c r="C904" s="342"/>
      <c r="D904" s="342"/>
      <c r="E904" s="406"/>
      <c r="F904" s="406"/>
      <c r="G904" s="346"/>
    </row>
    <row r="905" spans="3:7">
      <c r="C905" s="342"/>
      <c r="D905" s="342"/>
      <c r="E905" s="406"/>
      <c r="F905" s="406"/>
      <c r="G905" s="346"/>
    </row>
    <row r="906" spans="3:7">
      <c r="C906" s="342"/>
      <c r="D906" s="342"/>
      <c r="E906" s="406"/>
      <c r="F906" s="406"/>
      <c r="G906" s="346"/>
    </row>
    <row r="907" spans="3:7">
      <c r="C907" s="342"/>
      <c r="D907" s="342"/>
      <c r="E907" s="406"/>
      <c r="F907" s="406"/>
      <c r="G907" s="346"/>
    </row>
    <row r="908" spans="3:7">
      <c r="C908" s="342"/>
      <c r="D908" s="342"/>
      <c r="E908" s="406"/>
      <c r="F908" s="406"/>
      <c r="G908" s="346"/>
    </row>
    <row r="909" spans="3:7">
      <c r="C909" s="342"/>
      <c r="D909" s="342"/>
      <c r="E909" s="406"/>
      <c r="F909" s="406"/>
      <c r="G909" s="346"/>
    </row>
    <row r="910" spans="3:7">
      <c r="C910" s="342"/>
      <c r="D910" s="342"/>
      <c r="E910" s="406"/>
      <c r="F910" s="406"/>
      <c r="G910" s="346"/>
    </row>
    <row r="911" spans="3:7">
      <c r="C911" s="342"/>
      <c r="D911" s="342"/>
      <c r="E911" s="406"/>
      <c r="F911" s="406"/>
      <c r="G911" s="346"/>
    </row>
    <row r="912" spans="3:7">
      <c r="C912" s="342"/>
      <c r="D912" s="342"/>
      <c r="E912" s="406"/>
      <c r="F912" s="406"/>
      <c r="G912" s="346"/>
    </row>
    <row r="913" spans="3:7">
      <c r="C913" s="342"/>
      <c r="D913" s="342"/>
      <c r="E913" s="406"/>
      <c r="F913" s="406"/>
      <c r="G913" s="346"/>
    </row>
    <row r="914" spans="3:7">
      <c r="C914" s="342"/>
      <c r="D914" s="342"/>
      <c r="E914" s="406"/>
      <c r="F914" s="406"/>
      <c r="G914" s="346"/>
    </row>
    <row r="915" spans="3:7">
      <c r="C915" s="342"/>
      <c r="D915" s="342"/>
      <c r="E915" s="406"/>
      <c r="F915" s="406"/>
      <c r="G915" s="346"/>
    </row>
    <row r="916" spans="3:7">
      <c r="C916" s="342"/>
      <c r="D916" s="342"/>
      <c r="E916" s="406"/>
      <c r="F916" s="406"/>
      <c r="G916" s="346"/>
    </row>
    <row r="917" spans="3:7">
      <c r="C917" s="342"/>
      <c r="D917" s="342"/>
      <c r="E917" s="406"/>
      <c r="F917" s="406"/>
      <c r="G917" s="346"/>
    </row>
    <row r="918" spans="3:7">
      <c r="C918" s="342"/>
      <c r="D918" s="342"/>
      <c r="E918" s="406"/>
      <c r="F918" s="406"/>
      <c r="G918" s="346"/>
    </row>
    <row r="919" spans="3:7">
      <c r="C919" s="342"/>
      <c r="D919" s="342"/>
      <c r="E919" s="406"/>
      <c r="F919" s="406"/>
      <c r="G919" s="346"/>
    </row>
    <row r="920" spans="3:7">
      <c r="C920" s="342"/>
      <c r="D920" s="342"/>
      <c r="E920" s="406"/>
      <c r="F920" s="406"/>
      <c r="G920" s="346"/>
    </row>
    <row r="921" spans="3:7">
      <c r="C921" s="342"/>
      <c r="D921" s="342"/>
      <c r="E921" s="406"/>
      <c r="F921" s="406"/>
      <c r="G921" s="346"/>
    </row>
    <row r="922" spans="3:7">
      <c r="C922" s="342"/>
      <c r="D922" s="342"/>
      <c r="E922" s="406"/>
      <c r="F922" s="406"/>
      <c r="G922" s="346"/>
    </row>
    <row r="923" spans="3:7">
      <c r="C923" s="342"/>
      <c r="D923" s="342"/>
      <c r="E923" s="406"/>
      <c r="F923" s="406"/>
      <c r="G923" s="346"/>
    </row>
    <row r="924" spans="3:7">
      <c r="C924" s="342"/>
      <c r="D924" s="342"/>
      <c r="E924" s="406"/>
      <c r="F924" s="406"/>
      <c r="G924" s="346"/>
    </row>
    <row r="925" spans="3:7">
      <c r="C925" s="342"/>
      <c r="D925" s="342"/>
      <c r="E925" s="406"/>
      <c r="F925" s="406"/>
      <c r="G925" s="346"/>
    </row>
    <row r="926" spans="3:7">
      <c r="C926" s="342"/>
      <c r="D926" s="342"/>
      <c r="E926" s="406"/>
      <c r="F926" s="406"/>
      <c r="G926" s="346"/>
    </row>
    <row r="927" spans="3:7">
      <c r="C927" s="342"/>
      <c r="D927" s="342"/>
      <c r="E927" s="406"/>
      <c r="F927" s="406"/>
      <c r="G927" s="346"/>
    </row>
    <row r="928" spans="3:7">
      <c r="C928" s="342"/>
      <c r="D928" s="342"/>
      <c r="E928" s="406"/>
      <c r="F928" s="406"/>
      <c r="G928" s="346"/>
    </row>
    <row r="929" spans="3:7">
      <c r="C929" s="342"/>
      <c r="D929" s="342"/>
      <c r="E929" s="406"/>
      <c r="F929" s="406"/>
      <c r="G929" s="346"/>
    </row>
    <row r="930" spans="3:7">
      <c r="C930" s="342"/>
      <c r="D930" s="342"/>
      <c r="E930" s="406"/>
      <c r="F930" s="406"/>
      <c r="G930" s="346"/>
    </row>
    <row r="931" spans="3:7">
      <c r="C931" s="342"/>
      <c r="D931" s="342"/>
      <c r="E931" s="406"/>
      <c r="F931" s="406"/>
      <c r="G931" s="346"/>
    </row>
    <row r="932" spans="3:7">
      <c r="C932" s="342"/>
      <c r="D932" s="342"/>
      <c r="E932" s="406"/>
      <c r="F932" s="406"/>
      <c r="G932" s="346"/>
    </row>
    <row r="933" spans="3:7">
      <c r="C933" s="342"/>
      <c r="D933" s="342"/>
      <c r="E933" s="406"/>
      <c r="F933" s="406"/>
      <c r="G933" s="346"/>
    </row>
    <row r="934" spans="3:7">
      <c r="C934" s="342"/>
      <c r="D934" s="342"/>
      <c r="E934" s="406"/>
      <c r="F934" s="406"/>
      <c r="G934" s="346"/>
    </row>
    <row r="935" spans="3:7">
      <c r="C935" s="342"/>
      <c r="D935" s="342"/>
      <c r="E935" s="406"/>
      <c r="F935" s="406"/>
      <c r="G935" s="346"/>
    </row>
    <row r="936" spans="3:7">
      <c r="C936" s="342"/>
      <c r="D936" s="342"/>
      <c r="E936" s="406"/>
      <c r="F936" s="406"/>
      <c r="G936" s="346"/>
    </row>
    <row r="937" spans="3:7">
      <c r="C937" s="342"/>
      <c r="D937" s="342"/>
      <c r="E937" s="406"/>
      <c r="F937" s="406"/>
      <c r="G937" s="346"/>
    </row>
    <row r="938" spans="3:7">
      <c r="C938" s="342"/>
      <c r="D938" s="342"/>
      <c r="E938" s="406"/>
      <c r="F938" s="406"/>
      <c r="G938" s="346"/>
    </row>
    <row r="939" spans="3:7">
      <c r="C939" s="342"/>
      <c r="D939" s="342"/>
      <c r="E939" s="406"/>
      <c r="F939" s="406"/>
      <c r="G939" s="346"/>
    </row>
    <row r="940" spans="3:7">
      <c r="C940" s="342"/>
      <c r="D940" s="342"/>
      <c r="E940" s="406"/>
      <c r="F940" s="406"/>
      <c r="G940" s="346"/>
    </row>
    <row r="941" spans="3:7">
      <c r="C941" s="342"/>
      <c r="D941" s="342"/>
      <c r="E941" s="406"/>
      <c r="F941" s="406"/>
      <c r="G941" s="346"/>
    </row>
    <row r="942" spans="3:7">
      <c r="C942" s="342"/>
      <c r="D942" s="342"/>
      <c r="E942" s="406"/>
      <c r="F942" s="406"/>
      <c r="G942" s="346"/>
    </row>
    <row r="943" spans="3:7">
      <c r="C943" s="342"/>
      <c r="D943" s="342"/>
      <c r="E943" s="406"/>
      <c r="F943" s="406"/>
      <c r="G943" s="346"/>
    </row>
    <row r="944" spans="3:7">
      <c r="C944" s="342"/>
      <c r="D944" s="342"/>
      <c r="E944" s="406"/>
      <c r="F944" s="406"/>
      <c r="G944" s="346"/>
    </row>
    <row r="945" spans="3:7">
      <c r="C945" s="342"/>
      <c r="D945" s="342"/>
      <c r="E945" s="406"/>
      <c r="F945" s="406"/>
      <c r="G945" s="346"/>
    </row>
    <row r="946" spans="3:7">
      <c r="C946" s="342"/>
      <c r="D946" s="342"/>
      <c r="E946" s="406"/>
      <c r="F946" s="406"/>
      <c r="G946" s="346"/>
    </row>
    <row r="947" spans="3:7">
      <c r="C947" s="342"/>
      <c r="D947" s="342"/>
      <c r="E947" s="406"/>
      <c r="F947" s="406"/>
      <c r="G947" s="346"/>
    </row>
    <row r="948" spans="3:7">
      <c r="C948" s="342"/>
      <c r="D948" s="342"/>
      <c r="E948" s="406"/>
      <c r="F948" s="406"/>
      <c r="G948" s="346"/>
    </row>
    <row r="949" spans="3:7">
      <c r="C949" s="342"/>
      <c r="D949" s="342"/>
      <c r="E949" s="406"/>
      <c r="F949" s="406"/>
      <c r="G949" s="346"/>
    </row>
    <row r="950" spans="3:7">
      <c r="C950" s="342"/>
      <c r="D950" s="342"/>
      <c r="E950" s="406"/>
      <c r="F950" s="406"/>
      <c r="G950" s="346"/>
    </row>
    <row r="951" spans="3:7">
      <c r="C951" s="342"/>
      <c r="D951" s="342"/>
      <c r="E951" s="406"/>
      <c r="F951" s="406"/>
      <c r="G951" s="346"/>
    </row>
    <row r="952" spans="3:7">
      <c r="C952" s="342"/>
      <c r="D952" s="342"/>
      <c r="E952" s="406"/>
      <c r="F952" s="406"/>
      <c r="G952" s="346"/>
    </row>
    <row r="953" spans="3:7">
      <c r="C953" s="342"/>
      <c r="D953" s="342"/>
      <c r="E953" s="406"/>
      <c r="F953" s="406"/>
      <c r="G953" s="346"/>
    </row>
    <row r="954" spans="3:7">
      <c r="C954" s="342"/>
      <c r="D954" s="342"/>
      <c r="E954" s="406"/>
      <c r="F954" s="406"/>
      <c r="G954" s="346"/>
    </row>
    <row r="955" spans="3:7">
      <c r="C955" s="342"/>
      <c r="D955" s="342"/>
      <c r="E955" s="406"/>
      <c r="F955" s="406"/>
      <c r="G955" s="346"/>
    </row>
    <row r="956" spans="3:7">
      <c r="C956" s="342"/>
      <c r="D956" s="342"/>
      <c r="E956" s="406"/>
      <c r="F956" s="406"/>
      <c r="G956" s="346"/>
    </row>
    <row r="957" spans="3:7">
      <c r="C957" s="342"/>
      <c r="D957" s="342"/>
      <c r="E957" s="406"/>
      <c r="F957" s="406"/>
      <c r="G957" s="346"/>
    </row>
    <row r="958" spans="3:7">
      <c r="C958" s="342"/>
      <c r="D958" s="342"/>
      <c r="E958" s="406"/>
      <c r="F958" s="406"/>
      <c r="G958" s="346"/>
    </row>
    <row r="959" spans="3:7">
      <c r="C959" s="342"/>
      <c r="D959" s="342"/>
      <c r="E959" s="406"/>
      <c r="F959" s="406"/>
      <c r="G959" s="346"/>
    </row>
    <row r="960" spans="3:7">
      <c r="C960" s="342"/>
      <c r="D960" s="342"/>
      <c r="E960" s="406"/>
      <c r="F960" s="406"/>
      <c r="G960" s="346"/>
    </row>
    <row r="961" spans="3:7">
      <c r="C961" s="342"/>
      <c r="D961" s="342"/>
      <c r="E961" s="406"/>
      <c r="F961" s="406"/>
      <c r="G961" s="346"/>
    </row>
    <row r="962" spans="3:7">
      <c r="C962" s="342"/>
      <c r="D962" s="342"/>
      <c r="E962" s="406"/>
      <c r="F962" s="406"/>
      <c r="G962" s="346"/>
    </row>
    <row r="963" spans="3:7">
      <c r="C963" s="342"/>
      <c r="D963" s="342"/>
      <c r="E963" s="406"/>
      <c r="F963" s="406"/>
      <c r="G963" s="346"/>
    </row>
    <row r="964" spans="3:7">
      <c r="C964" s="342"/>
      <c r="D964" s="342"/>
      <c r="E964" s="406"/>
      <c r="F964" s="406"/>
      <c r="G964" s="346"/>
    </row>
    <row r="965" spans="3:7">
      <c r="C965" s="342"/>
      <c r="D965" s="342"/>
      <c r="E965" s="406"/>
      <c r="F965" s="406"/>
      <c r="G965" s="346"/>
    </row>
    <row r="966" spans="3:7">
      <c r="C966" s="342"/>
      <c r="D966" s="342"/>
      <c r="E966" s="406"/>
      <c r="F966" s="406"/>
      <c r="G966" s="346"/>
    </row>
    <row r="967" spans="3:7">
      <c r="C967" s="342"/>
      <c r="D967" s="342"/>
      <c r="E967" s="406"/>
      <c r="F967" s="406"/>
      <c r="G967" s="346"/>
    </row>
    <row r="968" spans="3:7">
      <c r="C968" s="342"/>
      <c r="D968" s="342"/>
      <c r="E968" s="406"/>
      <c r="F968" s="406"/>
      <c r="G968" s="346"/>
    </row>
    <row r="969" spans="3:7">
      <c r="C969" s="342"/>
      <c r="D969" s="342"/>
      <c r="E969" s="406"/>
      <c r="F969" s="406"/>
      <c r="G969" s="346"/>
    </row>
    <row r="970" spans="3:7">
      <c r="C970" s="342"/>
      <c r="D970" s="342"/>
      <c r="E970" s="406"/>
      <c r="F970" s="406"/>
      <c r="G970" s="346"/>
    </row>
    <row r="971" spans="3:7">
      <c r="C971" s="342"/>
      <c r="D971" s="342"/>
      <c r="E971" s="406"/>
      <c r="F971" s="406"/>
      <c r="G971" s="346"/>
    </row>
    <row r="972" spans="3:7">
      <c r="C972" s="342"/>
      <c r="D972" s="342"/>
      <c r="E972" s="406"/>
      <c r="F972" s="406"/>
      <c r="G972" s="346"/>
    </row>
    <row r="973" spans="3:7">
      <c r="C973" s="342"/>
      <c r="D973" s="342"/>
      <c r="E973" s="406"/>
      <c r="F973" s="406"/>
      <c r="G973" s="346"/>
    </row>
    <row r="974" spans="3:7">
      <c r="C974" s="342"/>
      <c r="D974" s="342"/>
      <c r="E974" s="406"/>
      <c r="F974" s="406"/>
      <c r="G974" s="346"/>
    </row>
    <row r="975" spans="3:7">
      <c r="C975" s="342"/>
      <c r="D975" s="342"/>
      <c r="E975" s="406"/>
      <c r="F975" s="406"/>
      <c r="G975" s="346"/>
    </row>
    <row r="976" spans="3:7">
      <c r="C976" s="342"/>
      <c r="D976" s="342"/>
      <c r="E976" s="406"/>
      <c r="F976" s="406"/>
      <c r="G976" s="346"/>
    </row>
    <row r="977" spans="3:7">
      <c r="C977" s="342"/>
      <c r="D977" s="342"/>
      <c r="E977" s="406"/>
      <c r="F977" s="406"/>
      <c r="G977" s="346"/>
    </row>
    <row r="978" spans="3:7">
      <c r="C978" s="342"/>
      <c r="D978" s="342"/>
      <c r="E978" s="406"/>
      <c r="F978" s="406"/>
      <c r="G978" s="346"/>
    </row>
    <row r="979" spans="3:7">
      <c r="C979" s="342"/>
      <c r="D979" s="342"/>
      <c r="E979" s="406"/>
      <c r="F979" s="406"/>
      <c r="G979" s="346"/>
    </row>
    <row r="980" spans="3:7">
      <c r="C980" s="342"/>
      <c r="D980" s="342"/>
      <c r="E980" s="406"/>
      <c r="F980" s="406"/>
      <c r="G980" s="346"/>
    </row>
    <row r="981" spans="3:7">
      <c r="C981" s="342"/>
      <c r="D981" s="342"/>
      <c r="E981" s="406"/>
      <c r="F981" s="406"/>
      <c r="G981" s="346"/>
    </row>
    <row r="982" spans="3:7">
      <c r="C982" s="342"/>
      <c r="D982" s="342"/>
      <c r="E982" s="406"/>
      <c r="F982" s="406"/>
      <c r="G982" s="346"/>
    </row>
    <row r="983" spans="3:7">
      <c r="C983" s="342"/>
      <c r="D983" s="342"/>
      <c r="E983" s="406"/>
      <c r="F983" s="406"/>
      <c r="G983" s="346"/>
    </row>
    <row r="984" spans="3:7">
      <c r="C984" s="342"/>
      <c r="D984" s="342"/>
      <c r="E984" s="406"/>
      <c r="F984" s="406"/>
      <c r="G984" s="346"/>
    </row>
    <row r="985" spans="3:7">
      <c r="C985" s="342"/>
      <c r="D985" s="342"/>
      <c r="E985" s="406"/>
      <c r="F985" s="406"/>
      <c r="G985" s="346"/>
    </row>
    <row r="986" spans="3:7">
      <c r="C986" s="342"/>
      <c r="D986" s="342"/>
      <c r="E986" s="406"/>
      <c r="F986" s="406"/>
      <c r="G986" s="346"/>
    </row>
    <row r="987" spans="3:7">
      <c r="C987" s="342"/>
      <c r="D987" s="342"/>
      <c r="E987" s="406"/>
      <c r="F987" s="406"/>
      <c r="G987" s="346"/>
    </row>
    <row r="988" spans="3:7">
      <c r="C988" s="342"/>
      <c r="D988" s="342"/>
      <c r="E988" s="406"/>
      <c r="F988" s="406"/>
      <c r="G988" s="346"/>
    </row>
    <row r="989" spans="3:7">
      <c r="C989" s="342"/>
      <c r="D989" s="342"/>
      <c r="E989" s="406"/>
      <c r="F989" s="406"/>
      <c r="G989" s="346"/>
    </row>
    <row r="990" spans="3:7">
      <c r="C990" s="342"/>
      <c r="D990" s="342"/>
      <c r="E990" s="406"/>
      <c r="F990" s="406"/>
      <c r="G990" s="346"/>
    </row>
    <row r="991" spans="3:7">
      <c r="C991" s="342"/>
      <c r="D991" s="342"/>
      <c r="E991" s="406"/>
      <c r="F991" s="406"/>
      <c r="G991" s="346"/>
    </row>
    <row r="992" spans="3:7">
      <c r="C992" s="342"/>
      <c r="D992" s="342"/>
      <c r="E992" s="406"/>
      <c r="F992" s="406"/>
      <c r="G992" s="346"/>
    </row>
    <row r="993" spans="3:7">
      <c r="C993" s="342"/>
      <c r="D993" s="342"/>
      <c r="E993" s="406"/>
      <c r="F993" s="406"/>
      <c r="G993" s="346"/>
    </row>
    <row r="994" spans="3:7">
      <c r="C994" s="342"/>
      <c r="D994" s="342"/>
      <c r="E994" s="406"/>
      <c r="F994" s="406"/>
      <c r="G994" s="346"/>
    </row>
    <row r="995" spans="3:7">
      <c r="C995" s="342"/>
      <c r="D995" s="342"/>
      <c r="E995" s="406"/>
      <c r="F995" s="406"/>
      <c r="G995" s="346"/>
    </row>
    <row r="996" spans="3:7">
      <c r="C996" s="342"/>
      <c r="D996" s="342"/>
      <c r="E996" s="406"/>
      <c r="F996" s="406"/>
      <c r="G996" s="346"/>
    </row>
    <row r="997" spans="3:7">
      <c r="C997" s="342"/>
      <c r="D997" s="342"/>
      <c r="E997" s="406"/>
      <c r="F997" s="406"/>
      <c r="G997" s="346"/>
    </row>
    <row r="998" spans="3:7">
      <c r="C998" s="342"/>
      <c r="D998" s="342"/>
      <c r="E998" s="406"/>
      <c r="F998" s="406"/>
      <c r="G998" s="346"/>
    </row>
    <row r="999" spans="3:7">
      <c r="C999" s="342"/>
      <c r="D999" s="342"/>
      <c r="E999" s="406"/>
      <c r="F999" s="406"/>
      <c r="G999" s="346"/>
    </row>
    <row r="1000" spans="3:7">
      <c r="C1000" s="342"/>
      <c r="D1000" s="342"/>
      <c r="E1000" s="406"/>
      <c r="F1000" s="406"/>
      <c r="G1000" s="346"/>
    </row>
    <row r="1001" spans="3:7">
      <c r="C1001" s="342"/>
      <c r="D1001" s="342"/>
      <c r="E1001" s="406"/>
      <c r="F1001" s="406"/>
      <c r="G1001" s="346"/>
    </row>
    <row r="1002" spans="3:7">
      <c r="C1002" s="342"/>
      <c r="D1002" s="342"/>
      <c r="E1002" s="406"/>
      <c r="F1002" s="406"/>
      <c r="G1002" s="346"/>
    </row>
    <row r="1003" spans="3:7">
      <c r="C1003" s="342"/>
      <c r="D1003" s="342"/>
      <c r="E1003" s="406"/>
      <c r="F1003" s="406"/>
      <c r="G1003" s="346"/>
    </row>
    <row r="1004" spans="3:7">
      <c r="C1004" s="342"/>
      <c r="D1004" s="342"/>
      <c r="E1004" s="406"/>
      <c r="F1004" s="406"/>
      <c r="G1004" s="346"/>
    </row>
    <row r="1005" spans="3:7">
      <c r="C1005" s="342"/>
      <c r="D1005" s="342"/>
      <c r="E1005" s="406"/>
      <c r="F1005" s="406"/>
      <c r="G1005" s="346"/>
    </row>
    <row r="1006" spans="3:7">
      <c r="C1006" s="342"/>
      <c r="D1006" s="342"/>
      <c r="E1006" s="406"/>
      <c r="F1006" s="406"/>
      <c r="G1006" s="346"/>
    </row>
    <row r="1007" spans="3:7">
      <c r="C1007" s="342"/>
      <c r="D1007" s="342"/>
      <c r="E1007" s="406"/>
      <c r="F1007" s="406"/>
      <c r="G1007" s="346"/>
    </row>
    <row r="1008" spans="3:7">
      <c r="C1008" s="342"/>
      <c r="D1008" s="342"/>
      <c r="E1008" s="406"/>
      <c r="F1008" s="406"/>
      <c r="G1008" s="346"/>
    </row>
    <row r="1009" spans="3:7">
      <c r="C1009" s="342"/>
      <c r="D1009" s="342"/>
      <c r="E1009" s="406"/>
      <c r="F1009" s="406"/>
      <c r="G1009" s="346"/>
    </row>
    <row r="1010" spans="3:7">
      <c r="C1010" s="342"/>
      <c r="D1010" s="342"/>
      <c r="E1010" s="406"/>
      <c r="F1010" s="406"/>
      <c r="G1010" s="346"/>
    </row>
    <row r="1011" spans="3:7">
      <c r="C1011" s="342"/>
      <c r="D1011" s="342"/>
      <c r="E1011" s="406"/>
      <c r="F1011" s="406"/>
      <c r="G1011" s="346"/>
    </row>
    <row r="1012" spans="3:7">
      <c r="C1012" s="342"/>
      <c r="D1012" s="342"/>
      <c r="E1012" s="406"/>
      <c r="F1012" s="406"/>
      <c r="G1012" s="346"/>
    </row>
    <row r="1013" spans="3:7">
      <c r="C1013" s="342"/>
      <c r="D1013" s="342"/>
      <c r="E1013" s="406"/>
      <c r="F1013" s="406"/>
      <c r="G1013" s="346"/>
    </row>
    <row r="1014" spans="3:7">
      <c r="C1014" s="342"/>
      <c r="D1014" s="342"/>
      <c r="E1014" s="406"/>
      <c r="F1014" s="406"/>
      <c r="G1014" s="346"/>
    </row>
    <row r="1015" spans="3:7">
      <c r="C1015" s="342"/>
      <c r="D1015" s="342"/>
      <c r="E1015" s="406"/>
      <c r="F1015" s="406"/>
      <c r="G1015" s="346"/>
    </row>
    <row r="1016" spans="3:7">
      <c r="C1016" s="342"/>
      <c r="D1016" s="342"/>
      <c r="E1016" s="406"/>
      <c r="F1016" s="406"/>
      <c r="G1016" s="346"/>
    </row>
    <row r="1017" spans="3:7">
      <c r="C1017" s="342"/>
      <c r="D1017" s="342"/>
      <c r="E1017" s="406"/>
      <c r="F1017" s="406"/>
      <c r="G1017" s="346"/>
    </row>
    <row r="1018" spans="3:7">
      <c r="C1018" s="342"/>
      <c r="D1018" s="342"/>
      <c r="E1018" s="406"/>
      <c r="F1018" s="406"/>
      <c r="G1018" s="346"/>
    </row>
    <row r="1019" spans="3:7">
      <c r="C1019" s="342"/>
      <c r="D1019" s="342"/>
      <c r="E1019" s="406"/>
      <c r="F1019" s="406"/>
      <c r="G1019" s="346"/>
    </row>
    <row r="1020" spans="3:7">
      <c r="C1020" s="342"/>
      <c r="D1020" s="342"/>
      <c r="E1020" s="406"/>
      <c r="F1020" s="406"/>
      <c r="G1020" s="346"/>
    </row>
    <row r="1021" spans="3:7">
      <c r="C1021" s="342"/>
      <c r="D1021" s="342"/>
      <c r="E1021" s="406"/>
      <c r="F1021" s="406"/>
      <c r="G1021" s="346"/>
    </row>
    <row r="1022" spans="3:7">
      <c r="C1022" s="342"/>
      <c r="D1022" s="342"/>
      <c r="E1022" s="406"/>
      <c r="F1022" s="406"/>
      <c r="G1022" s="346"/>
    </row>
    <row r="1023" spans="3:7">
      <c r="C1023" s="342"/>
      <c r="D1023" s="342"/>
      <c r="E1023" s="406"/>
      <c r="F1023" s="406"/>
      <c r="G1023" s="346"/>
    </row>
    <row r="1024" spans="3:7">
      <c r="C1024" s="342"/>
      <c r="D1024" s="342"/>
      <c r="E1024" s="406"/>
      <c r="F1024" s="406"/>
      <c r="G1024" s="346"/>
    </row>
    <row r="1025" spans="3:7">
      <c r="C1025" s="342"/>
      <c r="D1025" s="342"/>
      <c r="E1025" s="406"/>
      <c r="F1025" s="406"/>
      <c r="G1025" s="346"/>
    </row>
    <row r="1026" spans="3:7">
      <c r="C1026" s="342"/>
      <c r="D1026" s="342"/>
      <c r="E1026" s="406"/>
      <c r="F1026" s="406"/>
      <c r="G1026" s="346"/>
    </row>
    <row r="1027" spans="3:7">
      <c r="C1027" s="342"/>
      <c r="D1027" s="342"/>
      <c r="E1027" s="406"/>
      <c r="F1027" s="406"/>
      <c r="G1027" s="346"/>
    </row>
    <row r="1028" spans="3:7">
      <c r="C1028" s="342"/>
      <c r="D1028" s="342"/>
      <c r="E1028" s="406"/>
      <c r="F1028" s="406"/>
      <c r="G1028" s="346"/>
    </row>
    <row r="1029" spans="3:7">
      <c r="C1029" s="342"/>
      <c r="D1029" s="342"/>
      <c r="E1029" s="406"/>
      <c r="F1029" s="406"/>
      <c r="G1029" s="346"/>
    </row>
    <row r="1030" spans="3:7">
      <c r="C1030" s="342"/>
      <c r="D1030" s="342"/>
      <c r="E1030" s="406"/>
      <c r="F1030" s="406"/>
      <c r="G1030" s="346"/>
    </row>
    <row r="1031" spans="3:7">
      <c r="C1031" s="342"/>
      <c r="D1031" s="342"/>
      <c r="E1031" s="406"/>
      <c r="F1031" s="406"/>
      <c r="G1031" s="346"/>
    </row>
    <row r="1032" spans="3:7">
      <c r="C1032" s="342"/>
      <c r="D1032" s="342"/>
      <c r="E1032" s="406"/>
      <c r="F1032" s="406"/>
      <c r="G1032" s="346"/>
    </row>
    <row r="1033" spans="3:7">
      <c r="C1033" s="342"/>
      <c r="D1033" s="342"/>
      <c r="E1033" s="406"/>
      <c r="F1033" s="406"/>
      <c r="G1033" s="346"/>
    </row>
    <row r="1034" spans="3:7">
      <c r="C1034" s="342"/>
      <c r="D1034" s="342"/>
      <c r="E1034" s="406"/>
      <c r="F1034" s="406"/>
      <c r="G1034" s="346"/>
    </row>
    <row r="1035" spans="3:7">
      <c r="C1035" s="342"/>
      <c r="D1035" s="342"/>
      <c r="E1035" s="406"/>
      <c r="F1035" s="406"/>
      <c r="G1035" s="346"/>
    </row>
    <row r="1036" spans="3:7">
      <c r="C1036" s="342"/>
      <c r="D1036" s="342"/>
      <c r="E1036" s="406"/>
      <c r="F1036" s="406"/>
      <c r="G1036" s="346"/>
    </row>
    <row r="1037" spans="3:7">
      <c r="C1037" s="342"/>
      <c r="D1037" s="342"/>
      <c r="E1037" s="406"/>
      <c r="F1037" s="406"/>
      <c r="G1037" s="346"/>
    </row>
    <row r="1038" spans="3:7">
      <c r="C1038" s="342"/>
      <c r="D1038" s="342"/>
      <c r="E1038" s="406"/>
      <c r="F1038" s="406"/>
      <c r="G1038" s="346"/>
    </row>
    <row r="1039" spans="3:7">
      <c r="C1039" s="342"/>
      <c r="D1039" s="342"/>
      <c r="E1039" s="406"/>
      <c r="F1039" s="406"/>
      <c r="G1039" s="346"/>
    </row>
    <row r="1040" spans="3:7">
      <c r="C1040" s="342"/>
      <c r="D1040" s="342"/>
      <c r="E1040" s="406"/>
      <c r="F1040" s="406"/>
      <c r="G1040" s="346"/>
    </row>
    <row r="1041" spans="3:7">
      <c r="C1041" s="342"/>
      <c r="D1041" s="342"/>
      <c r="E1041" s="406"/>
      <c r="F1041" s="406"/>
      <c r="G1041" s="346"/>
    </row>
    <row r="1042" spans="3:7">
      <c r="C1042" s="342"/>
      <c r="D1042" s="342"/>
      <c r="E1042" s="406"/>
      <c r="F1042" s="406"/>
      <c r="G1042" s="346"/>
    </row>
    <row r="1043" spans="3:7">
      <c r="C1043" s="342"/>
      <c r="D1043" s="342"/>
      <c r="E1043" s="406"/>
      <c r="F1043" s="406"/>
      <c r="G1043" s="346"/>
    </row>
    <row r="1044" spans="3:7">
      <c r="C1044" s="342"/>
      <c r="D1044" s="342"/>
      <c r="E1044" s="406"/>
      <c r="F1044" s="406"/>
      <c r="G1044" s="346"/>
    </row>
    <row r="1045" spans="3:7">
      <c r="C1045" s="342"/>
      <c r="D1045" s="342"/>
      <c r="E1045" s="406"/>
      <c r="F1045" s="406"/>
      <c r="G1045" s="346"/>
    </row>
    <row r="1046" spans="3:7">
      <c r="C1046" s="342"/>
      <c r="D1046" s="342"/>
      <c r="E1046" s="406"/>
      <c r="F1046" s="406"/>
      <c r="G1046" s="346"/>
    </row>
    <row r="1047" spans="3:7">
      <c r="C1047" s="342"/>
      <c r="D1047" s="342"/>
      <c r="E1047" s="406"/>
      <c r="F1047" s="406"/>
      <c r="G1047" s="346"/>
    </row>
    <row r="1048" spans="3:7">
      <c r="C1048" s="342"/>
      <c r="D1048" s="342"/>
      <c r="E1048" s="406"/>
      <c r="F1048" s="406"/>
      <c r="G1048" s="346"/>
    </row>
    <row r="1049" spans="3:7">
      <c r="C1049" s="342"/>
      <c r="D1049" s="342"/>
      <c r="E1049" s="406"/>
      <c r="F1049" s="406"/>
      <c r="G1049" s="346"/>
    </row>
    <row r="1050" spans="3:7">
      <c r="C1050" s="342"/>
      <c r="D1050" s="342"/>
      <c r="E1050" s="406"/>
      <c r="F1050" s="406"/>
      <c r="G1050" s="346"/>
    </row>
    <row r="1051" spans="3:7">
      <c r="C1051" s="342"/>
      <c r="D1051" s="342"/>
      <c r="E1051" s="406"/>
      <c r="F1051" s="406"/>
      <c r="G1051" s="346"/>
    </row>
    <row r="1052" spans="3:7">
      <c r="C1052" s="342"/>
      <c r="D1052" s="342"/>
      <c r="E1052" s="406"/>
      <c r="F1052" s="406"/>
      <c r="G1052" s="346"/>
    </row>
    <row r="1053" spans="3:7">
      <c r="C1053" s="342"/>
      <c r="D1053" s="342"/>
      <c r="E1053" s="406"/>
      <c r="F1053" s="406"/>
      <c r="G1053" s="346"/>
    </row>
    <row r="1054" spans="3:7">
      <c r="C1054" s="342"/>
      <c r="D1054" s="342"/>
      <c r="E1054" s="406"/>
      <c r="F1054" s="406"/>
      <c r="G1054" s="346"/>
    </row>
    <row r="1055" spans="3:7">
      <c r="C1055" s="342"/>
      <c r="D1055" s="342"/>
      <c r="E1055" s="406"/>
      <c r="F1055" s="406"/>
      <c r="G1055" s="346"/>
    </row>
    <row r="1056" spans="3:7">
      <c r="C1056" s="342"/>
      <c r="D1056" s="342"/>
      <c r="E1056" s="406"/>
      <c r="F1056" s="406"/>
      <c r="G1056" s="346"/>
    </row>
    <row r="1057" spans="3:7">
      <c r="C1057" s="342"/>
      <c r="D1057" s="342"/>
      <c r="E1057" s="406"/>
      <c r="F1057" s="406"/>
      <c r="G1057" s="346"/>
    </row>
    <row r="1058" spans="3:7">
      <c r="C1058" s="342"/>
      <c r="D1058" s="342"/>
      <c r="E1058" s="406"/>
      <c r="F1058" s="406"/>
      <c r="G1058" s="346"/>
    </row>
    <row r="1059" spans="3:7">
      <c r="C1059" s="342"/>
      <c r="D1059" s="342"/>
      <c r="E1059" s="406"/>
      <c r="F1059" s="406"/>
      <c r="G1059" s="346"/>
    </row>
    <row r="1060" spans="3:7">
      <c r="C1060" s="342"/>
      <c r="D1060" s="342"/>
      <c r="E1060" s="406"/>
      <c r="F1060" s="406"/>
      <c r="G1060" s="346"/>
    </row>
    <row r="1061" spans="3:7">
      <c r="C1061" s="342"/>
      <c r="D1061" s="342"/>
      <c r="E1061" s="406"/>
      <c r="F1061" s="406"/>
      <c r="G1061" s="346"/>
    </row>
    <row r="1062" spans="3:7">
      <c r="C1062" s="342"/>
      <c r="D1062" s="342"/>
      <c r="E1062" s="406"/>
      <c r="F1062" s="406"/>
      <c r="G1062" s="346"/>
    </row>
    <row r="1063" spans="3:7">
      <c r="C1063" s="342"/>
      <c r="D1063" s="342"/>
      <c r="E1063" s="406"/>
      <c r="F1063" s="406"/>
      <c r="G1063" s="346"/>
    </row>
    <row r="1064" spans="3:7">
      <c r="C1064" s="342"/>
      <c r="D1064" s="342"/>
      <c r="E1064" s="406"/>
      <c r="F1064" s="406"/>
      <c r="G1064" s="346"/>
    </row>
    <row r="1065" spans="3:7">
      <c r="C1065" s="342"/>
      <c r="D1065" s="342"/>
      <c r="E1065" s="406"/>
      <c r="F1065" s="406"/>
      <c r="G1065" s="346"/>
    </row>
    <row r="1066" spans="3:7">
      <c r="C1066" s="342"/>
      <c r="D1066" s="342"/>
      <c r="E1066" s="406"/>
      <c r="F1066" s="406"/>
      <c r="G1066" s="346"/>
    </row>
    <row r="1067" spans="3:7">
      <c r="C1067" s="342"/>
      <c r="D1067" s="342"/>
      <c r="E1067" s="406"/>
      <c r="F1067" s="406"/>
      <c r="G1067" s="346"/>
    </row>
    <row r="1068" spans="3:7">
      <c r="C1068" s="342"/>
      <c r="D1068" s="342"/>
      <c r="E1068" s="406"/>
      <c r="F1068" s="406"/>
      <c r="G1068" s="346"/>
    </row>
    <row r="1069" spans="3:7">
      <c r="C1069" s="342"/>
      <c r="D1069" s="342"/>
      <c r="E1069" s="406"/>
      <c r="F1069" s="406"/>
      <c r="G1069" s="346"/>
    </row>
    <row r="1070" spans="3:7">
      <c r="C1070" s="342"/>
      <c r="D1070" s="342"/>
      <c r="E1070" s="406"/>
      <c r="F1070" s="406"/>
      <c r="G1070" s="346"/>
    </row>
    <row r="1071" spans="3:7">
      <c r="C1071" s="342"/>
      <c r="D1071" s="342"/>
      <c r="E1071" s="406"/>
      <c r="F1071" s="406"/>
      <c r="G1071" s="346"/>
    </row>
    <row r="1072" spans="3:7">
      <c r="C1072" s="342"/>
      <c r="D1072" s="342"/>
      <c r="E1072" s="406"/>
      <c r="F1072" s="406"/>
      <c r="G1072" s="346"/>
    </row>
    <row r="1073" spans="3:7">
      <c r="C1073" s="342"/>
      <c r="D1073" s="342"/>
      <c r="E1073" s="406"/>
      <c r="F1073" s="406"/>
      <c r="G1073" s="346"/>
    </row>
    <row r="1074" spans="3:7">
      <c r="C1074" s="342"/>
      <c r="D1074" s="342"/>
      <c r="E1074" s="406"/>
      <c r="F1074" s="406"/>
      <c r="G1074" s="346"/>
    </row>
    <row r="1075" spans="3:7">
      <c r="C1075" s="342"/>
      <c r="D1075" s="342"/>
      <c r="E1075" s="406"/>
      <c r="F1075" s="406"/>
      <c r="G1075" s="346"/>
    </row>
    <row r="1076" spans="3:7">
      <c r="C1076" s="342"/>
      <c r="D1076" s="342"/>
      <c r="E1076" s="406"/>
      <c r="F1076" s="406"/>
      <c r="G1076" s="346"/>
    </row>
    <row r="1077" spans="3:7">
      <c r="C1077" s="342"/>
      <c r="D1077" s="342"/>
      <c r="E1077" s="406"/>
      <c r="F1077" s="406"/>
      <c r="G1077" s="346"/>
    </row>
    <row r="1078" spans="3:7">
      <c r="C1078" s="342"/>
      <c r="D1078" s="342"/>
      <c r="E1078" s="406"/>
      <c r="F1078" s="406"/>
      <c r="G1078" s="346"/>
    </row>
    <row r="1079" spans="3:7">
      <c r="C1079" s="342"/>
      <c r="D1079" s="342"/>
      <c r="E1079" s="406"/>
      <c r="F1079" s="406"/>
      <c r="G1079" s="346"/>
    </row>
    <row r="1080" spans="3:7">
      <c r="C1080" s="342"/>
      <c r="D1080" s="342"/>
      <c r="E1080" s="406"/>
      <c r="F1080" s="406"/>
      <c r="G1080" s="346"/>
    </row>
    <row r="1081" spans="3:7">
      <c r="C1081" s="342"/>
      <c r="D1081" s="342"/>
      <c r="E1081" s="406"/>
      <c r="F1081" s="406"/>
      <c r="G1081" s="346"/>
    </row>
    <row r="1082" spans="3:7">
      <c r="C1082" s="342"/>
      <c r="D1082" s="342"/>
      <c r="E1082" s="406"/>
      <c r="F1082" s="406"/>
      <c r="G1082" s="346"/>
    </row>
    <row r="1083" spans="3:7">
      <c r="C1083" s="342"/>
      <c r="D1083" s="342"/>
      <c r="E1083" s="406"/>
      <c r="F1083" s="406"/>
      <c r="G1083" s="346"/>
    </row>
    <row r="1084" spans="3:7">
      <c r="C1084" s="342"/>
      <c r="D1084" s="342"/>
      <c r="E1084" s="406"/>
      <c r="F1084" s="406"/>
      <c r="G1084" s="346"/>
    </row>
    <row r="1085" spans="3:7">
      <c r="C1085" s="342"/>
      <c r="D1085" s="342"/>
      <c r="E1085" s="406"/>
      <c r="F1085" s="406"/>
      <c r="G1085" s="346"/>
    </row>
    <row r="1086" spans="3:7">
      <c r="C1086" s="342"/>
      <c r="D1086" s="342"/>
      <c r="E1086" s="406"/>
      <c r="F1086" s="406"/>
      <c r="G1086" s="346"/>
    </row>
    <row r="1087" spans="3:7">
      <c r="C1087" s="342"/>
      <c r="D1087" s="342"/>
      <c r="E1087" s="406"/>
      <c r="F1087" s="406"/>
      <c r="G1087" s="346"/>
    </row>
    <row r="1088" spans="3:7">
      <c r="C1088" s="342"/>
      <c r="D1088" s="342"/>
      <c r="E1088" s="406"/>
      <c r="F1088" s="406"/>
      <c r="G1088" s="346"/>
    </row>
    <row r="1089" spans="3:7">
      <c r="C1089" s="342"/>
      <c r="D1089" s="342"/>
      <c r="E1089" s="406"/>
      <c r="F1089" s="406"/>
      <c r="G1089" s="346"/>
    </row>
    <row r="1090" spans="3:7">
      <c r="C1090" s="342"/>
      <c r="D1090" s="342"/>
      <c r="E1090" s="406"/>
      <c r="F1090" s="406"/>
      <c r="G1090" s="346"/>
    </row>
    <row r="1091" spans="3:7">
      <c r="C1091" s="342"/>
      <c r="D1091" s="342"/>
      <c r="E1091" s="406"/>
      <c r="F1091" s="406"/>
      <c r="G1091" s="346"/>
    </row>
    <row r="1092" spans="3:7">
      <c r="C1092" s="342"/>
      <c r="D1092" s="342"/>
      <c r="E1092" s="406"/>
      <c r="F1092" s="406"/>
      <c r="G1092" s="346"/>
    </row>
    <row r="1093" spans="3:7">
      <c r="C1093" s="342"/>
      <c r="D1093" s="342"/>
      <c r="E1093" s="406"/>
      <c r="F1093" s="406"/>
      <c r="G1093" s="346"/>
    </row>
    <row r="1094" spans="3:7">
      <c r="C1094" s="342"/>
      <c r="D1094" s="342"/>
      <c r="E1094" s="406"/>
      <c r="F1094" s="406"/>
      <c r="G1094" s="346"/>
    </row>
    <row r="1095" spans="3:7">
      <c r="C1095" s="342"/>
      <c r="D1095" s="342"/>
      <c r="E1095" s="406"/>
      <c r="F1095" s="406"/>
      <c r="G1095" s="346"/>
    </row>
    <row r="1096" spans="3:7">
      <c r="C1096" s="342"/>
      <c r="D1096" s="342"/>
      <c r="E1096" s="406"/>
      <c r="F1096" s="406"/>
      <c r="G1096" s="346"/>
    </row>
    <row r="1097" spans="3:7">
      <c r="C1097" s="342"/>
      <c r="D1097" s="342"/>
      <c r="E1097" s="406"/>
      <c r="F1097" s="406"/>
      <c r="G1097" s="346"/>
    </row>
    <row r="1098" spans="3:7">
      <c r="C1098" s="342"/>
      <c r="D1098" s="342"/>
      <c r="E1098" s="406"/>
      <c r="F1098" s="406"/>
      <c r="G1098" s="346"/>
    </row>
    <row r="1099" spans="3:7">
      <c r="C1099" s="342"/>
      <c r="D1099" s="342"/>
      <c r="E1099" s="406"/>
      <c r="F1099" s="406"/>
      <c r="G1099" s="346"/>
    </row>
    <row r="1100" spans="3:7">
      <c r="C1100" s="342"/>
      <c r="D1100" s="342"/>
      <c r="E1100" s="406"/>
      <c r="F1100" s="406"/>
      <c r="G1100" s="346"/>
    </row>
    <row r="1101" spans="3:7">
      <c r="C1101" s="342"/>
      <c r="D1101" s="342"/>
      <c r="E1101" s="406"/>
      <c r="F1101" s="406"/>
      <c r="G1101" s="346"/>
    </row>
    <row r="1102" spans="3:7">
      <c r="C1102" s="342"/>
      <c r="D1102" s="342"/>
      <c r="E1102" s="406"/>
      <c r="F1102" s="406"/>
      <c r="G1102" s="346"/>
    </row>
    <row r="1103" spans="3:7">
      <c r="C1103" s="342"/>
      <c r="D1103" s="342"/>
      <c r="E1103" s="406"/>
      <c r="F1103" s="406"/>
      <c r="G1103" s="346"/>
    </row>
    <row r="1104" spans="3:7">
      <c r="C1104" s="342"/>
      <c r="D1104" s="342"/>
      <c r="E1104" s="406"/>
      <c r="F1104" s="406"/>
      <c r="G1104" s="346"/>
    </row>
    <row r="1105" spans="3:7">
      <c r="C1105" s="342"/>
      <c r="D1105" s="342"/>
      <c r="E1105" s="406"/>
      <c r="F1105" s="406"/>
      <c r="G1105" s="346"/>
    </row>
    <row r="1106" spans="3:7">
      <c r="C1106" s="342"/>
      <c r="D1106" s="342"/>
      <c r="E1106" s="406"/>
      <c r="F1106" s="406"/>
      <c r="G1106" s="346"/>
    </row>
    <row r="1107" spans="3:7">
      <c r="C1107" s="342"/>
      <c r="D1107" s="342"/>
      <c r="E1107" s="406"/>
      <c r="F1107" s="406"/>
      <c r="G1107" s="346"/>
    </row>
    <row r="1108" spans="3:7">
      <c r="C1108" s="342"/>
      <c r="D1108" s="342"/>
      <c r="E1108" s="406"/>
      <c r="F1108" s="406"/>
      <c r="G1108" s="346"/>
    </row>
    <row r="1109" spans="3:7">
      <c r="C1109" s="342"/>
      <c r="D1109" s="342"/>
      <c r="E1109" s="406"/>
      <c r="F1109" s="406"/>
      <c r="G1109" s="346"/>
    </row>
    <row r="1110" spans="3:7">
      <c r="C1110" s="342"/>
      <c r="D1110" s="342"/>
      <c r="E1110" s="406"/>
      <c r="F1110" s="406"/>
      <c r="G1110" s="346"/>
    </row>
    <row r="1111" spans="3:7">
      <c r="C1111" s="342"/>
      <c r="D1111" s="342"/>
      <c r="E1111" s="406"/>
      <c r="F1111" s="406"/>
      <c r="G1111" s="346"/>
    </row>
    <row r="1112" spans="3:7">
      <c r="C1112" s="342"/>
      <c r="D1112" s="342"/>
      <c r="E1112" s="406"/>
      <c r="F1112" s="406"/>
      <c r="G1112" s="346"/>
    </row>
    <row r="1113" spans="3:7">
      <c r="C1113" s="342"/>
      <c r="D1113" s="342"/>
      <c r="E1113" s="406"/>
      <c r="F1113" s="406"/>
      <c r="G1113" s="346"/>
    </row>
    <row r="1114" spans="3:7">
      <c r="C1114" s="342"/>
      <c r="D1114" s="342"/>
      <c r="E1114" s="406"/>
      <c r="F1114" s="406"/>
      <c r="G1114" s="346"/>
    </row>
    <row r="1115" spans="3:7">
      <c r="C1115" s="342"/>
      <c r="D1115" s="342"/>
      <c r="E1115" s="406"/>
      <c r="F1115" s="406"/>
      <c r="G1115" s="346"/>
    </row>
    <row r="1116" spans="3:7">
      <c r="C1116" s="342"/>
      <c r="D1116" s="342"/>
      <c r="E1116" s="406"/>
      <c r="F1116" s="406"/>
      <c r="G1116" s="346"/>
    </row>
    <row r="1117" spans="3:7">
      <c r="C1117" s="342"/>
      <c r="D1117" s="342"/>
      <c r="E1117" s="406"/>
      <c r="F1117" s="406"/>
      <c r="G1117" s="346"/>
    </row>
    <row r="1118" spans="3:7">
      <c r="C1118" s="342"/>
      <c r="D1118" s="342"/>
      <c r="E1118" s="406"/>
      <c r="F1118" s="406"/>
      <c r="G1118" s="346"/>
    </row>
    <row r="1119" spans="3:7">
      <c r="C1119" s="342"/>
      <c r="D1119" s="342"/>
      <c r="E1119" s="406"/>
      <c r="F1119" s="406"/>
      <c r="G1119" s="346"/>
    </row>
    <row r="1120" spans="3:7">
      <c r="C1120" s="342"/>
      <c r="D1120" s="342"/>
      <c r="E1120" s="406"/>
      <c r="F1120" s="406"/>
      <c r="G1120" s="346"/>
    </row>
    <row r="1121" spans="3:7">
      <c r="C1121" s="342"/>
      <c r="D1121" s="342"/>
      <c r="E1121" s="406"/>
      <c r="F1121" s="406"/>
      <c r="G1121" s="346"/>
    </row>
    <row r="1122" spans="3:7">
      <c r="C1122" s="342"/>
      <c r="D1122" s="342"/>
      <c r="E1122" s="406"/>
      <c r="F1122" s="406"/>
      <c r="G1122" s="346"/>
    </row>
    <row r="1123" spans="3:7">
      <c r="C1123" s="342"/>
      <c r="D1123" s="342"/>
      <c r="E1123" s="406"/>
      <c r="F1123" s="406"/>
      <c r="G1123" s="346"/>
    </row>
    <row r="1124" spans="3:7">
      <c r="C1124" s="342"/>
      <c r="D1124" s="342"/>
      <c r="E1124" s="406"/>
      <c r="F1124" s="406"/>
      <c r="G1124" s="346"/>
    </row>
    <row r="1125" spans="3:7">
      <c r="C1125" s="342"/>
      <c r="D1125" s="342"/>
      <c r="E1125" s="406"/>
      <c r="F1125" s="406"/>
      <c r="G1125" s="346"/>
    </row>
    <row r="1126" spans="3:7">
      <c r="C1126" s="342"/>
      <c r="D1126" s="342"/>
      <c r="E1126" s="406"/>
      <c r="F1126" s="406"/>
      <c r="G1126" s="346"/>
    </row>
    <row r="1127" spans="3:7">
      <c r="C1127" s="342"/>
      <c r="D1127" s="342"/>
      <c r="E1127" s="406"/>
      <c r="F1127" s="406"/>
      <c r="G1127" s="346"/>
    </row>
    <row r="1128" spans="3:7">
      <c r="C1128" s="342"/>
      <c r="D1128" s="342"/>
      <c r="E1128" s="406"/>
      <c r="F1128" s="406"/>
      <c r="G1128" s="346"/>
    </row>
    <row r="1129" spans="3:7">
      <c r="C1129" s="342"/>
      <c r="D1129" s="342"/>
      <c r="E1129" s="406"/>
      <c r="F1129" s="406"/>
      <c r="G1129" s="346"/>
    </row>
    <row r="1130" spans="3:7">
      <c r="C1130" s="342"/>
      <c r="D1130" s="342"/>
      <c r="E1130" s="406"/>
      <c r="F1130" s="406"/>
      <c r="G1130" s="346"/>
    </row>
    <row r="1131" spans="3:7">
      <c r="C1131" s="342"/>
      <c r="D1131" s="342"/>
      <c r="E1131" s="406"/>
      <c r="F1131" s="406"/>
      <c r="G1131" s="346"/>
    </row>
    <row r="1132" spans="3:7">
      <c r="C1132" s="342"/>
      <c r="D1132" s="342"/>
      <c r="E1132" s="406"/>
      <c r="F1132" s="406"/>
      <c r="G1132" s="346"/>
    </row>
    <row r="1133" spans="3:7">
      <c r="C1133" s="342"/>
      <c r="D1133" s="342"/>
      <c r="E1133" s="406"/>
      <c r="F1133" s="406"/>
      <c r="G1133" s="346"/>
    </row>
    <row r="1134" spans="3:7">
      <c r="C1134" s="342"/>
      <c r="D1134" s="342"/>
      <c r="E1134" s="406"/>
      <c r="F1134" s="406"/>
      <c r="G1134" s="346"/>
    </row>
    <row r="1135" spans="3:7">
      <c r="C1135" s="342"/>
      <c r="D1135" s="342"/>
      <c r="E1135" s="406"/>
      <c r="F1135" s="406"/>
      <c r="G1135" s="346"/>
    </row>
    <row r="1136" spans="3:7">
      <c r="C1136" s="342"/>
      <c r="D1136" s="342"/>
      <c r="E1136" s="406"/>
      <c r="F1136" s="406"/>
      <c r="G1136" s="346"/>
    </row>
    <row r="1137" spans="3:7">
      <c r="C1137" s="342"/>
      <c r="D1137" s="342"/>
      <c r="E1137" s="406"/>
      <c r="F1137" s="406"/>
      <c r="G1137" s="346"/>
    </row>
    <row r="1138" spans="3:7">
      <c r="C1138" s="342"/>
      <c r="D1138" s="342"/>
      <c r="E1138" s="406"/>
      <c r="F1138" s="406"/>
      <c r="G1138" s="346"/>
    </row>
    <row r="1139" spans="3:7">
      <c r="C1139" s="342"/>
      <c r="D1139" s="342"/>
      <c r="E1139" s="406"/>
      <c r="F1139" s="406"/>
      <c r="G1139" s="346"/>
    </row>
    <row r="1140" spans="3:7">
      <c r="C1140" s="342"/>
      <c r="D1140" s="342"/>
      <c r="E1140" s="406"/>
      <c r="F1140" s="406"/>
      <c r="G1140" s="346"/>
    </row>
    <row r="1141" spans="3:7">
      <c r="C1141" s="342"/>
      <c r="D1141" s="342"/>
      <c r="E1141" s="406"/>
      <c r="F1141" s="406"/>
      <c r="G1141" s="346"/>
    </row>
    <row r="1142" spans="3:7">
      <c r="C1142" s="342"/>
      <c r="D1142" s="342"/>
      <c r="E1142" s="406"/>
      <c r="F1142" s="406"/>
      <c r="G1142" s="346"/>
    </row>
    <row r="1143" spans="3:7">
      <c r="C1143" s="342"/>
      <c r="D1143" s="342"/>
      <c r="E1143" s="406"/>
      <c r="F1143" s="406"/>
      <c r="G1143" s="346"/>
    </row>
    <row r="1144" spans="3:7">
      <c r="C1144" s="342"/>
      <c r="D1144" s="342"/>
      <c r="E1144" s="406"/>
      <c r="F1144" s="406"/>
      <c r="G1144" s="346"/>
    </row>
    <row r="1145" spans="3:7">
      <c r="C1145" s="342"/>
      <c r="D1145" s="342"/>
      <c r="E1145" s="406"/>
      <c r="F1145" s="406"/>
      <c r="G1145" s="346"/>
    </row>
    <row r="1146" spans="3:7">
      <c r="C1146" s="342"/>
      <c r="D1146" s="342"/>
      <c r="E1146" s="406"/>
      <c r="F1146" s="406"/>
      <c r="G1146" s="346"/>
    </row>
    <row r="1147" spans="3:7">
      <c r="C1147" s="342"/>
      <c r="D1147" s="342"/>
      <c r="E1147" s="406"/>
      <c r="F1147" s="406"/>
      <c r="G1147" s="346"/>
    </row>
    <row r="1148" spans="3:7">
      <c r="C1148" s="342"/>
      <c r="D1148" s="342"/>
      <c r="E1148" s="406"/>
      <c r="F1148" s="406"/>
      <c r="G1148" s="346"/>
    </row>
    <row r="1149" spans="3:7">
      <c r="C1149" s="342"/>
      <c r="D1149" s="342"/>
      <c r="E1149" s="406"/>
      <c r="F1149" s="406"/>
      <c r="G1149" s="346"/>
    </row>
    <row r="1150" spans="3:7">
      <c r="C1150" s="342"/>
      <c r="D1150" s="342"/>
      <c r="E1150" s="406"/>
      <c r="F1150" s="406"/>
      <c r="G1150" s="346"/>
    </row>
    <row r="1151" spans="3:7">
      <c r="C1151" s="342"/>
      <c r="D1151" s="342"/>
      <c r="E1151" s="406"/>
      <c r="F1151" s="406"/>
      <c r="G1151" s="346"/>
    </row>
    <row r="1152" spans="3:7">
      <c r="C1152" s="342"/>
      <c r="D1152" s="342"/>
      <c r="E1152" s="406"/>
      <c r="F1152" s="406"/>
      <c r="G1152" s="346"/>
    </row>
    <row r="1153" spans="3:7">
      <c r="C1153" s="342"/>
      <c r="D1153" s="342"/>
      <c r="E1153" s="406"/>
      <c r="F1153" s="406"/>
      <c r="G1153" s="346"/>
    </row>
    <row r="1154" spans="3:7">
      <c r="C1154" s="342"/>
      <c r="D1154" s="342"/>
      <c r="E1154" s="406"/>
      <c r="F1154" s="406"/>
      <c r="G1154" s="346"/>
    </row>
    <row r="1155" spans="3:7">
      <c r="C1155" s="342"/>
      <c r="D1155" s="342"/>
      <c r="E1155" s="406"/>
      <c r="F1155" s="406"/>
      <c r="G1155" s="346"/>
    </row>
    <row r="1156" spans="3:7">
      <c r="C1156" s="342"/>
      <c r="D1156" s="342"/>
      <c r="E1156" s="406"/>
      <c r="F1156" s="406"/>
      <c r="G1156" s="346"/>
    </row>
    <row r="1157" spans="3:7">
      <c r="C1157" s="342"/>
      <c r="D1157" s="342"/>
      <c r="E1157" s="406"/>
      <c r="F1157" s="406"/>
      <c r="G1157" s="346"/>
    </row>
    <row r="1158" spans="3:7">
      <c r="C1158" s="342"/>
      <c r="D1158" s="342"/>
      <c r="E1158" s="406"/>
      <c r="F1158" s="406"/>
      <c r="G1158" s="346"/>
    </row>
    <row r="1159" spans="3:7">
      <c r="C1159" s="342"/>
      <c r="D1159" s="342"/>
      <c r="E1159" s="406"/>
      <c r="F1159" s="406"/>
      <c r="G1159" s="346"/>
    </row>
    <row r="1160" spans="3:7">
      <c r="C1160" s="342"/>
      <c r="D1160" s="342"/>
      <c r="E1160" s="406"/>
      <c r="F1160" s="406"/>
      <c r="G1160" s="346"/>
    </row>
    <row r="1161" spans="3:7">
      <c r="C1161" s="342"/>
      <c r="D1161" s="342"/>
      <c r="E1161" s="406"/>
      <c r="F1161" s="406"/>
      <c r="G1161" s="346"/>
    </row>
    <row r="1162" spans="3:7">
      <c r="C1162" s="342"/>
      <c r="D1162" s="342"/>
      <c r="E1162" s="406"/>
      <c r="F1162" s="406"/>
      <c r="G1162" s="346"/>
    </row>
    <row r="1163" spans="3:7">
      <c r="C1163" s="342"/>
      <c r="D1163" s="342"/>
      <c r="E1163" s="406"/>
      <c r="F1163" s="406"/>
      <c r="G1163" s="346"/>
    </row>
    <row r="1164" spans="3:7">
      <c r="C1164" s="342"/>
      <c r="D1164" s="342"/>
      <c r="E1164" s="406"/>
      <c r="F1164" s="406"/>
      <c r="G1164" s="346"/>
    </row>
    <row r="1165" spans="3:7">
      <c r="C1165" s="342"/>
      <c r="D1165" s="342"/>
      <c r="E1165" s="406"/>
      <c r="F1165" s="406"/>
      <c r="G1165" s="346"/>
    </row>
    <row r="1166" spans="3:7">
      <c r="C1166" s="342"/>
      <c r="D1166" s="342"/>
      <c r="E1166" s="406"/>
      <c r="F1166" s="406"/>
      <c r="G1166" s="346"/>
    </row>
    <row r="1167" spans="3:7">
      <c r="C1167" s="342"/>
      <c r="D1167" s="342"/>
      <c r="E1167" s="406"/>
      <c r="F1167" s="406"/>
      <c r="G1167" s="346"/>
    </row>
    <row r="1168" spans="3:7">
      <c r="C1168" s="342"/>
      <c r="D1168" s="342"/>
      <c r="E1168" s="406"/>
      <c r="F1168" s="406"/>
      <c r="G1168" s="346"/>
    </row>
    <row r="1169" spans="3:7">
      <c r="C1169" s="342"/>
      <c r="D1169" s="342"/>
      <c r="E1169" s="406"/>
      <c r="F1169" s="406"/>
      <c r="G1169" s="346"/>
    </row>
    <row r="1170" spans="3:7">
      <c r="C1170" s="342"/>
      <c r="D1170" s="342"/>
      <c r="E1170" s="406"/>
      <c r="F1170" s="406"/>
      <c r="G1170" s="346"/>
    </row>
    <row r="1171" spans="3:7">
      <c r="C1171" s="342"/>
      <c r="D1171" s="342"/>
      <c r="E1171" s="406"/>
      <c r="F1171" s="406"/>
      <c r="G1171" s="346"/>
    </row>
    <row r="1172" spans="3:7">
      <c r="C1172" s="342"/>
      <c r="D1172" s="342"/>
      <c r="E1172" s="406"/>
      <c r="F1172" s="406"/>
      <c r="G1172" s="346"/>
    </row>
    <row r="1173" spans="3:7">
      <c r="C1173" s="342"/>
      <c r="D1173" s="342"/>
      <c r="E1173" s="406"/>
      <c r="F1173" s="406"/>
      <c r="G1173" s="346"/>
    </row>
    <row r="1174" spans="3:7">
      <c r="C1174" s="342"/>
      <c r="D1174" s="342"/>
      <c r="E1174" s="406"/>
      <c r="F1174" s="406"/>
      <c r="G1174" s="346"/>
    </row>
    <row r="1175" spans="3:7">
      <c r="C1175" s="342"/>
      <c r="D1175" s="342"/>
      <c r="E1175" s="406"/>
      <c r="F1175" s="406"/>
      <c r="G1175" s="346"/>
    </row>
    <row r="1176" spans="3:7">
      <c r="C1176" s="342"/>
      <c r="D1176" s="342"/>
      <c r="E1176" s="406"/>
      <c r="F1176" s="406"/>
      <c r="G1176" s="346"/>
    </row>
    <row r="1177" spans="3:7">
      <c r="C1177" s="342"/>
      <c r="D1177" s="342"/>
      <c r="E1177" s="406"/>
      <c r="F1177" s="406"/>
      <c r="G1177" s="346"/>
    </row>
    <row r="1178" spans="3:7">
      <c r="C1178" s="342"/>
      <c r="D1178" s="342"/>
      <c r="E1178" s="406"/>
      <c r="F1178" s="406"/>
      <c r="G1178" s="346"/>
    </row>
    <row r="1179" spans="3:7">
      <c r="C1179" s="342"/>
      <c r="D1179" s="342"/>
      <c r="E1179" s="406"/>
      <c r="F1179" s="406"/>
      <c r="G1179" s="346"/>
    </row>
    <row r="1180" spans="3:7">
      <c r="C1180" s="342"/>
      <c r="D1180" s="342"/>
      <c r="E1180" s="406"/>
      <c r="F1180" s="406"/>
      <c r="G1180" s="346"/>
    </row>
    <row r="1181" spans="3:7">
      <c r="C1181" s="342"/>
      <c r="D1181" s="342"/>
      <c r="E1181" s="406"/>
      <c r="F1181" s="406"/>
      <c r="G1181" s="346"/>
    </row>
    <row r="1182" spans="3:7">
      <c r="C1182" s="342"/>
      <c r="D1182" s="342"/>
      <c r="E1182" s="406"/>
      <c r="F1182" s="406"/>
      <c r="G1182" s="346"/>
    </row>
    <row r="1183" spans="3:7">
      <c r="C1183" s="342"/>
      <c r="D1183" s="342"/>
      <c r="E1183" s="406"/>
      <c r="F1183" s="406"/>
      <c r="G1183" s="346"/>
    </row>
    <row r="1184" spans="3:7">
      <c r="C1184" s="342"/>
      <c r="D1184" s="342"/>
      <c r="E1184" s="406"/>
      <c r="F1184" s="406"/>
      <c r="G1184" s="346"/>
    </row>
    <row r="1185" spans="3:7">
      <c r="C1185" s="342"/>
      <c r="D1185" s="342"/>
      <c r="E1185" s="406"/>
      <c r="F1185" s="406"/>
      <c r="G1185" s="346"/>
    </row>
    <row r="1186" spans="3:7">
      <c r="C1186" s="342"/>
      <c r="D1186" s="342"/>
      <c r="E1186" s="406"/>
      <c r="F1186" s="406"/>
      <c r="G1186" s="346"/>
    </row>
    <row r="1187" spans="3:7">
      <c r="C1187" s="342"/>
      <c r="D1187" s="342"/>
      <c r="E1187" s="406"/>
      <c r="F1187" s="406"/>
      <c r="G1187" s="346"/>
    </row>
    <row r="1188" spans="3:7">
      <c r="C1188" s="342"/>
      <c r="D1188" s="342"/>
      <c r="E1188" s="406"/>
      <c r="F1188" s="406"/>
      <c r="G1188" s="346"/>
    </row>
    <row r="1189" spans="3:7">
      <c r="C1189" s="342"/>
      <c r="D1189" s="342"/>
      <c r="E1189" s="406"/>
      <c r="F1189" s="406"/>
      <c r="G1189" s="346"/>
    </row>
    <row r="1190" spans="3:7">
      <c r="C1190" s="342"/>
      <c r="D1190" s="342"/>
      <c r="E1190" s="406"/>
      <c r="F1190" s="406"/>
      <c r="G1190" s="346"/>
    </row>
    <row r="1191" spans="3:7">
      <c r="C1191" s="342"/>
      <c r="D1191" s="342"/>
      <c r="E1191" s="406"/>
      <c r="F1191" s="406"/>
      <c r="G1191" s="346"/>
    </row>
    <row r="1192" spans="3:7">
      <c r="C1192" s="342"/>
      <c r="D1192" s="342"/>
      <c r="E1192" s="406"/>
      <c r="F1192" s="406"/>
      <c r="G1192" s="346"/>
    </row>
    <row r="1193" spans="3:7">
      <c r="C1193" s="342"/>
      <c r="D1193" s="342"/>
      <c r="E1193" s="406"/>
      <c r="F1193" s="406"/>
      <c r="G1193" s="346"/>
    </row>
    <row r="1194" spans="3:7">
      <c r="C1194" s="342"/>
      <c r="D1194" s="342"/>
      <c r="E1194" s="406"/>
      <c r="F1194" s="406"/>
      <c r="G1194" s="346"/>
    </row>
    <row r="1195" spans="3:7">
      <c r="C1195" s="342"/>
      <c r="D1195" s="342"/>
      <c r="E1195" s="406"/>
      <c r="F1195" s="406"/>
      <c r="G1195" s="346"/>
    </row>
    <row r="1196" spans="3:7">
      <c r="C1196" s="342"/>
      <c r="D1196" s="342"/>
      <c r="E1196" s="406"/>
      <c r="F1196" s="406"/>
      <c r="G1196" s="346"/>
    </row>
    <row r="1197" spans="3:7">
      <c r="C1197" s="342"/>
      <c r="D1197" s="342"/>
      <c r="E1197" s="406"/>
      <c r="F1197" s="406"/>
      <c r="G1197" s="346"/>
    </row>
    <row r="1198" spans="3:7">
      <c r="C1198" s="342"/>
      <c r="D1198" s="342"/>
      <c r="E1198" s="406"/>
      <c r="F1198" s="406"/>
      <c r="G1198" s="346"/>
    </row>
    <row r="1199" spans="3:7">
      <c r="C1199" s="342"/>
      <c r="D1199" s="342"/>
      <c r="E1199" s="406"/>
      <c r="F1199" s="406"/>
      <c r="G1199" s="346"/>
    </row>
    <row r="1200" spans="3:7">
      <c r="C1200" s="342"/>
      <c r="D1200" s="342"/>
      <c r="E1200" s="406"/>
      <c r="F1200" s="406"/>
      <c r="G1200" s="346"/>
    </row>
    <row r="1201" spans="3:7">
      <c r="C1201" s="342"/>
      <c r="D1201" s="342"/>
      <c r="E1201" s="406"/>
      <c r="F1201" s="406"/>
      <c r="G1201" s="346"/>
    </row>
    <row r="1202" spans="3:7">
      <c r="C1202" s="342"/>
      <c r="D1202" s="342"/>
      <c r="E1202" s="406"/>
      <c r="F1202" s="406"/>
      <c r="G1202" s="346"/>
    </row>
    <row r="1203" spans="3:7">
      <c r="C1203" s="342"/>
      <c r="D1203" s="342"/>
      <c r="E1203" s="406"/>
      <c r="F1203" s="406"/>
      <c r="G1203" s="346"/>
    </row>
    <row r="1204" spans="3:7">
      <c r="C1204" s="342"/>
      <c r="D1204" s="342"/>
      <c r="E1204" s="406"/>
      <c r="F1204" s="406"/>
      <c r="G1204" s="346"/>
    </row>
    <row r="1205" spans="3:7">
      <c r="C1205" s="342"/>
      <c r="D1205" s="342"/>
      <c r="E1205" s="406"/>
      <c r="F1205" s="406"/>
      <c r="G1205" s="346"/>
    </row>
    <row r="1206" spans="3:7">
      <c r="C1206" s="342"/>
      <c r="D1206" s="342"/>
      <c r="E1206" s="406"/>
      <c r="F1206" s="406"/>
      <c r="G1206" s="346"/>
    </row>
    <row r="1207" spans="3:7">
      <c r="C1207" s="342"/>
      <c r="D1207" s="342"/>
      <c r="E1207" s="406"/>
      <c r="F1207" s="406"/>
      <c r="G1207" s="346"/>
    </row>
    <row r="1208" spans="3:7">
      <c r="C1208" s="342"/>
      <c r="D1208" s="342"/>
      <c r="E1208" s="406"/>
      <c r="F1208" s="406"/>
      <c r="G1208" s="346"/>
    </row>
    <row r="1209" spans="3:7">
      <c r="C1209" s="342"/>
      <c r="D1209" s="342"/>
      <c r="E1209" s="406"/>
      <c r="F1209" s="406"/>
      <c r="G1209" s="346"/>
    </row>
    <row r="1210" spans="3:7">
      <c r="C1210" s="342"/>
      <c r="D1210" s="342"/>
      <c r="E1210" s="406"/>
      <c r="F1210" s="406"/>
      <c r="G1210" s="346"/>
    </row>
    <row r="1211" spans="3:7">
      <c r="C1211" s="342"/>
      <c r="D1211" s="342"/>
      <c r="E1211" s="406"/>
      <c r="F1211" s="406"/>
      <c r="G1211" s="346"/>
    </row>
    <row r="1212" spans="3:7">
      <c r="C1212" s="342"/>
      <c r="D1212" s="342"/>
      <c r="E1212" s="406"/>
      <c r="F1212" s="406"/>
      <c r="G1212" s="346"/>
    </row>
    <row r="1213" spans="3:7">
      <c r="C1213" s="342"/>
      <c r="D1213" s="342"/>
      <c r="E1213" s="406"/>
      <c r="F1213" s="406"/>
      <c r="G1213" s="346"/>
    </row>
    <row r="1214" spans="3:7">
      <c r="C1214" s="342"/>
      <c r="D1214" s="342"/>
      <c r="E1214" s="406"/>
      <c r="F1214" s="406"/>
      <c r="G1214" s="346"/>
    </row>
    <row r="1215" spans="3:7">
      <c r="C1215" s="342"/>
      <c r="D1215" s="342"/>
      <c r="E1215" s="406"/>
      <c r="F1215" s="406"/>
      <c r="G1215" s="346"/>
    </row>
    <row r="1216" spans="3:7">
      <c r="C1216" s="342"/>
      <c r="D1216" s="342"/>
      <c r="E1216" s="406"/>
      <c r="F1216" s="406"/>
      <c r="G1216" s="346"/>
    </row>
    <row r="1217" spans="3:7">
      <c r="C1217" s="342"/>
      <c r="D1217" s="342"/>
      <c r="E1217" s="406"/>
      <c r="F1217" s="406"/>
      <c r="G1217" s="346"/>
    </row>
    <row r="1218" spans="3:7">
      <c r="C1218" s="342"/>
      <c r="D1218" s="342"/>
      <c r="E1218" s="406"/>
      <c r="F1218" s="406"/>
      <c r="G1218" s="346"/>
    </row>
    <row r="1219" spans="3:7">
      <c r="C1219" s="342"/>
      <c r="D1219" s="342"/>
      <c r="E1219" s="406"/>
      <c r="F1219" s="406"/>
      <c r="G1219" s="346"/>
    </row>
    <row r="1220" spans="3:7">
      <c r="C1220" s="342"/>
      <c r="D1220" s="342"/>
      <c r="E1220" s="406"/>
      <c r="F1220" s="406"/>
      <c r="G1220" s="346"/>
    </row>
    <row r="1221" spans="3:7">
      <c r="C1221" s="342"/>
      <c r="D1221" s="342"/>
      <c r="E1221" s="406"/>
      <c r="F1221" s="406"/>
      <c r="G1221" s="346"/>
    </row>
    <row r="1222" spans="3:7">
      <c r="C1222" s="342"/>
      <c r="D1222" s="342"/>
      <c r="E1222" s="406"/>
      <c r="F1222" s="406"/>
      <c r="G1222" s="346"/>
    </row>
    <row r="1223" spans="3:7">
      <c r="C1223" s="342"/>
      <c r="D1223" s="342"/>
      <c r="E1223" s="406"/>
      <c r="F1223" s="406"/>
      <c r="G1223" s="346"/>
    </row>
    <row r="1224" spans="3:7">
      <c r="C1224" s="342"/>
      <c r="D1224" s="342"/>
      <c r="E1224" s="406"/>
      <c r="F1224" s="406"/>
      <c r="G1224" s="346"/>
    </row>
    <row r="1225" spans="3:7">
      <c r="C1225" s="342"/>
      <c r="D1225" s="342"/>
      <c r="E1225" s="406"/>
      <c r="F1225" s="406"/>
      <c r="G1225" s="346"/>
    </row>
    <row r="1226" spans="3:7">
      <c r="C1226" s="342"/>
      <c r="D1226" s="342"/>
      <c r="E1226" s="406"/>
      <c r="F1226" s="406"/>
      <c r="G1226" s="346"/>
    </row>
    <row r="1227" spans="3:7">
      <c r="C1227" s="342"/>
      <c r="D1227" s="342"/>
      <c r="E1227" s="406"/>
      <c r="F1227" s="406"/>
      <c r="G1227" s="346"/>
    </row>
    <row r="1228" spans="3:7">
      <c r="C1228" s="342"/>
      <c r="D1228" s="342"/>
      <c r="E1228" s="406"/>
      <c r="F1228" s="406"/>
      <c r="G1228" s="346"/>
    </row>
    <row r="1229" spans="3:7">
      <c r="C1229" s="342"/>
      <c r="D1229" s="342"/>
      <c r="E1229" s="406"/>
      <c r="F1229" s="406"/>
      <c r="G1229" s="346"/>
    </row>
    <row r="1230" spans="3:7">
      <c r="C1230" s="342"/>
      <c r="D1230" s="342"/>
      <c r="E1230" s="406"/>
      <c r="F1230" s="406"/>
      <c r="G1230" s="346"/>
    </row>
    <row r="1231" spans="3:7">
      <c r="C1231" s="342"/>
      <c r="D1231" s="342"/>
      <c r="E1231" s="406"/>
      <c r="F1231" s="406"/>
      <c r="G1231" s="346"/>
    </row>
    <row r="1232" spans="3:7">
      <c r="C1232" s="342"/>
      <c r="D1232" s="342"/>
      <c r="E1232" s="406"/>
      <c r="F1232" s="406"/>
      <c r="G1232" s="346"/>
    </row>
    <row r="1233" spans="3:7">
      <c r="C1233" s="342"/>
      <c r="D1233" s="342"/>
      <c r="E1233" s="406"/>
      <c r="F1233" s="406"/>
      <c r="G1233" s="346"/>
    </row>
    <row r="1234" spans="3:7">
      <c r="C1234" s="342"/>
      <c r="D1234" s="342"/>
      <c r="E1234" s="406"/>
      <c r="F1234" s="406"/>
      <c r="G1234" s="346"/>
    </row>
    <row r="1235" spans="3:7">
      <c r="C1235" s="342"/>
      <c r="D1235" s="342"/>
      <c r="E1235" s="406"/>
      <c r="F1235" s="406"/>
      <c r="G1235" s="346"/>
    </row>
  </sheetData>
  <sheetProtection algorithmName="SHA-512" hashValue="E7oLOYPix9E8QufkbuMRE/6Tz7uAx8M2zJ91v5uxjjvnehY2WnFSgg4k9iJFFzIiQ5fZDAlesJ7m2cf9/0+DHw==" saltValue="VYrEq2/XTxuikEBe8XjcSg==" spinCount="100000" sheet="1"/>
  <mergeCells count="1">
    <mergeCell ref="C4:D4"/>
  </mergeCells>
  <pageMargins left="0.55118110236220474" right="0.39370078740157483" top="0.59055118110236227" bottom="0.51181102362204722" header="0.23622047244094491" footer="0.51181102362204722"/>
  <pageSetup paperSize="9" scale="99" fitToHeight="0" orientation="landscape" r:id="rId1"/>
  <headerFooter alignWithMargins="0"/>
  <rowBreaks count="7" manualBreakCount="7">
    <brk id="7" max="6" man="1"/>
    <brk id="12" max="6" man="1"/>
    <brk id="22" max="6" man="1"/>
    <brk id="34" max="6" man="1"/>
    <brk id="67" max="6" man="1"/>
    <brk id="87" max="6" man="1"/>
    <brk id="107"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B7DC0-E975-4C08-A147-FFCA3893DC3C}">
  <sheetPr>
    <tabColor theme="5"/>
  </sheetPr>
  <dimension ref="A1:G1205"/>
  <sheetViews>
    <sheetView view="pageBreakPreview" topLeftCell="A25" zoomScaleNormal="100" zoomScaleSheetLayoutView="100" workbookViewId="0">
      <selection activeCell="E6" sqref="E6"/>
    </sheetView>
  </sheetViews>
  <sheetFormatPr defaultRowHeight="12.75"/>
  <cols>
    <col min="1" max="1" width="8.5" style="342" customWidth="1"/>
    <col min="2" max="2" width="88.5" style="342" customWidth="1"/>
    <col min="3" max="3" width="7.6640625" style="287" customWidth="1"/>
    <col min="4" max="4" width="9.1640625" style="287" customWidth="1"/>
    <col min="5" max="5" width="15.1640625" style="385" customWidth="1"/>
    <col min="6" max="6" width="19.1640625" style="385" customWidth="1"/>
    <col min="7" max="7" width="17.5" style="333" customWidth="1"/>
    <col min="8" max="16384" width="9.33203125" style="287"/>
  </cols>
  <sheetData>
    <row r="1" spans="1:7" ht="10.5" customHeight="1">
      <c r="B1" s="343"/>
    </row>
    <row r="2" spans="1:7" ht="20.25">
      <c r="A2" s="344"/>
      <c r="B2" s="345" t="s">
        <v>4707</v>
      </c>
    </row>
    <row r="3" spans="1:7" ht="10.5" customHeight="1">
      <c r="A3" s="346"/>
      <c r="C3" s="333"/>
      <c r="D3" s="333"/>
    </row>
    <row r="4" spans="1:7" s="305" customFormat="1" ht="25.15" customHeight="1">
      <c r="A4" s="348" t="s">
        <v>4390</v>
      </c>
      <c r="B4" s="348" t="s">
        <v>4391</v>
      </c>
      <c r="C4" s="2412" t="s">
        <v>4392</v>
      </c>
      <c r="D4" s="2413"/>
      <c r="E4" s="387" t="s">
        <v>4393</v>
      </c>
      <c r="F4" s="387" t="s">
        <v>4394</v>
      </c>
      <c r="G4" s="348" t="s">
        <v>4395</v>
      </c>
    </row>
    <row r="5" spans="1:7" s="305" customFormat="1" ht="131.25" customHeight="1">
      <c r="A5" s="350" t="s">
        <v>4706</v>
      </c>
      <c r="B5" s="351" t="s">
        <v>4705</v>
      </c>
      <c r="C5" s="352">
        <v>1</v>
      </c>
      <c r="D5" s="353" t="s">
        <v>2481</v>
      </c>
      <c r="E5" s="367"/>
      <c r="F5" s="355">
        <f>C5*E5</f>
        <v>0</v>
      </c>
      <c r="G5" s="352"/>
    </row>
    <row r="6" spans="1:7" s="305" customFormat="1" ht="79.5" customHeight="1">
      <c r="A6" s="350" t="s">
        <v>4704</v>
      </c>
      <c r="B6" s="356" t="s">
        <v>4399</v>
      </c>
      <c r="C6" s="352">
        <v>2.7</v>
      </c>
      <c r="D6" s="375" t="s">
        <v>195</v>
      </c>
      <c r="E6" s="367"/>
      <c r="F6" s="355">
        <f>C6*E6</f>
        <v>0</v>
      </c>
      <c r="G6" s="357"/>
    </row>
    <row r="7" spans="1:7" s="305" customFormat="1" ht="88.5" customHeight="1">
      <c r="A7" s="350" t="s">
        <v>4703</v>
      </c>
      <c r="B7" s="389" t="s">
        <v>4401</v>
      </c>
      <c r="C7" s="352">
        <v>1</v>
      </c>
      <c r="D7" s="375" t="s">
        <v>2481</v>
      </c>
      <c r="E7" s="367"/>
      <c r="F7" s="355">
        <f>C7*E7</f>
        <v>0</v>
      </c>
      <c r="G7" s="357"/>
    </row>
    <row r="8" spans="1:7" s="305" customFormat="1" ht="115.5" customHeight="1">
      <c r="A8" s="350" t="s">
        <v>4702</v>
      </c>
      <c r="B8" s="351" t="s">
        <v>4701</v>
      </c>
      <c r="C8" s="352">
        <v>2</v>
      </c>
      <c r="D8" s="353" t="s">
        <v>2481</v>
      </c>
      <c r="E8" s="367"/>
      <c r="F8" s="355">
        <f>C8*E8</f>
        <v>0</v>
      </c>
      <c r="G8" s="412"/>
    </row>
    <row r="9" spans="1:7" s="305" customFormat="1" ht="24.75" customHeight="1">
      <c r="A9" s="350"/>
      <c r="B9" s="351" t="s">
        <v>4404</v>
      </c>
      <c r="C9" s="352">
        <v>2</v>
      </c>
      <c r="D9" s="353" t="s">
        <v>2481</v>
      </c>
      <c r="E9" s="367"/>
      <c r="F9" s="355">
        <f>C9*E9</f>
        <v>0</v>
      </c>
      <c r="G9" s="412"/>
    </row>
    <row r="10" spans="1:7" s="305" customFormat="1" ht="28.5" customHeight="1">
      <c r="A10" s="360"/>
      <c r="B10" s="361"/>
      <c r="C10" s="362"/>
      <c r="D10" s="363"/>
      <c r="E10" s="365"/>
      <c r="F10" s="365"/>
      <c r="G10" s="411"/>
    </row>
    <row r="11" spans="1:7" s="305" customFormat="1" ht="177" customHeight="1">
      <c r="A11" s="350" t="s">
        <v>4700</v>
      </c>
      <c r="B11" s="351" t="s">
        <v>4547</v>
      </c>
      <c r="C11" s="352">
        <v>1</v>
      </c>
      <c r="D11" s="353" t="s">
        <v>2481</v>
      </c>
      <c r="E11" s="367"/>
      <c r="F11" s="355">
        <f>C11*E11</f>
        <v>0</v>
      </c>
      <c r="G11" s="359"/>
    </row>
    <row r="12" spans="1:7" s="305" customFormat="1" ht="78.75" customHeight="1">
      <c r="A12" s="350" t="s">
        <v>4699</v>
      </c>
      <c r="B12" s="358" t="s">
        <v>4698</v>
      </c>
      <c r="C12" s="352">
        <v>1</v>
      </c>
      <c r="D12" s="353" t="s">
        <v>2481</v>
      </c>
      <c r="E12" s="367"/>
      <c r="F12" s="355">
        <f>C12*E12</f>
        <v>0</v>
      </c>
      <c r="G12" s="359"/>
    </row>
    <row r="13" spans="1:7" s="305" customFormat="1" ht="111.6" customHeight="1">
      <c r="A13" s="350" t="s">
        <v>4697</v>
      </c>
      <c r="B13" s="351" t="s">
        <v>4410</v>
      </c>
      <c r="C13" s="352">
        <v>1</v>
      </c>
      <c r="D13" s="353" t="s">
        <v>2481</v>
      </c>
      <c r="E13" s="367"/>
      <c r="F13" s="355">
        <f>C13*E13</f>
        <v>0</v>
      </c>
      <c r="G13" s="359"/>
    </row>
    <row r="14" spans="1:7" s="305" customFormat="1" ht="114.6" customHeight="1">
      <c r="A14" s="350" t="s">
        <v>4696</v>
      </c>
      <c r="B14" s="351" t="s">
        <v>4412</v>
      </c>
      <c r="C14" s="352">
        <v>1</v>
      </c>
      <c r="D14" s="368" t="s">
        <v>2481</v>
      </c>
      <c r="E14" s="367"/>
      <c r="F14" s="355">
        <f>C14*E14</f>
        <v>0</v>
      </c>
      <c r="G14" s="359"/>
    </row>
    <row r="15" spans="1:7" s="305" customFormat="1" ht="30" customHeight="1">
      <c r="A15" s="360"/>
      <c r="B15" s="361"/>
      <c r="C15" s="362"/>
      <c r="D15" s="364"/>
      <c r="E15" s="365"/>
      <c r="F15" s="365"/>
      <c r="G15" s="366"/>
    </row>
    <row r="16" spans="1:7" s="305" customFormat="1" ht="88.15" customHeight="1">
      <c r="A16" s="350" t="s">
        <v>4695</v>
      </c>
      <c r="B16" s="351" t="s">
        <v>4414</v>
      </c>
      <c r="C16" s="352">
        <v>1</v>
      </c>
      <c r="D16" s="353" t="s">
        <v>2481</v>
      </c>
      <c r="E16" s="367"/>
      <c r="F16" s="355">
        <f>C16*E16</f>
        <v>0</v>
      </c>
      <c r="G16" s="352"/>
    </row>
    <row r="17" spans="1:7" s="305" customFormat="1" ht="135" customHeight="1">
      <c r="A17" s="350" t="s">
        <v>4694</v>
      </c>
      <c r="B17" s="393" t="s">
        <v>4554</v>
      </c>
      <c r="C17" s="352">
        <v>1</v>
      </c>
      <c r="D17" s="353" t="s">
        <v>2481</v>
      </c>
      <c r="E17" s="367"/>
      <c r="F17" s="355">
        <f>C17*E17</f>
        <v>0</v>
      </c>
      <c r="G17" s="352"/>
    </row>
    <row r="18" spans="1:7" s="305" customFormat="1" ht="72" customHeight="1">
      <c r="A18" s="350" t="s">
        <v>4693</v>
      </c>
      <c r="B18" s="351" t="s">
        <v>4692</v>
      </c>
      <c r="C18" s="352">
        <v>1</v>
      </c>
      <c r="D18" s="353" t="s">
        <v>2481</v>
      </c>
      <c r="E18" s="367"/>
      <c r="F18" s="355">
        <f>C18*E18</f>
        <v>0</v>
      </c>
      <c r="G18" s="352"/>
    </row>
    <row r="19" spans="1:7" s="305" customFormat="1" ht="99.6" customHeight="1">
      <c r="A19" s="350" t="s">
        <v>4691</v>
      </c>
      <c r="B19" s="351" t="s">
        <v>4423</v>
      </c>
      <c r="C19" s="352">
        <v>1</v>
      </c>
      <c r="D19" s="368" t="s">
        <v>2481</v>
      </c>
      <c r="E19" s="367"/>
      <c r="F19" s="355">
        <f>C19*E19</f>
        <v>0</v>
      </c>
      <c r="G19" s="359"/>
    </row>
    <row r="20" spans="1:7" s="305" customFormat="1" ht="52.15" customHeight="1">
      <c r="A20" s="350" t="s">
        <v>4690</v>
      </c>
      <c r="B20" s="351" t="s">
        <v>4689</v>
      </c>
      <c r="C20" s="352">
        <v>1</v>
      </c>
      <c r="D20" s="353" t="s">
        <v>2481</v>
      </c>
      <c r="E20" s="367"/>
      <c r="F20" s="355">
        <f>C20*E20</f>
        <v>0</v>
      </c>
      <c r="G20" s="352"/>
    </row>
    <row r="21" spans="1:7" s="305" customFormat="1" ht="36.75" customHeight="1">
      <c r="A21" s="360"/>
      <c r="B21" s="361"/>
      <c r="C21" s="362"/>
      <c r="D21" s="363"/>
      <c r="E21" s="365"/>
      <c r="F21" s="365"/>
      <c r="G21" s="362"/>
    </row>
    <row r="22" spans="1:7" s="305" customFormat="1" ht="157.15" customHeight="1">
      <c r="A22" s="350" t="s">
        <v>4688</v>
      </c>
      <c r="B22" s="358" t="s">
        <v>4687</v>
      </c>
      <c r="C22" s="352">
        <v>1</v>
      </c>
      <c r="D22" s="353" t="s">
        <v>2481</v>
      </c>
      <c r="E22" s="367"/>
      <c r="F22" s="355">
        <f>C22*E22</f>
        <v>0</v>
      </c>
      <c r="G22" s="352"/>
    </row>
    <row r="23" spans="1:7" s="305" customFormat="1" ht="68.45" customHeight="1">
      <c r="A23" s="350" t="s">
        <v>4686</v>
      </c>
      <c r="B23" s="351" t="s">
        <v>4429</v>
      </c>
      <c r="C23" s="352">
        <v>1</v>
      </c>
      <c r="D23" s="353" t="s">
        <v>2481</v>
      </c>
      <c r="E23" s="367"/>
      <c r="F23" s="355">
        <f>C23*E23</f>
        <v>0</v>
      </c>
      <c r="G23" s="352"/>
    </row>
    <row r="24" spans="1:7" s="305" customFormat="1" ht="87.6" customHeight="1">
      <c r="A24" s="350" t="s">
        <v>4685</v>
      </c>
      <c r="B24" s="351" t="s">
        <v>4565</v>
      </c>
      <c r="C24" s="352">
        <v>1</v>
      </c>
      <c r="D24" s="353" t="s">
        <v>2481</v>
      </c>
      <c r="E24" s="367"/>
      <c r="F24" s="355">
        <f>C24*E24</f>
        <v>0</v>
      </c>
      <c r="G24" s="359"/>
    </row>
    <row r="25" spans="1:7" s="305" customFormat="1" ht="34.15" customHeight="1">
      <c r="A25" s="350" t="s">
        <v>4684</v>
      </c>
      <c r="B25" s="370" t="s">
        <v>4435</v>
      </c>
      <c r="C25" s="352">
        <v>1</v>
      </c>
      <c r="D25" s="353" t="s">
        <v>2481</v>
      </c>
      <c r="E25" s="367"/>
      <c r="F25" s="355">
        <f>C25*E25</f>
        <v>0</v>
      </c>
      <c r="G25" s="352"/>
    </row>
    <row r="26" spans="1:7" s="305" customFormat="1" ht="52.15" customHeight="1">
      <c r="A26" s="350" t="s">
        <v>4683</v>
      </c>
      <c r="B26" s="351" t="s">
        <v>4682</v>
      </c>
      <c r="C26" s="352">
        <v>1</v>
      </c>
      <c r="D26" s="353" t="s">
        <v>2481</v>
      </c>
      <c r="E26" s="367"/>
      <c r="F26" s="355">
        <f>C26*E26</f>
        <v>0</v>
      </c>
      <c r="G26" s="352"/>
    </row>
    <row r="27" spans="1:7" s="305" customFormat="1" ht="34.5" customHeight="1">
      <c r="A27" s="360"/>
      <c r="B27" s="361"/>
      <c r="C27" s="362"/>
      <c r="D27" s="363"/>
      <c r="E27" s="365"/>
      <c r="F27" s="365"/>
      <c r="G27" s="362"/>
    </row>
    <row r="28" spans="1:7" s="305" customFormat="1" ht="103.15" customHeight="1">
      <c r="A28" s="350" t="s">
        <v>4681</v>
      </c>
      <c r="B28" s="351" t="s">
        <v>4680</v>
      </c>
      <c r="C28" s="352">
        <v>1</v>
      </c>
      <c r="D28" s="353" t="s">
        <v>2481</v>
      </c>
      <c r="E28" s="367"/>
      <c r="F28" s="355">
        <f t="shared" ref="F28:F34" si="0">C28*E28</f>
        <v>0</v>
      </c>
      <c r="G28" s="359"/>
    </row>
    <row r="29" spans="1:7" s="305" customFormat="1" ht="51" customHeight="1">
      <c r="A29" s="350" t="s">
        <v>4679</v>
      </c>
      <c r="B29" s="351" t="s">
        <v>4678</v>
      </c>
      <c r="C29" s="352">
        <v>2</v>
      </c>
      <c r="D29" s="353" t="s">
        <v>2481</v>
      </c>
      <c r="E29" s="367"/>
      <c r="F29" s="355">
        <f t="shared" si="0"/>
        <v>0</v>
      </c>
      <c r="G29" s="352"/>
    </row>
    <row r="30" spans="1:7" s="305" customFormat="1" ht="39.75" customHeight="1">
      <c r="A30" s="350" t="s">
        <v>4677</v>
      </c>
      <c r="B30" s="351" t="s">
        <v>4676</v>
      </c>
      <c r="C30" s="352">
        <v>1</v>
      </c>
      <c r="D30" s="353" t="s">
        <v>2481</v>
      </c>
      <c r="E30" s="367"/>
      <c r="F30" s="355">
        <f t="shared" si="0"/>
        <v>0</v>
      </c>
      <c r="G30" s="352"/>
    </row>
    <row r="31" spans="1:7" s="305" customFormat="1" ht="55.5" customHeight="1">
      <c r="A31" s="350" t="s">
        <v>4675</v>
      </c>
      <c r="B31" s="351" t="s">
        <v>4674</v>
      </c>
      <c r="C31" s="352">
        <v>1</v>
      </c>
      <c r="D31" s="353" t="s">
        <v>2481</v>
      </c>
      <c r="E31" s="367"/>
      <c r="F31" s="355">
        <f t="shared" si="0"/>
        <v>0</v>
      </c>
      <c r="G31" s="359"/>
    </row>
    <row r="32" spans="1:7" s="305" customFormat="1" ht="49.15" customHeight="1">
      <c r="A32" s="350" t="s">
        <v>4673</v>
      </c>
      <c r="B32" s="351" t="s">
        <v>4672</v>
      </c>
      <c r="C32" s="352">
        <v>2</v>
      </c>
      <c r="D32" s="353" t="s">
        <v>2481</v>
      </c>
      <c r="E32" s="367"/>
      <c r="F32" s="355">
        <f t="shared" si="0"/>
        <v>0</v>
      </c>
      <c r="G32" s="359"/>
    </row>
    <row r="33" spans="1:7" s="305" customFormat="1" ht="76.150000000000006" customHeight="1">
      <c r="A33" s="350" t="s">
        <v>4671</v>
      </c>
      <c r="B33" s="351" t="s">
        <v>4670</v>
      </c>
      <c r="C33" s="352">
        <v>1</v>
      </c>
      <c r="D33" s="353" t="s">
        <v>2481</v>
      </c>
      <c r="E33" s="367"/>
      <c r="F33" s="355">
        <f t="shared" si="0"/>
        <v>0</v>
      </c>
      <c r="G33" s="359" t="s">
        <v>4444</v>
      </c>
    </row>
    <row r="34" spans="1:7" s="305" customFormat="1" ht="105" customHeight="1">
      <c r="A34" s="350" t="s">
        <v>4669</v>
      </c>
      <c r="B34" s="351" t="s">
        <v>4668</v>
      </c>
      <c r="C34" s="352">
        <v>1</v>
      </c>
      <c r="D34" s="353" t="s">
        <v>2481</v>
      </c>
      <c r="E34" s="367"/>
      <c r="F34" s="355">
        <f t="shared" si="0"/>
        <v>0</v>
      </c>
      <c r="G34" s="352"/>
    </row>
    <row r="35" spans="1:7" s="305" customFormat="1" ht="36.75" customHeight="1">
      <c r="A35" s="360"/>
      <c r="B35" s="361"/>
      <c r="C35" s="362"/>
      <c r="D35" s="363"/>
      <c r="E35" s="365"/>
      <c r="F35" s="365"/>
      <c r="G35" s="362"/>
    </row>
    <row r="36" spans="1:7" s="305" customFormat="1" ht="56.25" customHeight="1">
      <c r="A36" s="350" t="s">
        <v>4667</v>
      </c>
      <c r="B36" s="351" t="s">
        <v>4666</v>
      </c>
      <c r="C36" s="352">
        <v>9</v>
      </c>
      <c r="D36" s="353" t="s">
        <v>2481</v>
      </c>
      <c r="E36" s="367"/>
      <c r="F36" s="355">
        <f>C36*E36</f>
        <v>0</v>
      </c>
      <c r="G36" s="352"/>
    </row>
    <row r="37" spans="1:7" s="305" customFormat="1" ht="57.75" customHeight="1">
      <c r="A37" s="350" t="s">
        <v>4665</v>
      </c>
      <c r="B37" s="351" t="s">
        <v>4664</v>
      </c>
      <c r="C37" s="352">
        <v>4</v>
      </c>
      <c r="D37" s="353" t="s">
        <v>2481</v>
      </c>
      <c r="E37" s="367"/>
      <c r="F37" s="355">
        <f>C37*E37</f>
        <v>0</v>
      </c>
      <c r="G37" s="359" t="s">
        <v>4663</v>
      </c>
    </row>
    <row r="38" spans="1:7" s="305" customFormat="1" ht="57" customHeight="1">
      <c r="A38" s="350" t="s">
        <v>4662</v>
      </c>
      <c r="B38" s="351" t="s">
        <v>4607</v>
      </c>
      <c r="C38" s="352">
        <v>28</v>
      </c>
      <c r="D38" s="353" t="s">
        <v>254</v>
      </c>
      <c r="E38" s="367"/>
      <c r="F38" s="355">
        <f>C38*E38</f>
        <v>0</v>
      </c>
      <c r="G38" s="352"/>
    </row>
    <row r="39" spans="1:7" s="305" customFormat="1" ht="30.75" customHeight="1">
      <c r="A39" s="350" t="s">
        <v>4661</v>
      </c>
      <c r="B39" s="351" t="s">
        <v>4458</v>
      </c>
      <c r="C39" s="352">
        <v>2</v>
      </c>
      <c r="D39" s="353" t="s">
        <v>2481</v>
      </c>
      <c r="E39" s="367"/>
      <c r="F39" s="355">
        <f>C39*E39</f>
        <v>0</v>
      </c>
      <c r="G39" s="352"/>
    </row>
    <row r="40" spans="1:7" s="305" customFormat="1" ht="39.6" customHeight="1">
      <c r="A40" s="350" t="s">
        <v>4660</v>
      </c>
      <c r="B40" s="351" t="s">
        <v>4460</v>
      </c>
      <c r="C40" s="352"/>
      <c r="D40" s="353"/>
      <c r="E40" s="367"/>
      <c r="F40" s="355"/>
      <c r="G40" s="352"/>
    </row>
    <row r="41" spans="1:7" s="305" customFormat="1" ht="24.95" customHeight="1">
      <c r="A41" s="350" t="s">
        <v>4461</v>
      </c>
      <c r="B41" s="353" t="s">
        <v>4659</v>
      </c>
      <c r="C41" s="352">
        <v>1</v>
      </c>
      <c r="D41" s="353" t="s">
        <v>2481</v>
      </c>
      <c r="E41" s="367"/>
      <c r="F41" s="355">
        <f t="shared" ref="F41:F48" si="1">C41*E41</f>
        <v>0</v>
      </c>
      <c r="G41" s="352"/>
    </row>
    <row r="42" spans="1:7" s="305" customFormat="1" ht="24.95" customHeight="1">
      <c r="A42" s="350" t="s">
        <v>4463</v>
      </c>
      <c r="B42" s="353" t="s">
        <v>4614</v>
      </c>
      <c r="C42" s="352">
        <v>7</v>
      </c>
      <c r="D42" s="353" t="s">
        <v>2481</v>
      </c>
      <c r="E42" s="367"/>
      <c r="F42" s="355">
        <f t="shared" si="1"/>
        <v>0</v>
      </c>
      <c r="G42" s="352"/>
    </row>
    <row r="43" spans="1:7" s="305" customFormat="1" ht="24.95" customHeight="1">
      <c r="A43" s="350" t="s">
        <v>4465</v>
      </c>
      <c r="B43" s="353" t="s">
        <v>4466</v>
      </c>
      <c r="C43" s="352">
        <v>1</v>
      </c>
      <c r="D43" s="353" t="s">
        <v>2481</v>
      </c>
      <c r="E43" s="367"/>
      <c r="F43" s="355">
        <f t="shared" si="1"/>
        <v>0</v>
      </c>
      <c r="G43" s="352"/>
    </row>
    <row r="44" spans="1:7" s="305" customFormat="1" ht="24.95" customHeight="1">
      <c r="A44" s="350" t="s">
        <v>4467</v>
      </c>
      <c r="B44" s="353" t="s">
        <v>4658</v>
      </c>
      <c r="C44" s="352">
        <v>1</v>
      </c>
      <c r="D44" s="353" t="s">
        <v>2481</v>
      </c>
      <c r="E44" s="367"/>
      <c r="F44" s="355">
        <f t="shared" si="1"/>
        <v>0</v>
      </c>
      <c r="G44" s="352"/>
    </row>
    <row r="45" spans="1:7" s="305" customFormat="1" ht="24.95" customHeight="1">
      <c r="A45" s="350" t="s">
        <v>4469</v>
      </c>
      <c r="B45" s="353" t="s">
        <v>4620</v>
      </c>
      <c r="C45" s="352">
        <v>1</v>
      </c>
      <c r="D45" s="353" t="s">
        <v>2481</v>
      </c>
      <c r="E45" s="367"/>
      <c r="F45" s="355">
        <f t="shared" si="1"/>
        <v>0</v>
      </c>
      <c r="G45" s="352"/>
    </row>
    <row r="46" spans="1:7" s="305" customFormat="1" ht="24.95" customHeight="1">
      <c r="A46" s="350" t="s">
        <v>4471</v>
      </c>
      <c r="B46" s="353" t="s">
        <v>4657</v>
      </c>
      <c r="C46" s="352">
        <v>2</v>
      </c>
      <c r="D46" s="353" t="s">
        <v>2481</v>
      </c>
      <c r="E46" s="367"/>
      <c r="F46" s="355">
        <f t="shared" si="1"/>
        <v>0</v>
      </c>
      <c r="G46" s="352"/>
    </row>
    <row r="47" spans="1:7" s="305" customFormat="1" ht="24.95" customHeight="1">
      <c r="A47" s="350" t="s">
        <v>4473</v>
      </c>
      <c r="B47" s="353" t="s">
        <v>4656</v>
      </c>
      <c r="C47" s="352">
        <v>2</v>
      </c>
      <c r="D47" s="353" t="s">
        <v>2481</v>
      </c>
      <c r="E47" s="367"/>
      <c r="F47" s="355">
        <f t="shared" si="1"/>
        <v>0</v>
      </c>
      <c r="G47" s="352"/>
    </row>
    <row r="48" spans="1:7" s="305" customFormat="1" ht="24.95" customHeight="1">
      <c r="A48" s="350" t="s">
        <v>4475</v>
      </c>
      <c r="B48" s="353" t="s">
        <v>4655</v>
      </c>
      <c r="C48" s="352">
        <v>1</v>
      </c>
      <c r="D48" s="353" t="s">
        <v>2481</v>
      </c>
      <c r="E48" s="367"/>
      <c r="F48" s="355">
        <f t="shared" si="1"/>
        <v>0</v>
      </c>
      <c r="G48" s="352"/>
    </row>
    <row r="49" spans="1:7" s="305" customFormat="1" ht="32.25" customHeight="1">
      <c r="A49" s="360"/>
      <c r="B49" s="363"/>
      <c r="C49" s="362"/>
      <c r="D49" s="363"/>
      <c r="E49" s="365"/>
      <c r="F49" s="365"/>
      <c r="G49" s="362"/>
    </row>
    <row r="50" spans="1:7" s="305" customFormat="1" ht="99" customHeight="1">
      <c r="A50" s="350" t="s">
        <v>4654</v>
      </c>
      <c r="B50" s="351" t="s">
        <v>4653</v>
      </c>
      <c r="C50" s="352"/>
      <c r="D50" s="353"/>
      <c r="E50" s="355"/>
      <c r="F50" s="355"/>
      <c r="G50" s="352"/>
    </row>
    <row r="51" spans="1:7" s="305" customFormat="1" ht="18.75" customHeight="1">
      <c r="A51" s="350" t="s">
        <v>4461</v>
      </c>
      <c r="B51" s="353" t="s">
        <v>4482</v>
      </c>
      <c r="C51" s="352">
        <v>10</v>
      </c>
      <c r="D51" s="353" t="s">
        <v>254</v>
      </c>
      <c r="E51" s="367"/>
      <c r="F51" s="355">
        <f t="shared" ref="F51:F60" si="2">C51*E51</f>
        <v>0</v>
      </c>
      <c r="G51" s="352"/>
    </row>
    <row r="52" spans="1:7" s="305" customFormat="1" ht="18.75" customHeight="1">
      <c r="A52" s="350" t="s">
        <v>4463</v>
      </c>
      <c r="B52" s="353" t="s">
        <v>4483</v>
      </c>
      <c r="C52" s="352">
        <v>3</v>
      </c>
      <c r="D52" s="353" t="s">
        <v>254</v>
      </c>
      <c r="E52" s="367"/>
      <c r="F52" s="355">
        <f t="shared" si="2"/>
        <v>0</v>
      </c>
      <c r="G52" s="352"/>
    </row>
    <row r="53" spans="1:7" s="305" customFormat="1" ht="18.95" customHeight="1">
      <c r="A53" s="350" t="s">
        <v>4465</v>
      </c>
      <c r="B53" s="353" t="s">
        <v>4484</v>
      </c>
      <c r="C53" s="352">
        <v>13</v>
      </c>
      <c r="D53" s="353" t="s">
        <v>254</v>
      </c>
      <c r="E53" s="367"/>
      <c r="F53" s="355">
        <f t="shared" si="2"/>
        <v>0</v>
      </c>
      <c r="G53" s="352"/>
    </row>
    <row r="54" spans="1:7" s="305" customFormat="1" ht="18.95" customHeight="1">
      <c r="A54" s="350" t="s">
        <v>4467</v>
      </c>
      <c r="B54" s="353" t="s">
        <v>4485</v>
      </c>
      <c r="C54" s="352">
        <v>61</v>
      </c>
      <c r="D54" s="353" t="s">
        <v>254</v>
      </c>
      <c r="E54" s="367"/>
      <c r="F54" s="355">
        <f t="shared" si="2"/>
        <v>0</v>
      </c>
      <c r="G54" s="352"/>
    </row>
    <row r="55" spans="1:7" s="305" customFormat="1" ht="18.95" customHeight="1">
      <c r="A55" s="350" t="s">
        <v>4469</v>
      </c>
      <c r="B55" s="353" t="s">
        <v>4486</v>
      </c>
      <c r="C55" s="352">
        <v>20</v>
      </c>
      <c r="D55" s="353" t="s">
        <v>254</v>
      </c>
      <c r="E55" s="367"/>
      <c r="F55" s="355">
        <f t="shared" si="2"/>
        <v>0</v>
      </c>
      <c r="G55" s="352"/>
    </row>
    <row r="56" spans="1:7" s="305" customFormat="1" ht="18.95" customHeight="1">
      <c r="A56" s="350" t="s">
        <v>4471</v>
      </c>
      <c r="B56" s="353" t="s">
        <v>4487</v>
      </c>
      <c r="C56" s="352">
        <v>36</v>
      </c>
      <c r="D56" s="353" t="s">
        <v>254</v>
      </c>
      <c r="E56" s="367"/>
      <c r="F56" s="355">
        <f t="shared" si="2"/>
        <v>0</v>
      </c>
      <c r="G56" s="352"/>
    </row>
    <row r="57" spans="1:7" s="305" customFormat="1" ht="18.95" customHeight="1">
      <c r="A57" s="350" t="s">
        <v>4473</v>
      </c>
      <c r="B57" s="353" t="s">
        <v>4488</v>
      </c>
      <c r="C57" s="352">
        <v>47</v>
      </c>
      <c r="D57" s="353" t="s">
        <v>254</v>
      </c>
      <c r="E57" s="367"/>
      <c r="F57" s="355">
        <f t="shared" si="2"/>
        <v>0</v>
      </c>
      <c r="G57" s="352"/>
    </row>
    <row r="58" spans="1:7" s="305" customFormat="1" ht="18.95" customHeight="1">
      <c r="A58" s="350" t="s">
        <v>4475</v>
      </c>
      <c r="B58" s="353" t="s">
        <v>4489</v>
      </c>
      <c r="C58" s="352">
        <v>6</v>
      </c>
      <c r="D58" s="353" t="s">
        <v>254</v>
      </c>
      <c r="E58" s="367"/>
      <c r="F58" s="355">
        <f t="shared" si="2"/>
        <v>0</v>
      </c>
      <c r="G58" s="352"/>
    </row>
    <row r="59" spans="1:7" s="305" customFormat="1" ht="18.95" customHeight="1">
      <c r="A59" s="350" t="s">
        <v>4477</v>
      </c>
      <c r="B59" s="353" t="s">
        <v>4491</v>
      </c>
      <c r="C59" s="352">
        <v>29</v>
      </c>
      <c r="D59" s="353" t="s">
        <v>254</v>
      </c>
      <c r="E59" s="367"/>
      <c r="F59" s="355">
        <f t="shared" si="2"/>
        <v>0</v>
      </c>
      <c r="G59" s="352"/>
    </row>
    <row r="60" spans="1:7" s="305" customFormat="1" ht="18.95" customHeight="1">
      <c r="A60" s="350" t="s">
        <v>4505</v>
      </c>
      <c r="B60" s="353" t="s">
        <v>4493</v>
      </c>
      <c r="C60" s="352">
        <v>1</v>
      </c>
      <c r="D60" s="353" t="s">
        <v>2481</v>
      </c>
      <c r="E60" s="367"/>
      <c r="F60" s="355">
        <f t="shared" si="2"/>
        <v>0</v>
      </c>
      <c r="G60" s="352"/>
    </row>
    <row r="61" spans="1:7" s="305" customFormat="1" ht="93" customHeight="1">
      <c r="A61" s="350" t="s">
        <v>4652</v>
      </c>
      <c r="B61" s="358" t="s">
        <v>4651</v>
      </c>
      <c r="C61" s="352"/>
      <c r="D61" s="353"/>
      <c r="E61" s="355"/>
      <c r="F61" s="355"/>
      <c r="G61" s="352"/>
    </row>
    <row r="62" spans="1:7" s="305" customFormat="1" ht="18.75" customHeight="1">
      <c r="A62" s="350" t="s">
        <v>4461</v>
      </c>
      <c r="B62" s="353" t="s">
        <v>4502</v>
      </c>
      <c r="C62" s="352">
        <v>1</v>
      </c>
      <c r="D62" s="353" t="s">
        <v>2481</v>
      </c>
      <c r="E62" s="367"/>
      <c r="F62" s="355">
        <f t="shared" ref="F62:F68" si="3">C62*E62</f>
        <v>0</v>
      </c>
      <c r="G62" s="352"/>
    </row>
    <row r="63" spans="1:7" s="305" customFormat="1" ht="18.75" customHeight="1">
      <c r="A63" s="350" t="s">
        <v>4463</v>
      </c>
      <c r="B63" s="353" t="s">
        <v>4650</v>
      </c>
      <c r="C63" s="352">
        <v>1</v>
      </c>
      <c r="D63" s="353" t="s">
        <v>2481</v>
      </c>
      <c r="E63" s="367"/>
      <c r="F63" s="355">
        <f t="shared" si="3"/>
        <v>0</v>
      </c>
      <c r="G63" s="352"/>
    </row>
    <row r="64" spans="1:7" s="305" customFormat="1" ht="18.95" customHeight="1">
      <c r="A64" s="350" t="s">
        <v>4465</v>
      </c>
      <c r="B64" s="353" t="s">
        <v>4503</v>
      </c>
      <c r="C64" s="352">
        <v>5</v>
      </c>
      <c r="D64" s="353" t="s">
        <v>2481</v>
      </c>
      <c r="E64" s="367"/>
      <c r="F64" s="355">
        <f t="shared" si="3"/>
        <v>0</v>
      </c>
      <c r="G64" s="352"/>
    </row>
    <row r="65" spans="1:7" s="305" customFormat="1" ht="18.95" customHeight="1">
      <c r="A65" s="350" t="s">
        <v>4467</v>
      </c>
      <c r="B65" s="353" t="s">
        <v>4649</v>
      </c>
      <c r="C65" s="352">
        <v>2</v>
      </c>
      <c r="D65" s="353" t="s">
        <v>2481</v>
      </c>
      <c r="E65" s="367"/>
      <c r="F65" s="355">
        <f t="shared" si="3"/>
        <v>0</v>
      </c>
      <c r="G65" s="352"/>
    </row>
    <row r="66" spans="1:7" s="305" customFormat="1" ht="18.95" customHeight="1">
      <c r="A66" s="350" t="s">
        <v>4469</v>
      </c>
      <c r="B66" s="353" t="s">
        <v>4504</v>
      </c>
      <c r="C66" s="352">
        <v>7</v>
      </c>
      <c r="D66" s="353" t="s">
        <v>2481</v>
      </c>
      <c r="E66" s="367"/>
      <c r="F66" s="355">
        <f t="shared" si="3"/>
        <v>0</v>
      </c>
      <c r="G66" s="352"/>
    </row>
    <row r="67" spans="1:7" s="305" customFormat="1" ht="18.95" customHeight="1">
      <c r="A67" s="350" t="s">
        <v>4471</v>
      </c>
      <c r="B67" s="353" t="s">
        <v>4506</v>
      </c>
      <c r="C67" s="352">
        <v>2</v>
      </c>
      <c r="D67" s="353" t="s">
        <v>2481</v>
      </c>
      <c r="E67" s="367"/>
      <c r="F67" s="355">
        <f t="shared" si="3"/>
        <v>0</v>
      </c>
      <c r="G67" s="352"/>
    </row>
    <row r="68" spans="1:7" s="305" customFormat="1" ht="18.95" customHeight="1">
      <c r="A68" s="350" t="s">
        <v>4473</v>
      </c>
      <c r="B68" s="353" t="s">
        <v>4637</v>
      </c>
      <c r="C68" s="352">
        <v>7</v>
      </c>
      <c r="D68" s="353" t="s">
        <v>2481</v>
      </c>
      <c r="E68" s="367"/>
      <c r="F68" s="355">
        <f t="shared" si="3"/>
        <v>0</v>
      </c>
      <c r="G68" s="352"/>
    </row>
    <row r="69" spans="1:7" s="305" customFormat="1" ht="31.5" customHeight="1">
      <c r="A69" s="360"/>
      <c r="B69" s="363"/>
      <c r="C69" s="362"/>
      <c r="D69" s="363"/>
      <c r="E69" s="365"/>
      <c r="F69" s="365"/>
      <c r="G69" s="362"/>
    </row>
    <row r="70" spans="1:7" s="305" customFormat="1" ht="18.95" customHeight="1">
      <c r="A70" s="350" t="s">
        <v>4475</v>
      </c>
      <c r="B70" s="353" t="s">
        <v>4648</v>
      </c>
      <c r="C70" s="352">
        <v>4</v>
      </c>
      <c r="D70" s="353" t="s">
        <v>2481</v>
      </c>
      <c r="E70" s="367"/>
      <c r="F70" s="355">
        <f t="shared" ref="F70:F77" si="4">C70*E70</f>
        <v>0</v>
      </c>
      <c r="G70" s="352"/>
    </row>
    <row r="71" spans="1:7" s="305" customFormat="1" ht="18.95" customHeight="1">
      <c r="A71" s="350" t="s">
        <v>4477</v>
      </c>
      <c r="B71" s="353" t="s">
        <v>4507</v>
      </c>
      <c r="C71" s="352">
        <v>2</v>
      </c>
      <c r="D71" s="353" t="s">
        <v>2481</v>
      </c>
      <c r="E71" s="367"/>
      <c r="F71" s="355">
        <f t="shared" si="4"/>
        <v>0</v>
      </c>
      <c r="G71" s="352"/>
    </row>
    <row r="72" spans="1:7" s="305" customFormat="1" ht="18.95" customHeight="1">
      <c r="A72" s="350" t="s">
        <v>4490</v>
      </c>
      <c r="B72" s="353" t="s">
        <v>4509</v>
      </c>
      <c r="C72" s="352">
        <v>4</v>
      </c>
      <c r="D72" s="353" t="s">
        <v>2481</v>
      </c>
      <c r="E72" s="367"/>
      <c r="F72" s="355">
        <f t="shared" si="4"/>
        <v>0</v>
      </c>
      <c r="G72" s="352"/>
    </row>
    <row r="73" spans="1:7" s="305" customFormat="1" ht="18.95" customHeight="1">
      <c r="A73" s="350" t="s">
        <v>4492</v>
      </c>
      <c r="B73" s="353" t="s">
        <v>4647</v>
      </c>
      <c r="C73" s="352">
        <v>8</v>
      </c>
      <c r="D73" s="353" t="s">
        <v>2481</v>
      </c>
      <c r="E73" s="367"/>
      <c r="F73" s="355">
        <f t="shared" si="4"/>
        <v>0</v>
      </c>
      <c r="G73" s="352"/>
    </row>
    <row r="74" spans="1:7" s="305" customFormat="1" ht="18.95" customHeight="1">
      <c r="A74" s="350" t="s">
        <v>254</v>
      </c>
      <c r="B74" s="353" t="s">
        <v>4646</v>
      </c>
      <c r="C74" s="352">
        <v>2</v>
      </c>
      <c r="D74" s="353" t="s">
        <v>2481</v>
      </c>
      <c r="E74" s="367"/>
      <c r="F74" s="355">
        <f t="shared" si="4"/>
        <v>0</v>
      </c>
      <c r="G74" s="352"/>
    </row>
    <row r="75" spans="1:7" s="305" customFormat="1" ht="18.95" customHeight="1">
      <c r="A75" s="350" t="s">
        <v>4510</v>
      </c>
      <c r="B75" s="353" t="s">
        <v>4515</v>
      </c>
      <c r="C75" s="352">
        <v>1</v>
      </c>
      <c r="D75" s="353" t="s">
        <v>2481</v>
      </c>
      <c r="E75" s="367"/>
      <c r="F75" s="355">
        <f t="shared" si="4"/>
        <v>0</v>
      </c>
      <c r="G75" s="352"/>
    </row>
    <row r="76" spans="1:7" s="305" customFormat="1" ht="18.95" customHeight="1">
      <c r="A76" s="350" t="s">
        <v>4512</v>
      </c>
      <c r="B76" s="353" t="s">
        <v>4518</v>
      </c>
      <c r="C76" s="352">
        <v>1</v>
      </c>
      <c r="D76" s="353" t="s">
        <v>4516</v>
      </c>
      <c r="E76" s="367"/>
      <c r="F76" s="355">
        <f t="shared" si="4"/>
        <v>0</v>
      </c>
      <c r="G76" s="352"/>
    </row>
    <row r="77" spans="1:7" s="305" customFormat="1" ht="18.95" customHeight="1">
      <c r="A77" s="350" t="s">
        <v>4639</v>
      </c>
      <c r="B77" s="353" t="s">
        <v>4520</v>
      </c>
      <c r="C77" s="352">
        <v>1</v>
      </c>
      <c r="D77" s="353" t="s">
        <v>4516</v>
      </c>
      <c r="E77" s="367"/>
      <c r="F77" s="355">
        <f t="shared" si="4"/>
        <v>0</v>
      </c>
      <c r="G77" s="371"/>
    </row>
    <row r="78" spans="1:7" s="305" customFormat="1" ht="21.95" customHeight="1">
      <c r="A78" s="350" t="s">
        <v>4645</v>
      </c>
      <c r="B78" s="370" t="s">
        <v>4641</v>
      </c>
      <c r="C78" s="352"/>
      <c r="D78" s="353"/>
      <c r="E78" s="355"/>
      <c r="F78" s="355"/>
      <c r="G78" s="352"/>
    </row>
    <row r="79" spans="1:7" s="305" customFormat="1" ht="57" customHeight="1">
      <c r="A79" s="350" t="s">
        <v>4461</v>
      </c>
      <c r="B79" s="358" t="s">
        <v>4535</v>
      </c>
      <c r="C79" s="352">
        <v>2</v>
      </c>
      <c r="D79" s="353" t="s">
        <v>2481</v>
      </c>
      <c r="E79" s="367"/>
      <c r="F79" s="355">
        <f>C79*E79</f>
        <v>0</v>
      </c>
      <c r="G79" s="357"/>
    </row>
    <row r="80" spans="1:7" s="305" customFormat="1" ht="57" customHeight="1">
      <c r="A80" s="350" t="s">
        <v>4463</v>
      </c>
      <c r="B80" s="358" t="s">
        <v>4536</v>
      </c>
      <c r="C80" s="352">
        <v>3</v>
      </c>
      <c r="D80" s="353" t="s">
        <v>2481</v>
      </c>
      <c r="E80" s="367"/>
      <c r="F80" s="355">
        <f>C80*E80</f>
        <v>0</v>
      </c>
      <c r="G80" s="357"/>
    </row>
    <row r="81" spans="1:7" s="305" customFormat="1" ht="57" customHeight="1">
      <c r="A81" s="350" t="s">
        <v>4465</v>
      </c>
      <c r="B81" s="389" t="s">
        <v>4537</v>
      </c>
      <c r="C81" s="352">
        <v>1</v>
      </c>
      <c r="D81" s="375" t="s">
        <v>2481</v>
      </c>
      <c r="E81" s="367"/>
      <c r="F81" s="355">
        <f>C81*E81</f>
        <v>0</v>
      </c>
      <c r="G81" s="357"/>
    </row>
    <row r="82" spans="1:7" s="305" customFormat="1" ht="18" customHeight="1">
      <c r="A82" s="376"/>
      <c r="B82" s="403" t="s">
        <v>4644</v>
      </c>
      <c r="C82" s="378"/>
      <c r="D82" s="379"/>
      <c r="E82" s="410"/>
      <c r="F82" s="409">
        <f>SUM(F5:F81)</f>
        <v>0</v>
      </c>
      <c r="G82" s="376"/>
    </row>
    <row r="83" spans="1:7" s="305" customFormat="1" ht="18" customHeight="1">
      <c r="A83" s="342"/>
      <c r="B83" s="397"/>
      <c r="C83" s="342"/>
      <c r="D83" s="342"/>
      <c r="E83" s="408"/>
      <c r="F83" s="408"/>
      <c r="G83" s="407"/>
    </row>
    <row r="84" spans="1:7" s="305" customFormat="1" ht="18" customHeight="1">
      <c r="A84" s="363"/>
      <c r="B84" s="363"/>
      <c r="C84" s="363"/>
      <c r="D84" s="363"/>
      <c r="E84" s="405"/>
      <c r="F84" s="405"/>
      <c r="G84" s="362"/>
    </row>
    <row r="85" spans="1:7" s="305" customFormat="1" ht="18" customHeight="1">
      <c r="A85" s="363"/>
      <c r="B85" s="363"/>
      <c r="C85" s="363"/>
      <c r="D85" s="363"/>
      <c r="E85" s="405"/>
      <c r="F85" s="405"/>
      <c r="G85" s="362"/>
    </row>
    <row r="86" spans="1:7" s="305" customFormat="1" ht="18" customHeight="1">
      <c r="A86" s="363"/>
      <c r="B86" s="363"/>
      <c r="C86" s="363"/>
      <c r="D86" s="363"/>
      <c r="E86" s="405"/>
      <c r="F86" s="405"/>
      <c r="G86" s="362"/>
    </row>
    <row r="87" spans="1:7" s="305" customFormat="1" ht="18" customHeight="1">
      <c r="A87" s="342"/>
      <c r="B87" s="363"/>
      <c r="C87" s="342"/>
      <c r="D87" s="342"/>
      <c r="E87" s="406"/>
      <c r="F87" s="406"/>
      <c r="G87" s="362"/>
    </row>
    <row r="88" spans="1:7" s="305" customFormat="1" ht="18" customHeight="1">
      <c r="A88" s="363"/>
      <c r="B88" s="342"/>
      <c r="C88" s="363"/>
      <c r="D88" s="363"/>
      <c r="E88" s="405"/>
      <c r="F88" s="405"/>
      <c r="G88" s="362"/>
    </row>
    <row r="89" spans="1:7" s="305" customFormat="1" ht="18" customHeight="1">
      <c r="A89" s="363"/>
      <c r="B89" s="363"/>
      <c r="C89" s="363"/>
      <c r="D89" s="363"/>
      <c r="E89" s="405"/>
      <c r="F89" s="405"/>
      <c r="G89" s="362"/>
    </row>
    <row r="90" spans="1:7" s="305" customFormat="1" ht="18" customHeight="1">
      <c r="A90" s="363"/>
      <c r="B90" s="363"/>
      <c r="C90" s="363"/>
      <c r="D90" s="363"/>
      <c r="E90" s="405"/>
      <c r="F90" s="405"/>
      <c r="G90" s="362"/>
    </row>
    <row r="91" spans="1:7" s="305" customFormat="1" ht="18" customHeight="1">
      <c r="A91" s="363"/>
      <c r="B91" s="363"/>
      <c r="C91" s="363"/>
      <c r="D91" s="363"/>
      <c r="E91" s="405"/>
      <c r="F91" s="405"/>
      <c r="G91" s="362"/>
    </row>
    <row r="92" spans="1:7" s="305" customFormat="1" ht="18" customHeight="1">
      <c r="A92" s="363"/>
      <c r="B92" s="363"/>
      <c r="C92" s="363"/>
      <c r="D92" s="363"/>
      <c r="E92" s="405"/>
      <c r="F92" s="405"/>
      <c r="G92" s="362"/>
    </row>
    <row r="93" spans="1:7" s="305" customFormat="1" ht="18" customHeight="1">
      <c r="A93" s="363"/>
      <c r="B93" s="363"/>
      <c r="C93" s="363"/>
      <c r="D93" s="363"/>
      <c r="E93" s="405"/>
      <c r="F93" s="405"/>
      <c r="G93" s="362"/>
    </row>
    <row r="94" spans="1:7" s="305" customFormat="1" ht="18" customHeight="1">
      <c r="A94" s="363"/>
      <c r="B94" s="363"/>
      <c r="C94" s="363"/>
      <c r="D94" s="363"/>
      <c r="E94" s="405"/>
      <c r="F94" s="405"/>
      <c r="G94" s="362"/>
    </row>
    <row r="95" spans="1:7" s="305" customFormat="1" ht="18" customHeight="1">
      <c r="A95" s="363"/>
      <c r="B95" s="363"/>
      <c r="C95" s="363"/>
      <c r="D95" s="363"/>
      <c r="E95" s="405"/>
      <c r="F95" s="405"/>
      <c r="G95" s="362"/>
    </row>
    <row r="96" spans="1:7" s="305" customFormat="1" ht="18" customHeight="1">
      <c r="A96" s="363"/>
      <c r="B96" s="363"/>
      <c r="C96" s="363"/>
      <c r="D96" s="363"/>
      <c r="E96" s="405"/>
      <c r="F96" s="405"/>
      <c r="G96" s="362"/>
    </row>
    <row r="97" spans="1:7" s="305" customFormat="1" ht="18" customHeight="1">
      <c r="A97" s="363"/>
      <c r="B97" s="363"/>
      <c r="C97" s="363"/>
      <c r="D97" s="363"/>
      <c r="E97" s="405"/>
      <c r="F97" s="405"/>
      <c r="G97" s="362"/>
    </row>
    <row r="98" spans="1:7" s="305" customFormat="1" ht="18" customHeight="1">
      <c r="A98" s="363"/>
      <c r="B98" s="363"/>
      <c r="C98" s="363"/>
      <c r="D98" s="363"/>
      <c r="E98" s="405"/>
      <c r="F98" s="405"/>
      <c r="G98" s="362"/>
    </row>
    <row r="99" spans="1:7" s="305" customFormat="1" ht="18" customHeight="1">
      <c r="A99" s="363"/>
      <c r="B99" s="363"/>
      <c r="C99" s="363"/>
      <c r="D99" s="363"/>
      <c r="E99" s="405"/>
      <c r="F99" s="405"/>
      <c r="G99" s="362"/>
    </row>
    <row r="100" spans="1:7" s="305" customFormat="1" ht="18" customHeight="1">
      <c r="A100" s="363"/>
      <c r="B100" s="363"/>
      <c r="C100" s="363"/>
      <c r="D100" s="363"/>
      <c r="E100" s="405"/>
      <c r="F100" s="405"/>
      <c r="G100" s="362"/>
    </row>
    <row r="101" spans="1:7" s="305" customFormat="1" ht="18" customHeight="1">
      <c r="A101" s="363"/>
      <c r="B101" s="363"/>
      <c r="C101" s="363"/>
      <c r="D101" s="363"/>
      <c r="E101" s="405"/>
      <c r="F101" s="405"/>
      <c r="G101" s="362"/>
    </row>
    <row r="102" spans="1:7" s="305" customFormat="1" ht="18" customHeight="1">
      <c r="A102" s="363"/>
      <c r="B102" s="363"/>
      <c r="C102" s="363"/>
      <c r="D102" s="363"/>
      <c r="E102" s="405"/>
      <c r="F102" s="405"/>
      <c r="G102" s="362"/>
    </row>
    <row r="103" spans="1:7" ht="18" customHeight="1">
      <c r="A103" s="363"/>
      <c r="B103" s="363"/>
      <c r="C103" s="363"/>
      <c r="D103" s="363"/>
      <c r="E103" s="405"/>
      <c r="F103" s="405"/>
      <c r="G103" s="346"/>
    </row>
    <row r="104" spans="1:7" ht="18" customHeight="1">
      <c r="A104" s="363"/>
      <c r="B104" s="363"/>
      <c r="C104" s="363"/>
      <c r="D104" s="363"/>
      <c r="E104" s="405"/>
      <c r="F104" s="405"/>
      <c r="G104" s="362"/>
    </row>
    <row r="105" spans="1:7" ht="15">
      <c r="A105" s="363"/>
      <c r="B105" s="363"/>
      <c r="C105" s="363"/>
      <c r="D105" s="363"/>
      <c r="E105" s="405"/>
      <c r="F105" s="405"/>
      <c r="G105" s="362"/>
    </row>
    <row r="106" spans="1:7" ht="15">
      <c r="A106" s="363"/>
      <c r="B106" s="363"/>
      <c r="C106" s="363"/>
      <c r="D106" s="363"/>
      <c r="E106" s="405"/>
      <c r="F106" s="405"/>
      <c r="G106" s="362"/>
    </row>
    <row r="107" spans="1:7" ht="18" customHeight="1">
      <c r="A107" s="363"/>
      <c r="B107" s="363"/>
      <c r="C107" s="363"/>
      <c r="D107" s="363"/>
      <c r="E107" s="405"/>
      <c r="F107" s="405"/>
      <c r="G107" s="362"/>
    </row>
    <row r="108" spans="1:7" ht="18" customHeight="1">
      <c r="B108" s="363"/>
      <c r="C108" s="342"/>
      <c r="D108" s="342"/>
      <c r="E108" s="406"/>
      <c r="F108" s="406"/>
      <c r="G108" s="362"/>
    </row>
    <row r="109" spans="1:7" ht="15">
      <c r="C109" s="342"/>
      <c r="D109" s="342"/>
      <c r="E109" s="406"/>
      <c r="F109" s="406"/>
      <c r="G109" s="362"/>
    </row>
    <row r="110" spans="1:7" s="305" customFormat="1" ht="15">
      <c r="A110" s="342"/>
      <c r="B110" s="342"/>
      <c r="C110" s="342"/>
      <c r="D110" s="342"/>
      <c r="E110" s="406"/>
      <c r="F110" s="406"/>
      <c r="G110" s="362"/>
    </row>
    <row r="111" spans="1:7" ht="15">
      <c r="C111" s="342"/>
      <c r="D111" s="342"/>
      <c r="E111" s="406"/>
      <c r="F111" s="406"/>
      <c r="G111" s="362"/>
    </row>
    <row r="112" spans="1:7" ht="15">
      <c r="C112" s="342"/>
      <c r="D112" s="342"/>
      <c r="E112" s="406"/>
      <c r="F112" s="406"/>
      <c r="G112" s="362"/>
    </row>
    <row r="113" spans="3:7" ht="15">
      <c r="C113" s="342"/>
      <c r="D113" s="342"/>
      <c r="E113" s="406"/>
      <c r="F113" s="406"/>
      <c r="G113" s="362"/>
    </row>
    <row r="114" spans="3:7" ht="15">
      <c r="C114" s="342"/>
      <c r="D114" s="342"/>
      <c r="E114" s="406"/>
      <c r="F114" s="406"/>
      <c r="G114" s="362"/>
    </row>
    <row r="115" spans="3:7" ht="15">
      <c r="C115" s="342"/>
      <c r="D115" s="342"/>
      <c r="E115" s="406"/>
      <c r="F115" s="406"/>
      <c r="G115" s="362"/>
    </row>
    <row r="116" spans="3:7" ht="15" customHeight="1">
      <c r="C116" s="342"/>
      <c r="D116" s="342"/>
      <c r="E116" s="406"/>
      <c r="F116" s="406"/>
      <c r="G116" s="362"/>
    </row>
    <row r="117" spans="3:7" ht="15.75" customHeight="1">
      <c r="C117" s="342"/>
      <c r="D117" s="342"/>
      <c r="E117" s="406"/>
      <c r="F117" s="406"/>
      <c r="G117" s="362"/>
    </row>
    <row r="118" spans="3:7" ht="15.75" customHeight="1">
      <c r="C118" s="342"/>
      <c r="D118" s="342"/>
      <c r="E118" s="406"/>
      <c r="F118" s="406"/>
      <c r="G118" s="362"/>
    </row>
    <row r="119" spans="3:7" ht="15">
      <c r="C119" s="342"/>
      <c r="D119" s="342"/>
      <c r="E119" s="406"/>
      <c r="F119" s="406"/>
      <c r="G119" s="362"/>
    </row>
    <row r="120" spans="3:7" ht="15">
      <c r="C120" s="342"/>
      <c r="D120" s="342"/>
      <c r="E120" s="406"/>
      <c r="F120" s="406"/>
      <c r="G120" s="362"/>
    </row>
    <row r="121" spans="3:7" ht="15">
      <c r="C121" s="342"/>
      <c r="D121" s="342"/>
      <c r="E121" s="406"/>
      <c r="F121" s="406"/>
      <c r="G121" s="362"/>
    </row>
    <row r="122" spans="3:7" ht="15">
      <c r="C122" s="342"/>
      <c r="D122" s="342"/>
      <c r="E122" s="406"/>
      <c r="F122" s="406"/>
      <c r="G122" s="362"/>
    </row>
    <row r="123" spans="3:7" ht="15">
      <c r="C123" s="342"/>
      <c r="D123" s="342"/>
      <c r="E123" s="406"/>
      <c r="F123" s="406"/>
      <c r="G123" s="362"/>
    </row>
    <row r="124" spans="3:7" ht="15">
      <c r="C124" s="342"/>
      <c r="D124" s="342"/>
      <c r="E124" s="406"/>
      <c r="F124" s="406"/>
      <c r="G124" s="362"/>
    </row>
    <row r="125" spans="3:7" ht="16.5" customHeight="1">
      <c r="C125" s="342"/>
      <c r="D125" s="342"/>
      <c r="E125" s="406"/>
      <c r="F125" s="406"/>
      <c r="G125" s="362"/>
    </row>
    <row r="126" spans="3:7" ht="15">
      <c r="C126" s="342"/>
      <c r="D126" s="342"/>
      <c r="E126" s="406"/>
      <c r="F126" s="406"/>
      <c r="G126" s="362"/>
    </row>
    <row r="127" spans="3:7" ht="15">
      <c r="C127" s="342"/>
      <c r="D127" s="342"/>
      <c r="E127" s="406"/>
      <c r="F127" s="406"/>
      <c r="G127" s="362"/>
    </row>
    <row r="128" spans="3:7">
      <c r="C128" s="342"/>
      <c r="D128" s="342"/>
      <c r="E128" s="406"/>
      <c r="F128" s="406"/>
      <c r="G128" s="346"/>
    </row>
    <row r="129" spans="3:7">
      <c r="C129" s="342"/>
      <c r="D129" s="342"/>
      <c r="E129" s="406"/>
      <c r="F129" s="406"/>
      <c r="G129" s="346"/>
    </row>
    <row r="130" spans="3:7">
      <c r="C130" s="342"/>
      <c r="D130" s="342"/>
      <c r="E130" s="406"/>
      <c r="F130" s="406"/>
      <c r="G130" s="346"/>
    </row>
    <row r="131" spans="3:7">
      <c r="C131" s="342"/>
      <c r="D131" s="342"/>
      <c r="E131" s="406"/>
      <c r="F131" s="406"/>
      <c r="G131" s="346"/>
    </row>
    <row r="132" spans="3:7">
      <c r="C132" s="342"/>
      <c r="D132" s="342"/>
      <c r="E132" s="406"/>
      <c r="F132" s="406"/>
      <c r="G132" s="346"/>
    </row>
    <row r="133" spans="3:7">
      <c r="C133" s="342"/>
      <c r="D133" s="342"/>
      <c r="E133" s="406"/>
      <c r="F133" s="406"/>
      <c r="G133" s="346"/>
    </row>
    <row r="134" spans="3:7">
      <c r="C134" s="342"/>
      <c r="D134" s="342"/>
      <c r="E134" s="406"/>
      <c r="F134" s="406"/>
      <c r="G134" s="346"/>
    </row>
    <row r="135" spans="3:7">
      <c r="C135" s="342"/>
      <c r="D135" s="342"/>
      <c r="E135" s="406"/>
      <c r="F135" s="406"/>
      <c r="G135" s="346"/>
    </row>
    <row r="136" spans="3:7">
      <c r="C136" s="342"/>
      <c r="D136" s="342"/>
      <c r="E136" s="406"/>
      <c r="F136" s="406"/>
      <c r="G136" s="346"/>
    </row>
    <row r="137" spans="3:7">
      <c r="C137" s="342"/>
      <c r="D137" s="342"/>
      <c r="E137" s="406"/>
      <c r="F137" s="406"/>
      <c r="G137" s="346"/>
    </row>
    <row r="138" spans="3:7">
      <c r="C138" s="342"/>
      <c r="D138" s="342"/>
      <c r="E138" s="406"/>
      <c r="F138" s="406"/>
      <c r="G138" s="346"/>
    </row>
    <row r="139" spans="3:7">
      <c r="C139" s="342"/>
      <c r="D139" s="342"/>
      <c r="E139" s="406"/>
      <c r="F139" s="406"/>
      <c r="G139" s="346"/>
    </row>
    <row r="140" spans="3:7">
      <c r="C140" s="342"/>
      <c r="D140" s="342"/>
      <c r="E140" s="406"/>
      <c r="F140" s="406"/>
      <c r="G140" s="346"/>
    </row>
    <row r="141" spans="3:7">
      <c r="C141" s="342"/>
      <c r="D141" s="342"/>
      <c r="E141" s="406"/>
      <c r="F141" s="406"/>
      <c r="G141" s="346"/>
    </row>
    <row r="142" spans="3:7">
      <c r="C142" s="342"/>
      <c r="D142" s="342"/>
      <c r="E142" s="406"/>
      <c r="F142" s="406"/>
      <c r="G142" s="346"/>
    </row>
    <row r="143" spans="3:7">
      <c r="C143" s="342"/>
      <c r="D143" s="342"/>
      <c r="E143" s="406"/>
      <c r="F143" s="406"/>
      <c r="G143" s="346"/>
    </row>
    <row r="144" spans="3:7">
      <c r="C144" s="342"/>
      <c r="D144" s="342"/>
      <c r="E144" s="406"/>
      <c r="F144" s="406"/>
      <c r="G144" s="346"/>
    </row>
    <row r="145" spans="3:7">
      <c r="C145" s="342"/>
      <c r="D145" s="342"/>
      <c r="E145" s="406"/>
      <c r="F145" s="406"/>
      <c r="G145" s="346"/>
    </row>
    <row r="146" spans="3:7">
      <c r="C146" s="342"/>
      <c r="D146" s="342"/>
      <c r="E146" s="406"/>
      <c r="F146" s="406"/>
      <c r="G146" s="346"/>
    </row>
    <row r="147" spans="3:7">
      <c r="C147" s="342"/>
      <c r="D147" s="342"/>
      <c r="E147" s="406"/>
      <c r="F147" s="406"/>
      <c r="G147" s="346"/>
    </row>
    <row r="148" spans="3:7">
      <c r="C148" s="342"/>
      <c r="D148" s="342"/>
      <c r="E148" s="406"/>
      <c r="F148" s="406"/>
      <c r="G148" s="346"/>
    </row>
    <row r="149" spans="3:7">
      <c r="C149" s="342"/>
      <c r="D149" s="342"/>
      <c r="E149" s="406"/>
      <c r="F149" s="406"/>
      <c r="G149" s="346"/>
    </row>
    <row r="150" spans="3:7">
      <c r="C150" s="342"/>
      <c r="D150" s="342"/>
      <c r="E150" s="406"/>
      <c r="F150" s="406"/>
      <c r="G150" s="346"/>
    </row>
    <row r="151" spans="3:7">
      <c r="C151" s="342"/>
      <c r="D151" s="342"/>
      <c r="E151" s="406"/>
      <c r="F151" s="406"/>
      <c r="G151" s="346"/>
    </row>
    <row r="152" spans="3:7">
      <c r="C152" s="342"/>
      <c r="D152" s="342"/>
      <c r="E152" s="406"/>
      <c r="F152" s="406"/>
      <c r="G152" s="346"/>
    </row>
    <row r="153" spans="3:7">
      <c r="C153" s="342"/>
      <c r="D153" s="342"/>
      <c r="E153" s="406"/>
      <c r="F153" s="406"/>
      <c r="G153" s="346"/>
    </row>
    <row r="154" spans="3:7">
      <c r="C154" s="342"/>
      <c r="D154" s="342"/>
      <c r="E154" s="406"/>
      <c r="F154" s="406"/>
      <c r="G154" s="346"/>
    </row>
    <row r="155" spans="3:7">
      <c r="C155" s="342"/>
      <c r="D155" s="342"/>
      <c r="E155" s="406"/>
      <c r="F155" s="406"/>
      <c r="G155" s="346"/>
    </row>
    <row r="156" spans="3:7">
      <c r="C156" s="342"/>
      <c r="D156" s="342"/>
      <c r="E156" s="406"/>
      <c r="F156" s="406"/>
      <c r="G156" s="346"/>
    </row>
    <row r="157" spans="3:7">
      <c r="C157" s="342"/>
      <c r="D157" s="342"/>
      <c r="E157" s="406"/>
      <c r="F157" s="406"/>
      <c r="G157" s="346"/>
    </row>
    <row r="158" spans="3:7">
      <c r="C158" s="342"/>
      <c r="D158" s="342"/>
      <c r="E158" s="406"/>
      <c r="F158" s="406"/>
      <c r="G158" s="346"/>
    </row>
    <row r="159" spans="3:7">
      <c r="C159" s="342"/>
      <c r="D159" s="342"/>
      <c r="E159" s="406"/>
      <c r="F159" s="406"/>
      <c r="G159" s="346"/>
    </row>
    <row r="160" spans="3:7">
      <c r="C160" s="342"/>
      <c r="D160" s="342"/>
      <c r="E160" s="406"/>
      <c r="F160" s="406"/>
      <c r="G160" s="346"/>
    </row>
    <row r="161" spans="3:7">
      <c r="C161" s="342"/>
      <c r="D161" s="342"/>
      <c r="E161" s="406"/>
      <c r="F161" s="406"/>
      <c r="G161" s="346"/>
    </row>
    <row r="162" spans="3:7">
      <c r="C162" s="342"/>
      <c r="D162" s="342"/>
      <c r="E162" s="406"/>
      <c r="F162" s="406"/>
      <c r="G162" s="346"/>
    </row>
    <row r="163" spans="3:7">
      <c r="C163" s="342"/>
      <c r="D163" s="342"/>
      <c r="E163" s="406"/>
      <c r="F163" s="406"/>
      <c r="G163" s="346"/>
    </row>
    <row r="164" spans="3:7">
      <c r="C164" s="342"/>
      <c r="D164" s="342"/>
      <c r="E164" s="406"/>
      <c r="F164" s="406"/>
      <c r="G164" s="346"/>
    </row>
    <row r="165" spans="3:7">
      <c r="C165" s="342"/>
      <c r="D165" s="342"/>
      <c r="E165" s="406"/>
      <c r="F165" s="406"/>
      <c r="G165" s="346"/>
    </row>
    <row r="166" spans="3:7">
      <c r="C166" s="342"/>
      <c r="D166" s="342"/>
      <c r="E166" s="406"/>
      <c r="F166" s="406"/>
      <c r="G166" s="346"/>
    </row>
    <row r="167" spans="3:7">
      <c r="C167" s="342"/>
      <c r="D167" s="342"/>
      <c r="E167" s="406"/>
      <c r="F167" s="406"/>
      <c r="G167" s="346"/>
    </row>
    <row r="168" spans="3:7">
      <c r="C168" s="342"/>
      <c r="D168" s="342"/>
      <c r="E168" s="406"/>
      <c r="F168" s="406"/>
      <c r="G168" s="346"/>
    </row>
    <row r="169" spans="3:7">
      <c r="C169" s="342"/>
      <c r="D169" s="342"/>
      <c r="E169" s="406"/>
      <c r="F169" s="406"/>
      <c r="G169" s="346"/>
    </row>
    <row r="170" spans="3:7">
      <c r="C170" s="342"/>
      <c r="D170" s="342"/>
      <c r="E170" s="406"/>
      <c r="F170" s="406"/>
      <c r="G170" s="346"/>
    </row>
    <row r="171" spans="3:7">
      <c r="C171" s="342"/>
      <c r="D171" s="342"/>
      <c r="E171" s="406"/>
      <c r="F171" s="406"/>
      <c r="G171" s="346"/>
    </row>
    <row r="172" spans="3:7">
      <c r="C172" s="342"/>
      <c r="D172" s="342"/>
      <c r="E172" s="406"/>
      <c r="F172" s="406"/>
      <c r="G172" s="346"/>
    </row>
    <row r="173" spans="3:7">
      <c r="C173" s="342"/>
      <c r="D173" s="342"/>
      <c r="E173" s="406"/>
      <c r="F173" s="406"/>
      <c r="G173" s="346"/>
    </row>
    <row r="174" spans="3:7">
      <c r="C174" s="342"/>
      <c r="D174" s="342"/>
      <c r="E174" s="406"/>
      <c r="F174" s="406"/>
      <c r="G174" s="346"/>
    </row>
    <row r="175" spans="3:7">
      <c r="C175" s="342"/>
      <c r="D175" s="342"/>
      <c r="E175" s="406"/>
      <c r="F175" s="406"/>
      <c r="G175" s="346"/>
    </row>
    <row r="176" spans="3:7">
      <c r="C176" s="342"/>
      <c r="D176" s="342"/>
      <c r="E176" s="406"/>
      <c r="F176" s="406"/>
      <c r="G176" s="346"/>
    </row>
    <row r="177" spans="3:7">
      <c r="C177" s="342"/>
      <c r="D177" s="342"/>
      <c r="E177" s="406"/>
      <c r="F177" s="406"/>
      <c r="G177" s="346"/>
    </row>
    <row r="178" spans="3:7">
      <c r="C178" s="342"/>
      <c r="D178" s="342"/>
      <c r="E178" s="406"/>
      <c r="F178" s="406"/>
      <c r="G178" s="346"/>
    </row>
    <row r="179" spans="3:7">
      <c r="C179" s="342"/>
      <c r="D179" s="342"/>
      <c r="E179" s="406"/>
      <c r="F179" s="406"/>
      <c r="G179" s="346"/>
    </row>
    <row r="180" spans="3:7">
      <c r="C180" s="342"/>
      <c r="D180" s="342"/>
      <c r="E180" s="406"/>
      <c r="F180" s="406"/>
      <c r="G180" s="346"/>
    </row>
    <row r="181" spans="3:7">
      <c r="C181" s="342"/>
      <c r="D181" s="342"/>
      <c r="E181" s="406"/>
      <c r="F181" s="406"/>
      <c r="G181" s="346"/>
    </row>
    <row r="182" spans="3:7">
      <c r="C182" s="342"/>
      <c r="D182" s="342"/>
      <c r="E182" s="406"/>
      <c r="F182" s="406"/>
      <c r="G182" s="346"/>
    </row>
    <row r="183" spans="3:7">
      <c r="C183" s="342"/>
      <c r="D183" s="342"/>
      <c r="E183" s="406"/>
      <c r="F183" s="406"/>
      <c r="G183" s="346"/>
    </row>
    <row r="184" spans="3:7">
      <c r="C184" s="342"/>
      <c r="D184" s="342"/>
      <c r="E184" s="406"/>
      <c r="F184" s="406"/>
      <c r="G184" s="346"/>
    </row>
    <row r="185" spans="3:7">
      <c r="C185" s="342"/>
      <c r="D185" s="342"/>
      <c r="E185" s="406"/>
      <c r="F185" s="406"/>
      <c r="G185" s="346"/>
    </row>
    <row r="186" spans="3:7">
      <c r="C186" s="342"/>
      <c r="D186" s="342"/>
      <c r="E186" s="406"/>
      <c r="F186" s="406"/>
      <c r="G186" s="346"/>
    </row>
    <row r="187" spans="3:7">
      <c r="C187" s="342"/>
      <c r="D187" s="342"/>
      <c r="E187" s="406"/>
      <c r="F187" s="406"/>
      <c r="G187" s="346"/>
    </row>
    <row r="188" spans="3:7">
      <c r="C188" s="342"/>
      <c r="D188" s="342"/>
      <c r="E188" s="406"/>
      <c r="F188" s="406"/>
      <c r="G188" s="346"/>
    </row>
    <row r="189" spans="3:7">
      <c r="C189" s="342"/>
      <c r="D189" s="342"/>
      <c r="E189" s="406"/>
      <c r="F189" s="406"/>
      <c r="G189" s="346"/>
    </row>
    <row r="190" spans="3:7">
      <c r="C190" s="342"/>
      <c r="D190" s="342"/>
      <c r="E190" s="406"/>
      <c r="F190" s="406"/>
      <c r="G190" s="346"/>
    </row>
    <row r="191" spans="3:7">
      <c r="C191" s="342"/>
      <c r="D191" s="342"/>
      <c r="E191" s="406"/>
      <c r="F191" s="406"/>
      <c r="G191" s="346"/>
    </row>
    <row r="192" spans="3:7">
      <c r="C192" s="342"/>
      <c r="D192" s="342"/>
      <c r="E192" s="406"/>
      <c r="F192" s="406"/>
      <c r="G192" s="346"/>
    </row>
    <row r="193" spans="3:7">
      <c r="C193" s="342"/>
      <c r="D193" s="342"/>
      <c r="E193" s="406"/>
      <c r="F193" s="406"/>
      <c r="G193" s="346"/>
    </row>
    <row r="194" spans="3:7">
      <c r="C194" s="342"/>
      <c r="D194" s="342"/>
      <c r="E194" s="406"/>
      <c r="F194" s="406"/>
      <c r="G194" s="346"/>
    </row>
    <row r="195" spans="3:7">
      <c r="C195" s="342"/>
      <c r="D195" s="342"/>
      <c r="E195" s="406"/>
      <c r="F195" s="406"/>
      <c r="G195" s="346"/>
    </row>
    <row r="196" spans="3:7">
      <c r="C196" s="342"/>
      <c r="D196" s="342"/>
      <c r="E196" s="406"/>
      <c r="F196" s="406"/>
      <c r="G196" s="346"/>
    </row>
    <row r="197" spans="3:7">
      <c r="C197" s="342"/>
      <c r="D197" s="342"/>
      <c r="E197" s="406"/>
      <c r="F197" s="406"/>
      <c r="G197" s="346"/>
    </row>
    <row r="198" spans="3:7">
      <c r="C198" s="342"/>
      <c r="D198" s="342"/>
      <c r="E198" s="406"/>
      <c r="F198" s="406"/>
      <c r="G198" s="346"/>
    </row>
    <row r="199" spans="3:7">
      <c r="C199" s="342"/>
      <c r="D199" s="342"/>
      <c r="E199" s="406"/>
      <c r="F199" s="406"/>
      <c r="G199" s="346"/>
    </row>
    <row r="200" spans="3:7">
      <c r="C200" s="342"/>
      <c r="D200" s="342"/>
      <c r="E200" s="406"/>
      <c r="F200" s="406"/>
      <c r="G200" s="346"/>
    </row>
    <row r="201" spans="3:7">
      <c r="C201" s="342"/>
      <c r="D201" s="342"/>
      <c r="E201" s="406"/>
      <c r="F201" s="406"/>
      <c r="G201" s="346"/>
    </row>
    <row r="202" spans="3:7">
      <c r="C202" s="342"/>
      <c r="D202" s="342"/>
      <c r="E202" s="406"/>
      <c r="F202" s="406"/>
      <c r="G202" s="346"/>
    </row>
    <row r="203" spans="3:7">
      <c r="C203" s="342"/>
      <c r="D203" s="342"/>
      <c r="E203" s="406"/>
      <c r="F203" s="406"/>
      <c r="G203" s="346"/>
    </row>
    <row r="204" spans="3:7">
      <c r="C204" s="342"/>
      <c r="D204" s="342"/>
      <c r="E204" s="406"/>
      <c r="F204" s="406"/>
      <c r="G204" s="346"/>
    </row>
    <row r="205" spans="3:7">
      <c r="C205" s="342"/>
      <c r="D205" s="342"/>
      <c r="E205" s="406"/>
      <c r="F205" s="406"/>
      <c r="G205" s="346"/>
    </row>
    <row r="206" spans="3:7">
      <c r="C206" s="342"/>
      <c r="D206" s="342"/>
      <c r="E206" s="406"/>
      <c r="F206" s="406"/>
      <c r="G206" s="346"/>
    </row>
    <row r="207" spans="3:7">
      <c r="C207" s="342"/>
      <c r="D207" s="342"/>
      <c r="E207" s="406"/>
      <c r="F207" s="406"/>
      <c r="G207" s="346"/>
    </row>
    <row r="208" spans="3:7">
      <c r="C208" s="342"/>
      <c r="D208" s="342"/>
      <c r="E208" s="406"/>
      <c r="F208" s="406"/>
      <c r="G208" s="346"/>
    </row>
    <row r="209" spans="3:7">
      <c r="C209" s="342"/>
      <c r="D209" s="342"/>
      <c r="E209" s="406"/>
      <c r="F209" s="406"/>
      <c r="G209" s="346"/>
    </row>
    <row r="210" spans="3:7">
      <c r="C210" s="342"/>
      <c r="D210" s="342"/>
      <c r="E210" s="406"/>
      <c r="F210" s="406"/>
      <c r="G210" s="346"/>
    </row>
    <row r="211" spans="3:7">
      <c r="C211" s="342"/>
      <c r="D211" s="342"/>
      <c r="E211" s="406"/>
      <c r="F211" s="406"/>
      <c r="G211" s="346"/>
    </row>
    <row r="212" spans="3:7">
      <c r="C212" s="342"/>
      <c r="D212" s="342"/>
      <c r="E212" s="406"/>
      <c r="F212" s="406"/>
      <c r="G212" s="346"/>
    </row>
    <row r="213" spans="3:7">
      <c r="C213" s="342"/>
      <c r="D213" s="342"/>
      <c r="E213" s="406"/>
      <c r="F213" s="406"/>
      <c r="G213" s="346"/>
    </row>
    <row r="214" spans="3:7">
      <c r="C214" s="342"/>
      <c r="D214" s="342"/>
      <c r="E214" s="406"/>
      <c r="F214" s="406"/>
      <c r="G214" s="346"/>
    </row>
    <row r="215" spans="3:7">
      <c r="C215" s="342"/>
      <c r="D215" s="342"/>
      <c r="E215" s="406"/>
      <c r="F215" s="406"/>
      <c r="G215" s="346"/>
    </row>
    <row r="216" spans="3:7">
      <c r="C216" s="342"/>
      <c r="D216" s="342"/>
      <c r="E216" s="406"/>
      <c r="F216" s="406"/>
      <c r="G216" s="346"/>
    </row>
    <row r="217" spans="3:7">
      <c r="C217" s="342"/>
      <c r="D217" s="342"/>
      <c r="E217" s="406"/>
      <c r="F217" s="406"/>
      <c r="G217" s="346"/>
    </row>
    <row r="218" spans="3:7">
      <c r="C218" s="342"/>
      <c r="D218" s="342"/>
      <c r="E218" s="406"/>
      <c r="F218" s="406"/>
      <c r="G218" s="346"/>
    </row>
    <row r="219" spans="3:7">
      <c r="C219" s="342"/>
      <c r="D219" s="342"/>
      <c r="E219" s="406"/>
      <c r="F219" s="406"/>
      <c r="G219" s="346"/>
    </row>
    <row r="220" spans="3:7">
      <c r="C220" s="342"/>
      <c r="D220" s="342"/>
      <c r="E220" s="406"/>
      <c r="F220" s="406"/>
      <c r="G220" s="346"/>
    </row>
    <row r="221" spans="3:7">
      <c r="C221" s="342"/>
      <c r="D221" s="342"/>
      <c r="E221" s="406"/>
      <c r="F221" s="406"/>
      <c r="G221" s="346"/>
    </row>
    <row r="222" spans="3:7">
      <c r="C222" s="342"/>
      <c r="D222" s="342"/>
      <c r="E222" s="406"/>
      <c r="F222" s="406"/>
      <c r="G222" s="346"/>
    </row>
    <row r="223" spans="3:7">
      <c r="C223" s="342"/>
      <c r="D223" s="342"/>
      <c r="E223" s="406"/>
      <c r="F223" s="406"/>
      <c r="G223" s="346"/>
    </row>
    <row r="224" spans="3:7">
      <c r="C224" s="342"/>
      <c r="D224" s="342"/>
      <c r="E224" s="406"/>
      <c r="F224" s="406"/>
      <c r="G224" s="346"/>
    </row>
    <row r="225" spans="3:7">
      <c r="C225" s="342"/>
      <c r="D225" s="342"/>
      <c r="E225" s="406"/>
      <c r="F225" s="406"/>
      <c r="G225" s="346"/>
    </row>
    <row r="226" spans="3:7">
      <c r="C226" s="342"/>
      <c r="D226" s="342"/>
      <c r="E226" s="406"/>
      <c r="F226" s="406"/>
      <c r="G226" s="346"/>
    </row>
    <row r="227" spans="3:7">
      <c r="C227" s="342"/>
      <c r="D227" s="342"/>
      <c r="E227" s="406"/>
      <c r="F227" s="406"/>
      <c r="G227" s="346"/>
    </row>
    <row r="228" spans="3:7">
      <c r="C228" s="342"/>
      <c r="D228" s="342"/>
      <c r="E228" s="406"/>
      <c r="F228" s="406"/>
      <c r="G228" s="346"/>
    </row>
    <row r="229" spans="3:7">
      <c r="C229" s="342"/>
      <c r="D229" s="342"/>
      <c r="E229" s="406"/>
      <c r="F229" s="406"/>
      <c r="G229" s="346"/>
    </row>
    <row r="230" spans="3:7">
      <c r="C230" s="342"/>
      <c r="D230" s="342"/>
      <c r="E230" s="406"/>
      <c r="F230" s="406"/>
      <c r="G230" s="346"/>
    </row>
    <row r="231" spans="3:7">
      <c r="C231" s="342"/>
      <c r="D231" s="342"/>
      <c r="E231" s="406"/>
      <c r="F231" s="406"/>
      <c r="G231" s="346"/>
    </row>
    <row r="232" spans="3:7">
      <c r="C232" s="342"/>
      <c r="D232" s="342"/>
      <c r="E232" s="406"/>
      <c r="F232" s="406"/>
      <c r="G232" s="346"/>
    </row>
    <row r="233" spans="3:7">
      <c r="C233" s="342"/>
      <c r="D233" s="342"/>
      <c r="E233" s="406"/>
      <c r="F233" s="406"/>
      <c r="G233" s="346"/>
    </row>
    <row r="234" spans="3:7">
      <c r="C234" s="342"/>
      <c r="D234" s="342"/>
      <c r="E234" s="406"/>
      <c r="F234" s="406"/>
      <c r="G234" s="346"/>
    </row>
    <row r="235" spans="3:7">
      <c r="C235" s="342"/>
      <c r="D235" s="342"/>
      <c r="E235" s="406"/>
      <c r="F235" s="406"/>
      <c r="G235" s="346"/>
    </row>
    <row r="236" spans="3:7">
      <c r="C236" s="342"/>
      <c r="D236" s="342"/>
      <c r="E236" s="406"/>
      <c r="F236" s="406"/>
      <c r="G236" s="346"/>
    </row>
    <row r="237" spans="3:7">
      <c r="C237" s="342"/>
      <c r="D237" s="342"/>
      <c r="E237" s="406"/>
      <c r="F237" s="406"/>
      <c r="G237" s="346"/>
    </row>
    <row r="238" spans="3:7">
      <c r="C238" s="342"/>
      <c r="D238" s="342"/>
      <c r="E238" s="406"/>
      <c r="F238" s="406"/>
      <c r="G238" s="346"/>
    </row>
    <row r="239" spans="3:7">
      <c r="C239" s="342"/>
      <c r="D239" s="342"/>
      <c r="E239" s="406"/>
      <c r="F239" s="406"/>
      <c r="G239" s="346"/>
    </row>
    <row r="240" spans="3:7">
      <c r="C240" s="342"/>
      <c r="D240" s="342"/>
      <c r="E240" s="406"/>
      <c r="F240" s="406"/>
      <c r="G240" s="346"/>
    </row>
    <row r="241" spans="3:7">
      <c r="C241" s="342"/>
      <c r="D241" s="342"/>
      <c r="E241" s="406"/>
      <c r="F241" s="406"/>
      <c r="G241" s="346"/>
    </row>
    <row r="242" spans="3:7">
      <c r="C242" s="342"/>
      <c r="D242" s="342"/>
      <c r="E242" s="406"/>
      <c r="F242" s="406"/>
      <c r="G242" s="346"/>
    </row>
    <row r="243" spans="3:7">
      <c r="C243" s="342"/>
      <c r="D243" s="342"/>
      <c r="E243" s="406"/>
      <c r="F243" s="406"/>
      <c r="G243" s="346"/>
    </row>
    <row r="244" spans="3:7">
      <c r="C244" s="342"/>
      <c r="D244" s="342"/>
      <c r="E244" s="406"/>
      <c r="F244" s="406"/>
      <c r="G244" s="346"/>
    </row>
    <row r="245" spans="3:7">
      <c r="C245" s="342"/>
      <c r="D245" s="342"/>
      <c r="E245" s="406"/>
      <c r="F245" s="406"/>
      <c r="G245" s="346"/>
    </row>
    <row r="246" spans="3:7">
      <c r="C246" s="342"/>
      <c r="D246" s="342"/>
      <c r="E246" s="406"/>
      <c r="F246" s="406"/>
      <c r="G246" s="346"/>
    </row>
    <row r="247" spans="3:7">
      <c r="C247" s="342"/>
      <c r="D247" s="342"/>
      <c r="E247" s="406"/>
      <c r="F247" s="406"/>
      <c r="G247" s="346"/>
    </row>
    <row r="248" spans="3:7">
      <c r="C248" s="342"/>
      <c r="D248" s="342"/>
      <c r="E248" s="406"/>
      <c r="F248" s="406"/>
      <c r="G248" s="346"/>
    </row>
    <row r="249" spans="3:7">
      <c r="C249" s="342"/>
      <c r="D249" s="342"/>
      <c r="E249" s="406"/>
      <c r="F249" s="406"/>
      <c r="G249" s="346"/>
    </row>
    <row r="250" spans="3:7">
      <c r="C250" s="342"/>
      <c r="D250" s="342"/>
      <c r="E250" s="406"/>
      <c r="F250" s="406"/>
      <c r="G250" s="346"/>
    </row>
    <row r="251" spans="3:7">
      <c r="C251" s="342"/>
      <c r="D251" s="342"/>
      <c r="E251" s="406"/>
      <c r="F251" s="406"/>
      <c r="G251" s="346"/>
    </row>
    <row r="252" spans="3:7">
      <c r="C252" s="342"/>
      <c r="D252" s="342"/>
      <c r="E252" s="406"/>
      <c r="F252" s="406"/>
      <c r="G252" s="346"/>
    </row>
    <row r="253" spans="3:7">
      <c r="C253" s="342"/>
      <c r="D253" s="342"/>
      <c r="E253" s="406"/>
      <c r="F253" s="406"/>
      <c r="G253" s="346"/>
    </row>
    <row r="254" spans="3:7">
      <c r="C254" s="342"/>
      <c r="D254" s="342"/>
      <c r="E254" s="406"/>
      <c r="F254" s="406"/>
      <c r="G254" s="346"/>
    </row>
    <row r="255" spans="3:7">
      <c r="C255" s="342"/>
      <c r="D255" s="342"/>
      <c r="E255" s="406"/>
      <c r="F255" s="406"/>
      <c r="G255" s="346"/>
    </row>
    <row r="256" spans="3:7">
      <c r="C256" s="342"/>
      <c r="D256" s="342"/>
      <c r="E256" s="406"/>
      <c r="F256" s="406"/>
      <c r="G256" s="346"/>
    </row>
    <row r="257" spans="3:7">
      <c r="C257" s="342"/>
      <c r="D257" s="342"/>
      <c r="E257" s="406"/>
      <c r="F257" s="406"/>
      <c r="G257" s="346"/>
    </row>
    <row r="258" spans="3:7">
      <c r="C258" s="342"/>
      <c r="D258" s="342"/>
      <c r="E258" s="406"/>
      <c r="F258" s="406"/>
      <c r="G258" s="346"/>
    </row>
    <row r="259" spans="3:7">
      <c r="C259" s="342"/>
      <c r="D259" s="342"/>
      <c r="E259" s="406"/>
      <c r="F259" s="406"/>
      <c r="G259" s="346"/>
    </row>
    <row r="260" spans="3:7">
      <c r="C260" s="342"/>
      <c r="D260" s="342"/>
      <c r="E260" s="406"/>
      <c r="F260" s="406"/>
      <c r="G260" s="346"/>
    </row>
    <row r="261" spans="3:7">
      <c r="C261" s="342"/>
      <c r="D261" s="342"/>
      <c r="E261" s="406"/>
      <c r="F261" s="406"/>
      <c r="G261" s="346"/>
    </row>
    <row r="262" spans="3:7">
      <c r="C262" s="342"/>
      <c r="D262" s="342"/>
      <c r="E262" s="406"/>
      <c r="F262" s="406"/>
      <c r="G262" s="346"/>
    </row>
    <row r="263" spans="3:7">
      <c r="C263" s="342"/>
      <c r="D263" s="342"/>
      <c r="E263" s="406"/>
      <c r="F263" s="406"/>
      <c r="G263" s="346"/>
    </row>
    <row r="264" spans="3:7">
      <c r="C264" s="342"/>
      <c r="D264" s="342"/>
      <c r="E264" s="406"/>
      <c r="F264" s="406"/>
      <c r="G264" s="346"/>
    </row>
    <row r="265" spans="3:7">
      <c r="C265" s="342"/>
      <c r="D265" s="342"/>
      <c r="E265" s="406"/>
      <c r="F265" s="406"/>
      <c r="G265" s="346"/>
    </row>
    <row r="266" spans="3:7">
      <c r="C266" s="342"/>
      <c r="D266" s="342"/>
      <c r="E266" s="406"/>
      <c r="F266" s="406"/>
      <c r="G266" s="346"/>
    </row>
    <row r="267" spans="3:7">
      <c r="C267" s="342"/>
      <c r="D267" s="342"/>
      <c r="E267" s="406"/>
      <c r="F267" s="406"/>
      <c r="G267" s="346"/>
    </row>
    <row r="268" spans="3:7">
      <c r="C268" s="342"/>
      <c r="D268" s="342"/>
      <c r="E268" s="406"/>
      <c r="F268" s="406"/>
      <c r="G268" s="346"/>
    </row>
    <row r="269" spans="3:7">
      <c r="C269" s="342"/>
      <c r="D269" s="342"/>
      <c r="E269" s="406"/>
      <c r="F269" s="406"/>
      <c r="G269" s="346"/>
    </row>
    <row r="270" spans="3:7">
      <c r="C270" s="342"/>
      <c r="D270" s="342"/>
      <c r="E270" s="406"/>
      <c r="F270" s="406"/>
      <c r="G270" s="346"/>
    </row>
    <row r="271" spans="3:7">
      <c r="C271" s="342"/>
      <c r="D271" s="342"/>
      <c r="E271" s="406"/>
      <c r="F271" s="406"/>
      <c r="G271" s="346"/>
    </row>
    <row r="272" spans="3:7">
      <c r="C272" s="342"/>
      <c r="D272" s="342"/>
      <c r="E272" s="406"/>
      <c r="F272" s="406"/>
      <c r="G272" s="346"/>
    </row>
    <row r="273" spans="3:7">
      <c r="C273" s="342"/>
      <c r="D273" s="342"/>
      <c r="E273" s="406"/>
      <c r="F273" s="406"/>
      <c r="G273" s="346"/>
    </row>
    <row r="274" spans="3:7">
      <c r="C274" s="342"/>
      <c r="D274" s="342"/>
      <c r="E274" s="406"/>
      <c r="F274" s="406"/>
      <c r="G274" s="346"/>
    </row>
    <row r="275" spans="3:7">
      <c r="C275" s="342"/>
      <c r="D275" s="342"/>
      <c r="E275" s="406"/>
      <c r="F275" s="406"/>
      <c r="G275" s="346"/>
    </row>
    <row r="276" spans="3:7">
      <c r="C276" s="342"/>
      <c r="D276" s="342"/>
      <c r="E276" s="406"/>
      <c r="F276" s="406"/>
      <c r="G276" s="346"/>
    </row>
    <row r="277" spans="3:7">
      <c r="C277" s="342"/>
      <c r="D277" s="342"/>
      <c r="E277" s="406"/>
      <c r="F277" s="406"/>
      <c r="G277" s="346"/>
    </row>
    <row r="278" spans="3:7">
      <c r="C278" s="342"/>
      <c r="D278" s="342"/>
      <c r="E278" s="406"/>
      <c r="F278" s="406"/>
      <c r="G278" s="346"/>
    </row>
    <row r="279" spans="3:7">
      <c r="C279" s="342"/>
      <c r="D279" s="342"/>
      <c r="E279" s="406"/>
      <c r="F279" s="406"/>
      <c r="G279" s="346"/>
    </row>
    <row r="280" spans="3:7">
      <c r="C280" s="342"/>
      <c r="D280" s="342"/>
      <c r="E280" s="406"/>
      <c r="F280" s="406"/>
      <c r="G280" s="346"/>
    </row>
    <row r="281" spans="3:7">
      <c r="C281" s="342"/>
      <c r="D281" s="342"/>
      <c r="E281" s="406"/>
      <c r="F281" s="406"/>
      <c r="G281" s="346"/>
    </row>
    <row r="282" spans="3:7">
      <c r="C282" s="342"/>
      <c r="D282" s="342"/>
      <c r="E282" s="406"/>
      <c r="F282" s="406"/>
      <c r="G282" s="346"/>
    </row>
    <row r="283" spans="3:7">
      <c r="C283" s="342"/>
      <c r="D283" s="342"/>
      <c r="E283" s="406"/>
      <c r="F283" s="406"/>
      <c r="G283" s="346"/>
    </row>
    <row r="284" spans="3:7">
      <c r="C284" s="342"/>
      <c r="D284" s="342"/>
      <c r="E284" s="406"/>
      <c r="F284" s="406"/>
      <c r="G284" s="346"/>
    </row>
    <row r="285" spans="3:7">
      <c r="C285" s="342"/>
      <c r="D285" s="342"/>
      <c r="E285" s="406"/>
      <c r="F285" s="406"/>
      <c r="G285" s="346"/>
    </row>
    <row r="286" spans="3:7">
      <c r="C286" s="342"/>
      <c r="D286" s="342"/>
      <c r="E286" s="406"/>
      <c r="F286" s="406"/>
      <c r="G286" s="346"/>
    </row>
    <row r="287" spans="3:7">
      <c r="C287" s="342"/>
      <c r="D287" s="342"/>
      <c r="E287" s="406"/>
      <c r="F287" s="406"/>
      <c r="G287" s="346"/>
    </row>
    <row r="288" spans="3:7">
      <c r="C288" s="342"/>
      <c r="D288" s="342"/>
      <c r="E288" s="406"/>
      <c r="F288" s="406"/>
      <c r="G288" s="346"/>
    </row>
    <row r="289" spans="3:7">
      <c r="C289" s="342"/>
      <c r="D289" s="342"/>
      <c r="E289" s="406"/>
      <c r="F289" s="406"/>
      <c r="G289" s="346"/>
    </row>
    <row r="290" spans="3:7">
      <c r="C290" s="342"/>
      <c r="D290" s="342"/>
      <c r="E290" s="406"/>
      <c r="F290" s="406"/>
      <c r="G290" s="346"/>
    </row>
    <row r="291" spans="3:7">
      <c r="C291" s="342"/>
      <c r="D291" s="342"/>
      <c r="E291" s="406"/>
      <c r="F291" s="406"/>
      <c r="G291" s="346"/>
    </row>
    <row r="292" spans="3:7">
      <c r="C292" s="342"/>
      <c r="D292" s="342"/>
      <c r="E292" s="406"/>
      <c r="F292" s="406"/>
      <c r="G292" s="346"/>
    </row>
    <row r="293" spans="3:7">
      <c r="C293" s="342"/>
      <c r="D293" s="342"/>
      <c r="E293" s="406"/>
      <c r="F293" s="406"/>
      <c r="G293" s="346"/>
    </row>
    <row r="294" spans="3:7">
      <c r="C294" s="342"/>
      <c r="D294" s="342"/>
      <c r="E294" s="406"/>
      <c r="F294" s="406"/>
      <c r="G294" s="346"/>
    </row>
    <row r="295" spans="3:7">
      <c r="C295" s="342"/>
      <c r="D295" s="342"/>
      <c r="E295" s="406"/>
      <c r="F295" s="406"/>
      <c r="G295" s="346"/>
    </row>
    <row r="296" spans="3:7">
      <c r="C296" s="342"/>
      <c r="D296" s="342"/>
      <c r="E296" s="406"/>
      <c r="F296" s="406"/>
      <c r="G296" s="346"/>
    </row>
    <row r="297" spans="3:7">
      <c r="C297" s="342"/>
      <c r="D297" s="342"/>
      <c r="E297" s="406"/>
      <c r="F297" s="406"/>
      <c r="G297" s="346"/>
    </row>
    <row r="298" spans="3:7">
      <c r="C298" s="342"/>
      <c r="D298" s="342"/>
      <c r="E298" s="406"/>
      <c r="F298" s="406"/>
      <c r="G298" s="346"/>
    </row>
    <row r="299" spans="3:7">
      <c r="C299" s="342"/>
      <c r="D299" s="342"/>
      <c r="E299" s="406"/>
      <c r="F299" s="406"/>
      <c r="G299" s="346"/>
    </row>
    <row r="300" spans="3:7">
      <c r="C300" s="342"/>
      <c r="D300" s="342"/>
      <c r="E300" s="406"/>
      <c r="F300" s="406"/>
      <c r="G300" s="346"/>
    </row>
    <row r="301" spans="3:7">
      <c r="C301" s="342"/>
      <c r="D301" s="342"/>
      <c r="E301" s="406"/>
      <c r="F301" s="406"/>
      <c r="G301" s="346"/>
    </row>
    <row r="302" spans="3:7">
      <c r="C302" s="342"/>
      <c r="D302" s="342"/>
      <c r="E302" s="406"/>
      <c r="F302" s="406"/>
      <c r="G302" s="346"/>
    </row>
    <row r="303" spans="3:7">
      <c r="C303" s="342"/>
      <c r="D303" s="342"/>
      <c r="E303" s="406"/>
      <c r="F303" s="406"/>
      <c r="G303" s="346"/>
    </row>
    <row r="304" spans="3:7">
      <c r="C304" s="342"/>
      <c r="D304" s="342"/>
      <c r="E304" s="406"/>
      <c r="F304" s="406"/>
      <c r="G304" s="346"/>
    </row>
    <row r="305" spans="3:7">
      <c r="C305" s="342"/>
      <c r="D305" s="342"/>
      <c r="E305" s="406"/>
      <c r="F305" s="406"/>
      <c r="G305" s="346"/>
    </row>
    <row r="306" spans="3:7">
      <c r="C306" s="342"/>
      <c r="D306" s="342"/>
      <c r="E306" s="406"/>
      <c r="F306" s="406"/>
      <c r="G306" s="346"/>
    </row>
    <row r="307" spans="3:7">
      <c r="C307" s="342"/>
      <c r="D307" s="342"/>
      <c r="E307" s="406"/>
      <c r="F307" s="406"/>
      <c r="G307" s="346"/>
    </row>
    <row r="308" spans="3:7">
      <c r="C308" s="342"/>
      <c r="D308" s="342"/>
      <c r="E308" s="406"/>
      <c r="F308" s="406"/>
      <c r="G308" s="346"/>
    </row>
    <row r="309" spans="3:7">
      <c r="C309" s="342"/>
      <c r="D309" s="342"/>
      <c r="E309" s="406"/>
      <c r="F309" s="406"/>
      <c r="G309" s="346"/>
    </row>
    <row r="310" spans="3:7">
      <c r="C310" s="342"/>
      <c r="D310" s="342"/>
      <c r="E310" s="406"/>
      <c r="F310" s="406"/>
      <c r="G310" s="346"/>
    </row>
    <row r="311" spans="3:7">
      <c r="C311" s="342"/>
      <c r="D311" s="342"/>
      <c r="E311" s="406"/>
      <c r="F311" s="406"/>
      <c r="G311" s="346"/>
    </row>
    <row r="312" spans="3:7">
      <c r="C312" s="342"/>
      <c r="D312" s="342"/>
      <c r="E312" s="406"/>
      <c r="F312" s="406"/>
      <c r="G312" s="346"/>
    </row>
    <row r="313" spans="3:7">
      <c r="C313" s="342"/>
      <c r="D313" s="342"/>
      <c r="E313" s="406"/>
      <c r="F313" s="406"/>
      <c r="G313" s="346"/>
    </row>
    <row r="314" spans="3:7">
      <c r="C314" s="342"/>
      <c r="D314" s="342"/>
      <c r="E314" s="406"/>
      <c r="F314" s="406"/>
      <c r="G314" s="346"/>
    </row>
    <row r="315" spans="3:7">
      <c r="C315" s="342"/>
      <c r="D315" s="342"/>
      <c r="E315" s="406"/>
      <c r="F315" s="406"/>
      <c r="G315" s="346"/>
    </row>
    <row r="316" spans="3:7">
      <c r="C316" s="342"/>
      <c r="D316" s="342"/>
      <c r="E316" s="406"/>
      <c r="F316" s="406"/>
      <c r="G316" s="346"/>
    </row>
    <row r="317" spans="3:7">
      <c r="C317" s="342"/>
      <c r="D317" s="342"/>
      <c r="E317" s="406"/>
      <c r="F317" s="406"/>
      <c r="G317" s="346"/>
    </row>
    <row r="318" spans="3:7">
      <c r="C318" s="342"/>
      <c r="D318" s="342"/>
      <c r="E318" s="406"/>
      <c r="F318" s="406"/>
      <c r="G318" s="346"/>
    </row>
    <row r="319" spans="3:7">
      <c r="C319" s="342"/>
      <c r="D319" s="342"/>
      <c r="E319" s="406"/>
      <c r="F319" s="406"/>
      <c r="G319" s="346"/>
    </row>
    <row r="320" spans="3:7">
      <c r="C320" s="342"/>
      <c r="D320" s="342"/>
      <c r="E320" s="406"/>
      <c r="F320" s="406"/>
      <c r="G320" s="346"/>
    </row>
    <row r="321" spans="3:7">
      <c r="C321" s="342"/>
      <c r="D321" s="342"/>
      <c r="E321" s="406"/>
      <c r="F321" s="406"/>
      <c r="G321" s="346"/>
    </row>
    <row r="322" spans="3:7">
      <c r="C322" s="342"/>
      <c r="D322" s="342"/>
      <c r="E322" s="406"/>
      <c r="F322" s="406"/>
      <c r="G322" s="346"/>
    </row>
    <row r="323" spans="3:7">
      <c r="C323" s="342"/>
      <c r="D323" s="342"/>
      <c r="E323" s="406"/>
      <c r="F323" s="406"/>
      <c r="G323" s="346"/>
    </row>
    <row r="324" spans="3:7">
      <c r="C324" s="342"/>
      <c r="D324" s="342"/>
      <c r="E324" s="406"/>
      <c r="F324" s="406"/>
      <c r="G324" s="346"/>
    </row>
    <row r="325" spans="3:7">
      <c r="C325" s="342"/>
      <c r="D325" s="342"/>
      <c r="E325" s="406"/>
      <c r="F325" s="406"/>
      <c r="G325" s="346"/>
    </row>
    <row r="326" spans="3:7">
      <c r="C326" s="342"/>
      <c r="D326" s="342"/>
      <c r="E326" s="406"/>
      <c r="F326" s="406"/>
      <c r="G326" s="346"/>
    </row>
    <row r="327" spans="3:7">
      <c r="C327" s="342"/>
      <c r="D327" s="342"/>
      <c r="E327" s="406"/>
      <c r="F327" s="406"/>
      <c r="G327" s="346"/>
    </row>
    <row r="328" spans="3:7">
      <c r="C328" s="342"/>
      <c r="D328" s="342"/>
      <c r="E328" s="406"/>
      <c r="F328" s="406"/>
      <c r="G328" s="346"/>
    </row>
    <row r="329" spans="3:7">
      <c r="C329" s="342"/>
      <c r="D329" s="342"/>
      <c r="E329" s="406"/>
      <c r="F329" s="406"/>
      <c r="G329" s="346"/>
    </row>
    <row r="330" spans="3:7">
      <c r="C330" s="342"/>
      <c r="D330" s="342"/>
      <c r="E330" s="406"/>
      <c r="F330" s="406"/>
      <c r="G330" s="346"/>
    </row>
    <row r="331" spans="3:7">
      <c r="C331" s="342"/>
      <c r="D331" s="342"/>
      <c r="E331" s="406"/>
      <c r="F331" s="406"/>
      <c r="G331" s="346"/>
    </row>
    <row r="332" spans="3:7">
      <c r="C332" s="342"/>
      <c r="D332" s="342"/>
      <c r="E332" s="406"/>
      <c r="F332" s="406"/>
      <c r="G332" s="346"/>
    </row>
    <row r="333" spans="3:7">
      <c r="C333" s="342"/>
      <c r="D333" s="342"/>
      <c r="E333" s="406"/>
      <c r="F333" s="406"/>
      <c r="G333" s="346"/>
    </row>
    <row r="334" spans="3:7">
      <c r="C334" s="342"/>
      <c r="D334" s="342"/>
      <c r="E334" s="406"/>
      <c r="F334" s="406"/>
      <c r="G334" s="346"/>
    </row>
    <row r="335" spans="3:7">
      <c r="C335" s="342"/>
      <c r="D335" s="342"/>
      <c r="E335" s="406"/>
      <c r="F335" s="406"/>
      <c r="G335" s="346"/>
    </row>
    <row r="336" spans="3:7">
      <c r="C336" s="342"/>
      <c r="D336" s="342"/>
      <c r="E336" s="406"/>
      <c r="F336" s="406"/>
      <c r="G336" s="346"/>
    </row>
    <row r="337" spans="3:7">
      <c r="C337" s="342"/>
      <c r="D337" s="342"/>
      <c r="E337" s="406"/>
      <c r="F337" s="406"/>
      <c r="G337" s="346"/>
    </row>
    <row r="338" spans="3:7">
      <c r="C338" s="342"/>
      <c r="D338" s="342"/>
      <c r="E338" s="406"/>
      <c r="F338" s="406"/>
      <c r="G338" s="346"/>
    </row>
    <row r="339" spans="3:7">
      <c r="C339" s="342"/>
      <c r="D339" s="342"/>
      <c r="E339" s="406"/>
      <c r="F339" s="406"/>
      <c r="G339" s="346"/>
    </row>
    <row r="340" spans="3:7">
      <c r="C340" s="342"/>
      <c r="D340" s="342"/>
      <c r="E340" s="406"/>
      <c r="F340" s="406"/>
      <c r="G340" s="346"/>
    </row>
    <row r="341" spans="3:7">
      <c r="C341" s="342"/>
      <c r="D341" s="342"/>
      <c r="E341" s="406"/>
      <c r="F341" s="406"/>
      <c r="G341" s="346"/>
    </row>
    <row r="342" spans="3:7">
      <c r="C342" s="342"/>
      <c r="D342" s="342"/>
      <c r="E342" s="406"/>
      <c r="F342" s="406"/>
      <c r="G342" s="346"/>
    </row>
    <row r="343" spans="3:7">
      <c r="C343" s="342"/>
      <c r="D343" s="342"/>
      <c r="E343" s="406"/>
      <c r="F343" s="406"/>
      <c r="G343" s="346"/>
    </row>
    <row r="344" spans="3:7">
      <c r="C344" s="342"/>
      <c r="D344" s="342"/>
      <c r="E344" s="406"/>
      <c r="F344" s="406"/>
      <c r="G344" s="346"/>
    </row>
    <row r="345" spans="3:7">
      <c r="C345" s="342"/>
      <c r="D345" s="342"/>
      <c r="E345" s="406"/>
      <c r="F345" s="406"/>
      <c r="G345" s="346"/>
    </row>
    <row r="346" spans="3:7">
      <c r="C346" s="342"/>
      <c r="D346" s="342"/>
      <c r="E346" s="406"/>
      <c r="F346" s="406"/>
      <c r="G346" s="346"/>
    </row>
    <row r="347" spans="3:7">
      <c r="C347" s="342"/>
      <c r="D347" s="342"/>
      <c r="E347" s="406"/>
      <c r="F347" s="406"/>
      <c r="G347" s="346"/>
    </row>
    <row r="348" spans="3:7">
      <c r="C348" s="342"/>
      <c r="D348" s="342"/>
      <c r="E348" s="406"/>
      <c r="F348" s="406"/>
      <c r="G348" s="346"/>
    </row>
    <row r="349" spans="3:7">
      <c r="C349" s="342"/>
      <c r="D349" s="342"/>
      <c r="E349" s="406"/>
      <c r="F349" s="406"/>
      <c r="G349" s="346"/>
    </row>
    <row r="350" spans="3:7">
      <c r="C350" s="342"/>
      <c r="D350" s="342"/>
      <c r="E350" s="406"/>
      <c r="F350" s="406"/>
      <c r="G350" s="346"/>
    </row>
    <row r="351" spans="3:7">
      <c r="C351" s="342"/>
      <c r="D351" s="342"/>
      <c r="E351" s="406"/>
      <c r="F351" s="406"/>
      <c r="G351" s="346"/>
    </row>
    <row r="352" spans="3:7">
      <c r="C352" s="342"/>
      <c r="D352" s="342"/>
      <c r="E352" s="406"/>
      <c r="F352" s="406"/>
      <c r="G352" s="346"/>
    </row>
    <row r="353" spans="3:7">
      <c r="C353" s="342"/>
      <c r="D353" s="342"/>
      <c r="E353" s="406"/>
      <c r="F353" s="406"/>
      <c r="G353" s="346"/>
    </row>
    <row r="354" spans="3:7">
      <c r="C354" s="342"/>
      <c r="D354" s="342"/>
      <c r="E354" s="406"/>
      <c r="F354" s="406"/>
      <c r="G354" s="346"/>
    </row>
    <row r="355" spans="3:7">
      <c r="C355" s="342"/>
      <c r="D355" s="342"/>
      <c r="E355" s="406"/>
      <c r="F355" s="406"/>
      <c r="G355" s="346"/>
    </row>
    <row r="356" spans="3:7">
      <c r="C356" s="342"/>
      <c r="D356" s="342"/>
      <c r="E356" s="406"/>
      <c r="F356" s="406"/>
      <c r="G356" s="346"/>
    </row>
    <row r="357" spans="3:7">
      <c r="C357" s="342"/>
      <c r="D357" s="342"/>
      <c r="E357" s="406"/>
      <c r="F357" s="406"/>
      <c r="G357" s="346"/>
    </row>
    <row r="358" spans="3:7">
      <c r="C358" s="342"/>
      <c r="D358" s="342"/>
      <c r="E358" s="406"/>
      <c r="F358" s="406"/>
      <c r="G358" s="346"/>
    </row>
    <row r="359" spans="3:7">
      <c r="C359" s="342"/>
      <c r="D359" s="342"/>
      <c r="E359" s="406"/>
      <c r="F359" s="406"/>
      <c r="G359" s="346"/>
    </row>
    <row r="360" spans="3:7">
      <c r="C360" s="342"/>
      <c r="D360" s="342"/>
      <c r="E360" s="406"/>
      <c r="F360" s="406"/>
      <c r="G360" s="346"/>
    </row>
    <row r="361" spans="3:7">
      <c r="C361" s="342"/>
      <c r="D361" s="342"/>
      <c r="E361" s="406"/>
      <c r="F361" s="406"/>
      <c r="G361" s="346"/>
    </row>
    <row r="362" spans="3:7">
      <c r="C362" s="342"/>
      <c r="D362" s="342"/>
      <c r="E362" s="406"/>
      <c r="F362" s="406"/>
      <c r="G362" s="346"/>
    </row>
    <row r="363" spans="3:7">
      <c r="C363" s="342"/>
      <c r="D363" s="342"/>
      <c r="E363" s="406"/>
      <c r="F363" s="406"/>
      <c r="G363" s="346"/>
    </row>
    <row r="364" spans="3:7">
      <c r="C364" s="342"/>
      <c r="D364" s="342"/>
      <c r="E364" s="406"/>
      <c r="F364" s="406"/>
      <c r="G364" s="346"/>
    </row>
    <row r="365" spans="3:7">
      <c r="C365" s="342"/>
      <c r="D365" s="342"/>
      <c r="E365" s="406"/>
      <c r="F365" s="406"/>
      <c r="G365" s="346"/>
    </row>
    <row r="366" spans="3:7">
      <c r="C366" s="342"/>
      <c r="D366" s="342"/>
      <c r="E366" s="406"/>
      <c r="F366" s="406"/>
      <c r="G366" s="346"/>
    </row>
    <row r="367" spans="3:7">
      <c r="C367" s="342"/>
      <c r="D367" s="342"/>
      <c r="E367" s="406"/>
      <c r="F367" s="406"/>
      <c r="G367" s="346"/>
    </row>
    <row r="368" spans="3:7">
      <c r="C368" s="342"/>
      <c r="D368" s="342"/>
      <c r="E368" s="406"/>
      <c r="F368" s="406"/>
      <c r="G368" s="346"/>
    </row>
    <row r="369" spans="3:7">
      <c r="C369" s="342"/>
      <c r="D369" s="342"/>
      <c r="E369" s="406"/>
      <c r="F369" s="406"/>
      <c r="G369" s="346"/>
    </row>
    <row r="370" spans="3:7">
      <c r="C370" s="342"/>
      <c r="D370" s="342"/>
      <c r="E370" s="406"/>
      <c r="F370" s="406"/>
      <c r="G370" s="346"/>
    </row>
    <row r="371" spans="3:7">
      <c r="C371" s="342"/>
      <c r="D371" s="342"/>
      <c r="E371" s="406"/>
      <c r="F371" s="406"/>
      <c r="G371" s="346"/>
    </row>
    <row r="372" spans="3:7">
      <c r="C372" s="342"/>
      <c r="D372" s="342"/>
      <c r="E372" s="406"/>
      <c r="F372" s="406"/>
      <c r="G372" s="346"/>
    </row>
    <row r="373" spans="3:7">
      <c r="C373" s="342"/>
      <c r="D373" s="342"/>
      <c r="E373" s="406"/>
      <c r="F373" s="406"/>
      <c r="G373" s="346"/>
    </row>
    <row r="374" spans="3:7">
      <c r="C374" s="342"/>
      <c r="D374" s="342"/>
      <c r="E374" s="406"/>
      <c r="F374" s="406"/>
      <c r="G374" s="346"/>
    </row>
    <row r="375" spans="3:7">
      <c r="C375" s="342"/>
      <c r="D375" s="342"/>
      <c r="E375" s="406"/>
      <c r="F375" s="406"/>
      <c r="G375" s="346"/>
    </row>
    <row r="376" spans="3:7">
      <c r="C376" s="342"/>
      <c r="D376" s="342"/>
      <c r="E376" s="406"/>
      <c r="F376" s="406"/>
      <c r="G376" s="346"/>
    </row>
    <row r="377" spans="3:7">
      <c r="C377" s="342"/>
      <c r="D377" s="342"/>
      <c r="E377" s="406"/>
      <c r="F377" s="406"/>
      <c r="G377" s="346"/>
    </row>
    <row r="378" spans="3:7">
      <c r="C378" s="342"/>
      <c r="D378" s="342"/>
      <c r="E378" s="406"/>
      <c r="F378" s="406"/>
      <c r="G378" s="346"/>
    </row>
    <row r="379" spans="3:7">
      <c r="C379" s="342"/>
      <c r="D379" s="342"/>
      <c r="E379" s="406"/>
      <c r="F379" s="406"/>
      <c r="G379" s="346"/>
    </row>
    <row r="380" spans="3:7">
      <c r="C380" s="342"/>
      <c r="D380" s="342"/>
      <c r="E380" s="406"/>
      <c r="F380" s="406"/>
      <c r="G380" s="346"/>
    </row>
    <row r="381" spans="3:7">
      <c r="C381" s="342"/>
      <c r="D381" s="342"/>
      <c r="E381" s="406"/>
      <c r="F381" s="406"/>
      <c r="G381" s="346"/>
    </row>
    <row r="382" spans="3:7">
      <c r="C382" s="342"/>
      <c r="D382" s="342"/>
      <c r="E382" s="406"/>
      <c r="F382" s="406"/>
      <c r="G382" s="346"/>
    </row>
    <row r="383" spans="3:7">
      <c r="C383" s="342"/>
      <c r="D383" s="342"/>
      <c r="E383" s="406"/>
      <c r="F383" s="406"/>
      <c r="G383" s="346"/>
    </row>
    <row r="384" spans="3:7">
      <c r="C384" s="342"/>
      <c r="D384" s="342"/>
      <c r="E384" s="406"/>
      <c r="F384" s="406"/>
      <c r="G384" s="346"/>
    </row>
    <row r="385" spans="3:7">
      <c r="C385" s="342"/>
      <c r="D385" s="342"/>
      <c r="E385" s="406"/>
      <c r="F385" s="406"/>
      <c r="G385" s="346"/>
    </row>
    <row r="386" spans="3:7">
      <c r="C386" s="342"/>
      <c r="D386" s="342"/>
      <c r="E386" s="406"/>
      <c r="F386" s="406"/>
      <c r="G386" s="346"/>
    </row>
    <row r="387" spans="3:7">
      <c r="C387" s="342"/>
      <c r="D387" s="342"/>
      <c r="E387" s="406"/>
      <c r="F387" s="406"/>
      <c r="G387" s="346"/>
    </row>
    <row r="388" spans="3:7">
      <c r="C388" s="342"/>
      <c r="D388" s="342"/>
      <c r="E388" s="406"/>
      <c r="F388" s="406"/>
      <c r="G388" s="346"/>
    </row>
    <row r="389" spans="3:7">
      <c r="C389" s="342"/>
      <c r="D389" s="342"/>
      <c r="E389" s="406"/>
      <c r="F389" s="406"/>
      <c r="G389" s="346"/>
    </row>
    <row r="390" spans="3:7">
      <c r="C390" s="342"/>
      <c r="D390" s="342"/>
      <c r="E390" s="406"/>
      <c r="F390" s="406"/>
      <c r="G390" s="346"/>
    </row>
    <row r="391" spans="3:7">
      <c r="C391" s="342"/>
      <c r="D391" s="342"/>
      <c r="E391" s="406"/>
      <c r="F391" s="406"/>
      <c r="G391" s="346"/>
    </row>
    <row r="392" spans="3:7">
      <c r="C392" s="342"/>
      <c r="D392" s="342"/>
      <c r="E392" s="406"/>
      <c r="F392" s="406"/>
      <c r="G392" s="346"/>
    </row>
    <row r="393" spans="3:7">
      <c r="C393" s="342"/>
      <c r="D393" s="342"/>
      <c r="E393" s="406"/>
      <c r="F393" s="406"/>
      <c r="G393" s="346"/>
    </row>
    <row r="394" spans="3:7">
      <c r="C394" s="342"/>
      <c r="D394" s="342"/>
      <c r="E394" s="406"/>
      <c r="F394" s="406"/>
      <c r="G394" s="346"/>
    </row>
    <row r="395" spans="3:7">
      <c r="C395" s="342"/>
      <c r="D395" s="342"/>
      <c r="E395" s="406"/>
      <c r="F395" s="406"/>
      <c r="G395" s="346"/>
    </row>
    <row r="396" spans="3:7">
      <c r="C396" s="342"/>
      <c r="D396" s="342"/>
      <c r="E396" s="406"/>
      <c r="F396" s="406"/>
      <c r="G396" s="346"/>
    </row>
    <row r="397" spans="3:7">
      <c r="C397" s="342"/>
      <c r="D397" s="342"/>
      <c r="E397" s="406"/>
      <c r="F397" s="406"/>
      <c r="G397" s="346"/>
    </row>
    <row r="398" spans="3:7">
      <c r="C398" s="342"/>
      <c r="D398" s="342"/>
      <c r="E398" s="406"/>
      <c r="F398" s="406"/>
      <c r="G398" s="346"/>
    </row>
    <row r="399" spans="3:7">
      <c r="C399" s="342"/>
      <c r="D399" s="342"/>
      <c r="E399" s="406"/>
      <c r="F399" s="406"/>
      <c r="G399" s="346"/>
    </row>
    <row r="400" spans="3:7">
      <c r="C400" s="342"/>
      <c r="D400" s="342"/>
      <c r="E400" s="406"/>
      <c r="F400" s="406"/>
      <c r="G400" s="346"/>
    </row>
    <row r="401" spans="3:7">
      <c r="C401" s="342"/>
      <c r="D401" s="342"/>
      <c r="E401" s="406"/>
      <c r="F401" s="406"/>
      <c r="G401" s="346"/>
    </row>
    <row r="402" spans="3:7">
      <c r="C402" s="342"/>
      <c r="D402" s="342"/>
      <c r="E402" s="406"/>
      <c r="F402" s="406"/>
      <c r="G402" s="346"/>
    </row>
    <row r="403" spans="3:7">
      <c r="C403" s="342"/>
      <c r="D403" s="342"/>
      <c r="E403" s="406"/>
      <c r="F403" s="406"/>
      <c r="G403" s="346"/>
    </row>
    <row r="404" spans="3:7">
      <c r="C404" s="342"/>
      <c r="D404" s="342"/>
      <c r="E404" s="406"/>
      <c r="F404" s="406"/>
      <c r="G404" s="346"/>
    </row>
    <row r="405" spans="3:7">
      <c r="C405" s="342"/>
      <c r="D405" s="342"/>
      <c r="E405" s="406"/>
      <c r="F405" s="406"/>
      <c r="G405" s="346"/>
    </row>
    <row r="406" spans="3:7">
      <c r="C406" s="342"/>
      <c r="D406" s="342"/>
      <c r="E406" s="406"/>
      <c r="F406" s="406"/>
      <c r="G406" s="346"/>
    </row>
    <row r="407" spans="3:7">
      <c r="C407" s="342"/>
      <c r="D407" s="342"/>
      <c r="E407" s="406"/>
      <c r="F407" s="406"/>
      <c r="G407" s="346"/>
    </row>
    <row r="408" spans="3:7">
      <c r="C408" s="342"/>
      <c r="D408" s="342"/>
      <c r="E408" s="406"/>
      <c r="F408" s="406"/>
      <c r="G408" s="346"/>
    </row>
    <row r="409" spans="3:7">
      <c r="C409" s="342"/>
      <c r="D409" s="342"/>
      <c r="E409" s="406"/>
      <c r="F409" s="406"/>
      <c r="G409" s="346"/>
    </row>
    <row r="410" spans="3:7">
      <c r="C410" s="342"/>
      <c r="D410" s="342"/>
      <c r="E410" s="406"/>
      <c r="F410" s="406"/>
      <c r="G410" s="346"/>
    </row>
    <row r="411" spans="3:7">
      <c r="C411" s="342"/>
      <c r="D411" s="342"/>
      <c r="E411" s="406"/>
      <c r="F411" s="406"/>
      <c r="G411" s="346"/>
    </row>
    <row r="412" spans="3:7">
      <c r="C412" s="342"/>
      <c r="D412" s="342"/>
      <c r="E412" s="406"/>
      <c r="F412" s="406"/>
      <c r="G412" s="346"/>
    </row>
    <row r="413" spans="3:7">
      <c r="C413" s="342"/>
      <c r="D413" s="342"/>
      <c r="E413" s="406"/>
      <c r="F413" s="406"/>
      <c r="G413" s="346"/>
    </row>
    <row r="414" spans="3:7">
      <c r="C414" s="342"/>
      <c r="D414" s="342"/>
      <c r="E414" s="406"/>
      <c r="F414" s="406"/>
      <c r="G414" s="346"/>
    </row>
    <row r="415" spans="3:7">
      <c r="C415" s="342"/>
      <c r="D415" s="342"/>
      <c r="E415" s="406"/>
      <c r="F415" s="406"/>
      <c r="G415" s="346"/>
    </row>
    <row r="416" spans="3:7">
      <c r="C416" s="342"/>
      <c r="D416" s="342"/>
      <c r="E416" s="406"/>
      <c r="F416" s="406"/>
      <c r="G416" s="346"/>
    </row>
    <row r="417" spans="3:7">
      <c r="C417" s="342"/>
      <c r="D417" s="342"/>
      <c r="E417" s="406"/>
      <c r="F417" s="406"/>
      <c r="G417" s="346"/>
    </row>
    <row r="418" spans="3:7">
      <c r="C418" s="342"/>
      <c r="D418" s="342"/>
      <c r="E418" s="406"/>
      <c r="F418" s="406"/>
      <c r="G418" s="346"/>
    </row>
    <row r="419" spans="3:7">
      <c r="C419" s="342"/>
      <c r="D419" s="342"/>
      <c r="E419" s="406"/>
      <c r="F419" s="406"/>
      <c r="G419" s="346"/>
    </row>
    <row r="420" spans="3:7">
      <c r="C420" s="342"/>
      <c r="D420" s="342"/>
      <c r="E420" s="406"/>
      <c r="F420" s="406"/>
      <c r="G420" s="346"/>
    </row>
    <row r="421" spans="3:7">
      <c r="C421" s="342"/>
      <c r="D421" s="342"/>
      <c r="E421" s="406"/>
      <c r="F421" s="406"/>
      <c r="G421" s="346"/>
    </row>
    <row r="422" spans="3:7">
      <c r="C422" s="342"/>
      <c r="D422" s="342"/>
      <c r="E422" s="406"/>
      <c r="F422" s="406"/>
      <c r="G422" s="346"/>
    </row>
    <row r="423" spans="3:7">
      <c r="C423" s="342"/>
      <c r="D423" s="342"/>
      <c r="E423" s="406"/>
      <c r="F423" s="406"/>
      <c r="G423" s="346"/>
    </row>
    <row r="424" spans="3:7">
      <c r="C424" s="342"/>
      <c r="D424" s="342"/>
      <c r="E424" s="406"/>
      <c r="F424" s="406"/>
      <c r="G424" s="346"/>
    </row>
    <row r="425" spans="3:7">
      <c r="C425" s="342"/>
      <c r="D425" s="342"/>
      <c r="E425" s="406"/>
      <c r="F425" s="406"/>
      <c r="G425" s="346"/>
    </row>
    <row r="426" spans="3:7">
      <c r="C426" s="342"/>
      <c r="D426" s="342"/>
      <c r="E426" s="406"/>
      <c r="F426" s="406"/>
      <c r="G426" s="346"/>
    </row>
    <row r="427" spans="3:7">
      <c r="C427" s="342"/>
      <c r="D427" s="342"/>
      <c r="E427" s="406"/>
      <c r="F427" s="406"/>
      <c r="G427" s="346"/>
    </row>
    <row r="428" spans="3:7">
      <c r="C428" s="342"/>
      <c r="D428" s="342"/>
      <c r="E428" s="406"/>
      <c r="F428" s="406"/>
      <c r="G428" s="346"/>
    </row>
    <row r="429" spans="3:7">
      <c r="C429" s="342"/>
      <c r="D429" s="342"/>
      <c r="E429" s="406"/>
      <c r="F429" s="406"/>
      <c r="G429" s="346"/>
    </row>
    <row r="430" spans="3:7">
      <c r="C430" s="342"/>
      <c r="D430" s="342"/>
      <c r="E430" s="406"/>
      <c r="F430" s="406"/>
      <c r="G430" s="346"/>
    </row>
    <row r="431" spans="3:7">
      <c r="C431" s="342"/>
      <c r="D431" s="342"/>
      <c r="E431" s="406"/>
      <c r="F431" s="406"/>
      <c r="G431" s="346"/>
    </row>
    <row r="432" spans="3:7">
      <c r="C432" s="342"/>
      <c r="D432" s="342"/>
      <c r="E432" s="406"/>
      <c r="F432" s="406"/>
      <c r="G432" s="346"/>
    </row>
    <row r="433" spans="3:7">
      <c r="C433" s="342"/>
      <c r="D433" s="342"/>
      <c r="E433" s="406"/>
      <c r="F433" s="406"/>
      <c r="G433" s="346"/>
    </row>
    <row r="434" spans="3:7">
      <c r="C434" s="342"/>
      <c r="D434" s="342"/>
      <c r="E434" s="406"/>
      <c r="F434" s="406"/>
      <c r="G434" s="346"/>
    </row>
    <row r="435" spans="3:7">
      <c r="C435" s="342"/>
      <c r="D435" s="342"/>
      <c r="E435" s="406"/>
      <c r="F435" s="406"/>
      <c r="G435" s="346"/>
    </row>
    <row r="436" spans="3:7">
      <c r="C436" s="342"/>
      <c r="D436" s="342"/>
      <c r="E436" s="406"/>
      <c r="F436" s="406"/>
      <c r="G436" s="346"/>
    </row>
    <row r="437" spans="3:7">
      <c r="C437" s="342"/>
      <c r="D437" s="342"/>
      <c r="E437" s="406"/>
      <c r="F437" s="406"/>
      <c r="G437" s="346"/>
    </row>
    <row r="438" spans="3:7">
      <c r="C438" s="342"/>
      <c r="D438" s="342"/>
      <c r="E438" s="406"/>
      <c r="F438" s="406"/>
      <c r="G438" s="346"/>
    </row>
    <row r="439" spans="3:7">
      <c r="C439" s="342"/>
      <c r="D439" s="342"/>
      <c r="E439" s="406"/>
      <c r="F439" s="406"/>
      <c r="G439" s="346"/>
    </row>
    <row r="440" spans="3:7">
      <c r="C440" s="342"/>
      <c r="D440" s="342"/>
      <c r="E440" s="406"/>
      <c r="F440" s="406"/>
      <c r="G440" s="346"/>
    </row>
    <row r="441" spans="3:7">
      <c r="C441" s="342"/>
      <c r="D441" s="342"/>
      <c r="E441" s="406"/>
      <c r="F441" s="406"/>
      <c r="G441" s="346"/>
    </row>
    <row r="442" spans="3:7">
      <c r="C442" s="342"/>
      <c r="D442" s="342"/>
      <c r="E442" s="406"/>
      <c r="F442" s="406"/>
      <c r="G442" s="346"/>
    </row>
    <row r="443" spans="3:7">
      <c r="C443" s="342"/>
      <c r="D443" s="342"/>
      <c r="E443" s="406"/>
      <c r="F443" s="406"/>
      <c r="G443" s="346"/>
    </row>
    <row r="444" spans="3:7">
      <c r="C444" s="342"/>
      <c r="D444" s="342"/>
      <c r="E444" s="406"/>
      <c r="F444" s="406"/>
      <c r="G444" s="346"/>
    </row>
    <row r="445" spans="3:7">
      <c r="C445" s="342"/>
      <c r="D445" s="342"/>
      <c r="E445" s="406"/>
      <c r="F445" s="406"/>
      <c r="G445" s="346"/>
    </row>
    <row r="446" spans="3:7">
      <c r="C446" s="342"/>
      <c r="D446" s="342"/>
      <c r="E446" s="406"/>
      <c r="F446" s="406"/>
      <c r="G446" s="346"/>
    </row>
    <row r="447" spans="3:7">
      <c r="C447" s="342"/>
      <c r="D447" s="342"/>
      <c r="E447" s="406"/>
      <c r="F447" s="406"/>
      <c r="G447" s="346"/>
    </row>
    <row r="448" spans="3:7">
      <c r="C448" s="342"/>
      <c r="D448" s="342"/>
      <c r="E448" s="406"/>
      <c r="F448" s="406"/>
      <c r="G448" s="346"/>
    </row>
    <row r="449" spans="3:7">
      <c r="C449" s="342"/>
      <c r="D449" s="342"/>
      <c r="E449" s="406"/>
      <c r="F449" s="406"/>
      <c r="G449" s="346"/>
    </row>
    <row r="450" spans="3:7">
      <c r="C450" s="342"/>
      <c r="D450" s="342"/>
      <c r="E450" s="406"/>
      <c r="F450" s="406"/>
      <c r="G450" s="346"/>
    </row>
    <row r="451" spans="3:7">
      <c r="C451" s="342"/>
      <c r="D451" s="342"/>
      <c r="E451" s="406"/>
      <c r="F451" s="406"/>
      <c r="G451" s="346"/>
    </row>
    <row r="452" spans="3:7">
      <c r="C452" s="342"/>
      <c r="D452" s="342"/>
      <c r="E452" s="406"/>
      <c r="F452" s="406"/>
      <c r="G452" s="346"/>
    </row>
    <row r="453" spans="3:7">
      <c r="C453" s="342"/>
      <c r="D453" s="342"/>
      <c r="E453" s="406"/>
      <c r="F453" s="406"/>
      <c r="G453" s="346"/>
    </row>
    <row r="454" spans="3:7">
      <c r="C454" s="342"/>
      <c r="D454" s="342"/>
      <c r="E454" s="406"/>
      <c r="F454" s="406"/>
      <c r="G454" s="346"/>
    </row>
    <row r="455" spans="3:7">
      <c r="C455" s="342"/>
      <c r="D455" s="342"/>
      <c r="E455" s="406"/>
      <c r="F455" s="406"/>
      <c r="G455" s="346"/>
    </row>
    <row r="456" spans="3:7">
      <c r="C456" s="342"/>
      <c r="D456" s="342"/>
      <c r="E456" s="406"/>
      <c r="F456" s="406"/>
      <c r="G456" s="346"/>
    </row>
    <row r="457" spans="3:7">
      <c r="C457" s="342"/>
      <c r="D457" s="342"/>
      <c r="E457" s="406"/>
      <c r="F457" s="406"/>
      <c r="G457" s="346"/>
    </row>
    <row r="458" spans="3:7">
      <c r="C458" s="342"/>
      <c r="D458" s="342"/>
      <c r="E458" s="406"/>
      <c r="F458" s="406"/>
      <c r="G458" s="346"/>
    </row>
    <row r="459" spans="3:7">
      <c r="C459" s="342"/>
      <c r="D459" s="342"/>
      <c r="E459" s="406"/>
      <c r="F459" s="406"/>
      <c r="G459" s="346"/>
    </row>
    <row r="460" spans="3:7">
      <c r="C460" s="342"/>
      <c r="D460" s="342"/>
      <c r="E460" s="406"/>
      <c r="F460" s="406"/>
      <c r="G460" s="346"/>
    </row>
    <row r="461" spans="3:7">
      <c r="C461" s="342"/>
      <c r="D461" s="342"/>
      <c r="E461" s="406"/>
      <c r="F461" s="406"/>
      <c r="G461" s="346"/>
    </row>
    <row r="462" spans="3:7">
      <c r="C462" s="342"/>
      <c r="D462" s="342"/>
      <c r="E462" s="406"/>
      <c r="F462" s="406"/>
      <c r="G462" s="346"/>
    </row>
    <row r="463" spans="3:7">
      <c r="C463" s="342"/>
      <c r="D463" s="342"/>
      <c r="E463" s="406"/>
      <c r="F463" s="406"/>
      <c r="G463" s="346"/>
    </row>
    <row r="464" spans="3:7">
      <c r="C464" s="342"/>
      <c r="D464" s="342"/>
      <c r="E464" s="406"/>
      <c r="F464" s="406"/>
      <c r="G464" s="346"/>
    </row>
    <row r="465" spans="3:7">
      <c r="C465" s="342"/>
      <c r="D465" s="342"/>
      <c r="E465" s="406"/>
      <c r="F465" s="406"/>
      <c r="G465" s="346"/>
    </row>
    <row r="466" spans="3:7">
      <c r="C466" s="342"/>
      <c r="D466" s="342"/>
      <c r="E466" s="406"/>
      <c r="F466" s="406"/>
      <c r="G466" s="346"/>
    </row>
    <row r="467" spans="3:7">
      <c r="C467" s="342"/>
      <c r="D467" s="342"/>
      <c r="E467" s="406"/>
      <c r="F467" s="406"/>
      <c r="G467" s="346"/>
    </row>
    <row r="468" spans="3:7">
      <c r="C468" s="342"/>
      <c r="D468" s="342"/>
      <c r="E468" s="406"/>
      <c r="F468" s="406"/>
      <c r="G468" s="346"/>
    </row>
    <row r="469" spans="3:7">
      <c r="C469" s="342"/>
      <c r="D469" s="342"/>
      <c r="E469" s="406"/>
      <c r="F469" s="406"/>
      <c r="G469" s="346"/>
    </row>
    <row r="470" spans="3:7">
      <c r="C470" s="342"/>
      <c r="D470" s="342"/>
      <c r="E470" s="406"/>
      <c r="F470" s="406"/>
      <c r="G470" s="346"/>
    </row>
    <row r="471" spans="3:7">
      <c r="C471" s="342"/>
      <c r="D471" s="342"/>
      <c r="E471" s="406"/>
      <c r="F471" s="406"/>
      <c r="G471" s="346"/>
    </row>
    <row r="472" spans="3:7">
      <c r="C472" s="342"/>
      <c r="D472" s="342"/>
      <c r="E472" s="406"/>
      <c r="F472" s="406"/>
      <c r="G472" s="346"/>
    </row>
    <row r="473" spans="3:7">
      <c r="C473" s="342"/>
      <c r="D473" s="342"/>
      <c r="E473" s="406"/>
      <c r="F473" s="406"/>
      <c r="G473" s="346"/>
    </row>
    <row r="474" spans="3:7">
      <c r="C474" s="342"/>
      <c r="D474" s="342"/>
      <c r="E474" s="406"/>
      <c r="F474" s="406"/>
      <c r="G474" s="346"/>
    </row>
    <row r="475" spans="3:7">
      <c r="C475" s="342"/>
      <c r="D475" s="342"/>
      <c r="E475" s="406"/>
      <c r="F475" s="406"/>
      <c r="G475" s="346"/>
    </row>
    <row r="476" spans="3:7">
      <c r="C476" s="342"/>
      <c r="D476" s="342"/>
      <c r="E476" s="406"/>
      <c r="F476" s="406"/>
      <c r="G476" s="346"/>
    </row>
    <row r="477" spans="3:7">
      <c r="C477" s="342"/>
      <c r="D477" s="342"/>
      <c r="E477" s="406"/>
      <c r="F477" s="406"/>
      <c r="G477" s="346"/>
    </row>
    <row r="478" spans="3:7">
      <c r="C478" s="342"/>
      <c r="D478" s="342"/>
      <c r="E478" s="406"/>
      <c r="F478" s="406"/>
      <c r="G478" s="346"/>
    </row>
    <row r="479" spans="3:7">
      <c r="C479" s="342"/>
      <c r="D479" s="342"/>
      <c r="E479" s="406"/>
      <c r="F479" s="406"/>
      <c r="G479" s="346"/>
    </row>
    <row r="480" spans="3:7">
      <c r="C480" s="342"/>
      <c r="D480" s="342"/>
      <c r="E480" s="406"/>
      <c r="F480" s="406"/>
      <c r="G480" s="346"/>
    </row>
    <row r="481" spans="3:7">
      <c r="C481" s="342"/>
      <c r="D481" s="342"/>
      <c r="E481" s="406"/>
      <c r="F481" s="406"/>
      <c r="G481" s="346"/>
    </row>
    <row r="482" spans="3:7">
      <c r="C482" s="342"/>
      <c r="D482" s="342"/>
      <c r="E482" s="406"/>
      <c r="F482" s="406"/>
      <c r="G482" s="346"/>
    </row>
    <row r="483" spans="3:7">
      <c r="C483" s="342"/>
      <c r="D483" s="342"/>
      <c r="E483" s="406"/>
      <c r="F483" s="406"/>
      <c r="G483" s="346"/>
    </row>
    <row r="484" spans="3:7">
      <c r="C484" s="342"/>
      <c r="D484" s="342"/>
      <c r="E484" s="406"/>
      <c r="F484" s="406"/>
      <c r="G484" s="346"/>
    </row>
    <row r="485" spans="3:7">
      <c r="C485" s="342"/>
      <c r="D485" s="342"/>
      <c r="E485" s="406"/>
      <c r="F485" s="406"/>
      <c r="G485" s="346"/>
    </row>
    <row r="486" spans="3:7">
      <c r="C486" s="342"/>
      <c r="D486" s="342"/>
      <c r="E486" s="406"/>
      <c r="F486" s="406"/>
      <c r="G486" s="346"/>
    </row>
    <row r="487" spans="3:7">
      <c r="C487" s="342"/>
      <c r="D487" s="342"/>
      <c r="E487" s="406"/>
      <c r="F487" s="406"/>
      <c r="G487" s="346"/>
    </row>
    <row r="488" spans="3:7">
      <c r="C488" s="342"/>
      <c r="D488" s="342"/>
      <c r="E488" s="406"/>
      <c r="F488" s="406"/>
      <c r="G488" s="346"/>
    </row>
    <row r="489" spans="3:7">
      <c r="C489" s="342"/>
      <c r="D489" s="342"/>
      <c r="E489" s="406"/>
      <c r="F489" s="406"/>
      <c r="G489" s="346"/>
    </row>
    <row r="490" spans="3:7">
      <c r="C490" s="342"/>
      <c r="D490" s="342"/>
      <c r="E490" s="406"/>
      <c r="F490" s="406"/>
      <c r="G490" s="346"/>
    </row>
    <row r="491" spans="3:7">
      <c r="C491" s="342"/>
      <c r="D491" s="342"/>
      <c r="E491" s="406"/>
      <c r="F491" s="406"/>
      <c r="G491" s="346"/>
    </row>
    <row r="492" spans="3:7">
      <c r="C492" s="342"/>
      <c r="D492" s="342"/>
      <c r="E492" s="406"/>
      <c r="F492" s="406"/>
      <c r="G492" s="346"/>
    </row>
    <row r="493" spans="3:7">
      <c r="C493" s="342"/>
      <c r="D493" s="342"/>
      <c r="E493" s="406"/>
      <c r="F493" s="406"/>
      <c r="G493" s="346"/>
    </row>
    <row r="494" spans="3:7">
      <c r="C494" s="342"/>
      <c r="D494" s="342"/>
      <c r="E494" s="406"/>
      <c r="F494" s="406"/>
      <c r="G494" s="346"/>
    </row>
    <row r="495" spans="3:7">
      <c r="C495" s="342"/>
      <c r="D495" s="342"/>
      <c r="E495" s="406"/>
      <c r="F495" s="406"/>
      <c r="G495" s="346"/>
    </row>
    <row r="496" spans="3:7">
      <c r="C496" s="342"/>
      <c r="D496" s="342"/>
      <c r="E496" s="406"/>
      <c r="F496" s="406"/>
      <c r="G496" s="346"/>
    </row>
    <row r="497" spans="3:7">
      <c r="C497" s="342"/>
      <c r="D497" s="342"/>
      <c r="E497" s="406"/>
      <c r="F497" s="406"/>
      <c r="G497" s="346"/>
    </row>
    <row r="498" spans="3:7">
      <c r="C498" s="342"/>
      <c r="D498" s="342"/>
      <c r="E498" s="406"/>
      <c r="F498" s="406"/>
      <c r="G498" s="346"/>
    </row>
    <row r="499" spans="3:7">
      <c r="C499" s="342"/>
      <c r="D499" s="342"/>
      <c r="E499" s="406"/>
      <c r="F499" s="406"/>
      <c r="G499" s="346"/>
    </row>
    <row r="500" spans="3:7">
      <c r="C500" s="342"/>
      <c r="D500" s="342"/>
      <c r="E500" s="406"/>
      <c r="F500" s="406"/>
      <c r="G500" s="346"/>
    </row>
    <row r="501" spans="3:7">
      <c r="C501" s="342"/>
      <c r="D501" s="342"/>
      <c r="E501" s="406"/>
      <c r="F501" s="406"/>
      <c r="G501" s="346"/>
    </row>
    <row r="502" spans="3:7">
      <c r="C502" s="342"/>
      <c r="D502" s="342"/>
      <c r="E502" s="406"/>
      <c r="F502" s="406"/>
      <c r="G502" s="346"/>
    </row>
    <row r="503" spans="3:7">
      <c r="C503" s="342"/>
      <c r="D503" s="342"/>
      <c r="E503" s="406"/>
      <c r="F503" s="406"/>
      <c r="G503" s="346"/>
    </row>
    <row r="504" spans="3:7">
      <c r="C504" s="342"/>
      <c r="D504" s="342"/>
      <c r="E504" s="406"/>
      <c r="F504" s="406"/>
      <c r="G504" s="346"/>
    </row>
    <row r="505" spans="3:7">
      <c r="C505" s="342"/>
      <c r="D505" s="342"/>
      <c r="E505" s="406"/>
      <c r="F505" s="406"/>
      <c r="G505" s="346"/>
    </row>
    <row r="506" spans="3:7">
      <c r="C506" s="342"/>
      <c r="D506" s="342"/>
      <c r="E506" s="406"/>
      <c r="F506" s="406"/>
      <c r="G506" s="346"/>
    </row>
    <row r="507" spans="3:7">
      <c r="C507" s="342"/>
      <c r="D507" s="342"/>
      <c r="E507" s="406"/>
      <c r="F507" s="406"/>
      <c r="G507" s="346"/>
    </row>
    <row r="508" spans="3:7">
      <c r="C508" s="342"/>
      <c r="D508" s="342"/>
      <c r="E508" s="406"/>
      <c r="F508" s="406"/>
      <c r="G508" s="346"/>
    </row>
    <row r="509" spans="3:7">
      <c r="C509" s="342"/>
      <c r="D509" s="342"/>
      <c r="E509" s="406"/>
      <c r="F509" s="406"/>
      <c r="G509" s="346"/>
    </row>
    <row r="510" spans="3:7">
      <c r="C510" s="342"/>
      <c r="D510" s="342"/>
      <c r="E510" s="406"/>
      <c r="F510" s="406"/>
      <c r="G510" s="346"/>
    </row>
    <row r="511" spans="3:7">
      <c r="C511" s="342"/>
      <c r="D511" s="342"/>
      <c r="E511" s="406"/>
      <c r="F511" s="406"/>
      <c r="G511" s="346"/>
    </row>
    <row r="512" spans="3:7">
      <c r="C512" s="342"/>
      <c r="D512" s="342"/>
      <c r="E512" s="406"/>
      <c r="F512" s="406"/>
      <c r="G512" s="346"/>
    </row>
    <row r="513" spans="3:7">
      <c r="C513" s="342"/>
      <c r="D513" s="342"/>
      <c r="E513" s="406"/>
      <c r="F513" s="406"/>
      <c r="G513" s="346"/>
    </row>
    <row r="514" spans="3:7">
      <c r="C514" s="342"/>
      <c r="D514" s="342"/>
      <c r="E514" s="406"/>
      <c r="F514" s="406"/>
      <c r="G514" s="346"/>
    </row>
    <row r="515" spans="3:7">
      <c r="C515" s="342"/>
      <c r="D515" s="342"/>
      <c r="E515" s="406"/>
      <c r="F515" s="406"/>
      <c r="G515" s="346"/>
    </row>
    <row r="516" spans="3:7">
      <c r="C516" s="342"/>
      <c r="D516" s="342"/>
      <c r="E516" s="406"/>
      <c r="F516" s="406"/>
      <c r="G516" s="346"/>
    </row>
    <row r="517" spans="3:7">
      <c r="C517" s="342"/>
      <c r="D517" s="342"/>
      <c r="E517" s="406"/>
      <c r="F517" s="406"/>
      <c r="G517" s="346"/>
    </row>
    <row r="518" spans="3:7">
      <c r="C518" s="342"/>
      <c r="D518" s="342"/>
      <c r="E518" s="406"/>
      <c r="F518" s="406"/>
      <c r="G518" s="346"/>
    </row>
    <row r="519" spans="3:7">
      <c r="C519" s="342"/>
      <c r="D519" s="342"/>
      <c r="E519" s="406"/>
      <c r="F519" s="406"/>
      <c r="G519" s="346"/>
    </row>
    <row r="520" spans="3:7">
      <c r="C520" s="342"/>
      <c r="D520" s="342"/>
      <c r="E520" s="406"/>
      <c r="F520" s="406"/>
      <c r="G520" s="346"/>
    </row>
    <row r="521" spans="3:7">
      <c r="C521" s="342"/>
      <c r="D521" s="342"/>
      <c r="E521" s="406"/>
      <c r="F521" s="406"/>
      <c r="G521" s="346"/>
    </row>
    <row r="522" spans="3:7">
      <c r="C522" s="342"/>
      <c r="D522" s="342"/>
      <c r="E522" s="406"/>
      <c r="F522" s="406"/>
      <c r="G522" s="346"/>
    </row>
    <row r="523" spans="3:7">
      <c r="C523" s="342"/>
      <c r="D523" s="342"/>
      <c r="E523" s="406"/>
      <c r="F523" s="406"/>
      <c r="G523" s="346"/>
    </row>
    <row r="524" spans="3:7">
      <c r="C524" s="342"/>
      <c r="D524" s="342"/>
      <c r="E524" s="406"/>
      <c r="F524" s="406"/>
      <c r="G524" s="346"/>
    </row>
    <row r="525" spans="3:7">
      <c r="C525" s="342"/>
      <c r="D525" s="342"/>
      <c r="E525" s="406"/>
      <c r="F525" s="406"/>
      <c r="G525" s="346"/>
    </row>
    <row r="526" spans="3:7">
      <c r="C526" s="342"/>
      <c r="D526" s="342"/>
      <c r="E526" s="406"/>
      <c r="F526" s="406"/>
      <c r="G526" s="346"/>
    </row>
    <row r="527" spans="3:7">
      <c r="C527" s="342"/>
      <c r="D527" s="342"/>
      <c r="E527" s="406"/>
      <c r="F527" s="406"/>
      <c r="G527" s="346"/>
    </row>
    <row r="528" spans="3:7">
      <c r="C528" s="342"/>
      <c r="D528" s="342"/>
      <c r="E528" s="406"/>
      <c r="F528" s="406"/>
      <c r="G528" s="346"/>
    </row>
    <row r="529" spans="3:7">
      <c r="C529" s="342"/>
      <c r="D529" s="342"/>
      <c r="E529" s="406"/>
      <c r="F529" s="406"/>
      <c r="G529" s="346"/>
    </row>
    <row r="530" spans="3:7">
      <c r="C530" s="342"/>
      <c r="D530" s="342"/>
      <c r="E530" s="406"/>
      <c r="F530" s="406"/>
      <c r="G530" s="346"/>
    </row>
    <row r="531" spans="3:7">
      <c r="C531" s="342"/>
      <c r="D531" s="342"/>
      <c r="E531" s="406"/>
      <c r="F531" s="406"/>
      <c r="G531" s="346"/>
    </row>
    <row r="532" spans="3:7">
      <c r="C532" s="342"/>
      <c r="D532" s="342"/>
      <c r="E532" s="406"/>
      <c r="F532" s="406"/>
      <c r="G532" s="346"/>
    </row>
    <row r="533" spans="3:7">
      <c r="C533" s="342"/>
      <c r="D533" s="342"/>
      <c r="E533" s="406"/>
      <c r="F533" s="406"/>
      <c r="G533" s="346"/>
    </row>
    <row r="534" spans="3:7">
      <c r="C534" s="342"/>
      <c r="D534" s="342"/>
      <c r="E534" s="406"/>
      <c r="F534" s="406"/>
      <c r="G534" s="346"/>
    </row>
    <row r="535" spans="3:7">
      <c r="C535" s="342"/>
      <c r="D535" s="342"/>
      <c r="E535" s="406"/>
      <c r="F535" s="406"/>
      <c r="G535" s="346"/>
    </row>
    <row r="536" spans="3:7">
      <c r="C536" s="342"/>
      <c r="D536" s="342"/>
      <c r="E536" s="406"/>
      <c r="F536" s="406"/>
      <c r="G536" s="346"/>
    </row>
    <row r="537" spans="3:7">
      <c r="C537" s="342"/>
      <c r="D537" s="342"/>
      <c r="E537" s="406"/>
      <c r="F537" s="406"/>
      <c r="G537" s="346"/>
    </row>
    <row r="538" spans="3:7">
      <c r="C538" s="342"/>
      <c r="D538" s="342"/>
      <c r="E538" s="406"/>
      <c r="F538" s="406"/>
      <c r="G538" s="346"/>
    </row>
    <row r="539" spans="3:7">
      <c r="C539" s="342"/>
      <c r="D539" s="342"/>
      <c r="E539" s="406"/>
      <c r="F539" s="406"/>
      <c r="G539" s="346"/>
    </row>
    <row r="540" spans="3:7">
      <c r="C540" s="342"/>
      <c r="D540" s="342"/>
      <c r="E540" s="406"/>
      <c r="F540" s="406"/>
      <c r="G540" s="346"/>
    </row>
    <row r="541" spans="3:7">
      <c r="C541" s="342"/>
      <c r="D541" s="342"/>
      <c r="E541" s="406"/>
      <c r="F541" s="406"/>
      <c r="G541" s="346"/>
    </row>
    <row r="542" spans="3:7">
      <c r="C542" s="342"/>
      <c r="D542" s="342"/>
      <c r="E542" s="406"/>
      <c r="F542" s="406"/>
      <c r="G542" s="346"/>
    </row>
    <row r="543" spans="3:7">
      <c r="C543" s="342"/>
      <c r="D543" s="342"/>
      <c r="E543" s="406"/>
      <c r="F543" s="406"/>
      <c r="G543" s="346"/>
    </row>
    <row r="544" spans="3:7">
      <c r="C544" s="342"/>
      <c r="D544" s="342"/>
      <c r="E544" s="406"/>
      <c r="F544" s="406"/>
      <c r="G544" s="346"/>
    </row>
    <row r="545" spans="3:7">
      <c r="C545" s="342"/>
      <c r="D545" s="342"/>
      <c r="E545" s="406"/>
      <c r="F545" s="406"/>
      <c r="G545" s="346"/>
    </row>
    <row r="546" spans="3:7">
      <c r="C546" s="342"/>
      <c r="D546" s="342"/>
      <c r="E546" s="406"/>
      <c r="F546" s="406"/>
      <c r="G546" s="346"/>
    </row>
    <row r="547" spans="3:7">
      <c r="C547" s="342"/>
      <c r="D547" s="342"/>
      <c r="E547" s="406"/>
      <c r="F547" s="406"/>
      <c r="G547" s="346"/>
    </row>
    <row r="548" spans="3:7">
      <c r="C548" s="342"/>
      <c r="D548" s="342"/>
      <c r="E548" s="406"/>
      <c r="F548" s="406"/>
      <c r="G548" s="346"/>
    </row>
    <row r="549" spans="3:7">
      <c r="C549" s="342"/>
      <c r="D549" s="342"/>
      <c r="E549" s="406"/>
      <c r="F549" s="406"/>
      <c r="G549" s="346"/>
    </row>
    <row r="550" spans="3:7">
      <c r="C550" s="342"/>
      <c r="D550" s="342"/>
      <c r="E550" s="406"/>
      <c r="F550" s="406"/>
      <c r="G550" s="346"/>
    </row>
    <row r="551" spans="3:7">
      <c r="C551" s="342"/>
      <c r="D551" s="342"/>
      <c r="E551" s="406"/>
      <c r="F551" s="406"/>
      <c r="G551" s="346"/>
    </row>
    <row r="552" spans="3:7">
      <c r="C552" s="342"/>
      <c r="D552" s="342"/>
      <c r="E552" s="406"/>
      <c r="F552" s="406"/>
      <c r="G552" s="346"/>
    </row>
    <row r="553" spans="3:7">
      <c r="C553" s="342"/>
      <c r="D553" s="342"/>
      <c r="E553" s="406"/>
      <c r="F553" s="406"/>
      <c r="G553" s="346"/>
    </row>
    <row r="554" spans="3:7">
      <c r="C554" s="342"/>
      <c r="D554" s="342"/>
      <c r="E554" s="406"/>
      <c r="F554" s="406"/>
      <c r="G554" s="346"/>
    </row>
    <row r="555" spans="3:7">
      <c r="C555" s="342"/>
      <c r="D555" s="342"/>
      <c r="E555" s="406"/>
      <c r="F555" s="406"/>
      <c r="G555" s="346"/>
    </row>
    <row r="556" spans="3:7">
      <c r="C556" s="342"/>
      <c r="D556" s="342"/>
      <c r="E556" s="406"/>
      <c r="F556" s="406"/>
      <c r="G556" s="346"/>
    </row>
    <row r="557" spans="3:7">
      <c r="C557" s="342"/>
      <c r="D557" s="342"/>
      <c r="E557" s="406"/>
      <c r="F557" s="406"/>
      <c r="G557" s="346"/>
    </row>
    <row r="558" spans="3:7">
      <c r="C558" s="342"/>
      <c r="D558" s="342"/>
      <c r="E558" s="406"/>
      <c r="F558" s="406"/>
      <c r="G558" s="346"/>
    </row>
    <row r="559" spans="3:7">
      <c r="C559" s="342"/>
      <c r="D559" s="342"/>
      <c r="E559" s="406"/>
      <c r="F559" s="406"/>
      <c r="G559" s="346"/>
    </row>
    <row r="560" spans="3:7">
      <c r="C560" s="342"/>
      <c r="D560" s="342"/>
      <c r="E560" s="406"/>
      <c r="F560" s="406"/>
      <c r="G560" s="346"/>
    </row>
    <row r="561" spans="3:7">
      <c r="C561" s="342"/>
      <c r="D561" s="342"/>
      <c r="E561" s="406"/>
      <c r="F561" s="406"/>
      <c r="G561" s="346"/>
    </row>
    <row r="562" spans="3:7">
      <c r="C562" s="342"/>
      <c r="D562" s="342"/>
      <c r="E562" s="406"/>
      <c r="F562" s="406"/>
      <c r="G562" s="346"/>
    </row>
    <row r="563" spans="3:7">
      <c r="C563" s="342"/>
      <c r="D563" s="342"/>
      <c r="E563" s="406"/>
      <c r="F563" s="406"/>
      <c r="G563" s="346"/>
    </row>
    <row r="564" spans="3:7">
      <c r="C564" s="342"/>
      <c r="D564" s="342"/>
      <c r="E564" s="406"/>
      <c r="F564" s="406"/>
      <c r="G564" s="346"/>
    </row>
    <row r="565" spans="3:7">
      <c r="C565" s="342"/>
      <c r="D565" s="342"/>
      <c r="E565" s="406"/>
      <c r="F565" s="406"/>
      <c r="G565" s="346"/>
    </row>
    <row r="566" spans="3:7">
      <c r="C566" s="342"/>
      <c r="D566" s="342"/>
      <c r="E566" s="406"/>
      <c r="F566" s="406"/>
      <c r="G566" s="346"/>
    </row>
    <row r="567" spans="3:7">
      <c r="C567" s="342"/>
      <c r="D567" s="342"/>
      <c r="E567" s="406"/>
      <c r="F567" s="406"/>
      <c r="G567" s="346"/>
    </row>
    <row r="568" spans="3:7">
      <c r="C568" s="342"/>
      <c r="D568" s="342"/>
      <c r="E568" s="406"/>
      <c r="F568" s="406"/>
      <c r="G568" s="346"/>
    </row>
    <row r="569" spans="3:7">
      <c r="C569" s="342"/>
      <c r="D569" s="342"/>
      <c r="E569" s="406"/>
      <c r="F569" s="406"/>
      <c r="G569" s="346"/>
    </row>
    <row r="570" spans="3:7">
      <c r="C570" s="342"/>
      <c r="D570" s="342"/>
      <c r="E570" s="406"/>
      <c r="F570" s="406"/>
      <c r="G570" s="346"/>
    </row>
    <row r="571" spans="3:7">
      <c r="C571" s="342"/>
      <c r="D571" s="342"/>
      <c r="E571" s="406"/>
      <c r="F571" s="406"/>
      <c r="G571" s="346"/>
    </row>
    <row r="572" spans="3:7">
      <c r="C572" s="342"/>
      <c r="D572" s="342"/>
      <c r="E572" s="406"/>
      <c r="F572" s="406"/>
      <c r="G572" s="346"/>
    </row>
    <row r="573" spans="3:7">
      <c r="C573" s="342"/>
      <c r="D573" s="342"/>
      <c r="E573" s="406"/>
      <c r="F573" s="406"/>
      <c r="G573" s="346"/>
    </row>
    <row r="574" spans="3:7">
      <c r="C574" s="342"/>
      <c r="D574" s="342"/>
      <c r="E574" s="406"/>
      <c r="F574" s="406"/>
      <c r="G574" s="346"/>
    </row>
    <row r="575" spans="3:7">
      <c r="C575" s="342"/>
      <c r="D575" s="342"/>
      <c r="E575" s="406"/>
      <c r="F575" s="406"/>
      <c r="G575" s="346"/>
    </row>
    <row r="576" spans="3:7">
      <c r="C576" s="342"/>
      <c r="D576" s="342"/>
      <c r="E576" s="406"/>
      <c r="F576" s="406"/>
      <c r="G576" s="346"/>
    </row>
    <row r="577" spans="3:7">
      <c r="C577" s="342"/>
      <c r="D577" s="342"/>
      <c r="E577" s="406"/>
      <c r="F577" s="406"/>
      <c r="G577" s="346"/>
    </row>
    <row r="578" spans="3:7">
      <c r="C578" s="342"/>
      <c r="D578" s="342"/>
      <c r="E578" s="406"/>
      <c r="F578" s="406"/>
      <c r="G578" s="346"/>
    </row>
    <row r="579" spans="3:7">
      <c r="C579" s="342"/>
      <c r="D579" s="342"/>
      <c r="E579" s="406"/>
      <c r="F579" s="406"/>
      <c r="G579" s="346"/>
    </row>
    <row r="580" spans="3:7">
      <c r="C580" s="342"/>
      <c r="D580" s="342"/>
      <c r="E580" s="406"/>
      <c r="F580" s="406"/>
      <c r="G580" s="346"/>
    </row>
    <row r="581" spans="3:7">
      <c r="C581" s="342"/>
      <c r="D581" s="342"/>
      <c r="E581" s="406"/>
      <c r="F581" s="406"/>
      <c r="G581" s="346"/>
    </row>
    <row r="582" spans="3:7">
      <c r="C582" s="342"/>
      <c r="D582" s="342"/>
      <c r="E582" s="406"/>
      <c r="F582" s="406"/>
      <c r="G582" s="346"/>
    </row>
    <row r="583" spans="3:7">
      <c r="C583" s="342"/>
      <c r="D583" s="342"/>
      <c r="E583" s="406"/>
      <c r="F583" s="406"/>
      <c r="G583" s="346"/>
    </row>
    <row r="584" spans="3:7">
      <c r="C584" s="342"/>
      <c r="D584" s="342"/>
      <c r="E584" s="406"/>
      <c r="F584" s="406"/>
      <c r="G584" s="346"/>
    </row>
    <row r="585" spans="3:7">
      <c r="C585" s="342"/>
      <c r="D585" s="342"/>
      <c r="E585" s="406"/>
      <c r="F585" s="406"/>
      <c r="G585" s="346"/>
    </row>
    <row r="586" spans="3:7">
      <c r="C586" s="342"/>
      <c r="D586" s="342"/>
      <c r="E586" s="406"/>
      <c r="F586" s="406"/>
      <c r="G586" s="346"/>
    </row>
    <row r="587" spans="3:7">
      <c r="C587" s="342"/>
      <c r="D587" s="342"/>
      <c r="E587" s="406"/>
      <c r="F587" s="406"/>
      <c r="G587" s="346"/>
    </row>
    <row r="588" spans="3:7">
      <c r="C588" s="342"/>
      <c r="D588" s="342"/>
      <c r="E588" s="406"/>
      <c r="F588" s="406"/>
      <c r="G588" s="346"/>
    </row>
    <row r="589" spans="3:7">
      <c r="C589" s="342"/>
      <c r="D589" s="342"/>
      <c r="E589" s="406"/>
      <c r="F589" s="406"/>
      <c r="G589" s="346"/>
    </row>
    <row r="590" spans="3:7">
      <c r="C590" s="342"/>
      <c r="D590" s="342"/>
      <c r="E590" s="406"/>
      <c r="F590" s="406"/>
      <c r="G590" s="346"/>
    </row>
    <row r="591" spans="3:7">
      <c r="C591" s="342"/>
      <c r="D591" s="342"/>
      <c r="E591" s="406"/>
      <c r="F591" s="406"/>
      <c r="G591" s="346"/>
    </row>
    <row r="592" spans="3:7">
      <c r="C592" s="342"/>
      <c r="D592" s="342"/>
      <c r="E592" s="406"/>
      <c r="F592" s="406"/>
      <c r="G592" s="346"/>
    </row>
    <row r="593" spans="3:7">
      <c r="C593" s="342"/>
      <c r="D593" s="342"/>
      <c r="E593" s="406"/>
      <c r="F593" s="406"/>
      <c r="G593" s="346"/>
    </row>
    <row r="594" spans="3:7">
      <c r="C594" s="342"/>
      <c r="D594" s="342"/>
      <c r="E594" s="406"/>
      <c r="F594" s="406"/>
      <c r="G594" s="346"/>
    </row>
    <row r="595" spans="3:7">
      <c r="C595" s="342"/>
      <c r="D595" s="342"/>
      <c r="E595" s="406"/>
      <c r="F595" s="406"/>
      <c r="G595" s="346"/>
    </row>
    <row r="596" spans="3:7">
      <c r="C596" s="342"/>
      <c r="D596" s="342"/>
      <c r="E596" s="406"/>
      <c r="F596" s="406"/>
      <c r="G596" s="346"/>
    </row>
    <row r="597" spans="3:7">
      <c r="C597" s="342"/>
      <c r="D597" s="342"/>
      <c r="E597" s="406"/>
      <c r="F597" s="406"/>
      <c r="G597" s="346"/>
    </row>
    <row r="598" spans="3:7">
      <c r="C598" s="342"/>
      <c r="D598" s="342"/>
      <c r="E598" s="406"/>
      <c r="F598" s="406"/>
      <c r="G598" s="346"/>
    </row>
    <row r="599" spans="3:7">
      <c r="C599" s="342"/>
      <c r="D599" s="342"/>
      <c r="E599" s="406"/>
      <c r="F599" s="406"/>
      <c r="G599" s="346"/>
    </row>
    <row r="600" spans="3:7">
      <c r="C600" s="342"/>
      <c r="D600" s="342"/>
      <c r="E600" s="406"/>
      <c r="F600" s="406"/>
      <c r="G600" s="346"/>
    </row>
    <row r="601" spans="3:7">
      <c r="C601" s="342"/>
      <c r="D601" s="342"/>
      <c r="E601" s="406"/>
      <c r="F601" s="406"/>
      <c r="G601" s="346"/>
    </row>
    <row r="602" spans="3:7">
      <c r="C602" s="342"/>
      <c r="D602" s="342"/>
      <c r="E602" s="406"/>
      <c r="F602" s="406"/>
      <c r="G602" s="346"/>
    </row>
    <row r="603" spans="3:7">
      <c r="C603" s="342"/>
      <c r="D603" s="342"/>
      <c r="E603" s="406"/>
      <c r="F603" s="406"/>
      <c r="G603" s="346"/>
    </row>
    <row r="604" spans="3:7">
      <c r="C604" s="342"/>
      <c r="D604" s="342"/>
      <c r="E604" s="406"/>
      <c r="F604" s="406"/>
      <c r="G604" s="346"/>
    </row>
    <row r="605" spans="3:7">
      <c r="C605" s="342"/>
      <c r="D605" s="342"/>
      <c r="E605" s="406"/>
      <c r="F605" s="406"/>
      <c r="G605" s="346"/>
    </row>
    <row r="606" spans="3:7">
      <c r="C606" s="342"/>
      <c r="D606" s="342"/>
      <c r="E606" s="406"/>
      <c r="F606" s="406"/>
      <c r="G606" s="346"/>
    </row>
    <row r="607" spans="3:7">
      <c r="C607" s="342"/>
      <c r="D607" s="342"/>
      <c r="E607" s="406"/>
      <c r="F607" s="406"/>
      <c r="G607" s="346"/>
    </row>
    <row r="608" spans="3:7">
      <c r="C608" s="342"/>
      <c r="D608" s="342"/>
      <c r="E608" s="406"/>
      <c r="F608" s="406"/>
      <c r="G608" s="346"/>
    </row>
    <row r="609" spans="3:7">
      <c r="C609" s="342"/>
      <c r="D609" s="342"/>
      <c r="E609" s="406"/>
      <c r="F609" s="406"/>
      <c r="G609" s="346"/>
    </row>
    <row r="610" spans="3:7">
      <c r="C610" s="342"/>
      <c r="D610" s="342"/>
      <c r="E610" s="406"/>
      <c r="F610" s="406"/>
      <c r="G610" s="346"/>
    </row>
    <row r="611" spans="3:7">
      <c r="C611" s="342"/>
      <c r="D611" s="342"/>
      <c r="E611" s="406"/>
      <c r="F611" s="406"/>
      <c r="G611" s="346"/>
    </row>
    <row r="612" spans="3:7">
      <c r="C612" s="342"/>
      <c r="D612" s="342"/>
      <c r="E612" s="406"/>
      <c r="F612" s="406"/>
      <c r="G612" s="346"/>
    </row>
    <row r="613" spans="3:7">
      <c r="C613" s="342"/>
      <c r="D613" s="342"/>
      <c r="E613" s="406"/>
      <c r="F613" s="406"/>
      <c r="G613" s="346"/>
    </row>
    <row r="614" spans="3:7">
      <c r="C614" s="342"/>
      <c r="D614" s="342"/>
      <c r="E614" s="406"/>
      <c r="F614" s="406"/>
      <c r="G614" s="346"/>
    </row>
    <row r="615" spans="3:7">
      <c r="C615" s="342"/>
      <c r="D615" s="342"/>
      <c r="E615" s="406"/>
      <c r="F615" s="406"/>
      <c r="G615" s="346"/>
    </row>
    <row r="616" spans="3:7">
      <c r="C616" s="342"/>
      <c r="D616" s="342"/>
      <c r="E616" s="406"/>
      <c r="F616" s="406"/>
      <c r="G616" s="346"/>
    </row>
    <row r="617" spans="3:7">
      <c r="C617" s="342"/>
      <c r="D617" s="342"/>
      <c r="E617" s="406"/>
      <c r="F617" s="406"/>
      <c r="G617" s="346"/>
    </row>
    <row r="618" spans="3:7">
      <c r="C618" s="342"/>
      <c r="D618" s="342"/>
      <c r="E618" s="406"/>
      <c r="F618" s="406"/>
      <c r="G618" s="346"/>
    </row>
    <row r="619" spans="3:7">
      <c r="C619" s="342"/>
      <c r="D619" s="342"/>
      <c r="E619" s="406"/>
      <c r="F619" s="406"/>
      <c r="G619" s="346"/>
    </row>
    <row r="620" spans="3:7">
      <c r="C620" s="342"/>
      <c r="D620" s="342"/>
      <c r="E620" s="406"/>
      <c r="F620" s="406"/>
      <c r="G620" s="346"/>
    </row>
    <row r="621" spans="3:7">
      <c r="C621" s="342"/>
      <c r="D621" s="342"/>
      <c r="E621" s="406"/>
      <c r="F621" s="406"/>
      <c r="G621" s="346"/>
    </row>
    <row r="622" spans="3:7">
      <c r="C622" s="342"/>
      <c r="D622" s="342"/>
      <c r="E622" s="406"/>
      <c r="F622" s="406"/>
      <c r="G622" s="346"/>
    </row>
    <row r="623" spans="3:7">
      <c r="C623" s="342"/>
      <c r="D623" s="342"/>
      <c r="E623" s="406"/>
      <c r="F623" s="406"/>
      <c r="G623" s="346"/>
    </row>
    <row r="624" spans="3:7">
      <c r="C624" s="342"/>
      <c r="D624" s="342"/>
      <c r="E624" s="406"/>
      <c r="F624" s="406"/>
      <c r="G624" s="346"/>
    </row>
    <row r="625" spans="3:7">
      <c r="C625" s="342"/>
      <c r="D625" s="342"/>
      <c r="E625" s="406"/>
      <c r="F625" s="406"/>
      <c r="G625" s="346"/>
    </row>
    <row r="626" spans="3:7">
      <c r="C626" s="342"/>
      <c r="D626" s="342"/>
      <c r="E626" s="406"/>
      <c r="F626" s="406"/>
      <c r="G626" s="346"/>
    </row>
    <row r="627" spans="3:7">
      <c r="C627" s="342"/>
      <c r="D627" s="342"/>
      <c r="E627" s="406"/>
      <c r="F627" s="406"/>
      <c r="G627" s="346"/>
    </row>
    <row r="628" spans="3:7">
      <c r="C628" s="342"/>
      <c r="D628" s="342"/>
      <c r="E628" s="406"/>
      <c r="F628" s="406"/>
      <c r="G628" s="346"/>
    </row>
    <row r="629" spans="3:7">
      <c r="C629" s="342"/>
      <c r="D629" s="342"/>
      <c r="E629" s="406"/>
      <c r="F629" s="406"/>
      <c r="G629" s="346"/>
    </row>
    <row r="630" spans="3:7">
      <c r="C630" s="342"/>
      <c r="D630" s="342"/>
      <c r="E630" s="406"/>
      <c r="F630" s="406"/>
      <c r="G630" s="346"/>
    </row>
    <row r="631" spans="3:7">
      <c r="C631" s="342"/>
      <c r="D631" s="342"/>
      <c r="E631" s="406"/>
      <c r="F631" s="406"/>
      <c r="G631" s="346"/>
    </row>
    <row r="632" spans="3:7">
      <c r="C632" s="342"/>
      <c r="D632" s="342"/>
      <c r="E632" s="406"/>
      <c r="F632" s="406"/>
      <c r="G632" s="346"/>
    </row>
    <row r="633" spans="3:7">
      <c r="C633" s="342"/>
      <c r="D633" s="342"/>
      <c r="E633" s="406"/>
      <c r="F633" s="406"/>
      <c r="G633" s="346"/>
    </row>
    <row r="634" spans="3:7">
      <c r="C634" s="342"/>
      <c r="D634" s="342"/>
      <c r="E634" s="406"/>
      <c r="F634" s="406"/>
      <c r="G634" s="346"/>
    </row>
    <row r="635" spans="3:7">
      <c r="C635" s="342"/>
      <c r="D635" s="342"/>
      <c r="E635" s="406"/>
      <c r="F635" s="406"/>
      <c r="G635" s="346"/>
    </row>
    <row r="636" spans="3:7">
      <c r="C636" s="342"/>
      <c r="D636" s="342"/>
      <c r="E636" s="406"/>
      <c r="F636" s="406"/>
      <c r="G636" s="346"/>
    </row>
    <row r="637" spans="3:7">
      <c r="C637" s="342"/>
      <c r="D637" s="342"/>
      <c r="E637" s="406"/>
      <c r="F637" s="406"/>
      <c r="G637" s="346"/>
    </row>
    <row r="638" spans="3:7">
      <c r="C638" s="342"/>
      <c r="D638" s="342"/>
      <c r="E638" s="406"/>
      <c r="F638" s="406"/>
      <c r="G638" s="346"/>
    </row>
    <row r="639" spans="3:7">
      <c r="C639" s="342"/>
      <c r="D639" s="342"/>
      <c r="E639" s="406"/>
      <c r="F639" s="406"/>
      <c r="G639" s="346"/>
    </row>
    <row r="640" spans="3:7">
      <c r="C640" s="342"/>
      <c r="D640" s="342"/>
      <c r="E640" s="406"/>
      <c r="F640" s="406"/>
      <c r="G640" s="346"/>
    </row>
    <row r="641" spans="3:7">
      <c r="C641" s="342"/>
      <c r="D641" s="342"/>
      <c r="E641" s="406"/>
      <c r="F641" s="406"/>
      <c r="G641" s="346"/>
    </row>
    <row r="642" spans="3:7">
      <c r="C642" s="342"/>
      <c r="D642" s="342"/>
      <c r="E642" s="406"/>
      <c r="F642" s="406"/>
      <c r="G642" s="346"/>
    </row>
    <row r="643" spans="3:7">
      <c r="C643" s="342"/>
      <c r="D643" s="342"/>
      <c r="E643" s="406"/>
      <c r="F643" s="406"/>
      <c r="G643" s="346"/>
    </row>
    <row r="644" spans="3:7">
      <c r="C644" s="342"/>
      <c r="D644" s="342"/>
      <c r="E644" s="406"/>
      <c r="F644" s="406"/>
      <c r="G644" s="346"/>
    </row>
    <row r="645" spans="3:7">
      <c r="C645" s="342"/>
      <c r="D645" s="342"/>
      <c r="E645" s="406"/>
      <c r="F645" s="406"/>
      <c r="G645" s="346"/>
    </row>
    <row r="646" spans="3:7">
      <c r="C646" s="342"/>
      <c r="D646" s="342"/>
      <c r="E646" s="406"/>
      <c r="F646" s="406"/>
      <c r="G646" s="346"/>
    </row>
    <row r="647" spans="3:7">
      <c r="C647" s="342"/>
      <c r="D647" s="342"/>
      <c r="E647" s="406"/>
      <c r="F647" s="406"/>
      <c r="G647" s="346"/>
    </row>
    <row r="648" spans="3:7">
      <c r="C648" s="342"/>
      <c r="D648" s="342"/>
      <c r="E648" s="406"/>
      <c r="F648" s="406"/>
      <c r="G648" s="346"/>
    </row>
    <row r="649" spans="3:7">
      <c r="C649" s="342"/>
      <c r="D649" s="342"/>
      <c r="E649" s="406"/>
      <c r="F649" s="406"/>
      <c r="G649" s="346"/>
    </row>
    <row r="650" spans="3:7">
      <c r="C650" s="342"/>
      <c r="D650" s="342"/>
      <c r="E650" s="406"/>
      <c r="F650" s="406"/>
      <c r="G650" s="346"/>
    </row>
    <row r="651" spans="3:7">
      <c r="C651" s="342"/>
      <c r="D651" s="342"/>
      <c r="E651" s="406"/>
      <c r="F651" s="406"/>
      <c r="G651" s="346"/>
    </row>
    <row r="652" spans="3:7">
      <c r="C652" s="342"/>
      <c r="D652" s="342"/>
      <c r="E652" s="406"/>
      <c r="F652" s="406"/>
      <c r="G652" s="346"/>
    </row>
    <row r="653" spans="3:7">
      <c r="C653" s="342"/>
      <c r="D653" s="342"/>
      <c r="E653" s="406"/>
      <c r="F653" s="406"/>
      <c r="G653" s="346"/>
    </row>
    <row r="654" spans="3:7">
      <c r="C654" s="342"/>
      <c r="D654" s="342"/>
      <c r="E654" s="406"/>
      <c r="F654" s="406"/>
      <c r="G654" s="346"/>
    </row>
    <row r="655" spans="3:7">
      <c r="C655" s="342"/>
      <c r="D655" s="342"/>
      <c r="E655" s="406"/>
      <c r="F655" s="406"/>
      <c r="G655" s="346"/>
    </row>
    <row r="656" spans="3:7">
      <c r="C656" s="342"/>
      <c r="D656" s="342"/>
      <c r="E656" s="406"/>
      <c r="F656" s="406"/>
      <c r="G656" s="346"/>
    </row>
    <row r="657" spans="3:7">
      <c r="C657" s="342"/>
      <c r="D657" s="342"/>
      <c r="E657" s="406"/>
      <c r="F657" s="406"/>
      <c r="G657" s="346"/>
    </row>
    <row r="658" spans="3:7">
      <c r="C658" s="342"/>
      <c r="D658" s="342"/>
      <c r="E658" s="406"/>
      <c r="F658" s="406"/>
      <c r="G658" s="346"/>
    </row>
    <row r="659" spans="3:7">
      <c r="C659" s="342"/>
      <c r="D659" s="342"/>
      <c r="E659" s="406"/>
      <c r="F659" s="406"/>
      <c r="G659" s="346"/>
    </row>
    <row r="660" spans="3:7">
      <c r="C660" s="342"/>
      <c r="D660" s="342"/>
      <c r="E660" s="406"/>
      <c r="F660" s="406"/>
      <c r="G660" s="346"/>
    </row>
    <row r="661" spans="3:7">
      <c r="C661" s="342"/>
      <c r="D661" s="342"/>
      <c r="E661" s="406"/>
      <c r="F661" s="406"/>
      <c r="G661" s="346"/>
    </row>
    <row r="662" spans="3:7">
      <c r="C662" s="342"/>
      <c r="D662" s="342"/>
      <c r="E662" s="406"/>
      <c r="F662" s="406"/>
      <c r="G662" s="346"/>
    </row>
    <row r="663" spans="3:7">
      <c r="C663" s="342"/>
      <c r="D663" s="342"/>
      <c r="E663" s="406"/>
      <c r="F663" s="406"/>
      <c r="G663" s="346"/>
    </row>
    <row r="664" spans="3:7">
      <c r="C664" s="342"/>
      <c r="D664" s="342"/>
      <c r="E664" s="406"/>
      <c r="F664" s="406"/>
      <c r="G664" s="346"/>
    </row>
    <row r="665" spans="3:7">
      <c r="C665" s="342"/>
      <c r="D665" s="342"/>
      <c r="E665" s="406"/>
      <c r="F665" s="406"/>
      <c r="G665" s="346"/>
    </row>
    <row r="666" spans="3:7">
      <c r="C666" s="342"/>
      <c r="D666" s="342"/>
      <c r="E666" s="406"/>
      <c r="F666" s="406"/>
      <c r="G666" s="346"/>
    </row>
    <row r="667" spans="3:7">
      <c r="C667" s="342"/>
      <c r="D667" s="342"/>
      <c r="E667" s="406"/>
      <c r="F667" s="406"/>
      <c r="G667" s="346"/>
    </row>
    <row r="668" spans="3:7">
      <c r="C668" s="342"/>
      <c r="D668" s="342"/>
      <c r="E668" s="406"/>
      <c r="F668" s="406"/>
      <c r="G668" s="346"/>
    </row>
    <row r="669" spans="3:7">
      <c r="C669" s="342"/>
      <c r="D669" s="342"/>
      <c r="E669" s="406"/>
      <c r="F669" s="406"/>
      <c r="G669" s="346"/>
    </row>
    <row r="670" spans="3:7">
      <c r="C670" s="342"/>
      <c r="D670" s="342"/>
      <c r="E670" s="406"/>
      <c r="F670" s="406"/>
      <c r="G670" s="346"/>
    </row>
    <row r="671" spans="3:7">
      <c r="C671" s="342"/>
      <c r="D671" s="342"/>
      <c r="E671" s="406"/>
      <c r="F671" s="406"/>
      <c r="G671" s="346"/>
    </row>
    <row r="672" spans="3:7">
      <c r="C672" s="342"/>
      <c r="D672" s="342"/>
      <c r="E672" s="406"/>
      <c r="F672" s="406"/>
      <c r="G672" s="346"/>
    </row>
    <row r="673" spans="3:7">
      <c r="C673" s="342"/>
      <c r="D673" s="342"/>
      <c r="E673" s="406"/>
      <c r="F673" s="406"/>
      <c r="G673" s="346"/>
    </row>
    <row r="674" spans="3:7">
      <c r="C674" s="342"/>
      <c r="D674" s="342"/>
      <c r="E674" s="406"/>
      <c r="F674" s="406"/>
      <c r="G674" s="346"/>
    </row>
    <row r="675" spans="3:7">
      <c r="C675" s="342"/>
      <c r="D675" s="342"/>
      <c r="E675" s="406"/>
      <c r="F675" s="406"/>
      <c r="G675" s="346"/>
    </row>
    <row r="676" spans="3:7">
      <c r="C676" s="342"/>
      <c r="D676" s="342"/>
      <c r="E676" s="406"/>
      <c r="F676" s="406"/>
      <c r="G676" s="346"/>
    </row>
    <row r="677" spans="3:7">
      <c r="C677" s="342"/>
      <c r="D677" s="342"/>
      <c r="E677" s="406"/>
      <c r="F677" s="406"/>
      <c r="G677" s="346"/>
    </row>
    <row r="678" spans="3:7">
      <c r="C678" s="342"/>
      <c r="D678" s="342"/>
      <c r="E678" s="406"/>
      <c r="F678" s="406"/>
      <c r="G678" s="346"/>
    </row>
    <row r="679" spans="3:7">
      <c r="C679" s="342"/>
      <c r="D679" s="342"/>
      <c r="E679" s="406"/>
      <c r="F679" s="406"/>
      <c r="G679" s="346"/>
    </row>
    <row r="680" spans="3:7">
      <c r="C680" s="342"/>
      <c r="D680" s="342"/>
      <c r="E680" s="406"/>
      <c r="F680" s="406"/>
      <c r="G680" s="346"/>
    </row>
    <row r="681" spans="3:7">
      <c r="C681" s="342"/>
      <c r="D681" s="342"/>
      <c r="E681" s="406"/>
      <c r="F681" s="406"/>
      <c r="G681" s="346"/>
    </row>
    <row r="682" spans="3:7">
      <c r="C682" s="342"/>
      <c r="D682" s="342"/>
      <c r="E682" s="406"/>
      <c r="F682" s="406"/>
      <c r="G682" s="346"/>
    </row>
    <row r="683" spans="3:7">
      <c r="C683" s="342"/>
      <c r="D683" s="342"/>
      <c r="E683" s="406"/>
      <c r="F683" s="406"/>
      <c r="G683" s="346"/>
    </row>
    <row r="684" spans="3:7">
      <c r="C684" s="342"/>
      <c r="D684" s="342"/>
      <c r="E684" s="406"/>
      <c r="F684" s="406"/>
      <c r="G684" s="346"/>
    </row>
    <row r="685" spans="3:7">
      <c r="C685" s="342"/>
      <c r="D685" s="342"/>
      <c r="E685" s="406"/>
      <c r="F685" s="406"/>
      <c r="G685" s="346"/>
    </row>
    <row r="686" spans="3:7">
      <c r="C686" s="342"/>
      <c r="D686" s="342"/>
      <c r="E686" s="406"/>
      <c r="F686" s="406"/>
      <c r="G686" s="346"/>
    </row>
    <row r="687" spans="3:7">
      <c r="C687" s="342"/>
      <c r="D687" s="342"/>
      <c r="E687" s="406"/>
      <c r="F687" s="406"/>
      <c r="G687" s="346"/>
    </row>
    <row r="688" spans="3:7">
      <c r="C688" s="342"/>
      <c r="D688" s="342"/>
      <c r="E688" s="406"/>
      <c r="F688" s="406"/>
      <c r="G688" s="346"/>
    </row>
    <row r="689" spans="3:7">
      <c r="C689" s="342"/>
      <c r="D689" s="342"/>
      <c r="E689" s="406"/>
      <c r="F689" s="406"/>
      <c r="G689" s="346"/>
    </row>
    <row r="690" spans="3:7">
      <c r="C690" s="342"/>
      <c r="D690" s="342"/>
      <c r="E690" s="406"/>
      <c r="F690" s="406"/>
      <c r="G690" s="346"/>
    </row>
    <row r="691" spans="3:7">
      <c r="C691" s="342"/>
      <c r="D691" s="342"/>
      <c r="E691" s="406"/>
      <c r="F691" s="406"/>
      <c r="G691" s="346"/>
    </row>
    <row r="692" spans="3:7">
      <c r="C692" s="342"/>
      <c r="D692" s="342"/>
      <c r="E692" s="406"/>
      <c r="F692" s="406"/>
      <c r="G692" s="346"/>
    </row>
    <row r="693" spans="3:7">
      <c r="C693" s="342"/>
      <c r="D693" s="342"/>
      <c r="E693" s="406"/>
      <c r="F693" s="406"/>
      <c r="G693" s="346"/>
    </row>
    <row r="694" spans="3:7">
      <c r="C694" s="342"/>
      <c r="D694" s="342"/>
      <c r="E694" s="406"/>
      <c r="F694" s="406"/>
      <c r="G694" s="346"/>
    </row>
    <row r="695" spans="3:7">
      <c r="C695" s="342"/>
      <c r="D695" s="342"/>
      <c r="E695" s="406"/>
      <c r="F695" s="406"/>
      <c r="G695" s="346"/>
    </row>
    <row r="696" spans="3:7">
      <c r="C696" s="342"/>
      <c r="D696" s="342"/>
      <c r="E696" s="406"/>
      <c r="F696" s="406"/>
      <c r="G696" s="346"/>
    </row>
    <row r="697" spans="3:7">
      <c r="C697" s="342"/>
      <c r="D697" s="342"/>
      <c r="E697" s="406"/>
      <c r="F697" s="406"/>
      <c r="G697" s="346"/>
    </row>
    <row r="698" spans="3:7">
      <c r="C698" s="342"/>
      <c r="D698" s="342"/>
      <c r="E698" s="406"/>
      <c r="F698" s="406"/>
      <c r="G698" s="346"/>
    </row>
    <row r="699" spans="3:7">
      <c r="C699" s="342"/>
      <c r="D699" s="342"/>
      <c r="E699" s="406"/>
      <c r="F699" s="406"/>
      <c r="G699" s="346"/>
    </row>
    <row r="700" spans="3:7">
      <c r="C700" s="342"/>
      <c r="D700" s="342"/>
      <c r="E700" s="406"/>
      <c r="F700" s="406"/>
      <c r="G700" s="346"/>
    </row>
    <row r="701" spans="3:7">
      <c r="C701" s="342"/>
      <c r="D701" s="342"/>
      <c r="E701" s="406"/>
      <c r="F701" s="406"/>
      <c r="G701" s="346"/>
    </row>
    <row r="702" spans="3:7">
      <c r="C702" s="342"/>
      <c r="D702" s="342"/>
      <c r="E702" s="406"/>
      <c r="F702" s="406"/>
      <c r="G702" s="346"/>
    </row>
    <row r="703" spans="3:7">
      <c r="C703" s="342"/>
      <c r="D703" s="342"/>
      <c r="E703" s="406"/>
      <c r="F703" s="406"/>
      <c r="G703" s="346"/>
    </row>
    <row r="704" spans="3:7">
      <c r="C704" s="342"/>
      <c r="D704" s="342"/>
      <c r="E704" s="406"/>
      <c r="F704" s="406"/>
      <c r="G704" s="346"/>
    </row>
    <row r="705" spans="3:7">
      <c r="C705" s="342"/>
      <c r="D705" s="342"/>
      <c r="E705" s="406"/>
      <c r="F705" s="406"/>
      <c r="G705" s="346"/>
    </row>
    <row r="706" spans="3:7">
      <c r="C706" s="342"/>
      <c r="D706" s="342"/>
      <c r="E706" s="406"/>
      <c r="F706" s="406"/>
      <c r="G706" s="346"/>
    </row>
    <row r="707" spans="3:7">
      <c r="C707" s="342"/>
      <c r="D707" s="342"/>
      <c r="E707" s="406"/>
      <c r="F707" s="406"/>
      <c r="G707" s="346"/>
    </row>
    <row r="708" spans="3:7">
      <c r="C708" s="342"/>
      <c r="D708" s="342"/>
      <c r="E708" s="406"/>
      <c r="F708" s="406"/>
      <c r="G708" s="346"/>
    </row>
    <row r="709" spans="3:7">
      <c r="C709" s="342"/>
      <c r="D709" s="342"/>
      <c r="E709" s="406"/>
      <c r="F709" s="406"/>
      <c r="G709" s="346"/>
    </row>
    <row r="710" spans="3:7">
      <c r="C710" s="342"/>
      <c r="D710" s="342"/>
      <c r="E710" s="406"/>
      <c r="F710" s="406"/>
      <c r="G710" s="346"/>
    </row>
    <row r="711" spans="3:7">
      <c r="C711" s="342"/>
      <c r="D711" s="342"/>
      <c r="E711" s="406"/>
      <c r="F711" s="406"/>
      <c r="G711" s="346"/>
    </row>
    <row r="712" spans="3:7">
      <c r="C712" s="342"/>
      <c r="D712" s="342"/>
      <c r="E712" s="406"/>
      <c r="F712" s="406"/>
      <c r="G712" s="346"/>
    </row>
    <row r="713" spans="3:7">
      <c r="C713" s="342"/>
      <c r="D713" s="342"/>
      <c r="E713" s="406"/>
      <c r="F713" s="406"/>
      <c r="G713" s="346"/>
    </row>
    <row r="714" spans="3:7">
      <c r="C714" s="342"/>
      <c r="D714" s="342"/>
      <c r="E714" s="406"/>
      <c r="F714" s="406"/>
      <c r="G714" s="346"/>
    </row>
    <row r="715" spans="3:7">
      <c r="C715" s="342"/>
      <c r="D715" s="342"/>
      <c r="E715" s="406"/>
      <c r="F715" s="406"/>
      <c r="G715" s="346"/>
    </row>
    <row r="716" spans="3:7">
      <c r="C716" s="342"/>
      <c r="D716" s="342"/>
      <c r="E716" s="406"/>
      <c r="F716" s="406"/>
      <c r="G716" s="346"/>
    </row>
    <row r="717" spans="3:7">
      <c r="C717" s="342"/>
      <c r="D717" s="342"/>
      <c r="E717" s="406"/>
      <c r="F717" s="406"/>
      <c r="G717" s="346"/>
    </row>
    <row r="718" spans="3:7">
      <c r="C718" s="342"/>
      <c r="D718" s="342"/>
      <c r="E718" s="406"/>
      <c r="F718" s="406"/>
      <c r="G718" s="346"/>
    </row>
    <row r="719" spans="3:7">
      <c r="C719" s="342"/>
      <c r="D719" s="342"/>
      <c r="E719" s="406"/>
      <c r="F719" s="406"/>
      <c r="G719" s="346"/>
    </row>
    <row r="720" spans="3:7">
      <c r="C720" s="342"/>
      <c r="D720" s="342"/>
      <c r="E720" s="406"/>
      <c r="F720" s="406"/>
      <c r="G720" s="346"/>
    </row>
    <row r="721" spans="3:7">
      <c r="C721" s="342"/>
      <c r="D721" s="342"/>
      <c r="E721" s="406"/>
      <c r="F721" s="406"/>
      <c r="G721" s="346"/>
    </row>
    <row r="722" spans="3:7">
      <c r="C722" s="342"/>
      <c r="D722" s="342"/>
      <c r="E722" s="406"/>
      <c r="F722" s="406"/>
      <c r="G722" s="346"/>
    </row>
    <row r="723" spans="3:7">
      <c r="C723" s="342"/>
      <c r="D723" s="342"/>
      <c r="E723" s="406"/>
      <c r="F723" s="406"/>
      <c r="G723" s="346"/>
    </row>
    <row r="724" spans="3:7">
      <c r="C724" s="342"/>
      <c r="D724" s="342"/>
      <c r="E724" s="406"/>
      <c r="F724" s="406"/>
      <c r="G724" s="346"/>
    </row>
    <row r="725" spans="3:7">
      <c r="C725" s="342"/>
      <c r="D725" s="342"/>
      <c r="E725" s="406"/>
      <c r="F725" s="406"/>
      <c r="G725" s="346"/>
    </row>
    <row r="726" spans="3:7">
      <c r="C726" s="342"/>
      <c r="D726" s="342"/>
      <c r="E726" s="406"/>
      <c r="F726" s="406"/>
      <c r="G726" s="346"/>
    </row>
    <row r="727" spans="3:7">
      <c r="C727" s="342"/>
      <c r="D727" s="342"/>
      <c r="E727" s="406"/>
      <c r="F727" s="406"/>
      <c r="G727" s="346"/>
    </row>
    <row r="728" spans="3:7">
      <c r="C728" s="342"/>
      <c r="D728" s="342"/>
      <c r="E728" s="406"/>
      <c r="F728" s="406"/>
      <c r="G728" s="346"/>
    </row>
    <row r="729" spans="3:7">
      <c r="C729" s="342"/>
      <c r="D729" s="342"/>
      <c r="E729" s="406"/>
      <c r="F729" s="406"/>
      <c r="G729" s="346"/>
    </row>
    <row r="730" spans="3:7">
      <c r="C730" s="342"/>
      <c r="D730" s="342"/>
      <c r="E730" s="406"/>
      <c r="F730" s="406"/>
      <c r="G730" s="346"/>
    </row>
    <row r="731" spans="3:7">
      <c r="C731" s="342"/>
      <c r="D731" s="342"/>
      <c r="E731" s="406"/>
      <c r="F731" s="406"/>
      <c r="G731" s="346"/>
    </row>
    <row r="732" spans="3:7">
      <c r="C732" s="342"/>
      <c r="D732" s="342"/>
      <c r="E732" s="406"/>
      <c r="F732" s="406"/>
      <c r="G732" s="346"/>
    </row>
    <row r="733" spans="3:7">
      <c r="C733" s="342"/>
      <c r="D733" s="342"/>
      <c r="E733" s="406"/>
      <c r="F733" s="406"/>
      <c r="G733" s="346"/>
    </row>
    <row r="734" spans="3:7">
      <c r="C734" s="342"/>
      <c r="D734" s="342"/>
      <c r="E734" s="406"/>
      <c r="F734" s="406"/>
      <c r="G734" s="346"/>
    </row>
    <row r="735" spans="3:7">
      <c r="C735" s="342"/>
      <c r="D735" s="342"/>
      <c r="E735" s="406"/>
      <c r="F735" s="406"/>
      <c r="G735" s="346"/>
    </row>
    <row r="736" spans="3:7">
      <c r="C736" s="342"/>
      <c r="D736" s="342"/>
      <c r="E736" s="406"/>
      <c r="F736" s="406"/>
      <c r="G736" s="346"/>
    </row>
    <row r="737" spans="3:7">
      <c r="C737" s="342"/>
      <c r="D737" s="342"/>
      <c r="E737" s="406"/>
      <c r="F737" s="406"/>
      <c r="G737" s="346"/>
    </row>
    <row r="738" spans="3:7">
      <c r="C738" s="342"/>
      <c r="D738" s="342"/>
      <c r="E738" s="406"/>
      <c r="F738" s="406"/>
      <c r="G738" s="346"/>
    </row>
    <row r="739" spans="3:7">
      <c r="C739" s="342"/>
      <c r="D739" s="342"/>
      <c r="E739" s="406"/>
      <c r="F739" s="406"/>
      <c r="G739" s="346"/>
    </row>
    <row r="740" spans="3:7">
      <c r="C740" s="342"/>
      <c r="D740" s="342"/>
      <c r="E740" s="406"/>
      <c r="F740" s="406"/>
      <c r="G740" s="346"/>
    </row>
    <row r="741" spans="3:7">
      <c r="C741" s="342"/>
      <c r="D741" s="342"/>
      <c r="E741" s="406"/>
      <c r="F741" s="406"/>
      <c r="G741" s="346"/>
    </row>
    <row r="742" spans="3:7">
      <c r="C742" s="342"/>
      <c r="D742" s="342"/>
      <c r="E742" s="406"/>
      <c r="F742" s="406"/>
      <c r="G742" s="346"/>
    </row>
    <row r="743" spans="3:7">
      <c r="C743" s="342"/>
      <c r="D743" s="342"/>
      <c r="E743" s="406"/>
      <c r="F743" s="406"/>
      <c r="G743" s="346"/>
    </row>
    <row r="744" spans="3:7">
      <c r="C744" s="342"/>
      <c r="D744" s="342"/>
      <c r="E744" s="406"/>
      <c r="F744" s="406"/>
      <c r="G744" s="346"/>
    </row>
    <row r="745" spans="3:7">
      <c r="C745" s="342"/>
      <c r="D745" s="342"/>
      <c r="E745" s="406"/>
      <c r="F745" s="406"/>
      <c r="G745" s="346"/>
    </row>
    <row r="746" spans="3:7">
      <c r="C746" s="342"/>
      <c r="D746" s="342"/>
      <c r="E746" s="406"/>
      <c r="F746" s="406"/>
      <c r="G746" s="346"/>
    </row>
    <row r="747" spans="3:7">
      <c r="C747" s="342"/>
      <c r="D747" s="342"/>
      <c r="E747" s="406"/>
      <c r="F747" s="406"/>
      <c r="G747" s="346"/>
    </row>
    <row r="748" spans="3:7">
      <c r="C748" s="342"/>
      <c r="D748" s="342"/>
      <c r="E748" s="406"/>
      <c r="F748" s="406"/>
      <c r="G748" s="346"/>
    </row>
    <row r="749" spans="3:7">
      <c r="C749" s="342"/>
      <c r="D749" s="342"/>
      <c r="E749" s="406"/>
      <c r="F749" s="406"/>
      <c r="G749" s="346"/>
    </row>
    <row r="750" spans="3:7">
      <c r="C750" s="342"/>
      <c r="D750" s="342"/>
      <c r="E750" s="406"/>
      <c r="F750" s="406"/>
      <c r="G750" s="346"/>
    </row>
    <row r="751" spans="3:7">
      <c r="C751" s="342"/>
      <c r="D751" s="342"/>
      <c r="E751" s="406"/>
      <c r="F751" s="406"/>
      <c r="G751" s="346"/>
    </row>
    <row r="752" spans="3:7">
      <c r="C752" s="342"/>
      <c r="D752" s="342"/>
      <c r="E752" s="406"/>
      <c r="F752" s="406"/>
      <c r="G752" s="346"/>
    </row>
    <row r="753" spans="3:7">
      <c r="C753" s="342"/>
      <c r="D753" s="342"/>
      <c r="E753" s="406"/>
      <c r="F753" s="406"/>
      <c r="G753" s="346"/>
    </row>
    <row r="754" spans="3:7">
      <c r="C754" s="342"/>
      <c r="D754" s="342"/>
      <c r="E754" s="406"/>
      <c r="F754" s="406"/>
      <c r="G754" s="346"/>
    </row>
    <row r="755" spans="3:7">
      <c r="C755" s="342"/>
      <c r="D755" s="342"/>
      <c r="E755" s="406"/>
      <c r="F755" s="406"/>
      <c r="G755" s="346"/>
    </row>
    <row r="756" spans="3:7">
      <c r="C756" s="342"/>
      <c r="D756" s="342"/>
      <c r="E756" s="406"/>
      <c r="F756" s="406"/>
      <c r="G756" s="346"/>
    </row>
    <row r="757" spans="3:7">
      <c r="C757" s="342"/>
      <c r="D757" s="342"/>
      <c r="E757" s="406"/>
      <c r="F757" s="406"/>
      <c r="G757" s="346"/>
    </row>
    <row r="758" spans="3:7">
      <c r="C758" s="342"/>
      <c r="D758" s="342"/>
      <c r="E758" s="406"/>
      <c r="F758" s="406"/>
      <c r="G758" s="346"/>
    </row>
    <row r="759" spans="3:7">
      <c r="C759" s="342"/>
      <c r="D759" s="342"/>
      <c r="E759" s="406"/>
      <c r="F759" s="406"/>
      <c r="G759" s="346"/>
    </row>
    <row r="760" spans="3:7">
      <c r="C760" s="342"/>
      <c r="D760" s="342"/>
      <c r="E760" s="406"/>
      <c r="F760" s="406"/>
      <c r="G760" s="346"/>
    </row>
    <row r="761" spans="3:7">
      <c r="C761" s="342"/>
      <c r="D761" s="342"/>
      <c r="E761" s="406"/>
      <c r="F761" s="406"/>
      <c r="G761" s="346"/>
    </row>
    <row r="762" spans="3:7">
      <c r="C762" s="342"/>
      <c r="D762" s="342"/>
      <c r="E762" s="406"/>
      <c r="F762" s="406"/>
      <c r="G762" s="346"/>
    </row>
    <row r="763" spans="3:7">
      <c r="C763" s="342"/>
      <c r="D763" s="342"/>
      <c r="E763" s="406"/>
      <c r="F763" s="406"/>
      <c r="G763" s="346"/>
    </row>
    <row r="764" spans="3:7">
      <c r="C764" s="342"/>
      <c r="D764" s="342"/>
      <c r="E764" s="406"/>
      <c r="F764" s="406"/>
      <c r="G764" s="346"/>
    </row>
    <row r="765" spans="3:7">
      <c r="C765" s="342"/>
      <c r="D765" s="342"/>
      <c r="E765" s="406"/>
      <c r="F765" s="406"/>
      <c r="G765" s="346"/>
    </row>
    <row r="766" spans="3:7">
      <c r="C766" s="342"/>
      <c r="D766" s="342"/>
      <c r="E766" s="406"/>
      <c r="F766" s="406"/>
      <c r="G766" s="346"/>
    </row>
    <row r="767" spans="3:7">
      <c r="C767" s="342"/>
      <c r="D767" s="342"/>
      <c r="E767" s="406"/>
      <c r="F767" s="406"/>
      <c r="G767" s="346"/>
    </row>
    <row r="768" spans="3:7">
      <c r="C768" s="342"/>
      <c r="D768" s="342"/>
      <c r="E768" s="406"/>
      <c r="F768" s="406"/>
      <c r="G768" s="346"/>
    </row>
    <row r="769" spans="3:7">
      <c r="C769" s="342"/>
      <c r="D769" s="342"/>
      <c r="E769" s="406"/>
      <c r="F769" s="406"/>
      <c r="G769" s="346"/>
    </row>
    <row r="770" spans="3:7">
      <c r="C770" s="342"/>
      <c r="D770" s="342"/>
      <c r="E770" s="406"/>
      <c r="F770" s="406"/>
      <c r="G770" s="346"/>
    </row>
    <row r="771" spans="3:7">
      <c r="C771" s="342"/>
      <c r="D771" s="342"/>
      <c r="E771" s="406"/>
      <c r="F771" s="406"/>
      <c r="G771" s="346"/>
    </row>
    <row r="772" spans="3:7">
      <c r="C772" s="342"/>
      <c r="D772" s="342"/>
      <c r="E772" s="406"/>
      <c r="F772" s="406"/>
      <c r="G772" s="346"/>
    </row>
    <row r="773" spans="3:7">
      <c r="C773" s="342"/>
      <c r="D773" s="342"/>
      <c r="E773" s="406"/>
      <c r="F773" s="406"/>
      <c r="G773" s="346"/>
    </row>
    <row r="774" spans="3:7">
      <c r="C774" s="342"/>
      <c r="D774" s="342"/>
      <c r="E774" s="406"/>
      <c r="F774" s="406"/>
      <c r="G774" s="346"/>
    </row>
    <row r="775" spans="3:7">
      <c r="C775" s="342"/>
      <c r="D775" s="342"/>
      <c r="E775" s="406"/>
      <c r="F775" s="406"/>
      <c r="G775" s="346"/>
    </row>
    <row r="776" spans="3:7">
      <c r="C776" s="342"/>
      <c r="D776" s="342"/>
      <c r="E776" s="406"/>
      <c r="F776" s="406"/>
      <c r="G776" s="346"/>
    </row>
    <row r="777" spans="3:7">
      <c r="C777" s="342"/>
      <c r="D777" s="342"/>
      <c r="E777" s="406"/>
      <c r="F777" s="406"/>
      <c r="G777" s="346"/>
    </row>
    <row r="778" spans="3:7">
      <c r="C778" s="342"/>
      <c r="D778" s="342"/>
      <c r="E778" s="406"/>
      <c r="F778" s="406"/>
      <c r="G778" s="346"/>
    </row>
    <row r="779" spans="3:7">
      <c r="C779" s="342"/>
      <c r="D779" s="342"/>
      <c r="E779" s="406"/>
      <c r="F779" s="406"/>
      <c r="G779" s="346"/>
    </row>
    <row r="780" spans="3:7">
      <c r="C780" s="342"/>
      <c r="D780" s="342"/>
      <c r="E780" s="406"/>
      <c r="F780" s="406"/>
      <c r="G780" s="346"/>
    </row>
    <row r="781" spans="3:7">
      <c r="C781" s="342"/>
      <c r="D781" s="342"/>
      <c r="E781" s="406"/>
      <c r="F781" s="406"/>
      <c r="G781" s="346"/>
    </row>
    <row r="782" spans="3:7">
      <c r="C782" s="342"/>
      <c r="D782" s="342"/>
      <c r="E782" s="406"/>
      <c r="F782" s="406"/>
      <c r="G782" s="346"/>
    </row>
    <row r="783" spans="3:7">
      <c r="C783" s="342"/>
      <c r="D783" s="342"/>
      <c r="E783" s="406"/>
      <c r="F783" s="406"/>
      <c r="G783" s="346"/>
    </row>
    <row r="784" spans="3:7">
      <c r="C784" s="342"/>
      <c r="D784" s="342"/>
      <c r="E784" s="406"/>
      <c r="F784" s="406"/>
      <c r="G784" s="346"/>
    </row>
    <row r="785" spans="3:7">
      <c r="C785" s="342"/>
      <c r="D785" s="342"/>
      <c r="E785" s="406"/>
      <c r="F785" s="406"/>
      <c r="G785" s="346"/>
    </row>
    <row r="786" spans="3:7">
      <c r="C786" s="342"/>
      <c r="D786" s="342"/>
      <c r="E786" s="406"/>
      <c r="F786" s="406"/>
      <c r="G786" s="346"/>
    </row>
    <row r="787" spans="3:7">
      <c r="C787" s="342"/>
      <c r="D787" s="342"/>
      <c r="E787" s="406"/>
      <c r="F787" s="406"/>
      <c r="G787" s="346"/>
    </row>
    <row r="788" spans="3:7">
      <c r="C788" s="342"/>
      <c r="D788" s="342"/>
      <c r="E788" s="406"/>
      <c r="F788" s="406"/>
      <c r="G788" s="346"/>
    </row>
    <row r="789" spans="3:7">
      <c r="C789" s="342"/>
      <c r="D789" s="342"/>
      <c r="E789" s="406"/>
      <c r="F789" s="406"/>
      <c r="G789" s="346"/>
    </row>
    <row r="790" spans="3:7">
      <c r="C790" s="342"/>
      <c r="D790" s="342"/>
      <c r="E790" s="406"/>
      <c r="F790" s="406"/>
      <c r="G790" s="346"/>
    </row>
    <row r="791" spans="3:7">
      <c r="C791" s="342"/>
      <c r="D791" s="342"/>
      <c r="E791" s="406"/>
      <c r="F791" s="406"/>
      <c r="G791" s="346"/>
    </row>
    <row r="792" spans="3:7">
      <c r="C792" s="342"/>
      <c r="D792" s="342"/>
      <c r="E792" s="406"/>
      <c r="F792" s="406"/>
      <c r="G792" s="346"/>
    </row>
    <row r="793" spans="3:7">
      <c r="C793" s="342"/>
      <c r="D793" s="342"/>
      <c r="E793" s="406"/>
      <c r="F793" s="406"/>
      <c r="G793" s="346"/>
    </row>
    <row r="794" spans="3:7">
      <c r="C794" s="342"/>
      <c r="D794" s="342"/>
      <c r="E794" s="406"/>
      <c r="F794" s="406"/>
      <c r="G794" s="346"/>
    </row>
    <row r="795" spans="3:7">
      <c r="C795" s="342"/>
      <c r="D795" s="342"/>
      <c r="E795" s="406"/>
      <c r="F795" s="406"/>
      <c r="G795" s="346"/>
    </row>
    <row r="796" spans="3:7">
      <c r="C796" s="342"/>
      <c r="D796" s="342"/>
      <c r="E796" s="406"/>
      <c r="F796" s="406"/>
      <c r="G796" s="346"/>
    </row>
    <row r="797" spans="3:7">
      <c r="C797" s="342"/>
      <c r="D797" s="342"/>
      <c r="E797" s="406"/>
      <c r="F797" s="406"/>
      <c r="G797" s="346"/>
    </row>
    <row r="798" spans="3:7">
      <c r="C798" s="342"/>
      <c r="D798" s="342"/>
      <c r="E798" s="406"/>
      <c r="F798" s="406"/>
      <c r="G798" s="346"/>
    </row>
    <row r="799" spans="3:7">
      <c r="C799" s="342"/>
      <c r="D799" s="342"/>
      <c r="E799" s="406"/>
      <c r="F799" s="406"/>
      <c r="G799" s="346"/>
    </row>
    <row r="800" spans="3:7">
      <c r="C800" s="342"/>
      <c r="D800" s="342"/>
      <c r="E800" s="406"/>
      <c r="F800" s="406"/>
      <c r="G800" s="346"/>
    </row>
    <row r="801" spans="3:7">
      <c r="C801" s="342"/>
      <c r="D801" s="342"/>
      <c r="E801" s="406"/>
      <c r="F801" s="406"/>
      <c r="G801" s="346"/>
    </row>
    <row r="802" spans="3:7">
      <c r="C802" s="342"/>
      <c r="D802" s="342"/>
      <c r="E802" s="406"/>
      <c r="F802" s="406"/>
      <c r="G802" s="346"/>
    </row>
    <row r="803" spans="3:7">
      <c r="C803" s="342"/>
      <c r="D803" s="342"/>
      <c r="E803" s="406"/>
      <c r="F803" s="406"/>
      <c r="G803" s="346"/>
    </row>
    <row r="804" spans="3:7">
      <c r="C804" s="342"/>
      <c r="D804" s="342"/>
      <c r="E804" s="406"/>
      <c r="F804" s="406"/>
      <c r="G804" s="346"/>
    </row>
    <row r="805" spans="3:7">
      <c r="C805" s="342"/>
      <c r="D805" s="342"/>
      <c r="E805" s="406"/>
      <c r="F805" s="406"/>
      <c r="G805" s="346"/>
    </row>
    <row r="806" spans="3:7">
      <c r="C806" s="342"/>
      <c r="D806" s="342"/>
      <c r="E806" s="406"/>
      <c r="F806" s="406"/>
      <c r="G806" s="346"/>
    </row>
    <row r="807" spans="3:7">
      <c r="C807" s="342"/>
      <c r="D807" s="342"/>
      <c r="E807" s="406"/>
      <c r="F807" s="406"/>
      <c r="G807" s="346"/>
    </row>
    <row r="808" spans="3:7">
      <c r="C808" s="342"/>
      <c r="D808" s="342"/>
      <c r="E808" s="406"/>
      <c r="F808" s="406"/>
      <c r="G808" s="346"/>
    </row>
    <row r="809" spans="3:7">
      <c r="C809" s="342"/>
      <c r="D809" s="342"/>
      <c r="E809" s="406"/>
      <c r="F809" s="406"/>
      <c r="G809" s="346"/>
    </row>
    <row r="810" spans="3:7">
      <c r="C810" s="342"/>
      <c r="D810" s="342"/>
      <c r="E810" s="406"/>
      <c r="F810" s="406"/>
      <c r="G810" s="346"/>
    </row>
    <row r="811" spans="3:7">
      <c r="C811" s="342"/>
      <c r="D811" s="342"/>
      <c r="E811" s="406"/>
      <c r="F811" s="406"/>
      <c r="G811" s="346"/>
    </row>
    <row r="812" spans="3:7">
      <c r="C812" s="342"/>
      <c r="D812" s="342"/>
      <c r="E812" s="406"/>
      <c r="F812" s="406"/>
      <c r="G812" s="346"/>
    </row>
    <row r="813" spans="3:7">
      <c r="C813" s="342"/>
      <c r="D813" s="342"/>
      <c r="E813" s="406"/>
      <c r="F813" s="406"/>
      <c r="G813" s="346"/>
    </row>
    <row r="814" spans="3:7">
      <c r="C814" s="342"/>
      <c r="D814" s="342"/>
      <c r="E814" s="406"/>
      <c r="F814" s="406"/>
      <c r="G814" s="346"/>
    </row>
    <row r="815" spans="3:7">
      <c r="C815" s="342"/>
      <c r="D815" s="342"/>
      <c r="E815" s="406"/>
      <c r="F815" s="406"/>
      <c r="G815" s="346"/>
    </row>
    <row r="816" spans="3:7">
      <c r="C816" s="342"/>
      <c r="D816" s="342"/>
      <c r="E816" s="406"/>
      <c r="F816" s="406"/>
      <c r="G816" s="346"/>
    </row>
    <row r="817" spans="3:7">
      <c r="C817" s="342"/>
      <c r="D817" s="342"/>
      <c r="E817" s="406"/>
      <c r="F817" s="406"/>
      <c r="G817" s="346"/>
    </row>
    <row r="818" spans="3:7">
      <c r="C818" s="342"/>
      <c r="D818" s="342"/>
      <c r="E818" s="406"/>
      <c r="F818" s="406"/>
      <c r="G818" s="346"/>
    </row>
    <row r="819" spans="3:7">
      <c r="C819" s="342"/>
      <c r="D819" s="342"/>
      <c r="E819" s="406"/>
      <c r="F819" s="406"/>
      <c r="G819" s="346"/>
    </row>
    <row r="820" spans="3:7">
      <c r="C820" s="342"/>
      <c r="D820" s="342"/>
      <c r="E820" s="406"/>
      <c r="F820" s="406"/>
      <c r="G820" s="346"/>
    </row>
    <row r="821" spans="3:7">
      <c r="C821" s="342"/>
      <c r="D821" s="342"/>
      <c r="E821" s="406"/>
      <c r="F821" s="406"/>
      <c r="G821" s="346"/>
    </row>
    <row r="822" spans="3:7">
      <c r="C822" s="342"/>
      <c r="D822" s="342"/>
      <c r="E822" s="406"/>
      <c r="F822" s="406"/>
      <c r="G822" s="346"/>
    </row>
    <row r="823" spans="3:7">
      <c r="C823" s="342"/>
      <c r="D823" s="342"/>
      <c r="E823" s="406"/>
      <c r="F823" s="406"/>
      <c r="G823" s="346"/>
    </row>
    <row r="824" spans="3:7">
      <c r="C824" s="342"/>
      <c r="D824" s="342"/>
      <c r="E824" s="406"/>
      <c r="F824" s="406"/>
      <c r="G824" s="346"/>
    </row>
    <row r="825" spans="3:7">
      <c r="C825" s="342"/>
      <c r="D825" s="342"/>
      <c r="E825" s="406"/>
      <c r="F825" s="406"/>
      <c r="G825" s="346"/>
    </row>
    <row r="826" spans="3:7">
      <c r="C826" s="342"/>
      <c r="D826" s="342"/>
      <c r="E826" s="406"/>
      <c r="F826" s="406"/>
      <c r="G826" s="346"/>
    </row>
    <row r="827" spans="3:7">
      <c r="C827" s="342"/>
      <c r="D827" s="342"/>
      <c r="E827" s="406"/>
      <c r="F827" s="406"/>
      <c r="G827" s="346"/>
    </row>
    <row r="828" spans="3:7">
      <c r="C828" s="342"/>
      <c r="D828" s="342"/>
      <c r="E828" s="406"/>
      <c r="F828" s="406"/>
      <c r="G828" s="346"/>
    </row>
    <row r="829" spans="3:7">
      <c r="C829" s="342"/>
      <c r="D829" s="342"/>
      <c r="E829" s="406"/>
      <c r="F829" s="406"/>
      <c r="G829" s="346"/>
    </row>
    <row r="830" spans="3:7">
      <c r="C830" s="342"/>
      <c r="D830" s="342"/>
      <c r="E830" s="406"/>
      <c r="F830" s="406"/>
      <c r="G830" s="346"/>
    </row>
    <row r="831" spans="3:7">
      <c r="C831" s="342"/>
      <c r="D831" s="342"/>
      <c r="E831" s="406"/>
      <c r="F831" s="406"/>
      <c r="G831" s="346"/>
    </row>
    <row r="832" spans="3:7">
      <c r="C832" s="342"/>
      <c r="D832" s="342"/>
      <c r="E832" s="406"/>
      <c r="F832" s="406"/>
      <c r="G832" s="346"/>
    </row>
    <row r="833" spans="3:7">
      <c r="C833" s="342"/>
      <c r="D833" s="342"/>
      <c r="E833" s="406"/>
      <c r="F833" s="406"/>
      <c r="G833" s="346"/>
    </row>
    <row r="834" spans="3:7">
      <c r="C834" s="342"/>
      <c r="D834" s="342"/>
      <c r="E834" s="406"/>
      <c r="F834" s="406"/>
      <c r="G834" s="346"/>
    </row>
    <row r="835" spans="3:7">
      <c r="C835" s="342"/>
      <c r="D835" s="342"/>
      <c r="E835" s="406"/>
      <c r="F835" s="406"/>
      <c r="G835" s="346"/>
    </row>
    <row r="836" spans="3:7">
      <c r="C836" s="342"/>
      <c r="D836" s="342"/>
      <c r="E836" s="406"/>
      <c r="F836" s="406"/>
      <c r="G836" s="346"/>
    </row>
    <row r="837" spans="3:7">
      <c r="C837" s="342"/>
      <c r="D837" s="342"/>
      <c r="E837" s="406"/>
      <c r="F837" s="406"/>
      <c r="G837" s="346"/>
    </row>
    <row r="838" spans="3:7">
      <c r="C838" s="342"/>
      <c r="D838" s="342"/>
      <c r="E838" s="406"/>
      <c r="F838" s="406"/>
      <c r="G838" s="346"/>
    </row>
    <row r="839" spans="3:7">
      <c r="C839" s="342"/>
      <c r="D839" s="342"/>
      <c r="E839" s="406"/>
      <c r="F839" s="406"/>
      <c r="G839" s="346"/>
    </row>
    <row r="840" spans="3:7">
      <c r="C840" s="342"/>
      <c r="D840" s="342"/>
      <c r="E840" s="406"/>
      <c r="F840" s="406"/>
      <c r="G840" s="346"/>
    </row>
    <row r="841" spans="3:7">
      <c r="C841" s="342"/>
      <c r="D841" s="342"/>
      <c r="E841" s="406"/>
      <c r="F841" s="406"/>
      <c r="G841" s="346"/>
    </row>
    <row r="842" spans="3:7">
      <c r="C842" s="342"/>
      <c r="D842" s="342"/>
      <c r="E842" s="406"/>
      <c r="F842" s="406"/>
      <c r="G842" s="346"/>
    </row>
    <row r="843" spans="3:7">
      <c r="C843" s="342"/>
      <c r="D843" s="342"/>
      <c r="E843" s="406"/>
      <c r="F843" s="406"/>
      <c r="G843" s="346"/>
    </row>
    <row r="844" spans="3:7">
      <c r="C844" s="342"/>
      <c r="D844" s="342"/>
      <c r="E844" s="406"/>
      <c r="F844" s="406"/>
      <c r="G844" s="346"/>
    </row>
    <row r="845" spans="3:7">
      <c r="C845" s="342"/>
      <c r="D845" s="342"/>
      <c r="E845" s="406"/>
      <c r="F845" s="406"/>
      <c r="G845" s="346"/>
    </row>
    <row r="846" spans="3:7">
      <c r="C846" s="342"/>
      <c r="D846" s="342"/>
      <c r="E846" s="406"/>
      <c r="F846" s="406"/>
      <c r="G846" s="346"/>
    </row>
    <row r="847" spans="3:7">
      <c r="C847" s="342"/>
      <c r="D847" s="342"/>
      <c r="E847" s="406"/>
      <c r="F847" s="406"/>
      <c r="G847" s="346"/>
    </row>
    <row r="848" spans="3:7">
      <c r="C848" s="342"/>
      <c r="D848" s="342"/>
      <c r="E848" s="406"/>
      <c r="F848" s="406"/>
      <c r="G848" s="346"/>
    </row>
    <row r="849" spans="3:7">
      <c r="C849" s="342"/>
      <c r="D849" s="342"/>
      <c r="E849" s="406"/>
      <c r="F849" s="406"/>
      <c r="G849" s="346"/>
    </row>
    <row r="850" spans="3:7">
      <c r="C850" s="342"/>
      <c r="D850" s="342"/>
      <c r="E850" s="406"/>
      <c r="F850" s="406"/>
      <c r="G850" s="346"/>
    </row>
    <row r="851" spans="3:7">
      <c r="C851" s="342"/>
      <c r="D851" s="342"/>
      <c r="E851" s="406"/>
      <c r="F851" s="406"/>
      <c r="G851" s="346"/>
    </row>
    <row r="852" spans="3:7">
      <c r="C852" s="342"/>
      <c r="D852" s="342"/>
      <c r="E852" s="406"/>
      <c r="F852" s="406"/>
      <c r="G852" s="346"/>
    </row>
    <row r="853" spans="3:7">
      <c r="C853" s="342"/>
      <c r="D853" s="342"/>
      <c r="E853" s="406"/>
      <c r="F853" s="406"/>
      <c r="G853" s="346"/>
    </row>
    <row r="854" spans="3:7">
      <c r="C854" s="342"/>
      <c r="D854" s="342"/>
      <c r="E854" s="406"/>
      <c r="F854" s="406"/>
      <c r="G854" s="346"/>
    </row>
    <row r="855" spans="3:7">
      <c r="C855" s="342"/>
      <c r="D855" s="342"/>
      <c r="E855" s="406"/>
      <c r="F855" s="406"/>
      <c r="G855" s="346"/>
    </row>
    <row r="856" spans="3:7">
      <c r="C856" s="342"/>
      <c r="D856" s="342"/>
      <c r="E856" s="406"/>
      <c r="F856" s="406"/>
      <c r="G856" s="346"/>
    </row>
    <row r="857" spans="3:7">
      <c r="C857" s="342"/>
      <c r="D857" s="342"/>
      <c r="E857" s="406"/>
      <c r="F857" s="406"/>
      <c r="G857" s="346"/>
    </row>
    <row r="858" spans="3:7">
      <c r="C858" s="342"/>
      <c r="D858" s="342"/>
      <c r="E858" s="406"/>
      <c r="F858" s="406"/>
      <c r="G858" s="346"/>
    </row>
    <row r="859" spans="3:7">
      <c r="C859" s="342"/>
      <c r="D859" s="342"/>
      <c r="E859" s="406"/>
      <c r="F859" s="406"/>
      <c r="G859" s="346"/>
    </row>
    <row r="860" spans="3:7">
      <c r="C860" s="342"/>
      <c r="D860" s="342"/>
      <c r="E860" s="406"/>
      <c r="F860" s="406"/>
      <c r="G860" s="346"/>
    </row>
    <row r="861" spans="3:7">
      <c r="C861" s="342"/>
      <c r="D861" s="342"/>
      <c r="E861" s="406"/>
      <c r="F861" s="406"/>
      <c r="G861" s="346"/>
    </row>
    <row r="862" spans="3:7">
      <c r="C862" s="342"/>
      <c r="D862" s="342"/>
      <c r="E862" s="406"/>
      <c r="F862" s="406"/>
      <c r="G862" s="346"/>
    </row>
    <row r="863" spans="3:7">
      <c r="C863" s="342"/>
      <c r="D863" s="342"/>
      <c r="E863" s="406"/>
      <c r="F863" s="406"/>
      <c r="G863" s="346"/>
    </row>
    <row r="864" spans="3:7">
      <c r="C864" s="342"/>
      <c r="D864" s="342"/>
      <c r="E864" s="406"/>
      <c r="F864" s="406"/>
      <c r="G864" s="346"/>
    </row>
    <row r="865" spans="3:7">
      <c r="C865" s="342"/>
      <c r="D865" s="342"/>
      <c r="E865" s="406"/>
      <c r="F865" s="406"/>
      <c r="G865" s="346"/>
    </row>
    <row r="866" spans="3:7">
      <c r="C866" s="342"/>
      <c r="D866" s="342"/>
      <c r="E866" s="406"/>
      <c r="F866" s="406"/>
      <c r="G866" s="346"/>
    </row>
    <row r="867" spans="3:7">
      <c r="C867" s="342"/>
      <c r="D867" s="342"/>
      <c r="E867" s="406"/>
      <c r="F867" s="406"/>
      <c r="G867" s="346"/>
    </row>
    <row r="868" spans="3:7">
      <c r="C868" s="342"/>
      <c r="D868" s="342"/>
      <c r="E868" s="406"/>
      <c r="F868" s="406"/>
      <c r="G868" s="346"/>
    </row>
    <row r="869" spans="3:7">
      <c r="C869" s="342"/>
      <c r="D869" s="342"/>
      <c r="E869" s="406"/>
      <c r="F869" s="406"/>
      <c r="G869" s="346"/>
    </row>
    <row r="870" spans="3:7">
      <c r="C870" s="342"/>
      <c r="D870" s="342"/>
      <c r="E870" s="406"/>
      <c r="F870" s="406"/>
      <c r="G870" s="346"/>
    </row>
    <row r="871" spans="3:7">
      <c r="C871" s="342"/>
      <c r="D871" s="342"/>
      <c r="E871" s="406"/>
      <c r="F871" s="406"/>
      <c r="G871" s="346"/>
    </row>
    <row r="872" spans="3:7">
      <c r="C872" s="342"/>
      <c r="D872" s="342"/>
      <c r="E872" s="406"/>
      <c r="F872" s="406"/>
      <c r="G872" s="346"/>
    </row>
    <row r="873" spans="3:7">
      <c r="C873" s="342"/>
      <c r="D873" s="342"/>
      <c r="E873" s="406"/>
      <c r="F873" s="406"/>
      <c r="G873" s="346"/>
    </row>
    <row r="874" spans="3:7">
      <c r="C874" s="342"/>
      <c r="D874" s="342"/>
      <c r="E874" s="406"/>
      <c r="F874" s="406"/>
      <c r="G874" s="346"/>
    </row>
    <row r="875" spans="3:7">
      <c r="C875" s="342"/>
      <c r="D875" s="342"/>
      <c r="E875" s="406"/>
      <c r="F875" s="406"/>
      <c r="G875" s="346"/>
    </row>
    <row r="876" spans="3:7">
      <c r="C876" s="342"/>
      <c r="D876" s="342"/>
      <c r="E876" s="406"/>
      <c r="F876" s="406"/>
      <c r="G876" s="346"/>
    </row>
    <row r="877" spans="3:7">
      <c r="C877" s="342"/>
      <c r="D877" s="342"/>
      <c r="E877" s="406"/>
      <c r="F877" s="406"/>
      <c r="G877" s="346"/>
    </row>
    <row r="878" spans="3:7">
      <c r="C878" s="342"/>
      <c r="D878" s="342"/>
      <c r="E878" s="406"/>
      <c r="F878" s="406"/>
      <c r="G878" s="346"/>
    </row>
    <row r="879" spans="3:7">
      <c r="C879" s="342"/>
      <c r="D879" s="342"/>
      <c r="E879" s="406"/>
      <c r="F879" s="406"/>
      <c r="G879" s="346"/>
    </row>
    <row r="880" spans="3:7">
      <c r="C880" s="342"/>
      <c r="D880" s="342"/>
      <c r="E880" s="406"/>
      <c r="F880" s="406"/>
      <c r="G880" s="346"/>
    </row>
    <row r="881" spans="3:7">
      <c r="C881" s="342"/>
      <c r="D881" s="342"/>
      <c r="E881" s="406"/>
      <c r="F881" s="406"/>
      <c r="G881" s="346"/>
    </row>
    <row r="882" spans="3:7">
      <c r="C882" s="342"/>
      <c r="D882" s="342"/>
      <c r="E882" s="406"/>
      <c r="F882" s="406"/>
      <c r="G882" s="346"/>
    </row>
    <row r="883" spans="3:7">
      <c r="C883" s="342"/>
      <c r="D883" s="342"/>
      <c r="E883" s="406"/>
      <c r="F883" s="406"/>
      <c r="G883" s="346"/>
    </row>
    <row r="884" spans="3:7">
      <c r="C884" s="342"/>
      <c r="D884" s="342"/>
      <c r="E884" s="406"/>
      <c r="F884" s="406"/>
      <c r="G884" s="346"/>
    </row>
    <row r="885" spans="3:7">
      <c r="C885" s="342"/>
      <c r="D885" s="342"/>
      <c r="E885" s="406"/>
      <c r="F885" s="406"/>
      <c r="G885" s="346"/>
    </row>
    <row r="886" spans="3:7">
      <c r="C886" s="342"/>
      <c r="D886" s="342"/>
      <c r="E886" s="406"/>
      <c r="F886" s="406"/>
      <c r="G886" s="346"/>
    </row>
    <row r="887" spans="3:7">
      <c r="C887" s="342"/>
      <c r="D887" s="342"/>
      <c r="E887" s="406"/>
      <c r="F887" s="406"/>
      <c r="G887" s="346"/>
    </row>
    <row r="888" spans="3:7">
      <c r="C888" s="342"/>
      <c r="D888" s="342"/>
      <c r="E888" s="406"/>
      <c r="F888" s="406"/>
      <c r="G888" s="346"/>
    </row>
    <row r="889" spans="3:7">
      <c r="C889" s="342"/>
      <c r="D889" s="342"/>
      <c r="E889" s="406"/>
      <c r="F889" s="406"/>
      <c r="G889" s="346"/>
    </row>
    <row r="890" spans="3:7">
      <c r="C890" s="342"/>
      <c r="D890" s="342"/>
      <c r="E890" s="406"/>
      <c r="F890" s="406"/>
      <c r="G890" s="346"/>
    </row>
    <row r="891" spans="3:7">
      <c r="C891" s="342"/>
      <c r="D891" s="342"/>
      <c r="E891" s="406"/>
      <c r="F891" s="406"/>
      <c r="G891" s="346"/>
    </row>
    <row r="892" spans="3:7">
      <c r="C892" s="342"/>
      <c r="D892" s="342"/>
      <c r="E892" s="406"/>
      <c r="F892" s="406"/>
      <c r="G892" s="346"/>
    </row>
    <row r="893" spans="3:7">
      <c r="C893" s="342"/>
      <c r="D893" s="342"/>
      <c r="E893" s="406"/>
      <c r="F893" s="406"/>
      <c r="G893" s="346"/>
    </row>
    <row r="894" spans="3:7">
      <c r="C894" s="342"/>
      <c r="D894" s="342"/>
      <c r="E894" s="406"/>
      <c r="F894" s="406"/>
      <c r="G894" s="346"/>
    </row>
    <row r="895" spans="3:7">
      <c r="C895" s="342"/>
      <c r="D895" s="342"/>
      <c r="E895" s="406"/>
      <c r="F895" s="406"/>
      <c r="G895" s="346"/>
    </row>
    <row r="896" spans="3:7">
      <c r="C896" s="342"/>
      <c r="D896" s="342"/>
      <c r="E896" s="406"/>
      <c r="F896" s="406"/>
      <c r="G896" s="346"/>
    </row>
    <row r="897" spans="3:7">
      <c r="C897" s="342"/>
      <c r="D897" s="342"/>
      <c r="E897" s="406"/>
      <c r="F897" s="406"/>
      <c r="G897" s="346"/>
    </row>
    <row r="898" spans="3:7">
      <c r="C898" s="342"/>
      <c r="D898" s="342"/>
      <c r="E898" s="406"/>
      <c r="F898" s="406"/>
      <c r="G898" s="346"/>
    </row>
    <row r="899" spans="3:7">
      <c r="C899" s="342"/>
      <c r="D899" s="342"/>
      <c r="E899" s="406"/>
      <c r="F899" s="406"/>
      <c r="G899" s="346"/>
    </row>
    <row r="900" spans="3:7">
      <c r="C900" s="342"/>
      <c r="D900" s="342"/>
      <c r="E900" s="406"/>
      <c r="F900" s="406"/>
      <c r="G900" s="346"/>
    </row>
    <row r="901" spans="3:7">
      <c r="C901" s="342"/>
      <c r="D901" s="342"/>
      <c r="E901" s="406"/>
      <c r="F901" s="406"/>
      <c r="G901" s="346"/>
    </row>
    <row r="902" spans="3:7">
      <c r="C902" s="342"/>
      <c r="D902" s="342"/>
      <c r="E902" s="406"/>
      <c r="F902" s="406"/>
      <c r="G902" s="346"/>
    </row>
    <row r="903" spans="3:7">
      <c r="C903" s="342"/>
      <c r="D903" s="342"/>
      <c r="E903" s="406"/>
      <c r="F903" s="406"/>
      <c r="G903" s="346"/>
    </row>
    <row r="904" spans="3:7">
      <c r="C904" s="342"/>
      <c r="D904" s="342"/>
      <c r="E904" s="406"/>
      <c r="F904" s="406"/>
      <c r="G904" s="346"/>
    </row>
    <row r="905" spans="3:7">
      <c r="C905" s="342"/>
      <c r="D905" s="342"/>
      <c r="E905" s="406"/>
      <c r="F905" s="406"/>
      <c r="G905" s="346"/>
    </row>
    <row r="906" spans="3:7">
      <c r="C906" s="342"/>
      <c r="D906" s="342"/>
      <c r="E906" s="406"/>
      <c r="F906" s="406"/>
      <c r="G906" s="346"/>
    </row>
    <row r="907" spans="3:7">
      <c r="C907" s="342"/>
      <c r="D907" s="342"/>
      <c r="E907" s="406"/>
      <c r="F907" s="406"/>
      <c r="G907" s="346"/>
    </row>
    <row r="908" spans="3:7">
      <c r="C908" s="342"/>
      <c r="D908" s="342"/>
      <c r="E908" s="406"/>
      <c r="F908" s="406"/>
      <c r="G908" s="346"/>
    </row>
    <row r="909" spans="3:7">
      <c r="C909" s="342"/>
      <c r="D909" s="342"/>
      <c r="E909" s="406"/>
      <c r="F909" s="406"/>
      <c r="G909" s="346"/>
    </row>
    <row r="910" spans="3:7">
      <c r="C910" s="342"/>
      <c r="D910" s="342"/>
      <c r="E910" s="406"/>
      <c r="F910" s="406"/>
      <c r="G910" s="346"/>
    </row>
    <row r="911" spans="3:7">
      <c r="C911" s="342"/>
      <c r="D911" s="342"/>
      <c r="E911" s="406"/>
      <c r="F911" s="406"/>
      <c r="G911" s="346"/>
    </row>
    <row r="912" spans="3:7">
      <c r="C912" s="342"/>
      <c r="D912" s="342"/>
      <c r="E912" s="406"/>
      <c r="F912" s="406"/>
      <c r="G912" s="346"/>
    </row>
    <row r="913" spans="3:7">
      <c r="C913" s="342"/>
      <c r="D913" s="342"/>
      <c r="E913" s="406"/>
      <c r="F913" s="406"/>
      <c r="G913" s="346"/>
    </row>
    <row r="914" spans="3:7">
      <c r="C914" s="342"/>
      <c r="D914" s="342"/>
      <c r="E914" s="406"/>
      <c r="F914" s="406"/>
      <c r="G914" s="346"/>
    </row>
    <row r="915" spans="3:7">
      <c r="C915" s="342"/>
      <c r="D915" s="342"/>
      <c r="E915" s="406"/>
      <c r="F915" s="406"/>
      <c r="G915" s="346"/>
    </row>
    <row r="916" spans="3:7">
      <c r="C916" s="342"/>
      <c r="D916" s="342"/>
      <c r="E916" s="406"/>
      <c r="F916" s="406"/>
      <c r="G916" s="346"/>
    </row>
    <row r="917" spans="3:7">
      <c r="C917" s="342"/>
      <c r="D917" s="342"/>
      <c r="E917" s="406"/>
      <c r="F917" s="406"/>
      <c r="G917" s="346"/>
    </row>
    <row r="918" spans="3:7">
      <c r="C918" s="342"/>
      <c r="D918" s="342"/>
      <c r="E918" s="406"/>
      <c r="F918" s="406"/>
      <c r="G918" s="346"/>
    </row>
    <row r="919" spans="3:7">
      <c r="C919" s="342"/>
      <c r="D919" s="342"/>
      <c r="E919" s="406"/>
      <c r="F919" s="406"/>
      <c r="G919" s="346"/>
    </row>
    <row r="920" spans="3:7">
      <c r="C920" s="342"/>
      <c r="D920" s="342"/>
      <c r="E920" s="406"/>
      <c r="F920" s="406"/>
      <c r="G920" s="346"/>
    </row>
    <row r="921" spans="3:7">
      <c r="C921" s="342"/>
      <c r="D921" s="342"/>
      <c r="E921" s="406"/>
      <c r="F921" s="406"/>
      <c r="G921" s="346"/>
    </row>
    <row r="922" spans="3:7">
      <c r="C922" s="342"/>
      <c r="D922" s="342"/>
      <c r="E922" s="406"/>
      <c r="F922" s="406"/>
      <c r="G922" s="346"/>
    </row>
    <row r="923" spans="3:7">
      <c r="C923" s="342"/>
      <c r="D923" s="342"/>
      <c r="E923" s="406"/>
      <c r="F923" s="406"/>
      <c r="G923" s="346"/>
    </row>
    <row r="924" spans="3:7">
      <c r="C924" s="342"/>
      <c r="D924" s="342"/>
      <c r="E924" s="406"/>
      <c r="F924" s="406"/>
      <c r="G924" s="346"/>
    </row>
    <row r="925" spans="3:7">
      <c r="C925" s="342"/>
      <c r="D925" s="342"/>
      <c r="E925" s="406"/>
      <c r="F925" s="406"/>
      <c r="G925" s="346"/>
    </row>
    <row r="926" spans="3:7">
      <c r="C926" s="342"/>
      <c r="D926" s="342"/>
      <c r="E926" s="406"/>
      <c r="F926" s="406"/>
      <c r="G926" s="346"/>
    </row>
    <row r="927" spans="3:7">
      <c r="C927" s="342"/>
      <c r="D927" s="342"/>
      <c r="E927" s="406"/>
      <c r="F927" s="406"/>
      <c r="G927" s="346"/>
    </row>
    <row r="928" spans="3:7">
      <c r="C928" s="342"/>
      <c r="D928" s="342"/>
      <c r="E928" s="406"/>
      <c r="F928" s="406"/>
      <c r="G928" s="346"/>
    </row>
    <row r="929" spans="3:7">
      <c r="C929" s="342"/>
      <c r="D929" s="342"/>
      <c r="E929" s="406"/>
      <c r="F929" s="406"/>
      <c r="G929" s="346"/>
    </row>
    <row r="930" spans="3:7">
      <c r="C930" s="342"/>
      <c r="D930" s="342"/>
      <c r="E930" s="406"/>
      <c r="F930" s="406"/>
      <c r="G930" s="346"/>
    </row>
    <row r="931" spans="3:7">
      <c r="C931" s="342"/>
      <c r="D931" s="342"/>
      <c r="E931" s="406"/>
      <c r="F931" s="406"/>
      <c r="G931" s="346"/>
    </row>
    <row r="932" spans="3:7">
      <c r="C932" s="342"/>
      <c r="D932" s="342"/>
      <c r="E932" s="406"/>
      <c r="F932" s="406"/>
      <c r="G932" s="346"/>
    </row>
    <row r="933" spans="3:7">
      <c r="C933" s="342"/>
      <c r="D933" s="342"/>
      <c r="E933" s="406"/>
      <c r="F933" s="406"/>
      <c r="G933" s="346"/>
    </row>
    <row r="934" spans="3:7">
      <c r="C934" s="342"/>
      <c r="D934" s="342"/>
      <c r="E934" s="406"/>
      <c r="F934" s="406"/>
      <c r="G934" s="346"/>
    </row>
    <row r="935" spans="3:7">
      <c r="C935" s="342"/>
      <c r="D935" s="342"/>
      <c r="E935" s="406"/>
      <c r="F935" s="406"/>
      <c r="G935" s="346"/>
    </row>
    <row r="936" spans="3:7">
      <c r="C936" s="342"/>
      <c r="D936" s="342"/>
      <c r="E936" s="406"/>
      <c r="F936" s="406"/>
      <c r="G936" s="346"/>
    </row>
    <row r="937" spans="3:7">
      <c r="C937" s="342"/>
      <c r="D937" s="342"/>
      <c r="E937" s="406"/>
      <c r="F937" s="406"/>
      <c r="G937" s="346"/>
    </row>
    <row r="938" spans="3:7">
      <c r="C938" s="342"/>
      <c r="D938" s="342"/>
      <c r="E938" s="406"/>
      <c r="F938" s="406"/>
      <c r="G938" s="346"/>
    </row>
    <row r="939" spans="3:7">
      <c r="C939" s="342"/>
      <c r="D939" s="342"/>
      <c r="E939" s="406"/>
      <c r="F939" s="406"/>
      <c r="G939" s="346"/>
    </row>
    <row r="940" spans="3:7">
      <c r="C940" s="342"/>
      <c r="D940" s="342"/>
      <c r="E940" s="406"/>
      <c r="F940" s="406"/>
      <c r="G940" s="346"/>
    </row>
    <row r="941" spans="3:7">
      <c r="C941" s="342"/>
      <c r="D941" s="342"/>
      <c r="E941" s="406"/>
      <c r="F941" s="406"/>
      <c r="G941" s="346"/>
    </row>
    <row r="942" spans="3:7">
      <c r="C942" s="342"/>
      <c r="D942" s="342"/>
      <c r="E942" s="406"/>
      <c r="F942" s="406"/>
      <c r="G942" s="346"/>
    </row>
    <row r="943" spans="3:7">
      <c r="C943" s="342"/>
      <c r="D943" s="342"/>
      <c r="E943" s="406"/>
      <c r="F943" s="406"/>
      <c r="G943" s="346"/>
    </row>
    <row r="944" spans="3:7">
      <c r="C944" s="342"/>
      <c r="D944" s="342"/>
      <c r="E944" s="406"/>
      <c r="F944" s="406"/>
      <c r="G944" s="346"/>
    </row>
    <row r="945" spans="3:7">
      <c r="C945" s="342"/>
      <c r="D945" s="342"/>
      <c r="E945" s="406"/>
      <c r="F945" s="406"/>
      <c r="G945" s="346"/>
    </row>
    <row r="946" spans="3:7">
      <c r="C946" s="342"/>
      <c r="D946" s="342"/>
      <c r="E946" s="406"/>
      <c r="F946" s="406"/>
      <c r="G946" s="346"/>
    </row>
    <row r="947" spans="3:7">
      <c r="C947" s="342"/>
      <c r="D947" s="342"/>
      <c r="E947" s="406"/>
      <c r="F947" s="406"/>
      <c r="G947" s="346"/>
    </row>
    <row r="948" spans="3:7">
      <c r="C948" s="342"/>
      <c r="D948" s="342"/>
      <c r="E948" s="406"/>
      <c r="F948" s="406"/>
      <c r="G948" s="346"/>
    </row>
    <row r="949" spans="3:7">
      <c r="C949" s="342"/>
      <c r="D949" s="342"/>
      <c r="E949" s="406"/>
      <c r="F949" s="406"/>
      <c r="G949" s="346"/>
    </row>
    <row r="950" spans="3:7">
      <c r="C950" s="342"/>
      <c r="D950" s="342"/>
      <c r="E950" s="406"/>
      <c r="F950" s="406"/>
      <c r="G950" s="346"/>
    </row>
    <row r="951" spans="3:7">
      <c r="C951" s="342"/>
      <c r="D951" s="342"/>
      <c r="E951" s="406"/>
      <c r="F951" s="406"/>
      <c r="G951" s="346"/>
    </row>
    <row r="952" spans="3:7">
      <c r="C952" s="342"/>
      <c r="D952" s="342"/>
      <c r="E952" s="406"/>
      <c r="F952" s="406"/>
      <c r="G952" s="346"/>
    </row>
    <row r="953" spans="3:7">
      <c r="C953" s="342"/>
      <c r="D953" s="342"/>
      <c r="E953" s="406"/>
      <c r="F953" s="406"/>
      <c r="G953" s="346"/>
    </row>
    <row r="954" spans="3:7">
      <c r="C954" s="342"/>
      <c r="D954" s="342"/>
      <c r="E954" s="406"/>
      <c r="F954" s="406"/>
      <c r="G954" s="346"/>
    </row>
    <row r="955" spans="3:7">
      <c r="C955" s="342"/>
      <c r="D955" s="342"/>
      <c r="E955" s="406"/>
      <c r="F955" s="406"/>
      <c r="G955" s="346"/>
    </row>
    <row r="956" spans="3:7">
      <c r="C956" s="342"/>
      <c r="D956" s="342"/>
      <c r="E956" s="406"/>
      <c r="F956" s="406"/>
      <c r="G956" s="346"/>
    </row>
    <row r="957" spans="3:7">
      <c r="C957" s="342"/>
      <c r="D957" s="342"/>
      <c r="E957" s="406"/>
      <c r="F957" s="406"/>
      <c r="G957" s="346"/>
    </row>
    <row r="958" spans="3:7">
      <c r="C958" s="342"/>
      <c r="D958" s="342"/>
      <c r="E958" s="406"/>
      <c r="F958" s="406"/>
      <c r="G958" s="346"/>
    </row>
    <row r="959" spans="3:7">
      <c r="C959" s="342"/>
      <c r="D959" s="342"/>
      <c r="E959" s="406"/>
      <c r="F959" s="406"/>
      <c r="G959" s="346"/>
    </row>
    <row r="960" spans="3:7">
      <c r="C960" s="342"/>
      <c r="D960" s="342"/>
      <c r="E960" s="406"/>
      <c r="F960" s="406"/>
      <c r="G960" s="346"/>
    </row>
    <row r="961" spans="3:7">
      <c r="C961" s="342"/>
      <c r="D961" s="342"/>
      <c r="E961" s="406"/>
      <c r="F961" s="406"/>
      <c r="G961" s="346"/>
    </row>
    <row r="962" spans="3:7">
      <c r="C962" s="342"/>
      <c r="D962" s="342"/>
      <c r="E962" s="406"/>
      <c r="F962" s="406"/>
      <c r="G962" s="346"/>
    </row>
    <row r="963" spans="3:7">
      <c r="C963" s="342"/>
      <c r="D963" s="342"/>
      <c r="E963" s="406"/>
      <c r="F963" s="406"/>
      <c r="G963" s="346"/>
    </row>
    <row r="964" spans="3:7">
      <c r="C964" s="342"/>
      <c r="D964" s="342"/>
      <c r="E964" s="406"/>
      <c r="F964" s="406"/>
      <c r="G964" s="346"/>
    </row>
    <row r="965" spans="3:7">
      <c r="C965" s="342"/>
      <c r="D965" s="342"/>
      <c r="E965" s="406"/>
      <c r="F965" s="406"/>
      <c r="G965" s="346"/>
    </row>
    <row r="966" spans="3:7">
      <c r="C966" s="342"/>
      <c r="D966" s="342"/>
      <c r="E966" s="406"/>
      <c r="F966" s="406"/>
      <c r="G966" s="346"/>
    </row>
    <row r="967" spans="3:7">
      <c r="C967" s="342"/>
      <c r="D967" s="342"/>
      <c r="E967" s="406"/>
      <c r="F967" s="406"/>
      <c r="G967" s="346"/>
    </row>
    <row r="968" spans="3:7">
      <c r="C968" s="342"/>
      <c r="D968" s="342"/>
      <c r="E968" s="406"/>
      <c r="F968" s="406"/>
      <c r="G968" s="346"/>
    </row>
    <row r="969" spans="3:7">
      <c r="C969" s="342"/>
      <c r="D969" s="342"/>
      <c r="E969" s="406"/>
      <c r="F969" s="406"/>
      <c r="G969" s="346"/>
    </row>
    <row r="970" spans="3:7">
      <c r="C970" s="342"/>
      <c r="D970" s="342"/>
      <c r="E970" s="406"/>
      <c r="F970" s="406"/>
      <c r="G970" s="346"/>
    </row>
    <row r="971" spans="3:7">
      <c r="C971" s="342"/>
      <c r="D971" s="342"/>
      <c r="E971" s="406"/>
      <c r="F971" s="406"/>
      <c r="G971" s="346"/>
    </row>
    <row r="972" spans="3:7">
      <c r="C972" s="342"/>
      <c r="D972" s="342"/>
      <c r="E972" s="406"/>
      <c r="F972" s="406"/>
      <c r="G972" s="346"/>
    </row>
    <row r="973" spans="3:7">
      <c r="C973" s="342"/>
      <c r="D973" s="342"/>
      <c r="E973" s="406"/>
      <c r="F973" s="406"/>
      <c r="G973" s="346"/>
    </row>
    <row r="974" spans="3:7">
      <c r="C974" s="342"/>
      <c r="D974" s="342"/>
      <c r="E974" s="406"/>
      <c r="F974" s="406"/>
      <c r="G974" s="346"/>
    </row>
    <row r="975" spans="3:7">
      <c r="C975" s="342"/>
      <c r="D975" s="342"/>
      <c r="E975" s="406"/>
      <c r="F975" s="406"/>
      <c r="G975" s="346"/>
    </row>
    <row r="976" spans="3:7">
      <c r="C976" s="342"/>
      <c r="D976" s="342"/>
      <c r="E976" s="406"/>
      <c r="F976" s="406"/>
      <c r="G976" s="346"/>
    </row>
    <row r="977" spans="3:7">
      <c r="C977" s="342"/>
      <c r="D977" s="342"/>
      <c r="E977" s="406"/>
      <c r="F977" s="406"/>
      <c r="G977" s="346"/>
    </row>
    <row r="978" spans="3:7">
      <c r="C978" s="342"/>
      <c r="D978" s="342"/>
      <c r="E978" s="406"/>
      <c r="F978" s="406"/>
      <c r="G978" s="346"/>
    </row>
    <row r="979" spans="3:7">
      <c r="C979" s="342"/>
      <c r="D979" s="342"/>
      <c r="E979" s="406"/>
      <c r="F979" s="406"/>
      <c r="G979" s="346"/>
    </row>
    <row r="980" spans="3:7">
      <c r="C980" s="342"/>
      <c r="D980" s="342"/>
      <c r="E980" s="406"/>
      <c r="F980" s="406"/>
      <c r="G980" s="346"/>
    </row>
    <row r="981" spans="3:7">
      <c r="C981" s="342"/>
      <c r="D981" s="342"/>
      <c r="E981" s="406"/>
      <c r="F981" s="406"/>
      <c r="G981" s="346"/>
    </row>
    <row r="982" spans="3:7">
      <c r="C982" s="342"/>
      <c r="D982" s="342"/>
      <c r="E982" s="406"/>
      <c r="F982" s="406"/>
      <c r="G982" s="346"/>
    </row>
    <row r="983" spans="3:7">
      <c r="C983" s="342"/>
      <c r="D983" s="342"/>
      <c r="E983" s="406"/>
      <c r="F983" s="406"/>
      <c r="G983" s="346"/>
    </row>
    <row r="984" spans="3:7">
      <c r="C984" s="342"/>
      <c r="D984" s="342"/>
      <c r="E984" s="406"/>
      <c r="F984" s="406"/>
      <c r="G984" s="346"/>
    </row>
    <row r="985" spans="3:7">
      <c r="C985" s="342"/>
      <c r="D985" s="342"/>
      <c r="E985" s="406"/>
      <c r="F985" s="406"/>
      <c r="G985" s="346"/>
    </row>
    <row r="986" spans="3:7">
      <c r="C986" s="342"/>
      <c r="D986" s="342"/>
      <c r="E986" s="406"/>
      <c r="F986" s="406"/>
      <c r="G986" s="346"/>
    </row>
    <row r="987" spans="3:7">
      <c r="C987" s="342"/>
      <c r="D987" s="342"/>
      <c r="E987" s="406"/>
      <c r="F987" s="406"/>
      <c r="G987" s="346"/>
    </row>
    <row r="988" spans="3:7">
      <c r="C988" s="342"/>
      <c r="D988" s="342"/>
      <c r="E988" s="406"/>
      <c r="F988" s="406"/>
      <c r="G988" s="346"/>
    </row>
    <row r="989" spans="3:7">
      <c r="C989" s="342"/>
      <c r="D989" s="342"/>
      <c r="E989" s="406"/>
      <c r="F989" s="406"/>
      <c r="G989" s="346"/>
    </row>
    <row r="990" spans="3:7">
      <c r="C990" s="342"/>
      <c r="D990" s="342"/>
      <c r="E990" s="406"/>
      <c r="F990" s="406"/>
      <c r="G990" s="346"/>
    </row>
    <row r="991" spans="3:7">
      <c r="C991" s="342"/>
      <c r="D991" s="342"/>
      <c r="E991" s="406"/>
      <c r="F991" s="406"/>
      <c r="G991" s="346"/>
    </row>
    <row r="992" spans="3:7">
      <c r="C992" s="342"/>
      <c r="D992" s="342"/>
      <c r="E992" s="406"/>
      <c r="F992" s="406"/>
      <c r="G992" s="346"/>
    </row>
    <row r="993" spans="3:7">
      <c r="C993" s="342"/>
      <c r="D993" s="342"/>
      <c r="E993" s="406"/>
      <c r="F993" s="406"/>
      <c r="G993" s="346"/>
    </row>
    <row r="994" spans="3:7">
      <c r="C994" s="342"/>
      <c r="D994" s="342"/>
      <c r="E994" s="406"/>
      <c r="F994" s="406"/>
      <c r="G994" s="346"/>
    </row>
    <row r="995" spans="3:7">
      <c r="C995" s="342"/>
      <c r="D995" s="342"/>
      <c r="E995" s="406"/>
      <c r="F995" s="406"/>
      <c r="G995" s="346"/>
    </row>
    <row r="996" spans="3:7">
      <c r="C996" s="342"/>
      <c r="D996" s="342"/>
      <c r="E996" s="406"/>
      <c r="F996" s="406"/>
      <c r="G996" s="346"/>
    </row>
    <row r="997" spans="3:7">
      <c r="C997" s="342"/>
      <c r="D997" s="342"/>
      <c r="E997" s="406"/>
      <c r="F997" s="406"/>
      <c r="G997" s="346"/>
    </row>
    <row r="998" spans="3:7">
      <c r="C998" s="342"/>
      <c r="D998" s="342"/>
      <c r="E998" s="406"/>
      <c r="F998" s="406"/>
      <c r="G998" s="346"/>
    </row>
    <row r="999" spans="3:7">
      <c r="C999" s="342"/>
      <c r="D999" s="342"/>
      <c r="E999" s="406"/>
      <c r="F999" s="406"/>
      <c r="G999" s="346"/>
    </row>
    <row r="1000" spans="3:7">
      <c r="C1000" s="342"/>
      <c r="D1000" s="342"/>
      <c r="E1000" s="406"/>
      <c r="F1000" s="406"/>
      <c r="G1000" s="346"/>
    </row>
    <row r="1001" spans="3:7">
      <c r="C1001" s="342"/>
      <c r="D1001" s="342"/>
      <c r="E1001" s="406"/>
      <c r="F1001" s="406"/>
      <c r="G1001" s="346"/>
    </row>
    <row r="1002" spans="3:7">
      <c r="C1002" s="342"/>
      <c r="D1002" s="342"/>
      <c r="E1002" s="406"/>
      <c r="F1002" s="406"/>
      <c r="G1002" s="346"/>
    </row>
    <row r="1003" spans="3:7">
      <c r="C1003" s="342"/>
      <c r="D1003" s="342"/>
      <c r="E1003" s="406"/>
      <c r="F1003" s="406"/>
      <c r="G1003" s="346"/>
    </row>
    <row r="1004" spans="3:7">
      <c r="C1004" s="342"/>
      <c r="D1004" s="342"/>
      <c r="E1004" s="406"/>
      <c r="F1004" s="406"/>
      <c r="G1004" s="346"/>
    </row>
    <row r="1005" spans="3:7">
      <c r="C1005" s="342"/>
      <c r="D1005" s="342"/>
      <c r="E1005" s="406"/>
      <c r="F1005" s="406"/>
      <c r="G1005" s="346"/>
    </row>
    <row r="1006" spans="3:7">
      <c r="C1006" s="342"/>
      <c r="D1006" s="342"/>
      <c r="E1006" s="406"/>
      <c r="F1006" s="406"/>
      <c r="G1006" s="346"/>
    </row>
    <row r="1007" spans="3:7">
      <c r="C1007" s="342"/>
      <c r="D1007" s="342"/>
      <c r="E1007" s="406"/>
      <c r="F1007" s="406"/>
      <c r="G1007" s="346"/>
    </row>
    <row r="1008" spans="3:7">
      <c r="C1008" s="342"/>
      <c r="D1008" s="342"/>
      <c r="E1008" s="406"/>
      <c r="F1008" s="406"/>
      <c r="G1008" s="346"/>
    </row>
    <row r="1009" spans="3:7">
      <c r="C1009" s="342"/>
      <c r="D1009" s="342"/>
      <c r="E1009" s="406"/>
      <c r="F1009" s="406"/>
      <c r="G1009" s="346"/>
    </row>
    <row r="1010" spans="3:7">
      <c r="C1010" s="342"/>
      <c r="D1010" s="342"/>
      <c r="E1010" s="406"/>
      <c r="F1010" s="406"/>
      <c r="G1010" s="346"/>
    </row>
    <row r="1011" spans="3:7">
      <c r="C1011" s="342"/>
      <c r="D1011" s="342"/>
      <c r="E1011" s="406"/>
      <c r="F1011" s="406"/>
      <c r="G1011" s="346"/>
    </row>
    <row r="1012" spans="3:7">
      <c r="C1012" s="342"/>
      <c r="D1012" s="342"/>
      <c r="E1012" s="406"/>
      <c r="F1012" s="406"/>
      <c r="G1012" s="346"/>
    </row>
    <row r="1013" spans="3:7">
      <c r="C1013" s="342"/>
      <c r="D1013" s="342"/>
      <c r="E1013" s="406"/>
      <c r="F1013" s="406"/>
      <c r="G1013" s="346"/>
    </row>
    <row r="1014" spans="3:7">
      <c r="C1014" s="342"/>
      <c r="D1014" s="342"/>
      <c r="E1014" s="406"/>
      <c r="F1014" s="406"/>
      <c r="G1014" s="346"/>
    </row>
    <row r="1015" spans="3:7">
      <c r="C1015" s="342"/>
      <c r="D1015" s="342"/>
      <c r="E1015" s="406"/>
      <c r="F1015" s="406"/>
      <c r="G1015" s="346"/>
    </row>
    <row r="1016" spans="3:7">
      <c r="C1016" s="342"/>
      <c r="D1016" s="342"/>
      <c r="E1016" s="406"/>
      <c r="F1016" s="406"/>
      <c r="G1016" s="346"/>
    </row>
    <row r="1017" spans="3:7">
      <c r="C1017" s="342"/>
      <c r="D1017" s="342"/>
      <c r="E1017" s="406"/>
      <c r="F1017" s="406"/>
      <c r="G1017" s="346"/>
    </row>
    <row r="1018" spans="3:7">
      <c r="C1018" s="342"/>
      <c r="D1018" s="342"/>
      <c r="E1018" s="406"/>
      <c r="F1018" s="406"/>
      <c r="G1018" s="346"/>
    </row>
    <row r="1019" spans="3:7">
      <c r="C1019" s="342"/>
      <c r="D1019" s="342"/>
      <c r="E1019" s="406"/>
      <c r="F1019" s="406"/>
      <c r="G1019" s="346"/>
    </row>
    <row r="1020" spans="3:7">
      <c r="C1020" s="342"/>
      <c r="D1020" s="342"/>
      <c r="E1020" s="406"/>
      <c r="F1020" s="406"/>
      <c r="G1020" s="346"/>
    </row>
    <row r="1021" spans="3:7">
      <c r="C1021" s="342"/>
      <c r="D1021" s="342"/>
      <c r="E1021" s="406"/>
      <c r="F1021" s="406"/>
      <c r="G1021" s="346"/>
    </row>
    <row r="1022" spans="3:7">
      <c r="C1022" s="342"/>
      <c r="D1022" s="342"/>
      <c r="E1022" s="406"/>
      <c r="F1022" s="406"/>
      <c r="G1022" s="346"/>
    </row>
    <row r="1023" spans="3:7">
      <c r="C1023" s="342"/>
      <c r="D1023" s="342"/>
      <c r="E1023" s="406"/>
      <c r="F1023" s="406"/>
      <c r="G1023" s="346"/>
    </row>
    <row r="1024" spans="3:7">
      <c r="C1024" s="342"/>
      <c r="D1024" s="342"/>
      <c r="E1024" s="406"/>
      <c r="F1024" s="406"/>
      <c r="G1024" s="346"/>
    </row>
    <row r="1025" spans="3:7">
      <c r="C1025" s="342"/>
      <c r="D1025" s="342"/>
      <c r="E1025" s="406"/>
      <c r="F1025" s="406"/>
      <c r="G1025" s="346"/>
    </row>
    <row r="1026" spans="3:7">
      <c r="C1026" s="342"/>
      <c r="D1026" s="342"/>
      <c r="E1026" s="406"/>
      <c r="F1026" s="406"/>
      <c r="G1026" s="346"/>
    </row>
    <row r="1027" spans="3:7">
      <c r="C1027" s="342"/>
      <c r="D1027" s="342"/>
      <c r="E1027" s="406"/>
      <c r="F1027" s="406"/>
      <c r="G1027" s="346"/>
    </row>
    <row r="1028" spans="3:7">
      <c r="C1028" s="342"/>
      <c r="D1028" s="342"/>
      <c r="E1028" s="406"/>
      <c r="F1028" s="406"/>
      <c r="G1028" s="346"/>
    </row>
    <row r="1029" spans="3:7">
      <c r="C1029" s="342"/>
      <c r="D1029" s="342"/>
      <c r="E1029" s="406"/>
      <c r="F1029" s="406"/>
      <c r="G1029" s="346"/>
    </row>
    <row r="1030" spans="3:7">
      <c r="C1030" s="342"/>
      <c r="D1030" s="342"/>
      <c r="E1030" s="406"/>
      <c r="F1030" s="406"/>
      <c r="G1030" s="346"/>
    </row>
    <row r="1031" spans="3:7">
      <c r="C1031" s="342"/>
      <c r="D1031" s="342"/>
      <c r="E1031" s="406"/>
      <c r="F1031" s="406"/>
      <c r="G1031" s="346"/>
    </row>
    <row r="1032" spans="3:7">
      <c r="C1032" s="342"/>
      <c r="D1032" s="342"/>
      <c r="E1032" s="406"/>
      <c r="F1032" s="406"/>
      <c r="G1032" s="346"/>
    </row>
    <row r="1033" spans="3:7">
      <c r="C1033" s="342"/>
      <c r="D1033" s="342"/>
      <c r="E1033" s="406"/>
      <c r="F1033" s="406"/>
      <c r="G1033" s="346"/>
    </row>
    <row r="1034" spans="3:7">
      <c r="C1034" s="342"/>
      <c r="D1034" s="342"/>
      <c r="E1034" s="406"/>
      <c r="F1034" s="406"/>
      <c r="G1034" s="346"/>
    </row>
    <row r="1035" spans="3:7">
      <c r="C1035" s="342"/>
      <c r="D1035" s="342"/>
      <c r="E1035" s="406"/>
      <c r="F1035" s="406"/>
      <c r="G1035" s="346"/>
    </row>
    <row r="1036" spans="3:7">
      <c r="C1036" s="342"/>
      <c r="D1036" s="342"/>
      <c r="E1036" s="406"/>
      <c r="F1036" s="406"/>
      <c r="G1036" s="346"/>
    </row>
    <row r="1037" spans="3:7">
      <c r="C1037" s="342"/>
      <c r="D1037" s="342"/>
      <c r="E1037" s="406"/>
      <c r="F1037" s="406"/>
      <c r="G1037" s="346"/>
    </row>
    <row r="1038" spans="3:7">
      <c r="C1038" s="342"/>
      <c r="D1038" s="342"/>
      <c r="E1038" s="406"/>
      <c r="F1038" s="406"/>
      <c r="G1038" s="346"/>
    </row>
    <row r="1039" spans="3:7">
      <c r="C1039" s="342"/>
      <c r="D1039" s="342"/>
      <c r="E1039" s="406"/>
      <c r="F1039" s="406"/>
      <c r="G1039" s="346"/>
    </row>
    <row r="1040" spans="3:7">
      <c r="C1040" s="342"/>
      <c r="D1040" s="342"/>
      <c r="E1040" s="406"/>
      <c r="F1040" s="406"/>
      <c r="G1040" s="346"/>
    </row>
    <row r="1041" spans="3:7">
      <c r="C1041" s="342"/>
      <c r="D1041" s="342"/>
      <c r="E1041" s="406"/>
      <c r="F1041" s="406"/>
      <c r="G1041" s="346"/>
    </row>
    <row r="1042" spans="3:7">
      <c r="C1042" s="342"/>
      <c r="D1042" s="342"/>
      <c r="E1042" s="406"/>
      <c r="F1042" s="406"/>
      <c r="G1042" s="346"/>
    </row>
    <row r="1043" spans="3:7">
      <c r="C1043" s="342"/>
      <c r="D1043" s="342"/>
      <c r="E1043" s="406"/>
      <c r="F1043" s="406"/>
      <c r="G1043" s="346"/>
    </row>
    <row r="1044" spans="3:7">
      <c r="C1044" s="342"/>
      <c r="D1044" s="342"/>
      <c r="E1044" s="406"/>
      <c r="F1044" s="406"/>
      <c r="G1044" s="346"/>
    </row>
    <row r="1045" spans="3:7">
      <c r="C1045" s="342"/>
      <c r="D1045" s="342"/>
      <c r="E1045" s="406"/>
      <c r="F1045" s="406"/>
      <c r="G1045" s="346"/>
    </row>
    <row r="1046" spans="3:7">
      <c r="C1046" s="342"/>
      <c r="D1046" s="342"/>
      <c r="E1046" s="406"/>
      <c r="F1046" s="406"/>
      <c r="G1046" s="346"/>
    </row>
    <row r="1047" spans="3:7">
      <c r="C1047" s="342"/>
      <c r="D1047" s="342"/>
      <c r="E1047" s="406"/>
      <c r="F1047" s="406"/>
      <c r="G1047" s="346"/>
    </row>
    <row r="1048" spans="3:7">
      <c r="C1048" s="342"/>
      <c r="D1048" s="342"/>
      <c r="E1048" s="406"/>
      <c r="F1048" s="406"/>
      <c r="G1048" s="346"/>
    </row>
    <row r="1049" spans="3:7">
      <c r="C1049" s="342"/>
      <c r="D1049" s="342"/>
      <c r="E1049" s="406"/>
      <c r="F1049" s="406"/>
      <c r="G1049" s="346"/>
    </row>
    <row r="1050" spans="3:7">
      <c r="C1050" s="342"/>
      <c r="D1050" s="342"/>
      <c r="E1050" s="406"/>
      <c r="F1050" s="406"/>
      <c r="G1050" s="346"/>
    </row>
    <row r="1051" spans="3:7">
      <c r="C1051" s="342"/>
      <c r="D1051" s="342"/>
      <c r="E1051" s="406"/>
      <c r="F1051" s="406"/>
      <c r="G1051" s="346"/>
    </row>
    <row r="1052" spans="3:7">
      <c r="C1052" s="342"/>
      <c r="D1052" s="342"/>
      <c r="E1052" s="406"/>
      <c r="F1052" s="406"/>
      <c r="G1052" s="346"/>
    </row>
    <row r="1053" spans="3:7">
      <c r="C1053" s="342"/>
      <c r="D1053" s="342"/>
      <c r="E1053" s="406"/>
      <c r="F1053" s="406"/>
      <c r="G1053" s="346"/>
    </row>
    <row r="1054" spans="3:7">
      <c r="C1054" s="342"/>
      <c r="D1054" s="342"/>
      <c r="E1054" s="406"/>
      <c r="F1054" s="406"/>
      <c r="G1054" s="346"/>
    </row>
    <row r="1055" spans="3:7">
      <c r="C1055" s="342"/>
      <c r="D1055" s="342"/>
      <c r="E1055" s="406"/>
      <c r="F1055" s="406"/>
      <c r="G1055" s="346"/>
    </row>
    <row r="1056" spans="3:7">
      <c r="C1056" s="342"/>
      <c r="D1056" s="342"/>
      <c r="E1056" s="406"/>
      <c r="F1056" s="406"/>
      <c r="G1056" s="346"/>
    </row>
    <row r="1057" spans="3:7">
      <c r="C1057" s="342"/>
      <c r="D1057" s="342"/>
      <c r="E1057" s="406"/>
      <c r="F1057" s="406"/>
      <c r="G1057" s="346"/>
    </row>
    <row r="1058" spans="3:7">
      <c r="C1058" s="342"/>
      <c r="D1058" s="342"/>
      <c r="E1058" s="406"/>
      <c r="F1058" s="406"/>
      <c r="G1058" s="346"/>
    </row>
    <row r="1059" spans="3:7">
      <c r="C1059" s="342"/>
      <c r="D1059" s="342"/>
      <c r="E1059" s="406"/>
      <c r="F1059" s="406"/>
      <c r="G1059" s="346"/>
    </row>
    <row r="1060" spans="3:7">
      <c r="C1060" s="342"/>
      <c r="D1060" s="342"/>
      <c r="E1060" s="406"/>
      <c r="F1060" s="406"/>
      <c r="G1060" s="346"/>
    </row>
    <row r="1061" spans="3:7">
      <c r="C1061" s="342"/>
      <c r="D1061" s="342"/>
      <c r="E1061" s="406"/>
      <c r="F1061" s="406"/>
      <c r="G1061" s="346"/>
    </row>
    <row r="1062" spans="3:7">
      <c r="C1062" s="342"/>
      <c r="D1062" s="342"/>
      <c r="E1062" s="406"/>
      <c r="F1062" s="406"/>
      <c r="G1062" s="346"/>
    </row>
    <row r="1063" spans="3:7">
      <c r="C1063" s="342"/>
      <c r="D1063" s="342"/>
      <c r="E1063" s="406"/>
      <c r="F1063" s="406"/>
      <c r="G1063" s="346"/>
    </row>
    <row r="1064" spans="3:7">
      <c r="C1064" s="342"/>
      <c r="D1064" s="342"/>
      <c r="E1064" s="406"/>
      <c r="F1064" s="406"/>
      <c r="G1064" s="346"/>
    </row>
    <row r="1065" spans="3:7">
      <c r="C1065" s="342"/>
      <c r="D1065" s="342"/>
      <c r="E1065" s="406"/>
      <c r="F1065" s="406"/>
      <c r="G1065" s="346"/>
    </row>
    <row r="1066" spans="3:7">
      <c r="C1066" s="342"/>
      <c r="D1066" s="342"/>
      <c r="E1066" s="406"/>
      <c r="F1066" s="406"/>
      <c r="G1066" s="346"/>
    </row>
    <row r="1067" spans="3:7">
      <c r="C1067" s="342"/>
      <c r="D1067" s="342"/>
      <c r="E1067" s="406"/>
      <c r="F1067" s="406"/>
      <c r="G1067" s="346"/>
    </row>
    <row r="1068" spans="3:7">
      <c r="C1068" s="342"/>
      <c r="D1068" s="342"/>
      <c r="E1068" s="406"/>
      <c r="F1068" s="406"/>
      <c r="G1068" s="346"/>
    </row>
    <row r="1069" spans="3:7">
      <c r="C1069" s="342"/>
      <c r="D1069" s="342"/>
      <c r="E1069" s="406"/>
      <c r="F1069" s="406"/>
      <c r="G1069" s="346"/>
    </row>
    <row r="1070" spans="3:7">
      <c r="C1070" s="342"/>
      <c r="D1070" s="342"/>
      <c r="E1070" s="406"/>
      <c r="F1070" s="406"/>
      <c r="G1070" s="346"/>
    </row>
    <row r="1071" spans="3:7">
      <c r="C1071" s="342"/>
      <c r="D1071" s="342"/>
      <c r="E1071" s="406"/>
      <c r="F1071" s="406"/>
      <c r="G1071" s="346"/>
    </row>
    <row r="1072" spans="3:7">
      <c r="C1072" s="342"/>
      <c r="D1072" s="342"/>
      <c r="E1072" s="406"/>
      <c r="F1072" s="406"/>
      <c r="G1072" s="346"/>
    </row>
    <row r="1073" spans="3:7">
      <c r="C1073" s="342"/>
      <c r="D1073" s="342"/>
      <c r="E1073" s="406"/>
      <c r="F1073" s="406"/>
      <c r="G1073" s="346"/>
    </row>
    <row r="1074" spans="3:7">
      <c r="C1074" s="342"/>
      <c r="D1074" s="342"/>
      <c r="E1074" s="406"/>
      <c r="F1074" s="406"/>
      <c r="G1074" s="346"/>
    </row>
    <row r="1075" spans="3:7">
      <c r="C1075" s="342"/>
      <c r="D1075" s="342"/>
      <c r="E1075" s="406"/>
      <c r="F1075" s="406"/>
      <c r="G1075" s="346"/>
    </row>
    <row r="1076" spans="3:7">
      <c r="C1076" s="342"/>
      <c r="D1076" s="342"/>
      <c r="E1076" s="406"/>
      <c r="F1076" s="406"/>
      <c r="G1076" s="346"/>
    </row>
    <row r="1077" spans="3:7">
      <c r="C1077" s="342"/>
      <c r="D1077" s="342"/>
      <c r="E1077" s="406"/>
      <c r="F1077" s="406"/>
      <c r="G1077" s="346"/>
    </row>
    <row r="1078" spans="3:7">
      <c r="C1078" s="342"/>
      <c r="D1078" s="342"/>
      <c r="E1078" s="406"/>
      <c r="F1078" s="406"/>
      <c r="G1078" s="346"/>
    </row>
    <row r="1079" spans="3:7">
      <c r="C1079" s="342"/>
      <c r="D1079" s="342"/>
      <c r="E1079" s="406"/>
      <c r="F1079" s="406"/>
      <c r="G1079" s="346"/>
    </row>
    <row r="1080" spans="3:7">
      <c r="C1080" s="342"/>
      <c r="D1080" s="342"/>
      <c r="E1080" s="406"/>
      <c r="F1080" s="406"/>
      <c r="G1080" s="346"/>
    </row>
    <row r="1081" spans="3:7">
      <c r="C1081" s="342"/>
      <c r="D1081" s="342"/>
      <c r="E1081" s="406"/>
      <c r="F1081" s="406"/>
      <c r="G1081" s="346"/>
    </row>
    <row r="1082" spans="3:7">
      <c r="C1082" s="342"/>
      <c r="D1082" s="342"/>
      <c r="E1082" s="406"/>
      <c r="F1082" s="406"/>
      <c r="G1082" s="346"/>
    </row>
    <row r="1083" spans="3:7">
      <c r="C1083" s="342"/>
      <c r="D1083" s="342"/>
      <c r="E1083" s="406"/>
      <c r="F1083" s="406"/>
      <c r="G1083" s="346"/>
    </row>
    <row r="1084" spans="3:7">
      <c r="C1084" s="342"/>
      <c r="D1084" s="342"/>
      <c r="E1084" s="406"/>
      <c r="F1084" s="406"/>
      <c r="G1084" s="346"/>
    </row>
    <row r="1085" spans="3:7">
      <c r="C1085" s="342"/>
      <c r="D1085" s="342"/>
      <c r="E1085" s="406"/>
      <c r="F1085" s="406"/>
      <c r="G1085" s="346"/>
    </row>
    <row r="1086" spans="3:7">
      <c r="C1086" s="342"/>
      <c r="D1086" s="342"/>
      <c r="E1086" s="406"/>
      <c r="F1086" s="406"/>
      <c r="G1086" s="346"/>
    </row>
    <row r="1087" spans="3:7">
      <c r="C1087" s="342"/>
      <c r="D1087" s="342"/>
      <c r="E1087" s="406"/>
      <c r="F1087" s="406"/>
      <c r="G1087" s="346"/>
    </row>
    <row r="1088" spans="3:7">
      <c r="C1088" s="342"/>
      <c r="D1088" s="342"/>
      <c r="E1088" s="406"/>
      <c r="F1088" s="406"/>
      <c r="G1088" s="346"/>
    </row>
    <row r="1089" spans="3:7">
      <c r="C1089" s="342"/>
      <c r="D1089" s="342"/>
      <c r="E1089" s="406"/>
      <c r="F1089" s="406"/>
      <c r="G1089" s="346"/>
    </row>
    <row r="1090" spans="3:7">
      <c r="C1090" s="342"/>
      <c r="D1090" s="342"/>
      <c r="E1090" s="406"/>
      <c r="F1090" s="406"/>
      <c r="G1090" s="346"/>
    </row>
    <row r="1091" spans="3:7">
      <c r="C1091" s="342"/>
      <c r="D1091" s="342"/>
      <c r="E1091" s="406"/>
      <c r="F1091" s="406"/>
      <c r="G1091" s="346"/>
    </row>
    <row r="1092" spans="3:7">
      <c r="C1092" s="342"/>
      <c r="D1092" s="342"/>
      <c r="E1092" s="406"/>
      <c r="F1092" s="406"/>
      <c r="G1092" s="346"/>
    </row>
    <row r="1093" spans="3:7">
      <c r="C1093" s="342"/>
      <c r="D1093" s="342"/>
      <c r="E1093" s="406"/>
      <c r="F1093" s="406"/>
      <c r="G1093" s="346"/>
    </row>
    <row r="1094" spans="3:7">
      <c r="C1094" s="342"/>
      <c r="D1094" s="342"/>
      <c r="E1094" s="406"/>
      <c r="F1094" s="406"/>
      <c r="G1094" s="346"/>
    </row>
    <row r="1095" spans="3:7">
      <c r="C1095" s="342"/>
      <c r="D1095" s="342"/>
      <c r="E1095" s="406"/>
      <c r="F1095" s="406"/>
      <c r="G1095" s="346"/>
    </row>
    <row r="1096" spans="3:7">
      <c r="C1096" s="342"/>
      <c r="D1096" s="342"/>
      <c r="E1096" s="406"/>
      <c r="F1096" s="406"/>
      <c r="G1096" s="346"/>
    </row>
    <row r="1097" spans="3:7">
      <c r="C1097" s="342"/>
      <c r="D1097" s="342"/>
      <c r="E1097" s="406"/>
      <c r="F1097" s="406"/>
      <c r="G1097" s="346"/>
    </row>
    <row r="1098" spans="3:7">
      <c r="C1098" s="342"/>
      <c r="D1098" s="342"/>
      <c r="E1098" s="406"/>
      <c r="F1098" s="406"/>
      <c r="G1098" s="346"/>
    </row>
    <row r="1099" spans="3:7">
      <c r="C1099" s="342"/>
      <c r="D1099" s="342"/>
      <c r="E1099" s="406"/>
      <c r="F1099" s="406"/>
      <c r="G1099" s="346"/>
    </row>
    <row r="1100" spans="3:7">
      <c r="C1100" s="342"/>
      <c r="D1100" s="342"/>
      <c r="E1100" s="406"/>
      <c r="F1100" s="406"/>
      <c r="G1100" s="346"/>
    </row>
    <row r="1101" spans="3:7">
      <c r="C1101" s="342"/>
      <c r="D1101" s="342"/>
      <c r="E1101" s="406"/>
      <c r="F1101" s="406"/>
      <c r="G1101" s="346"/>
    </row>
    <row r="1102" spans="3:7">
      <c r="C1102" s="342"/>
      <c r="D1102" s="342"/>
      <c r="E1102" s="406"/>
      <c r="F1102" s="406"/>
      <c r="G1102" s="346"/>
    </row>
    <row r="1103" spans="3:7">
      <c r="C1103" s="342"/>
      <c r="D1103" s="342"/>
      <c r="E1103" s="406"/>
      <c r="F1103" s="406"/>
      <c r="G1103" s="346"/>
    </row>
    <row r="1104" spans="3:7">
      <c r="C1104" s="342"/>
      <c r="D1104" s="342"/>
      <c r="E1104" s="406"/>
      <c r="F1104" s="406"/>
      <c r="G1104" s="346"/>
    </row>
    <row r="1105" spans="3:7">
      <c r="C1105" s="342"/>
      <c r="D1105" s="342"/>
      <c r="E1105" s="406"/>
      <c r="F1105" s="406"/>
      <c r="G1105" s="346"/>
    </row>
    <row r="1106" spans="3:7">
      <c r="C1106" s="342"/>
      <c r="D1106" s="342"/>
      <c r="E1106" s="406"/>
      <c r="F1106" s="406"/>
      <c r="G1106" s="346"/>
    </row>
    <row r="1107" spans="3:7">
      <c r="C1107" s="342"/>
      <c r="D1107" s="342"/>
      <c r="E1107" s="406"/>
      <c r="F1107" s="406"/>
      <c r="G1107" s="346"/>
    </row>
    <row r="1108" spans="3:7">
      <c r="C1108" s="342"/>
      <c r="D1108" s="342"/>
      <c r="E1108" s="406"/>
      <c r="F1108" s="406"/>
      <c r="G1108" s="346"/>
    </row>
    <row r="1109" spans="3:7">
      <c r="C1109" s="342"/>
      <c r="D1109" s="342"/>
      <c r="E1109" s="406"/>
      <c r="F1109" s="406"/>
      <c r="G1109" s="346"/>
    </row>
    <row r="1110" spans="3:7">
      <c r="C1110" s="342"/>
      <c r="D1110" s="342"/>
      <c r="E1110" s="406"/>
      <c r="F1110" s="406"/>
      <c r="G1110" s="346"/>
    </row>
    <row r="1111" spans="3:7">
      <c r="C1111" s="342"/>
      <c r="D1111" s="342"/>
      <c r="E1111" s="406"/>
      <c r="F1111" s="406"/>
      <c r="G1111" s="346"/>
    </row>
    <row r="1112" spans="3:7">
      <c r="C1112" s="342"/>
      <c r="D1112" s="342"/>
      <c r="E1112" s="406"/>
      <c r="F1112" s="406"/>
      <c r="G1112" s="346"/>
    </row>
    <row r="1113" spans="3:7">
      <c r="C1113" s="342"/>
      <c r="D1113" s="342"/>
      <c r="E1113" s="406"/>
      <c r="F1113" s="406"/>
      <c r="G1113" s="346"/>
    </row>
    <row r="1114" spans="3:7">
      <c r="C1114" s="342"/>
      <c r="D1114" s="342"/>
      <c r="E1114" s="406"/>
      <c r="F1114" s="406"/>
      <c r="G1114" s="346"/>
    </row>
    <row r="1115" spans="3:7">
      <c r="C1115" s="342"/>
      <c r="D1115" s="342"/>
      <c r="E1115" s="406"/>
      <c r="F1115" s="406"/>
      <c r="G1115" s="346"/>
    </row>
    <row r="1116" spans="3:7">
      <c r="C1116" s="342"/>
      <c r="D1116" s="342"/>
      <c r="E1116" s="406"/>
      <c r="F1116" s="406"/>
      <c r="G1116" s="346"/>
    </row>
    <row r="1117" spans="3:7">
      <c r="C1117" s="342"/>
      <c r="D1117" s="342"/>
      <c r="E1117" s="406"/>
      <c r="F1117" s="406"/>
      <c r="G1117" s="346"/>
    </row>
    <row r="1118" spans="3:7">
      <c r="C1118" s="342"/>
      <c r="D1118" s="342"/>
      <c r="E1118" s="406"/>
      <c r="F1118" s="406"/>
      <c r="G1118" s="346"/>
    </row>
    <row r="1119" spans="3:7">
      <c r="C1119" s="342"/>
      <c r="D1119" s="342"/>
      <c r="E1119" s="406"/>
      <c r="F1119" s="406"/>
      <c r="G1119" s="346"/>
    </row>
    <row r="1120" spans="3:7">
      <c r="C1120" s="342"/>
      <c r="D1120" s="342"/>
      <c r="E1120" s="406"/>
      <c r="F1120" s="406"/>
      <c r="G1120" s="346"/>
    </row>
    <row r="1121" spans="3:7">
      <c r="C1121" s="342"/>
      <c r="D1121" s="342"/>
      <c r="E1121" s="406"/>
      <c r="F1121" s="406"/>
      <c r="G1121" s="346"/>
    </row>
    <row r="1122" spans="3:7">
      <c r="C1122" s="342"/>
      <c r="D1122" s="342"/>
      <c r="E1122" s="406"/>
      <c r="F1122" s="406"/>
      <c r="G1122" s="346"/>
    </row>
    <row r="1123" spans="3:7">
      <c r="C1123" s="342"/>
      <c r="D1123" s="342"/>
      <c r="E1123" s="406"/>
      <c r="F1123" s="406"/>
      <c r="G1123" s="346"/>
    </row>
    <row r="1124" spans="3:7">
      <c r="C1124" s="342"/>
      <c r="D1124" s="342"/>
      <c r="E1124" s="406"/>
      <c r="F1124" s="406"/>
      <c r="G1124" s="346"/>
    </row>
    <row r="1125" spans="3:7">
      <c r="C1125" s="342"/>
      <c r="D1125" s="342"/>
      <c r="E1125" s="406"/>
      <c r="F1125" s="406"/>
      <c r="G1125" s="346"/>
    </row>
    <row r="1126" spans="3:7">
      <c r="C1126" s="342"/>
      <c r="D1126" s="342"/>
      <c r="E1126" s="406"/>
      <c r="F1126" s="406"/>
      <c r="G1126" s="346"/>
    </row>
    <row r="1127" spans="3:7">
      <c r="C1127" s="342"/>
      <c r="D1127" s="342"/>
      <c r="E1127" s="406"/>
      <c r="F1127" s="406"/>
      <c r="G1127" s="346"/>
    </row>
    <row r="1128" spans="3:7">
      <c r="C1128" s="342"/>
      <c r="D1128" s="342"/>
      <c r="E1128" s="406"/>
      <c r="F1128" s="406"/>
      <c r="G1128" s="346"/>
    </row>
    <row r="1129" spans="3:7">
      <c r="C1129" s="342"/>
      <c r="D1129" s="342"/>
      <c r="E1129" s="406"/>
      <c r="F1129" s="406"/>
      <c r="G1129" s="346"/>
    </row>
    <row r="1130" spans="3:7">
      <c r="C1130" s="342"/>
      <c r="D1130" s="342"/>
      <c r="E1130" s="406"/>
      <c r="F1130" s="406"/>
      <c r="G1130" s="346"/>
    </row>
    <row r="1131" spans="3:7">
      <c r="C1131" s="342"/>
      <c r="D1131" s="342"/>
      <c r="E1131" s="406"/>
      <c r="F1131" s="406"/>
      <c r="G1131" s="346"/>
    </row>
    <row r="1132" spans="3:7">
      <c r="C1132" s="342"/>
      <c r="D1132" s="342"/>
      <c r="E1132" s="406"/>
      <c r="F1132" s="406"/>
      <c r="G1132" s="346"/>
    </row>
    <row r="1133" spans="3:7">
      <c r="C1133" s="342"/>
      <c r="D1133" s="342"/>
      <c r="E1133" s="406"/>
      <c r="F1133" s="406"/>
      <c r="G1133" s="346"/>
    </row>
    <row r="1134" spans="3:7">
      <c r="C1134" s="342"/>
      <c r="D1134" s="342"/>
      <c r="E1134" s="406"/>
      <c r="F1134" s="406"/>
      <c r="G1134" s="346"/>
    </row>
    <row r="1135" spans="3:7">
      <c r="C1135" s="342"/>
      <c r="D1135" s="342"/>
      <c r="E1135" s="406"/>
      <c r="F1135" s="406"/>
      <c r="G1135" s="346"/>
    </row>
    <row r="1136" spans="3:7">
      <c r="C1136" s="342"/>
      <c r="D1136" s="342"/>
      <c r="E1136" s="406"/>
      <c r="F1136" s="406"/>
      <c r="G1136" s="346"/>
    </row>
    <row r="1137" spans="3:7">
      <c r="C1137" s="342"/>
      <c r="D1137" s="342"/>
      <c r="E1137" s="406"/>
      <c r="F1137" s="406"/>
      <c r="G1137" s="346"/>
    </row>
    <row r="1138" spans="3:7">
      <c r="C1138" s="342"/>
      <c r="D1138" s="342"/>
      <c r="E1138" s="406"/>
      <c r="F1138" s="406"/>
      <c r="G1138" s="346"/>
    </row>
    <row r="1139" spans="3:7">
      <c r="C1139" s="342"/>
      <c r="D1139" s="342"/>
      <c r="E1139" s="406"/>
      <c r="F1139" s="406"/>
      <c r="G1139" s="346"/>
    </row>
    <row r="1140" spans="3:7">
      <c r="C1140" s="342"/>
      <c r="D1140" s="342"/>
      <c r="E1140" s="406"/>
      <c r="F1140" s="406"/>
      <c r="G1140" s="346"/>
    </row>
    <row r="1141" spans="3:7">
      <c r="C1141" s="342"/>
      <c r="D1141" s="342"/>
      <c r="E1141" s="406"/>
      <c r="F1141" s="406"/>
      <c r="G1141" s="346"/>
    </row>
    <row r="1142" spans="3:7">
      <c r="C1142" s="342"/>
      <c r="D1142" s="342"/>
      <c r="E1142" s="406"/>
      <c r="F1142" s="406"/>
      <c r="G1142" s="346"/>
    </row>
    <row r="1143" spans="3:7">
      <c r="C1143" s="342"/>
      <c r="D1143" s="342"/>
      <c r="E1143" s="406"/>
      <c r="F1143" s="406"/>
      <c r="G1143" s="346"/>
    </row>
    <row r="1144" spans="3:7">
      <c r="C1144" s="342"/>
      <c r="D1144" s="342"/>
      <c r="E1144" s="406"/>
      <c r="F1144" s="406"/>
      <c r="G1144" s="346"/>
    </row>
    <row r="1145" spans="3:7">
      <c r="C1145" s="342"/>
      <c r="D1145" s="342"/>
      <c r="E1145" s="406"/>
      <c r="F1145" s="406"/>
      <c r="G1145" s="346"/>
    </row>
    <row r="1146" spans="3:7">
      <c r="C1146" s="342"/>
      <c r="D1146" s="342"/>
      <c r="E1146" s="406"/>
      <c r="F1146" s="406"/>
      <c r="G1146" s="346"/>
    </row>
    <row r="1147" spans="3:7">
      <c r="C1147" s="342"/>
      <c r="D1147" s="342"/>
      <c r="E1147" s="406"/>
      <c r="F1147" s="406"/>
      <c r="G1147" s="346"/>
    </row>
    <row r="1148" spans="3:7">
      <c r="C1148" s="342"/>
      <c r="D1148" s="342"/>
      <c r="E1148" s="406"/>
      <c r="F1148" s="406"/>
      <c r="G1148" s="346"/>
    </row>
    <row r="1149" spans="3:7">
      <c r="C1149" s="342"/>
      <c r="D1149" s="342"/>
      <c r="E1149" s="406"/>
      <c r="F1149" s="406"/>
      <c r="G1149" s="346"/>
    </row>
    <row r="1150" spans="3:7">
      <c r="C1150" s="342"/>
      <c r="D1150" s="342"/>
      <c r="E1150" s="406"/>
      <c r="F1150" s="406"/>
      <c r="G1150" s="346"/>
    </row>
    <row r="1151" spans="3:7">
      <c r="C1151" s="342"/>
      <c r="D1151" s="342"/>
      <c r="E1151" s="406"/>
      <c r="F1151" s="406"/>
      <c r="G1151" s="346"/>
    </row>
    <row r="1152" spans="3:7">
      <c r="C1152" s="342"/>
      <c r="D1152" s="342"/>
      <c r="E1152" s="406"/>
      <c r="F1152" s="406"/>
      <c r="G1152" s="346"/>
    </row>
    <row r="1153" spans="3:7">
      <c r="C1153" s="342"/>
      <c r="D1153" s="342"/>
      <c r="E1153" s="406"/>
      <c r="F1153" s="406"/>
      <c r="G1153" s="346"/>
    </row>
    <row r="1154" spans="3:7">
      <c r="C1154" s="342"/>
      <c r="D1154" s="342"/>
      <c r="E1154" s="406"/>
      <c r="F1154" s="406"/>
      <c r="G1154" s="346"/>
    </row>
    <row r="1155" spans="3:7">
      <c r="C1155" s="342"/>
      <c r="D1155" s="342"/>
      <c r="E1155" s="406"/>
      <c r="F1155" s="406"/>
      <c r="G1155" s="346"/>
    </row>
    <row r="1156" spans="3:7">
      <c r="C1156" s="342"/>
      <c r="D1156" s="342"/>
      <c r="E1156" s="406"/>
      <c r="F1156" s="406"/>
      <c r="G1156" s="346"/>
    </row>
    <row r="1157" spans="3:7">
      <c r="C1157" s="342"/>
      <c r="D1157" s="342"/>
      <c r="E1157" s="406"/>
      <c r="F1157" s="406"/>
      <c r="G1157" s="346"/>
    </row>
    <row r="1158" spans="3:7">
      <c r="C1158" s="342"/>
      <c r="D1158" s="342"/>
      <c r="E1158" s="406"/>
      <c r="F1158" s="406"/>
      <c r="G1158" s="346"/>
    </row>
    <row r="1159" spans="3:7">
      <c r="C1159" s="342"/>
      <c r="D1159" s="342"/>
      <c r="E1159" s="406"/>
      <c r="F1159" s="406"/>
      <c r="G1159" s="346"/>
    </row>
    <row r="1160" spans="3:7">
      <c r="C1160" s="342"/>
      <c r="D1160" s="342"/>
      <c r="E1160" s="406"/>
      <c r="F1160" s="406"/>
      <c r="G1160" s="346"/>
    </row>
    <row r="1161" spans="3:7">
      <c r="C1161" s="342"/>
      <c r="D1161" s="342"/>
      <c r="E1161" s="406"/>
      <c r="F1161" s="406"/>
      <c r="G1161" s="346"/>
    </row>
    <row r="1162" spans="3:7">
      <c r="C1162" s="342"/>
      <c r="D1162" s="342"/>
      <c r="E1162" s="406"/>
      <c r="F1162" s="406"/>
      <c r="G1162" s="346"/>
    </row>
    <row r="1163" spans="3:7">
      <c r="C1163" s="342"/>
      <c r="D1163" s="342"/>
      <c r="E1163" s="406"/>
      <c r="F1163" s="406"/>
      <c r="G1163" s="346"/>
    </row>
    <row r="1164" spans="3:7">
      <c r="C1164" s="342"/>
      <c r="D1164" s="342"/>
      <c r="E1164" s="406"/>
      <c r="F1164" s="406"/>
      <c r="G1164" s="346"/>
    </row>
    <row r="1165" spans="3:7">
      <c r="C1165" s="342"/>
      <c r="D1165" s="342"/>
      <c r="E1165" s="406"/>
      <c r="F1165" s="406"/>
      <c r="G1165" s="346"/>
    </row>
    <row r="1166" spans="3:7">
      <c r="C1166" s="342"/>
      <c r="D1166" s="342"/>
      <c r="E1166" s="406"/>
      <c r="F1166" s="406"/>
      <c r="G1166" s="346"/>
    </row>
    <row r="1167" spans="3:7">
      <c r="C1167" s="342"/>
      <c r="D1167" s="342"/>
      <c r="E1167" s="406"/>
      <c r="F1167" s="406"/>
      <c r="G1167" s="346"/>
    </row>
    <row r="1168" spans="3:7">
      <c r="C1168" s="342"/>
      <c r="D1168" s="342"/>
      <c r="E1168" s="406"/>
      <c r="F1168" s="406"/>
      <c r="G1168" s="346"/>
    </row>
    <row r="1169" spans="3:7">
      <c r="C1169" s="342"/>
      <c r="D1169" s="342"/>
      <c r="E1169" s="406"/>
      <c r="F1169" s="406"/>
      <c r="G1169" s="346"/>
    </row>
    <row r="1170" spans="3:7">
      <c r="C1170" s="342"/>
      <c r="D1170" s="342"/>
      <c r="E1170" s="406"/>
      <c r="F1170" s="406"/>
      <c r="G1170" s="346"/>
    </row>
    <row r="1171" spans="3:7">
      <c r="C1171" s="342"/>
      <c r="D1171" s="342"/>
      <c r="E1171" s="406"/>
      <c r="F1171" s="406"/>
      <c r="G1171" s="346"/>
    </row>
    <row r="1172" spans="3:7">
      <c r="C1172" s="342"/>
      <c r="D1172" s="342"/>
      <c r="E1172" s="406"/>
      <c r="F1172" s="406"/>
      <c r="G1172" s="346"/>
    </row>
    <row r="1173" spans="3:7">
      <c r="C1173" s="342"/>
      <c r="D1173" s="342"/>
      <c r="E1173" s="406"/>
      <c r="F1173" s="406"/>
      <c r="G1173" s="346"/>
    </row>
    <row r="1174" spans="3:7">
      <c r="C1174" s="342"/>
      <c r="D1174" s="342"/>
      <c r="E1174" s="406"/>
      <c r="F1174" s="406"/>
      <c r="G1174" s="346"/>
    </row>
    <row r="1175" spans="3:7">
      <c r="C1175" s="342"/>
      <c r="D1175" s="342"/>
      <c r="E1175" s="406"/>
      <c r="F1175" s="406"/>
      <c r="G1175" s="346"/>
    </row>
    <row r="1176" spans="3:7">
      <c r="C1176" s="342"/>
      <c r="D1176" s="342"/>
      <c r="E1176" s="406"/>
      <c r="F1176" s="406"/>
      <c r="G1176" s="346"/>
    </row>
    <row r="1177" spans="3:7">
      <c r="C1177" s="342"/>
      <c r="D1177" s="342"/>
      <c r="E1177" s="406"/>
      <c r="F1177" s="406"/>
      <c r="G1177" s="346"/>
    </row>
    <row r="1178" spans="3:7">
      <c r="C1178" s="342"/>
      <c r="D1178" s="342"/>
      <c r="E1178" s="406"/>
      <c r="F1178" s="406"/>
      <c r="G1178" s="346"/>
    </row>
    <row r="1179" spans="3:7">
      <c r="C1179" s="342"/>
      <c r="D1179" s="342"/>
      <c r="E1179" s="406"/>
      <c r="F1179" s="406"/>
      <c r="G1179" s="346"/>
    </row>
    <row r="1180" spans="3:7">
      <c r="C1180" s="342"/>
      <c r="D1180" s="342"/>
      <c r="E1180" s="406"/>
      <c r="F1180" s="406"/>
      <c r="G1180" s="346"/>
    </row>
    <row r="1181" spans="3:7">
      <c r="C1181" s="342"/>
      <c r="D1181" s="342"/>
      <c r="E1181" s="406"/>
      <c r="F1181" s="406"/>
      <c r="G1181" s="346"/>
    </row>
    <row r="1182" spans="3:7">
      <c r="C1182" s="342"/>
      <c r="D1182" s="342"/>
      <c r="E1182" s="406"/>
      <c r="F1182" s="406"/>
      <c r="G1182" s="346"/>
    </row>
    <row r="1183" spans="3:7">
      <c r="C1183" s="342"/>
      <c r="D1183" s="342"/>
      <c r="E1183" s="406"/>
      <c r="F1183" s="406"/>
      <c r="G1183" s="346"/>
    </row>
    <row r="1184" spans="3:7">
      <c r="C1184" s="342"/>
      <c r="D1184" s="342"/>
      <c r="E1184" s="406"/>
      <c r="F1184" s="406"/>
      <c r="G1184" s="346"/>
    </row>
    <row r="1185" spans="3:7">
      <c r="C1185" s="342"/>
      <c r="D1185" s="342"/>
      <c r="E1185" s="406"/>
      <c r="F1185" s="406"/>
      <c r="G1185" s="346"/>
    </row>
    <row r="1186" spans="3:7">
      <c r="C1186" s="342"/>
      <c r="D1186" s="342"/>
      <c r="E1186" s="406"/>
      <c r="F1186" s="406"/>
      <c r="G1186" s="346"/>
    </row>
    <row r="1187" spans="3:7">
      <c r="C1187" s="342"/>
      <c r="D1187" s="342"/>
      <c r="E1187" s="406"/>
      <c r="F1187" s="406"/>
      <c r="G1187" s="346"/>
    </row>
    <row r="1188" spans="3:7">
      <c r="C1188" s="342"/>
      <c r="D1188" s="342"/>
      <c r="E1188" s="406"/>
      <c r="F1188" s="406"/>
      <c r="G1188" s="346"/>
    </row>
    <row r="1189" spans="3:7">
      <c r="C1189" s="342"/>
      <c r="D1189" s="342"/>
      <c r="E1189" s="406"/>
      <c r="F1189" s="406"/>
      <c r="G1189" s="346"/>
    </row>
    <row r="1190" spans="3:7">
      <c r="C1190" s="342"/>
      <c r="D1190" s="342"/>
      <c r="E1190" s="406"/>
      <c r="F1190" s="406"/>
      <c r="G1190" s="346"/>
    </row>
    <row r="1191" spans="3:7">
      <c r="C1191" s="342"/>
      <c r="D1191" s="342"/>
      <c r="E1191" s="406"/>
      <c r="F1191" s="406"/>
      <c r="G1191" s="346"/>
    </row>
    <row r="1192" spans="3:7">
      <c r="C1192" s="342"/>
      <c r="D1192" s="342"/>
      <c r="E1192" s="406"/>
      <c r="F1192" s="406"/>
      <c r="G1192" s="346"/>
    </row>
    <row r="1193" spans="3:7">
      <c r="C1193" s="342"/>
      <c r="D1193" s="342"/>
      <c r="E1193" s="406"/>
      <c r="F1193" s="406"/>
      <c r="G1193" s="346"/>
    </row>
    <row r="1194" spans="3:7">
      <c r="C1194" s="342"/>
      <c r="D1194" s="342"/>
      <c r="E1194" s="406"/>
      <c r="F1194" s="406"/>
      <c r="G1194" s="346"/>
    </row>
    <row r="1195" spans="3:7">
      <c r="C1195" s="342"/>
      <c r="D1195" s="342"/>
      <c r="E1195" s="406"/>
      <c r="F1195" s="406"/>
      <c r="G1195" s="346"/>
    </row>
    <row r="1196" spans="3:7">
      <c r="C1196" s="342"/>
      <c r="D1196" s="342"/>
      <c r="E1196" s="406"/>
      <c r="F1196" s="406"/>
      <c r="G1196" s="346"/>
    </row>
    <row r="1197" spans="3:7">
      <c r="C1197" s="342"/>
      <c r="D1197" s="342"/>
      <c r="E1197" s="406"/>
      <c r="F1197" s="406"/>
      <c r="G1197" s="346"/>
    </row>
    <row r="1198" spans="3:7">
      <c r="C1198" s="342"/>
      <c r="D1198" s="342"/>
      <c r="E1198" s="406"/>
      <c r="F1198" s="406"/>
      <c r="G1198" s="346"/>
    </row>
    <row r="1199" spans="3:7">
      <c r="C1199" s="342"/>
      <c r="D1199" s="342"/>
      <c r="E1199" s="406"/>
      <c r="F1199" s="406"/>
      <c r="G1199" s="346"/>
    </row>
    <row r="1200" spans="3:7">
      <c r="C1200" s="342"/>
      <c r="D1200" s="342"/>
      <c r="E1200" s="406"/>
      <c r="F1200" s="406"/>
      <c r="G1200" s="346"/>
    </row>
    <row r="1201" spans="3:7">
      <c r="C1201" s="342"/>
      <c r="D1201" s="342"/>
      <c r="E1201" s="406"/>
      <c r="F1201" s="406"/>
      <c r="G1201" s="346"/>
    </row>
    <row r="1202" spans="3:7">
      <c r="C1202" s="342"/>
      <c r="D1202" s="342"/>
      <c r="E1202" s="406"/>
      <c r="F1202" s="406"/>
      <c r="G1202" s="346"/>
    </row>
    <row r="1203" spans="3:7">
      <c r="C1203" s="342"/>
      <c r="D1203" s="342"/>
      <c r="E1203" s="406"/>
      <c r="F1203" s="406"/>
      <c r="G1203" s="346"/>
    </row>
    <row r="1204" spans="3:7">
      <c r="C1204" s="342"/>
      <c r="D1204" s="342"/>
      <c r="E1204" s="406"/>
      <c r="F1204" s="406"/>
      <c r="G1204" s="346"/>
    </row>
    <row r="1205" spans="3:7">
      <c r="C1205" s="342"/>
      <c r="D1205" s="342"/>
      <c r="E1205" s="406"/>
      <c r="F1205" s="406"/>
      <c r="G1205" s="346"/>
    </row>
  </sheetData>
  <sheetProtection password="8041" sheet="1"/>
  <mergeCells count="1">
    <mergeCell ref="C4:D4"/>
  </mergeCells>
  <pageMargins left="0.31496062992125984" right="0.39370078740157483" top="0.39370078740157483" bottom="0.51181102362204722" header="0.23622047244094491" footer="0.51181102362204722"/>
  <pageSetup paperSize="9" fitToHeight="0" orientation="landscape" r:id="rId1"/>
  <headerFooter alignWithMargins="0"/>
  <rowBreaks count="5" manualBreakCount="5">
    <brk id="9" max="6" man="1"/>
    <brk id="14" max="6" man="1"/>
    <brk id="20" max="6" man="1"/>
    <brk id="26" max="6" man="1"/>
    <brk id="48" max="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A9206-18E6-48B6-B418-C1EECACB66DC}">
  <sheetPr>
    <tabColor theme="5"/>
  </sheetPr>
  <dimension ref="A1:G1207"/>
  <sheetViews>
    <sheetView view="pageBreakPreview" topLeftCell="A28" zoomScaleNormal="100" zoomScaleSheetLayoutView="100" workbookViewId="0">
      <selection activeCell="I11" sqref="I11"/>
    </sheetView>
  </sheetViews>
  <sheetFormatPr defaultRowHeight="12.75"/>
  <cols>
    <col min="1" max="1" width="7.83203125" style="433" customWidth="1"/>
    <col min="2" max="2" width="87.1640625" style="433" customWidth="1"/>
    <col min="3" max="3" width="6.83203125" style="435" customWidth="1"/>
    <col min="4" max="4" width="8.1640625" style="435" customWidth="1"/>
    <col min="5" max="5" width="16.83203125" style="436" customWidth="1"/>
    <col min="6" max="6" width="19.5" style="436" customWidth="1"/>
    <col min="7" max="7" width="19.5" style="437" customWidth="1"/>
    <col min="8" max="256" width="9.33203125" style="435"/>
    <col min="257" max="257" width="7.83203125" style="435" customWidth="1"/>
    <col min="258" max="258" width="87.1640625" style="435" customWidth="1"/>
    <col min="259" max="259" width="6.83203125" style="435" customWidth="1"/>
    <col min="260" max="260" width="8.1640625" style="435" customWidth="1"/>
    <col min="261" max="261" width="16.83203125" style="435" customWidth="1"/>
    <col min="262" max="263" width="19.5" style="435" customWidth="1"/>
    <col min="264" max="512" width="9.33203125" style="435"/>
    <col min="513" max="513" width="7.83203125" style="435" customWidth="1"/>
    <col min="514" max="514" width="87.1640625" style="435" customWidth="1"/>
    <col min="515" max="515" width="6.83203125" style="435" customWidth="1"/>
    <col min="516" max="516" width="8.1640625" style="435" customWidth="1"/>
    <col min="517" max="517" width="16.83203125" style="435" customWidth="1"/>
    <col min="518" max="519" width="19.5" style="435" customWidth="1"/>
    <col min="520" max="768" width="9.33203125" style="435"/>
    <col min="769" max="769" width="7.83203125" style="435" customWidth="1"/>
    <col min="770" max="770" width="87.1640625" style="435" customWidth="1"/>
    <col min="771" max="771" width="6.83203125" style="435" customWidth="1"/>
    <col min="772" max="772" width="8.1640625" style="435" customWidth="1"/>
    <col min="773" max="773" width="16.83203125" style="435" customWidth="1"/>
    <col min="774" max="775" width="19.5" style="435" customWidth="1"/>
    <col min="776" max="1024" width="9.33203125" style="435"/>
    <col min="1025" max="1025" width="7.83203125" style="435" customWidth="1"/>
    <col min="1026" max="1026" width="87.1640625" style="435" customWidth="1"/>
    <col min="1027" max="1027" width="6.83203125" style="435" customWidth="1"/>
    <col min="1028" max="1028" width="8.1640625" style="435" customWidth="1"/>
    <col min="1029" max="1029" width="16.83203125" style="435" customWidth="1"/>
    <col min="1030" max="1031" width="19.5" style="435" customWidth="1"/>
    <col min="1032" max="1280" width="9.33203125" style="435"/>
    <col min="1281" max="1281" width="7.83203125" style="435" customWidth="1"/>
    <col min="1282" max="1282" width="87.1640625" style="435" customWidth="1"/>
    <col min="1283" max="1283" width="6.83203125" style="435" customWidth="1"/>
    <col min="1284" max="1284" width="8.1640625" style="435" customWidth="1"/>
    <col min="1285" max="1285" width="16.83203125" style="435" customWidth="1"/>
    <col min="1286" max="1287" width="19.5" style="435" customWidth="1"/>
    <col min="1288" max="1536" width="9.33203125" style="435"/>
    <col min="1537" max="1537" width="7.83203125" style="435" customWidth="1"/>
    <col min="1538" max="1538" width="87.1640625" style="435" customWidth="1"/>
    <col min="1539" max="1539" width="6.83203125" style="435" customWidth="1"/>
    <col min="1540" max="1540" width="8.1640625" style="435" customWidth="1"/>
    <col min="1541" max="1541" width="16.83203125" style="435" customWidth="1"/>
    <col min="1542" max="1543" width="19.5" style="435" customWidth="1"/>
    <col min="1544" max="1792" width="9.33203125" style="435"/>
    <col min="1793" max="1793" width="7.83203125" style="435" customWidth="1"/>
    <col min="1794" max="1794" width="87.1640625" style="435" customWidth="1"/>
    <col min="1795" max="1795" width="6.83203125" style="435" customWidth="1"/>
    <col min="1796" max="1796" width="8.1640625" style="435" customWidth="1"/>
    <col min="1797" max="1797" width="16.83203125" style="435" customWidth="1"/>
    <col min="1798" max="1799" width="19.5" style="435" customWidth="1"/>
    <col min="1800" max="2048" width="9.33203125" style="435"/>
    <col min="2049" max="2049" width="7.83203125" style="435" customWidth="1"/>
    <col min="2050" max="2050" width="87.1640625" style="435" customWidth="1"/>
    <col min="2051" max="2051" width="6.83203125" style="435" customWidth="1"/>
    <col min="2052" max="2052" width="8.1640625" style="435" customWidth="1"/>
    <col min="2053" max="2053" width="16.83203125" style="435" customWidth="1"/>
    <col min="2054" max="2055" width="19.5" style="435" customWidth="1"/>
    <col min="2056" max="2304" width="9.33203125" style="435"/>
    <col min="2305" max="2305" width="7.83203125" style="435" customWidth="1"/>
    <col min="2306" max="2306" width="87.1640625" style="435" customWidth="1"/>
    <col min="2307" max="2307" width="6.83203125" style="435" customWidth="1"/>
    <col min="2308" max="2308" width="8.1640625" style="435" customWidth="1"/>
    <col min="2309" max="2309" width="16.83203125" style="435" customWidth="1"/>
    <col min="2310" max="2311" width="19.5" style="435" customWidth="1"/>
    <col min="2312" max="2560" width="9.33203125" style="435"/>
    <col min="2561" max="2561" width="7.83203125" style="435" customWidth="1"/>
    <col min="2562" max="2562" width="87.1640625" style="435" customWidth="1"/>
    <col min="2563" max="2563" width="6.83203125" style="435" customWidth="1"/>
    <col min="2564" max="2564" width="8.1640625" style="435" customWidth="1"/>
    <col min="2565" max="2565" width="16.83203125" style="435" customWidth="1"/>
    <col min="2566" max="2567" width="19.5" style="435" customWidth="1"/>
    <col min="2568" max="2816" width="9.33203125" style="435"/>
    <col min="2817" max="2817" width="7.83203125" style="435" customWidth="1"/>
    <col min="2818" max="2818" width="87.1640625" style="435" customWidth="1"/>
    <col min="2819" max="2819" width="6.83203125" style="435" customWidth="1"/>
    <col min="2820" max="2820" width="8.1640625" style="435" customWidth="1"/>
    <col min="2821" max="2821" width="16.83203125" style="435" customWidth="1"/>
    <col min="2822" max="2823" width="19.5" style="435" customWidth="1"/>
    <col min="2824" max="3072" width="9.33203125" style="435"/>
    <col min="3073" max="3073" width="7.83203125" style="435" customWidth="1"/>
    <col min="3074" max="3074" width="87.1640625" style="435" customWidth="1"/>
    <col min="3075" max="3075" width="6.83203125" style="435" customWidth="1"/>
    <col min="3076" max="3076" width="8.1640625" style="435" customWidth="1"/>
    <col min="3077" max="3077" width="16.83203125" style="435" customWidth="1"/>
    <col min="3078" max="3079" width="19.5" style="435" customWidth="1"/>
    <col min="3080" max="3328" width="9.33203125" style="435"/>
    <col min="3329" max="3329" width="7.83203125" style="435" customWidth="1"/>
    <col min="3330" max="3330" width="87.1640625" style="435" customWidth="1"/>
    <col min="3331" max="3331" width="6.83203125" style="435" customWidth="1"/>
    <col min="3332" max="3332" width="8.1640625" style="435" customWidth="1"/>
    <col min="3333" max="3333" width="16.83203125" style="435" customWidth="1"/>
    <col min="3334" max="3335" width="19.5" style="435" customWidth="1"/>
    <col min="3336" max="3584" width="9.33203125" style="435"/>
    <col min="3585" max="3585" width="7.83203125" style="435" customWidth="1"/>
    <col min="3586" max="3586" width="87.1640625" style="435" customWidth="1"/>
    <col min="3587" max="3587" width="6.83203125" style="435" customWidth="1"/>
    <col min="3588" max="3588" width="8.1640625" style="435" customWidth="1"/>
    <col min="3589" max="3589" width="16.83203125" style="435" customWidth="1"/>
    <col min="3590" max="3591" width="19.5" style="435" customWidth="1"/>
    <col min="3592" max="3840" width="9.33203125" style="435"/>
    <col min="3841" max="3841" width="7.83203125" style="435" customWidth="1"/>
    <col min="3842" max="3842" width="87.1640625" style="435" customWidth="1"/>
    <col min="3843" max="3843" width="6.83203125" style="435" customWidth="1"/>
    <col min="3844" max="3844" width="8.1640625" style="435" customWidth="1"/>
    <col min="3845" max="3845" width="16.83203125" style="435" customWidth="1"/>
    <col min="3846" max="3847" width="19.5" style="435" customWidth="1"/>
    <col min="3848" max="4096" width="9.33203125" style="435"/>
    <col min="4097" max="4097" width="7.83203125" style="435" customWidth="1"/>
    <col min="4098" max="4098" width="87.1640625" style="435" customWidth="1"/>
    <col min="4099" max="4099" width="6.83203125" style="435" customWidth="1"/>
    <col min="4100" max="4100" width="8.1640625" style="435" customWidth="1"/>
    <col min="4101" max="4101" width="16.83203125" style="435" customWidth="1"/>
    <col min="4102" max="4103" width="19.5" style="435" customWidth="1"/>
    <col min="4104" max="4352" width="9.33203125" style="435"/>
    <col min="4353" max="4353" width="7.83203125" style="435" customWidth="1"/>
    <col min="4354" max="4354" width="87.1640625" style="435" customWidth="1"/>
    <col min="4355" max="4355" width="6.83203125" style="435" customWidth="1"/>
    <col min="4356" max="4356" width="8.1640625" style="435" customWidth="1"/>
    <col min="4357" max="4357" width="16.83203125" style="435" customWidth="1"/>
    <col min="4358" max="4359" width="19.5" style="435" customWidth="1"/>
    <col min="4360" max="4608" width="9.33203125" style="435"/>
    <col min="4609" max="4609" width="7.83203125" style="435" customWidth="1"/>
    <col min="4610" max="4610" width="87.1640625" style="435" customWidth="1"/>
    <col min="4611" max="4611" width="6.83203125" style="435" customWidth="1"/>
    <col min="4612" max="4612" width="8.1640625" style="435" customWidth="1"/>
    <col min="4613" max="4613" width="16.83203125" style="435" customWidth="1"/>
    <col min="4614" max="4615" width="19.5" style="435" customWidth="1"/>
    <col min="4616" max="4864" width="9.33203125" style="435"/>
    <col min="4865" max="4865" width="7.83203125" style="435" customWidth="1"/>
    <col min="4866" max="4866" width="87.1640625" style="435" customWidth="1"/>
    <col min="4867" max="4867" width="6.83203125" style="435" customWidth="1"/>
    <col min="4868" max="4868" width="8.1640625" style="435" customWidth="1"/>
    <col min="4869" max="4869" width="16.83203125" style="435" customWidth="1"/>
    <col min="4870" max="4871" width="19.5" style="435" customWidth="1"/>
    <col min="4872" max="5120" width="9.33203125" style="435"/>
    <col min="5121" max="5121" width="7.83203125" style="435" customWidth="1"/>
    <col min="5122" max="5122" width="87.1640625" style="435" customWidth="1"/>
    <col min="5123" max="5123" width="6.83203125" style="435" customWidth="1"/>
    <col min="5124" max="5124" width="8.1640625" style="435" customWidth="1"/>
    <col min="5125" max="5125" width="16.83203125" style="435" customWidth="1"/>
    <col min="5126" max="5127" width="19.5" style="435" customWidth="1"/>
    <col min="5128" max="5376" width="9.33203125" style="435"/>
    <col min="5377" max="5377" width="7.83203125" style="435" customWidth="1"/>
    <col min="5378" max="5378" width="87.1640625" style="435" customWidth="1"/>
    <col min="5379" max="5379" width="6.83203125" style="435" customWidth="1"/>
    <col min="5380" max="5380" width="8.1640625" style="435" customWidth="1"/>
    <col min="5381" max="5381" width="16.83203125" style="435" customWidth="1"/>
    <col min="5382" max="5383" width="19.5" style="435" customWidth="1"/>
    <col min="5384" max="5632" width="9.33203125" style="435"/>
    <col min="5633" max="5633" width="7.83203125" style="435" customWidth="1"/>
    <col min="5634" max="5634" width="87.1640625" style="435" customWidth="1"/>
    <col min="5635" max="5635" width="6.83203125" style="435" customWidth="1"/>
    <col min="5636" max="5636" width="8.1640625" style="435" customWidth="1"/>
    <col min="5637" max="5637" width="16.83203125" style="435" customWidth="1"/>
    <col min="5638" max="5639" width="19.5" style="435" customWidth="1"/>
    <col min="5640" max="5888" width="9.33203125" style="435"/>
    <col min="5889" max="5889" width="7.83203125" style="435" customWidth="1"/>
    <col min="5890" max="5890" width="87.1640625" style="435" customWidth="1"/>
    <col min="5891" max="5891" width="6.83203125" style="435" customWidth="1"/>
    <col min="5892" max="5892" width="8.1640625" style="435" customWidth="1"/>
    <col min="5893" max="5893" width="16.83203125" style="435" customWidth="1"/>
    <col min="5894" max="5895" width="19.5" style="435" customWidth="1"/>
    <col min="5896" max="6144" width="9.33203125" style="435"/>
    <col min="6145" max="6145" width="7.83203125" style="435" customWidth="1"/>
    <col min="6146" max="6146" width="87.1640625" style="435" customWidth="1"/>
    <col min="6147" max="6147" width="6.83203125" style="435" customWidth="1"/>
    <col min="6148" max="6148" width="8.1640625" style="435" customWidth="1"/>
    <col min="6149" max="6149" width="16.83203125" style="435" customWidth="1"/>
    <col min="6150" max="6151" width="19.5" style="435" customWidth="1"/>
    <col min="6152" max="6400" width="9.33203125" style="435"/>
    <col min="6401" max="6401" width="7.83203125" style="435" customWidth="1"/>
    <col min="6402" max="6402" width="87.1640625" style="435" customWidth="1"/>
    <col min="6403" max="6403" width="6.83203125" style="435" customWidth="1"/>
    <col min="6404" max="6404" width="8.1640625" style="435" customWidth="1"/>
    <col min="6405" max="6405" width="16.83203125" style="435" customWidth="1"/>
    <col min="6406" max="6407" width="19.5" style="435" customWidth="1"/>
    <col min="6408" max="6656" width="9.33203125" style="435"/>
    <col min="6657" max="6657" width="7.83203125" style="435" customWidth="1"/>
    <col min="6658" max="6658" width="87.1640625" style="435" customWidth="1"/>
    <col min="6659" max="6659" width="6.83203125" style="435" customWidth="1"/>
    <col min="6660" max="6660" width="8.1640625" style="435" customWidth="1"/>
    <col min="6661" max="6661" width="16.83203125" style="435" customWidth="1"/>
    <col min="6662" max="6663" width="19.5" style="435" customWidth="1"/>
    <col min="6664" max="6912" width="9.33203125" style="435"/>
    <col min="6913" max="6913" width="7.83203125" style="435" customWidth="1"/>
    <col min="6914" max="6914" width="87.1640625" style="435" customWidth="1"/>
    <col min="6915" max="6915" width="6.83203125" style="435" customWidth="1"/>
    <col min="6916" max="6916" width="8.1640625" style="435" customWidth="1"/>
    <col min="6917" max="6917" width="16.83203125" style="435" customWidth="1"/>
    <col min="6918" max="6919" width="19.5" style="435" customWidth="1"/>
    <col min="6920" max="7168" width="9.33203125" style="435"/>
    <col min="7169" max="7169" width="7.83203125" style="435" customWidth="1"/>
    <col min="7170" max="7170" width="87.1640625" style="435" customWidth="1"/>
    <col min="7171" max="7171" width="6.83203125" style="435" customWidth="1"/>
    <col min="7172" max="7172" width="8.1640625" style="435" customWidth="1"/>
    <col min="7173" max="7173" width="16.83203125" style="435" customWidth="1"/>
    <col min="7174" max="7175" width="19.5" style="435" customWidth="1"/>
    <col min="7176" max="7424" width="9.33203125" style="435"/>
    <col min="7425" max="7425" width="7.83203125" style="435" customWidth="1"/>
    <col min="7426" max="7426" width="87.1640625" style="435" customWidth="1"/>
    <col min="7427" max="7427" width="6.83203125" style="435" customWidth="1"/>
    <col min="7428" max="7428" width="8.1640625" style="435" customWidth="1"/>
    <col min="7429" max="7429" width="16.83203125" style="435" customWidth="1"/>
    <col min="7430" max="7431" width="19.5" style="435" customWidth="1"/>
    <col min="7432" max="7680" width="9.33203125" style="435"/>
    <col min="7681" max="7681" width="7.83203125" style="435" customWidth="1"/>
    <col min="7682" max="7682" width="87.1640625" style="435" customWidth="1"/>
    <col min="7683" max="7683" width="6.83203125" style="435" customWidth="1"/>
    <col min="7684" max="7684" width="8.1640625" style="435" customWidth="1"/>
    <col min="7685" max="7685" width="16.83203125" style="435" customWidth="1"/>
    <col min="7686" max="7687" width="19.5" style="435" customWidth="1"/>
    <col min="7688" max="7936" width="9.33203125" style="435"/>
    <col min="7937" max="7937" width="7.83203125" style="435" customWidth="1"/>
    <col min="7938" max="7938" width="87.1640625" style="435" customWidth="1"/>
    <col min="7939" max="7939" width="6.83203125" style="435" customWidth="1"/>
    <col min="7940" max="7940" width="8.1640625" style="435" customWidth="1"/>
    <col min="7941" max="7941" width="16.83203125" style="435" customWidth="1"/>
    <col min="7942" max="7943" width="19.5" style="435" customWidth="1"/>
    <col min="7944" max="8192" width="9.33203125" style="435"/>
    <col min="8193" max="8193" width="7.83203125" style="435" customWidth="1"/>
    <col min="8194" max="8194" width="87.1640625" style="435" customWidth="1"/>
    <col min="8195" max="8195" width="6.83203125" style="435" customWidth="1"/>
    <col min="8196" max="8196" width="8.1640625" style="435" customWidth="1"/>
    <col min="8197" max="8197" width="16.83203125" style="435" customWidth="1"/>
    <col min="8198" max="8199" width="19.5" style="435" customWidth="1"/>
    <col min="8200" max="8448" width="9.33203125" style="435"/>
    <col min="8449" max="8449" width="7.83203125" style="435" customWidth="1"/>
    <col min="8450" max="8450" width="87.1640625" style="435" customWidth="1"/>
    <col min="8451" max="8451" width="6.83203125" style="435" customWidth="1"/>
    <col min="8452" max="8452" width="8.1640625" style="435" customWidth="1"/>
    <col min="8453" max="8453" width="16.83203125" style="435" customWidth="1"/>
    <col min="8454" max="8455" width="19.5" style="435" customWidth="1"/>
    <col min="8456" max="8704" width="9.33203125" style="435"/>
    <col min="8705" max="8705" width="7.83203125" style="435" customWidth="1"/>
    <col min="8706" max="8706" width="87.1640625" style="435" customWidth="1"/>
    <col min="8707" max="8707" width="6.83203125" style="435" customWidth="1"/>
    <col min="8708" max="8708" width="8.1640625" style="435" customWidth="1"/>
    <col min="8709" max="8709" width="16.83203125" style="435" customWidth="1"/>
    <col min="8710" max="8711" width="19.5" style="435" customWidth="1"/>
    <col min="8712" max="8960" width="9.33203125" style="435"/>
    <col min="8961" max="8961" width="7.83203125" style="435" customWidth="1"/>
    <col min="8962" max="8962" width="87.1640625" style="435" customWidth="1"/>
    <col min="8963" max="8963" width="6.83203125" style="435" customWidth="1"/>
    <col min="8964" max="8964" width="8.1640625" style="435" customWidth="1"/>
    <col min="8965" max="8965" width="16.83203125" style="435" customWidth="1"/>
    <col min="8966" max="8967" width="19.5" style="435" customWidth="1"/>
    <col min="8968" max="9216" width="9.33203125" style="435"/>
    <col min="9217" max="9217" width="7.83203125" style="435" customWidth="1"/>
    <col min="9218" max="9218" width="87.1640625" style="435" customWidth="1"/>
    <col min="9219" max="9219" width="6.83203125" style="435" customWidth="1"/>
    <col min="9220" max="9220" width="8.1640625" style="435" customWidth="1"/>
    <col min="9221" max="9221" width="16.83203125" style="435" customWidth="1"/>
    <col min="9222" max="9223" width="19.5" style="435" customWidth="1"/>
    <col min="9224" max="9472" width="9.33203125" style="435"/>
    <col min="9473" max="9473" width="7.83203125" style="435" customWidth="1"/>
    <col min="9474" max="9474" width="87.1640625" style="435" customWidth="1"/>
    <col min="9475" max="9475" width="6.83203125" style="435" customWidth="1"/>
    <col min="9476" max="9476" width="8.1640625" style="435" customWidth="1"/>
    <col min="9477" max="9477" width="16.83203125" style="435" customWidth="1"/>
    <col min="9478" max="9479" width="19.5" style="435" customWidth="1"/>
    <col min="9480" max="9728" width="9.33203125" style="435"/>
    <col min="9729" max="9729" width="7.83203125" style="435" customWidth="1"/>
    <col min="9730" max="9730" width="87.1640625" style="435" customWidth="1"/>
    <col min="9731" max="9731" width="6.83203125" style="435" customWidth="1"/>
    <col min="9732" max="9732" width="8.1640625" style="435" customWidth="1"/>
    <col min="9733" max="9733" width="16.83203125" style="435" customWidth="1"/>
    <col min="9734" max="9735" width="19.5" style="435" customWidth="1"/>
    <col min="9736" max="9984" width="9.33203125" style="435"/>
    <col min="9985" max="9985" width="7.83203125" style="435" customWidth="1"/>
    <col min="9986" max="9986" width="87.1640625" style="435" customWidth="1"/>
    <col min="9987" max="9987" width="6.83203125" style="435" customWidth="1"/>
    <col min="9988" max="9988" width="8.1640625" style="435" customWidth="1"/>
    <col min="9989" max="9989" width="16.83203125" style="435" customWidth="1"/>
    <col min="9990" max="9991" width="19.5" style="435" customWidth="1"/>
    <col min="9992" max="10240" width="9.33203125" style="435"/>
    <col min="10241" max="10241" width="7.83203125" style="435" customWidth="1"/>
    <col min="10242" max="10242" width="87.1640625" style="435" customWidth="1"/>
    <col min="10243" max="10243" width="6.83203125" style="435" customWidth="1"/>
    <col min="10244" max="10244" width="8.1640625" style="435" customWidth="1"/>
    <col min="10245" max="10245" width="16.83203125" style="435" customWidth="1"/>
    <col min="10246" max="10247" width="19.5" style="435" customWidth="1"/>
    <col min="10248" max="10496" width="9.33203125" style="435"/>
    <col min="10497" max="10497" width="7.83203125" style="435" customWidth="1"/>
    <col min="10498" max="10498" width="87.1640625" style="435" customWidth="1"/>
    <col min="10499" max="10499" width="6.83203125" style="435" customWidth="1"/>
    <col min="10500" max="10500" width="8.1640625" style="435" customWidth="1"/>
    <col min="10501" max="10501" width="16.83203125" style="435" customWidth="1"/>
    <col min="10502" max="10503" width="19.5" style="435" customWidth="1"/>
    <col min="10504" max="10752" width="9.33203125" style="435"/>
    <col min="10753" max="10753" width="7.83203125" style="435" customWidth="1"/>
    <col min="10754" max="10754" width="87.1640625" style="435" customWidth="1"/>
    <col min="10755" max="10755" width="6.83203125" style="435" customWidth="1"/>
    <col min="10756" max="10756" width="8.1640625" style="435" customWidth="1"/>
    <col min="10757" max="10757" width="16.83203125" style="435" customWidth="1"/>
    <col min="10758" max="10759" width="19.5" style="435" customWidth="1"/>
    <col min="10760" max="11008" width="9.33203125" style="435"/>
    <col min="11009" max="11009" width="7.83203125" style="435" customWidth="1"/>
    <col min="11010" max="11010" width="87.1640625" style="435" customWidth="1"/>
    <col min="11011" max="11011" width="6.83203125" style="435" customWidth="1"/>
    <col min="11012" max="11012" width="8.1640625" style="435" customWidth="1"/>
    <col min="11013" max="11013" width="16.83203125" style="435" customWidth="1"/>
    <col min="11014" max="11015" width="19.5" style="435" customWidth="1"/>
    <col min="11016" max="11264" width="9.33203125" style="435"/>
    <col min="11265" max="11265" width="7.83203125" style="435" customWidth="1"/>
    <col min="11266" max="11266" width="87.1640625" style="435" customWidth="1"/>
    <col min="11267" max="11267" width="6.83203125" style="435" customWidth="1"/>
    <col min="11268" max="11268" width="8.1640625" style="435" customWidth="1"/>
    <col min="11269" max="11269" width="16.83203125" style="435" customWidth="1"/>
    <col min="11270" max="11271" width="19.5" style="435" customWidth="1"/>
    <col min="11272" max="11520" width="9.33203125" style="435"/>
    <col min="11521" max="11521" width="7.83203125" style="435" customWidth="1"/>
    <col min="11522" max="11522" width="87.1640625" style="435" customWidth="1"/>
    <col min="11523" max="11523" width="6.83203125" style="435" customWidth="1"/>
    <col min="11524" max="11524" width="8.1640625" style="435" customWidth="1"/>
    <col min="11525" max="11525" width="16.83203125" style="435" customWidth="1"/>
    <col min="11526" max="11527" width="19.5" style="435" customWidth="1"/>
    <col min="11528" max="11776" width="9.33203125" style="435"/>
    <col min="11777" max="11777" width="7.83203125" style="435" customWidth="1"/>
    <col min="11778" max="11778" width="87.1640625" style="435" customWidth="1"/>
    <col min="11779" max="11779" width="6.83203125" style="435" customWidth="1"/>
    <col min="11780" max="11780" width="8.1640625" style="435" customWidth="1"/>
    <col min="11781" max="11781" width="16.83203125" style="435" customWidth="1"/>
    <col min="11782" max="11783" width="19.5" style="435" customWidth="1"/>
    <col min="11784" max="12032" width="9.33203125" style="435"/>
    <col min="12033" max="12033" width="7.83203125" style="435" customWidth="1"/>
    <col min="12034" max="12034" width="87.1640625" style="435" customWidth="1"/>
    <col min="12035" max="12035" width="6.83203125" style="435" customWidth="1"/>
    <col min="12036" max="12036" width="8.1640625" style="435" customWidth="1"/>
    <col min="12037" max="12037" width="16.83203125" style="435" customWidth="1"/>
    <col min="12038" max="12039" width="19.5" style="435" customWidth="1"/>
    <col min="12040" max="12288" width="9.33203125" style="435"/>
    <col min="12289" max="12289" width="7.83203125" style="435" customWidth="1"/>
    <col min="12290" max="12290" width="87.1640625" style="435" customWidth="1"/>
    <col min="12291" max="12291" width="6.83203125" style="435" customWidth="1"/>
    <col min="12292" max="12292" width="8.1640625" style="435" customWidth="1"/>
    <col min="12293" max="12293" width="16.83203125" style="435" customWidth="1"/>
    <col min="12294" max="12295" width="19.5" style="435" customWidth="1"/>
    <col min="12296" max="12544" width="9.33203125" style="435"/>
    <col min="12545" max="12545" width="7.83203125" style="435" customWidth="1"/>
    <col min="12546" max="12546" width="87.1640625" style="435" customWidth="1"/>
    <col min="12547" max="12547" width="6.83203125" style="435" customWidth="1"/>
    <col min="12548" max="12548" width="8.1640625" style="435" customWidth="1"/>
    <col min="12549" max="12549" width="16.83203125" style="435" customWidth="1"/>
    <col min="12550" max="12551" width="19.5" style="435" customWidth="1"/>
    <col min="12552" max="12800" width="9.33203125" style="435"/>
    <col min="12801" max="12801" width="7.83203125" style="435" customWidth="1"/>
    <col min="12802" max="12802" width="87.1640625" style="435" customWidth="1"/>
    <col min="12803" max="12803" width="6.83203125" style="435" customWidth="1"/>
    <col min="12804" max="12804" width="8.1640625" style="435" customWidth="1"/>
    <col min="12805" max="12805" width="16.83203125" style="435" customWidth="1"/>
    <col min="12806" max="12807" width="19.5" style="435" customWidth="1"/>
    <col min="12808" max="13056" width="9.33203125" style="435"/>
    <col min="13057" max="13057" width="7.83203125" style="435" customWidth="1"/>
    <col min="13058" max="13058" width="87.1640625" style="435" customWidth="1"/>
    <col min="13059" max="13059" width="6.83203125" style="435" customWidth="1"/>
    <col min="13060" max="13060" width="8.1640625" style="435" customWidth="1"/>
    <col min="13061" max="13061" width="16.83203125" style="435" customWidth="1"/>
    <col min="13062" max="13063" width="19.5" style="435" customWidth="1"/>
    <col min="13064" max="13312" width="9.33203125" style="435"/>
    <col min="13313" max="13313" width="7.83203125" style="435" customWidth="1"/>
    <col min="13314" max="13314" width="87.1640625" style="435" customWidth="1"/>
    <col min="13315" max="13315" width="6.83203125" style="435" customWidth="1"/>
    <col min="13316" max="13316" width="8.1640625" style="435" customWidth="1"/>
    <col min="13317" max="13317" width="16.83203125" style="435" customWidth="1"/>
    <col min="13318" max="13319" width="19.5" style="435" customWidth="1"/>
    <col min="13320" max="13568" width="9.33203125" style="435"/>
    <col min="13569" max="13569" width="7.83203125" style="435" customWidth="1"/>
    <col min="13570" max="13570" width="87.1640625" style="435" customWidth="1"/>
    <col min="13571" max="13571" width="6.83203125" style="435" customWidth="1"/>
    <col min="13572" max="13572" width="8.1640625" style="435" customWidth="1"/>
    <col min="13573" max="13573" width="16.83203125" style="435" customWidth="1"/>
    <col min="13574" max="13575" width="19.5" style="435" customWidth="1"/>
    <col min="13576" max="13824" width="9.33203125" style="435"/>
    <col min="13825" max="13825" width="7.83203125" style="435" customWidth="1"/>
    <col min="13826" max="13826" width="87.1640625" style="435" customWidth="1"/>
    <col min="13827" max="13827" width="6.83203125" style="435" customWidth="1"/>
    <col min="13828" max="13828" width="8.1640625" style="435" customWidth="1"/>
    <col min="13829" max="13829" width="16.83203125" style="435" customWidth="1"/>
    <col min="13830" max="13831" width="19.5" style="435" customWidth="1"/>
    <col min="13832" max="14080" width="9.33203125" style="435"/>
    <col min="14081" max="14081" width="7.83203125" style="435" customWidth="1"/>
    <col min="14082" max="14082" width="87.1640625" style="435" customWidth="1"/>
    <col min="14083" max="14083" width="6.83203125" style="435" customWidth="1"/>
    <col min="14084" max="14084" width="8.1640625" style="435" customWidth="1"/>
    <col min="14085" max="14085" width="16.83203125" style="435" customWidth="1"/>
    <col min="14086" max="14087" width="19.5" style="435" customWidth="1"/>
    <col min="14088" max="14336" width="9.33203125" style="435"/>
    <col min="14337" max="14337" width="7.83203125" style="435" customWidth="1"/>
    <col min="14338" max="14338" width="87.1640625" style="435" customWidth="1"/>
    <col min="14339" max="14339" width="6.83203125" style="435" customWidth="1"/>
    <col min="14340" max="14340" width="8.1640625" style="435" customWidth="1"/>
    <col min="14341" max="14341" width="16.83203125" style="435" customWidth="1"/>
    <col min="14342" max="14343" width="19.5" style="435" customWidth="1"/>
    <col min="14344" max="14592" width="9.33203125" style="435"/>
    <col min="14593" max="14593" width="7.83203125" style="435" customWidth="1"/>
    <col min="14594" max="14594" width="87.1640625" style="435" customWidth="1"/>
    <col min="14595" max="14595" width="6.83203125" style="435" customWidth="1"/>
    <col min="14596" max="14596" width="8.1640625" style="435" customWidth="1"/>
    <col min="14597" max="14597" width="16.83203125" style="435" customWidth="1"/>
    <col min="14598" max="14599" width="19.5" style="435" customWidth="1"/>
    <col min="14600" max="14848" width="9.33203125" style="435"/>
    <col min="14849" max="14849" width="7.83203125" style="435" customWidth="1"/>
    <col min="14850" max="14850" width="87.1640625" style="435" customWidth="1"/>
    <col min="14851" max="14851" width="6.83203125" style="435" customWidth="1"/>
    <col min="14852" max="14852" width="8.1640625" style="435" customWidth="1"/>
    <col min="14853" max="14853" width="16.83203125" style="435" customWidth="1"/>
    <col min="14854" max="14855" width="19.5" style="435" customWidth="1"/>
    <col min="14856" max="15104" width="9.33203125" style="435"/>
    <col min="15105" max="15105" width="7.83203125" style="435" customWidth="1"/>
    <col min="15106" max="15106" width="87.1640625" style="435" customWidth="1"/>
    <col min="15107" max="15107" width="6.83203125" style="435" customWidth="1"/>
    <col min="15108" max="15108" width="8.1640625" style="435" customWidth="1"/>
    <col min="15109" max="15109" width="16.83203125" style="435" customWidth="1"/>
    <col min="15110" max="15111" width="19.5" style="435" customWidth="1"/>
    <col min="15112" max="15360" width="9.33203125" style="435"/>
    <col min="15361" max="15361" width="7.83203125" style="435" customWidth="1"/>
    <col min="15362" max="15362" width="87.1640625" style="435" customWidth="1"/>
    <col min="15363" max="15363" width="6.83203125" style="435" customWidth="1"/>
    <col min="15364" max="15364" width="8.1640625" style="435" customWidth="1"/>
    <col min="15365" max="15365" width="16.83203125" style="435" customWidth="1"/>
    <col min="15366" max="15367" width="19.5" style="435" customWidth="1"/>
    <col min="15368" max="15616" width="9.33203125" style="435"/>
    <col min="15617" max="15617" width="7.83203125" style="435" customWidth="1"/>
    <col min="15618" max="15618" width="87.1640625" style="435" customWidth="1"/>
    <col min="15619" max="15619" width="6.83203125" style="435" customWidth="1"/>
    <col min="15620" max="15620" width="8.1640625" style="435" customWidth="1"/>
    <col min="15621" max="15621" width="16.83203125" style="435" customWidth="1"/>
    <col min="15622" max="15623" width="19.5" style="435" customWidth="1"/>
    <col min="15624" max="15872" width="9.33203125" style="435"/>
    <col min="15873" max="15873" width="7.83203125" style="435" customWidth="1"/>
    <col min="15874" max="15874" width="87.1640625" style="435" customWidth="1"/>
    <col min="15875" max="15875" width="6.83203125" style="435" customWidth="1"/>
    <col min="15876" max="15876" width="8.1640625" style="435" customWidth="1"/>
    <col min="15877" max="15877" width="16.83203125" style="435" customWidth="1"/>
    <col min="15878" max="15879" width="19.5" style="435" customWidth="1"/>
    <col min="15880" max="16128" width="9.33203125" style="435"/>
    <col min="16129" max="16129" width="7.83203125" style="435" customWidth="1"/>
    <col min="16130" max="16130" width="87.1640625" style="435" customWidth="1"/>
    <col min="16131" max="16131" width="6.83203125" style="435" customWidth="1"/>
    <col min="16132" max="16132" width="8.1640625" style="435" customWidth="1"/>
    <col min="16133" max="16133" width="16.83203125" style="435" customWidth="1"/>
    <col min="16134" max="16135" width="19.5" style="435" customWidth="1"/>
    <col min="16136" max="16384" width="9.33203125" style="435"/>
  </cols>
  <sheetData>
    <row r="1" spans="1:7" ht="10.5" customHeight="1">
      <c r="B1" s="434"/>
    </row>
    <row r="2" spans="1:7" ht="20.25">
      <c r="A2" s="438"/>
      <c r="B2" s="439" t="s">
        <v>4782</v>
      </c>
    </row>
    <row r="3" spans="1:7" ht="10.5" customHeight="1">
      <c r="A3" s="440"/>
      <c r="C3" s="437"/>
      <c r="D3" s="437"/>
    </row>
    <row r="4" spans="1:7" s="443" customFormat="1" ht="25.15" customHeight="1">
      <c r="A4" s="441" t="s">
        <v>4390</v>
      </c>
      <c r="B4" s="441" t="s">
        <v>4391</v>
      </c>
      <c r="C4" s="2414" t="s">
        <v>4392</v>
      </c>
      <c r="D4" s="2415"/>
      <c r="E4" s="442" t="s">
        <v>4393</v>
      </c>
      <c r="F4" s="442" t="s">
        <v>4394</v>
      </c>
      <c r="G4" s="441" t="s">
        <v>4395</v>
      </c>
    </row>
    <row r="5" spans="1:7" s="443" customFormat="1" ht="126.75" customHeight="1">
      <c r="A5" s="444" t="s">
        <v>4783</v>
      </c>
      <c r="B5" s="445" t="s">
        <v>4784</v>
      </c>
      <c r="C5" s="446">
        <v>1</v>
      </c>
      <c r="D5" s="447" t="s">
        <v>2481</v>
      </c>
      <c r="E5" s="448"/>
      <c r="F5" s="449">
        <f>C5*E5</f>
        <v>0</v>
      </c>
      <c r="G5" s="446"/>
    </row>
    <row r="6" spans="1:7" s="443" customFormat="1" ht="99.75" customHeight="1">
      <c r="A6" s="444" t="s">
        <v>4785</v>
      </c>
      <c r="B6" s="450" t="s">
        <v>4399</v>
      </c>
      <c r="C6" s="446">
        <v>1.6</v>
      </c>
      <c r="D6" s="451" t="s">
        <v>195</v>
      </c>
      <c r="E6" s="448"/>
      <c r="F6" s="449">
        <f t="shared" ref="F6:F69" si="0">C6*E6</f>
        <v>0</v>
      </c>
      <c r="G6" s="452"/>
    </row>
    <row r="7" spans="1:7" s="443" customFormat="1" ht="96" customHeight="1">
      <c r="A7" s="444" t="s">
        <v>4786</v>
      </c>
      <c r="B7" s="453" t="s">
        <v>4401</v>
      </c>
      <c r="C7" s="446">
        <v>1</v>
      </c>
      <c r="D7" s="451" t="s">
        <v>2481</v>
      </c>
      <c r="E7" s="448"/>
      <c r="F7" s="449">
        <f t="shared" si="0"/>
        <v>0</v>
      </c>
      <c r="G7" s="452"/>
    </row>
    <row r="8" spans="1:7" s="443" customFormat="1" ht="112.5" customHeight="1">
      <c r="A8" s="444" t="s">
        <v>4787</v>
      </c>
      <c r="B8" s="454" t="s">
        <v>4788</v>
      </c>
      <c r="C8" s="446">
        <v>2</v>
      </c>
      <c r="D8" s="447" t="s">
        <v>2481</v>
      </c>
      <c r="E8" s="448"/>
      <c r="F8" s="449">
        <f t="shared" si="0"/>
        <v>0</v>
      </c>
      <c r="G8" s="455"/>
    </row>
    <row r="9" spans="1:7" s="443" customFormat="1" ht="27.75" customHeight="1">
      <c r="A9" s="444"/>
      <c r="B9" s="454" t="s">
        <v>4404</v>
      </c>
      <c r="C9" s="446">
        <v>2</v>
      </c>
      <c r="D9" s="447" t="s">
        <v>2481</v>
      </c>
      <c r="E9" s="448"/>
      <c r="F9" s="449">
        <f t="shared" si="0"/>
        <v>0</v>
      </c>
      <c r="G9" s="455"/>
    </row>
    <row r="10" spans="1:7" s="443" customFormat="1" ht="36" customHeight="1">
      <c r="A10" s="456"/>
      <c r="B10" s="457"/>
      <c r="C10" s="458"/>
      <c r="D10" s="459"/>
      <c r="E10" s="460"/>
      <c r="F10" s="460"/>
      <c r="G10" s="461"/>
    </row>
    <row r="11" spans="1:7" s="443" customFormat="1" ht="178.5" customHeight="1">
      <c r="A11" s="444" t="s">
        <v>4789</v>
      </c>
      <c r="B11" s="454" t="s">
        <v>4547</v>
      </c>
      <c r="C11" s="446">
        <v>1</v>
      </c>
      <c r="D11" s="447" t="s">
        <v>2481</v>
      </c>
      <c r="E11" s="448"/>
      <c r="F11" s="449">
        <f t="shared" si="0"/>
        <v>0</v>
      </c>
      <c r="G11" s="455"/>
    </row>
    <row r="12" spans="1:7" s="443" customFormat="1" ht="75.75" customHeight="1">
      <c r="A12" s="444" t="s">
        <v>9913</v>
      </c>
      <c r="B12" s="462" t="s">
        <v>4790</v>
      </c>
      <c r="C12" s="446">
        <v>1</v>
      </c>
      <c r="D12" s="447" t="s">
        <v>4717</v>
      </c>
      <c r="E12" s="448"/>
      <c r="F12" s="449">
        <f t="shared" si="0"/>
        <v>0</v>
      </c>
      <c r="G12" s="455"/>
    </row>
    <row r="13" spans="1:7" s="443" customFormat="1" ht="120" customHeight="1">
      <c r="A13" s="444" t="s">
        <v>4791</v>
      </c>
      <c r="B13" s="454" t="s">
        <v>4410</v>
      </c>
      <c r="C13" s="446">
        <v>1</v>
      </c>
      <c r="D13" s="447" t="s">
        <v>2481</v>
      </c>
      <c r="E13" s="448"/>
      <c r="F13" s="449">
        <f t="shared" si="0"/>
        <v>0</v>
      </c>
      <c r="G13" s="455"/>
    </row>
    <row r="14" spans="1:7" s="443" customFormat="1" ht="111" customHeight="1">
      <c r="A14" s="444" t="s">
        <v>4792</v>
      </c>
      <c r="B14" s="454" t="s">
        <v>4412</v>
      </c>
      <c r="C14" s="446">
        <v>1</v>
      </c>
      <c r="D14" s="463" t="s">
        <v>2481</v>
      </c>
      <c r="E14" s="448"/>
      <c r="F14" s="449">
        <f t="shared" si="0"/>
        <v>0</v>
      </c>
      <c r="G14" s="455"/>
    </row>
    <row r="15" spans="1:7" s="443" customFormat="1" ht="30" customHeight="1">
      <c r="A15" s="456"/>
      <c r="B15" s="457"/>
      <c r="C15" s="458"/>
      <c r="D15" s="464"/>
      <c r="E15" s="460"/>
      <c r="F15" s="460"/>
      <c r="G15" s="461"/>
    </row>
    <row r="16" spans="1:7" s="443" customFormat="1" ht="83.25" customHeight="1">
      <c r="A16" s="444" t="s">
        <v>4793</v>
      </c>
      <c r="B16" s="454" t="s">
        <v>4414</v>
      </c>
      <c r="C16" s="446">
        <v>1</v>
      </c>
      <c r="D16" s="447" t="s">
        <v>2481</v>
      </c>
      <c r="E16" s="448"/>
      <c r="F16" s="449">
        <f t="shared" si="0"/>
        <v>0</v>
      </c>
      <c r="G16" s="446"/>
    </row>
    <row r="17" spans="1:7" s="443" customFormat="1" ht="140.25" customHeight="1">
      <c r="A17" s="444" t="s">
        <v>4794</v>
      </c>
      <c r="B17" s="445" t="s">
        <v>4554</v>
      </c>
      <c r="C17" s="446">
        <v>1</v>
      </c>
      <c r="D17" s="447" t="s">
        <v>2481</v>
      </c>
      <c r="E17" s="448"/>
      <c r="F17" s="449">
        <f t="shared" si="0"/>
        <v>0</v>
      </c>
      <c r="G17" s="446"/>
    </row>
    <row r="18" spans="1:7" s="443" customFormat="1" ht="68.45" customHeight="1">
      <c r="A18" s="444" t="s">
        <v>4795</v>
      </c>
      <c r="B18" s="454" t="s">
        <v>4692</v>
      </c>
      <c r="C18" s="446">
        <v>1</v>
      </c>
      <c r="D18" s="447" t="s">
        <v>2481</v>
      </c>
      <c r="E18" s="448"/>
      <c r="F18" s="449">
        <f t="shared" si="0"/>
        <v>0</v>
      </c>
      <c r="G18" s="446"/>
    </row>
    <row r="19" spans="1:7" s="443" customFormat="1" ht="116.25" customHeight="1">
      <c r="A19" s="444" t="s">
        <v>4796</v>
      </c>
      <c r="B19" s="454" t="s">
        <v>4423</v>
      </c>
      <c r="C19" s="446">
        <v>1</v>
      </c>
      <c r="D19" s="463" t="s">
        <v>2481</v>
      </c>
      <c r="E19" s="448"/>
      <c r="F19" s="449">
        <f t="shared" si="0"/>
        <v>0</v>
      </c>
      <c r="G19" s="455"/>
    </row>
    <row r="20" spans="1:7" s="443" customFormat="1" ht="54" customHeight="1">
      <c r="A20" s="444" t="s">
        <v>4797</v>
      </c>
      <c r="B20" s="454" t="s">
        <v>4689</v>
      </c>
      <c r="C20" s="446">
        <v>1</v>
      </c>
      <c r="D20" s="447" t="s">
        <v>2481</v>
      </c>
      <c r="E20" s="448"/>
      <c r="F20" s="449">
        <f t="shared" si="0"/>
        <v>0</v>
      </c>
      <c r="G20" s="446"/>
    </row>
    <row r="21" spans="1:7" s="443" customFormat="1" ht="27.75" customHeight="1">
      <c r="A21" s="456"/>
      <c r="B21" s="457"/>
      <c r="C21" s="458"/>
      <c r="D21" s="459"/>
      <c r="E21" s="460"/>
      <c r="F21" s="460"/>
      <c r="G21" s="458"/>
    </row>
    <row r="22" spans="1:7" s="443" customFormat="1" ht="166.5" customHeight="1">
      <c r="A22" s="444" t="s">
        <v>4798</v>
      </c>
      <c r="B22" s="462" t="s">
        <v>4799</v>
      </c>
      <c r="C22" s="446">
        <v>1</v>
      </c>
      <c r="D22" s="447" t="s">
        <v>2481</v>
      </c>
      <c r="E22" s="448"/>
      <c r="F22" s="449">
        <f t="shared" si="0"/>
        <v>0</v>
      </c>
      <c r="G22" s="446"/>
    </row>
    <row r="23" spans="1:7" s="443" customFormat="1" ht="78.75" customHeight="1">
      <c r="A23" s="444" t="s">
        <v>4800</v>
      </c>
      <c r="B23" s="454" t="s">
        <v>4429</v>
      </c>
      <c r="C23" s="446">
        <v>1</v>
      </c>
      <c r="D23" s="447" t="s">
        <v>2481</v>
      </c>
      <c r="E23" s="448"/>
      <c r="F23" s="449">
        <f t="shared" si="0"/>
        <v>0</v>
      </c>
      <c r="G23" s="446"/>
    </row>
    <row r="24" spans="1:7" s="443" customFormat="1" ht="96.75" customHeight="1">
      <c r="A24" s="444" t="s">
        <v>4801</v>
      </c>
      <c r="B24" s="454" t="s">
        <v>4802</v>
      </c>
      <c r="C24" s="446">
        <v>1</v>
      </c>
      <c r="D24" s="447" t="s">
        <v>2481</v>
      </c>
      <c r="E24" s="448"/>
      <c r="F24" s="449">
        <f t="shared" si="0"/>
        <v>0</v>
      </c>
      <c r="G24" s="455"/>
    </row>
    <row r="25" spans="1:7" s="443" customFormat="1" ht="70.5" customHeight="1">
      <c r="A25" s="444" t="s">
        <v>4803</v>
      </c>
      <c r="B25" s="454" t="s">
        <v>4433</v>
      </c>
      <c r="C25" s="446">
        <v>4</v>
      </c>
      <c r="D25" s="447" t="s">
        <v>2481</v>
      </c>
      <c r="E25" s="448"/>
      <c r="F25" s="449">
        <f>C25*E25</f>
        <v>0</v>
      </c>
      <c r="G25" s="455"/>
    </row>
    <row r="26" spans="1:7" s="443" customFormat="1" ht="30" customHeight="1">
      <c r="A26" s="444" t="s">
        <v>4804</v>
      </c>
      <c r="B26" s="465" t="s">
        <v>4435</v>
      </c>
      <c r="C26" s="446">
        <v>1</v>
      </c>
      <c r="D26" s="447" t="s">
        <v>2481</v>
      </c>
      <c r="E26" s="448"/>
      <c r="F26" s="449">
        <f t="shared" si="0"/>
        <v>0</v>
      </c>
      <c r="G26" s="446"/>
    </row>
    <row r="27" spans="1:7" s="443" customFormat="1" ht="30" customHeight="1">
      <c r="A27" s="456"/>
      <c r="B27" s="466"/>
      <c r="C27" s="458"/>
      <c r="D27" s="459"/>
      <c r="E27" s="460"/>
      <c r="F27" s="460"/>
      <c r="G27" s="458"/>
    </row>
    <row r="28" spans="1:7" s="443" customFormat="1" ht="54.75" customHeight="1">
      <c r="A28" s="444" t="s">
        <v>4805</v>
      </c>
      <c r="B28" s="454" t="s">
        <v>4437</v>
      </c>
      <c r="C28" s="446">
        <v>1</v>
      </c>
      <c r="D28" s="447" t="s">
        <v>2481</v>
      </c>
      <c r="E28" s="448"/>
      <c r="F28" s="449">
        <f t="shared" si="0"/>
        <v>0</v>
      </c>
      <c r="G28" s="446"/>
    </row>
    <row r="29" spans="1:7" s="443" customFormat="1" ht="115.9" customHeight="1">
      <c r="A29" s="444" t="s">
        <v>4806</v>
      </c>
      <c r="B29" s="454" t="s">
        <v>4807</v>
      </c>
      <c r="C29" s="446">
        <v>1</v>
      </c>
      <c r="D29" s="447" t="s">
        <v>2481</v>
      </c>
      <c r="E29" s="448"/>
      <c r="F29" s="449">
        <f t="shared" si="0"/>
        <v>0</v>
      </c>
      <c r="G29" s="455"/>
    </row>
    <row r="30" spans="1:7" s="443" customFormat="1" ht="85.5" customHeight="1">
      <c r="A30" s="444" t="s">
        <v>4808</v>
      </c>
      <c r="B30" s="454" t="s">
        <v>4809</v>
      </c>
      <c r="C30" s="446">
        <v>2</v>
      </c>
      <c r="D30" s="447" t="s">
        <v>2481</v>
      </c>
      <c r="E30" s="448"/>
      <c r="F30" s="449">
        <f t="shared" si="0"/>
        <v>0</v>
      </c>
      <c r="G30" s="455"/>
    </row>
    <row r="31" spans="1:7" s="443" customFormat="1" ht="98.25" customHeight="1">
      <c r="A31" s="444" t="s">
        <v>4810</v>
      </c>
      <c r="B31" s="454" t="s">
        <v>4811</v>
      </c>
      <c r="C31" s="446">
        <v>1</v>
      </c>
      <c r="D31" s="447" t="s">
        <v>2481</v>
      </c>
      <c r="E31" s="448"/>
      <c r="F31" s="449">
        <f t="shared" si="0"/>
        <v>0</v>
      </c>
      <c r="G31" s="455"/>
    </row>
    <row r="32" spans="1:7" s="443" customFormat="1" ht="50.25" customHeight="1">
      <c r="A32" s="444" t="s">
        <v>4812</v>
      </c>
      <c r="B32" s="454" t="s">
        <v>4586</v>
      </c>
      <c r="C32" s="446">
        <v>2</v>
      </c>
      <c r="D32" s="447" t="s">
        <v>2481</v>
      </c>
      <c r="E32" s="448"/>
      <c r="F32" s="449">
        <f t="shared" si="0"/>
        <v>0</v>
      </c>
      <c r="G32" s="455"/>
    </row>
    <row r="33" spans="1:7" s="443" customFormat="1" ht="75.75" customHeight="1">
      <c r="A33" s="444" t="s">
        <v>4813</v>
      </c>
      <c r="B33" s="454" t="s">
        <v>4583</v>
      </c>
      <c r="C33" s="446">
        <v>1</v>
      </c>
      <c r="D33" s="447" t="s">
        <v>2481</v>
      </c>
      <c r="E33" s="448"/>
      <c r="F33" s="449">
        <f>C33*E33</f>
        <v>0</v>
      </c>
      <c r="G33" s="455" t="s">
        <v>4444</v>
      </c>
    </row>
    <row r="34" spans="1:7" s="443" customFormat="1" ht="37.5" customHeight="1">
      <c r="A34" s="456"/>
      <c r="B34" s="457"/>
      <c r="C34" s="458"/>
      <c r="D34" s="459"/>
      <c r="E34" s="460"/>
      <c r="F34" s="460"/>
      <c r="G34" s="458"/>
    </row>
    <row r="35" spans="1:7" s="443" customFormat="1" ht="99" customHeight="1">
      <c r="A35" s="444" t="s">
        <v>4814</v>
      </c>
      <c r="B35" s="454" t="s">
        <v>4815</v>
      </c>
      <c r="C35" s="446">
        <v>1</v>
      </c>
      <c r="D35" s="447" t="s">
        <v>2481</v>
      </c>
      <c r="E35" s="448"/>
      <c r="F35" s="449">
        <f t="shared" si="0"/>
        <v>0</v>
      </c>
      <c r="G35" s="446"/>
    </row>
    <row r="36" spans="1:7" s="443" customFormat="1" ht="41.25" customHeight="1">
      <c r="A36" s="444" t="s">
        <v>4816</v>
      </c>
      <c r="B36" s="454" t="s">
        <v>4817</v>
      </c>
      <c r="C36" s="446">
        <v>11</v>
      </c>
      <c r="D36" s="447" t="s">
        <v>2481</v>
      </c>
      <c r="E36" s="448"/>
      <c r="F36" s="449">
        <f>C36*E36</f>
        <v>0</v>
      </c>
      <c r="G36" s="455"/>
    </row>
    <row r="37" spans="1:7" s="443" customFormat="1" ht="51.6" customHeight="1">
      <c r="A37" s="444" t="s">
        <v>4818</v>
      </c>
      <c r="B37" s="454" t="s">
        <v>4594</v>
      </c>
      <c r="C37" s="446">
        <v>11</v>
      </c>
      <c r="D37" s="447" t="s">
        <v>2481</v>
      </c>
      <c r="E37" s="448"/>
      <c r="F37" s="449">
        <f>C37*E37</f>
        <v>0</v>
      </c>
      <c r="G37" s="446"/>
    </row>
    <row r="38" spans="1:7" s="443" customFormat="1" ht="39.75" customHeight="1">
      <c r="A38" s="444" t="s">
        <v>4819</v>
      </c>
      <c r="B38" s="454" t="s">
        <v>4820</v>
      </c>
      <c r="C38" s="446">
        <v>1</v>
      </c>
      <c r="D38" s="447" t="s">
        <v>2481</v>
      </c>
      <c r="E38" s="448"/>
      <c r="F38" s="449">
        <f>C38*E38</f>
        <v>0</v>
      </c>
      <c r="G38" s="446"/>
    </row>
    <row r="39" spans="1:7" s="443" customFormat="1" ht="52.5" customHeight="1">
      <c r="A39" s="444" t="s">
        <v>4821</v>
      </c>
      <c r="B39" s="454" t="s">
        <v>4822</v>
      </c>
      <c r="C39" s="446">
        <v>5</v>
      </c>
      <c r="D39" s="447" t="s">
        <v>2481</v>
      </c>
      <c r="E39" s="448"/>
      <c r="F39" s="449">
        <f t="shared" si="0"/>
        <v>0</v>
      </c>
      <c r="G39" s="446"/>
    </row>
    <row r="40" spans="1:7" s="443" customFormat="1" ht="49.5" customHeight="1">
      <c r="A40" s="444" t="s">
        <v>4823</v>
      </c>
      <c r="B40" s="454" t="s">
        <v>4824</v>
      </c>
      <c r="C40" s="446">
        <v>2</v>
      </c>
      <c r="D40" s="447" t="s">
        <v>2481</v>
      </c>
      <c r="E40" s="448"/>
      <c r="F40" s="449">
        <f t="shared" si="0"/>
        <v>0</v>
      </c>
      <c r="G40" s="446"/>
    </row>
    <row r="41" spans="1:7" s="443" customFormat="1" ht="39" customHeight="1">
      <c r="A41" s="444" t="s">
        <v>4825</v>
      </c>
      <c r="B41" s="454" t="s">
        <v>4826</v>
      </c>
      <c r="C41" s="446">
        <v>2</v>
      </c>
      <c r="D41" s="447" t="s">
        <v>2481</v>
      </c>
      <c r="E41" s="448"/>
      <c r="F41" s="449">
        <f t="shared" si="0"/>
        <v>0</v>
      </c>
      <c r="G41" s="446"/>
    </row>
    <row r="42" spans="1:7" s="443" customFormat="1" ht="56.25" customHeight="1">
      <c r="A42" s="444" t="s">
        <v>4827</v>
      </c>
      <c r="B42" s="454" t="s">
        <v>4607</v>
      </c>
      <c r="C42" s="446">
        <v>11</v>
      </c>
      <c r="D42" s="447" t="s">
        <v>254</v>
      </c>
      <c r="E42" s="448"/>
      <c r="F42" s="449">
        <f t="shared" si="0"/>
        <v>0</v>
      </c>
      <c r="G42" s="446"/>
    </row>
    <row r="43" spans="1:7" s="443" customFormat="1" ht="35.25" customHeight="1">
      <c r="A43" s="444" t="s">
        <v>4828</v>
      </c>
      <c r="B43" s="454" t="s">
        <v>4609</v>
      </c>
      <c r="C43" s="446">
        <v>1</v>
      </c>
      <c r="D43" s="447" t="s">
        <v>2481</v>
      </c>
      <c r="E43" s="448"/>
      <c r="F43" s="449">
        <f t="shared" si="0"/>
        <v>0</v>
      </c>
      <c r="G43" s="446"/>
    </row>
    <row r="44" spans="1:7" s="443" customFormat="1" ht="34.5" customHeight="1">
      <c r="A44" s="444" t="s">
        <v>4829</v>
      </c>
      <c r="B44" s="454" t="s">
        <v>4830</v>
      </c>
      <c r="C44" s="446">
        <v>3</v>
      </c>
      <c r="D44" s="447" t="s">
        <v>2481</v>
      </c>
      <c r="E44" s="448"/>
      <c r="F44" s="449">
        <f t="shared" si="0"/>
        <v>0</v>
      </c>
      <c r="G44" s="446"/>
    </row>
    <row r="45" spans="1:7" s="443" customFormat="1" ht="34.5" customHeight="1">
      <c r="A45" s="456"/>
      <c r="B45" s="457"/>
      <c r="C45" s="458"/>
      <c r="D45" s="459"/>
      <c r="E45" s="460"/>
      <c r="F45" s="460"/>
      <c r="G45" s="458"/>
    </row>
    <row r="46" spans="1:7" s="443" customFormat="1" ht="51.75" customHeight="1">
      <c r="A46" s="444" t="s">
        <v>4831</v>
      </c>
      <c r="B46" s="454" t="s">
        <v>4460</v>
      </c>
      <c r="C46" s="446"/>
      <c r="D46" s="447"/>
      <c r="E46" s="449"/>
      <c r="F46" s="449"/>
      <c r="G46" s="446"/>
    </row>
    <row r="47" spans="1:7" s="443" customFormat="1" ht="20.100000000000001" customHeight="1">
      <c r="A47" s="444" t="s">
        <v>4461</v>
      </c>
      <c r="B47" s="447" t="s">
        <v>4832</v>
      </c>
      <c r="C47" s="446">
        <v>1</v>
      </c>
      <c r="D47" s="447" t="s">
        <v>2481</v>
      </c>
      <c r="E47" s="448"/>
      <c r="F47" s="449">
        <f t="shared" si="0"/>
        <v>0</v>
      </c>
      <c r="G47" s="446"/>
    </row>
    <row r="48" spans="1:7" s="443" customFormat="1" ht="20.100000000000001" customHeight="1">
      <c r="A48" s="444" t="s">
        <v>4463</v>
      </c>
      <c r="B48" s="447" t="s">
        <v>4466</v>
      </c>
      <c r="C48" s="446">
        <v>1</v>
      </c>
      <c r="D48" s="447" t="s">
        <v>2481</v>
      </c>
      <c r="E48" s="448"/>
      <c r="F48" s="449">
        <f t="shared" si="0"/>
        <v>0</v>
      </c>
      <c r="G48" s="446"/>
    </row>
    <row r="49" spans="1:7" s="443" customFormat="1" ht="20.100000000000001" customHeight="1">
      <c r="A49" s="444" t="s">
        <v>4465</v>
      </c>
      <c r="B49" s="447" t="s">
        <v>4615</v>
      </c>
      <c r="C49" s="446">
        <v>1</v>
      </c>
      <c r="D49" s="447" t="s">
        <v>2481</v>
      </c>
      <c r="E49" s="448"/>
      <c r="F49" s="449">
        <f t="shared" si="0"/>
        <v>0</v>
      </c>
      <c r="G49" s="446"/>
    </row>
    <row r="50" spans="1:7" s="443" customFormat="1" ht="20.100000000000001" customHeight="1">
      <c r="A50" s="444" t="s">
        <v>4467</v>
      </c>
      <c r="B50" s="447" t="s">
        <v>4620</v>
      </c>
      <c r="C50" s="446">
        <v>1</v>
      </c>
      <c r="D50" s="447" t="s">
        <v>2481</v>
      </c>
      <c r="E50" s="448"/>
      <c r="F50" s="449">
        <f t="shared" si="0"/>
        <v>0</v>
      </c>
      <c r="G50" s="446"/>
    </row>
    <row r="51" spans="1:7" s="443" customFormat="1" ht="20.100000000000001" customHeight="1">
      <c r="A51" s="444" t="s">
        <v>4469</v>
      </c>
      <c r="B51" s="447" t="s">
        <v>4619</v>
      </c>
      <c r="C51" s="446">
        <v>11</v>
      </c>
      <c r="D51" s="447" t="s">
        <v>2481</v>
      </c>
      <c r="E51" s="448"/>
      <c r="F51" s="449">
        <f t="shared" si="0"/>
        <v>0</v>
      </c>
      <c r="G51" s="446"/>
    </row>
    <row r="52" spans="1:7" s="443" customFormat="1" ht="102" customHeight="1">
      <c r="A52" s="444" t="s">
        <v>4833</v>
      </c>
      <c r="B52" s="454" t="s">
        <v>4741</v>
      </c>
      <c r="C52" s="446"/>
      <c r="D52" s="447"/>
      <c r="E52" s="449"/>
      <c r="F52" s="449"/>
      <c r="G52" s="446"/>
    </row>
    <row r="53" spans="1:7" s="443" customFormat="1" ht="19.899999999999999" customHeight="1">
      <c r="A53" s="444" t="s">
        <v>4461</v>
      </c>
      <c r="B53" s="462" t="s">
        <v>4482</v>
      </c>
      <c r="C53" s="446">
        <v>3</v>
      </c>
      <c r="D53" s="447" t="s">
        <v>254</v>
      </c>
      <c r="E53" s="448"/>
      <c r="F53" s="449">
        <f t="shared" si="0"/>
        <v>0</v>
      </c>
      <c r="G53" s="446"/>
    </row>
    <row r="54" spans="1:7" s="443" customFormat="1" ht="19.899999999999999" customHeight="1">
      <c r="A54" s="444" t="s">
        <v>4463</v>
      </c>
      <c r="B54" s="447" t="s">
        <v>4483</v>
      </c>
      <c r="C54" s="446">
        <v>10</v>
      </c>
      <c r="D54" s="447" t="s">
        <v>254</v>
      </c>
      <c r="E54" s="448"/>
      <c r="F54" s="449">
        <f t="shared" si="0"/>
        <v>0</v>
      </c>
      <c r="G54" s="446"/>
    </row>
    <row r="55" spans="1:7" s="443" customFormat="1" ht="19.899999999999999" customHeight="1">
      <c r="A55" s="444" t="s">
        <v>4465</v>
      </c>
      <c r="B55" s="447" t="s">
        <v>4484</v>
      </c>
      <c r="C55" s="446">
        <v>27</v>
      </c>
      <c r="D55" s="447" t="s">
        <v>254</v>
      </c>
      <c r="E55" s="448"/>
      <c r="F55" s="449">
        <f t="shared" si="0"/>
        <v>0</v>
      </c>
      <c r="G55" s="446"/>
    </row>
    <row r="56" spans="1:7" s="443" customFormat="1" ht="19.899999999999999" customHeight="1">
      <c r="A56" s="444" t="s">
        <v>4467</v>
      </c>
      <c r="B56" s="447" t="s">
        <v>4485</v>
      </c>
      <c r="C56" s="446">
        <v>6</v>
      </c>
      <c r="D56" s="447" t="s">
        <v>254</v>
      </c>
      <c r="E56" s="448"/>
      <c r="F56" s="449">
        <f t="shared" si="0"/>
        <v>0</v>
      </c>
      <c r="G56" s="446"/>
    </row>
    <row r="57" spans="1:7" s="443" customFormat="1" ht="19.899999999999999" customHeight="1">
      <c r="A57" s="444" t="s">
        <v>4469</v>
      </c>
      <c r="B57" s="447" t="s">
        <v>4486</v>
      </c>
      <c r="C57" s="446">
        <v>101</v>
      </c>
      <c r="D57" s="447" t="s">
        <v>254</v>
      </c>
      <c r="E57" s="448"/>
      <c r="F57" s="449">
        <f t="shared" si="0"/>
        <v>0</v>
      </c>
      <c r="G57" s="446"/>
    </row>
    <row r="58" spans="1:7" s="443" customFormat="1" ht="19.899999999999999" customHeight="1">
      <c r="A58" s="444" t="s">
        <v>4471</v>
      </c>
      <c r="B58" s="447" t="s">
        <v>4487</v>
      </c>
      <c r="C58" s="446">
        <v>3</v>
      </c>
      <c r="D58" s="447" t="s">
        <v>254</v>
      </c>
      <c r="E58" s="448"/>
      <c r="F58" s="449">
        <f t="shared" si="0"/>
        <v>0</v>
      </c>
      <c r="G58" s="446"/>
    </row>
    <row r="59" spans="1:7" s="443" customFormat="1" ht="19.899999999999999" customHeight="1">
      <c r="A59" s="444" t="s">
        <v>4473</v>
      </c>
      <c r="B59" s="447" t="s">
        <v>4488</v>
      </c>
      <c r="C59" s="446">
        <v>12</v>
      </c>
      <c r="D59" s="447" t="s">
        <v>254</v>
      </c>
      <c r="E59" s="448"/>
      <c r="F59" s="449">
        <f t="shared" si="0"/>
        <v>0</v>
      </c>
      <c r="G59" s="446"/>
    </row>
    <row r="60" spans="1:7" s="443" customFormat="1" ht="19.899999999999999" customHeight="1">
      <c r="A60" s="444" t="s">
        <v>4475</v>
      </c>
      <c r="B60" s="447" t="s">
        <v>4489</v>
      </c>
      <c r="C60" s="446">
        <v>23</v>
      </c>
      <c r="D60" s="447" t="s">
        <v>254</v>
      </c>
      <c r="E60" s="448"/>
      <c r="F60" s="449">
        <f t="shared" si="0"/>
        <v>0</v>
      </c>
      <c r="G60" s="446"/>
    </row>
    <row r="61" spans="1:7" s="443" customFormat="1" ht="19.899999999999999" customHeight="1">
      <c r="A61" s="444" t="s">
        <v>4477</v>
      </c>
      <c r="B61" s="447" t="s">
        <v>4491</v>
      </c>
      <c r="C61" s="446">
        <v>16</v>
      </c>
      <c r="D61" s="447" t="s">
        <v>254</v>
      </c>
      <c r="E61" s="448"/>
      <c r="F61" s="449">
        <f t="shared" si="0"/>
        <v>0</v>
      </c>
      <c r="G61" s="446"/>
    </row>
    <row r="62" spans="1:7" s="443" customFormat="1" ht="19.899999999999999" customHeight="1">
      <c r="A62" s="444" t="s">
        <v>4505</v>
      </c>
      <c r="B62" s="447" t="s">
        <v>4493</v>
      </c>
      <c r="C62" s="446">
        <v>1</v>
      </c>
      <c r="D62" s="447" t="s">
        <v>4516</v>
      </c>
      <c r="E62" s="448"/>
      <c r="F62" s="449">
        <f t="shared" si="0"/>
        <v>0</v>
      </c>
      <c r="G62" s="446"/>
    </row>
    <row r="63" spans="1:7" s="443" customFormat="1" ht="40.5" customHeight="1">
      <c r="A63" s="456"/>
      <c r="B63" s="459"/>
      <c r="C63" s="458"/>
      <c r="D63" s="459"/>
      <c r="E63" s="460"/>
      <c r="F63" s="460"/>
      <c r="G63" s="458"/>
    </row>
    <row r="64" spans="1:7" s="443" customFormat="1" ht="93.6" customHeight="1">
      <c r="A64" s="444" t="s">
        <v>4834</v>
      </c>
      <c r="B64" s="462" t="s">
        <v>4743</v>
      </c>
      <c r="C64" s="446"/>
      <c r="D64" s="447"/>
      <c r="E64" s="449"/>
      <c r="F64" s="449"/>
      <c r="G64" s="446"/>
    </row>
    <row r="65" spans="1:7" s="443" customFormat="1" ht="19.899999999999999" customHeight="1">
      <c r="A65" s="444" t="s">
        <v>4461</v>
      </c>
      <c r="B65" s="462" t="s">
        <v>4500</v>
      </c>
      <c r="C65" s="446">
        <v>2</v>
      </c>
      <c r="D65" s="447" t="s">
        <v>2481</v>
      </c>
      <c r="E65" s="448"/>
      <c r="F65" s="449">
        <f>C65*E65</f>
        <v>0</v>
      </c>
      <c r="G65" s="446"/>
    </row>
    <row r="66" spans="1:7" s="443" customFormat="1" ht="19.899999999999999" customHeight="1">
      <c r="A66" s="444" t="s">
        <v>4463</v>
      </c>
      <c r="B66" s="447" t="s">
        <v>4501</v>
      </c>
      <c r="C66" s="446">
        <v>1</v>
      </c>
      <c r="D66" s="447" t="s">
        <v>2481</v>
      </c>
      <c r="E66" s="448"/>
      <c r="F66" s="449">
        <f>C66*E66</f>
        <v>0</v>
      </c>
      <c r="G66" s="446"/>
    </row>
    <row r="67" spans="1:7" s="443" customFormat="1" ht="19.899999999999999" customHeight="1">
      <c r="A67" s="444" t="s">
        <v>4465</v>
      </c>
      <c r="B67" s="462" t="s">
        <v>4502</v>
      </c>
      <c r="C67" s="446">
        <v>5</v>
      </c>
      <c r="D67" s="447" t="s">
        <v>2481</v>
      </c>
      <c r="E67" s="448"/>
      <c r="F67" s="449">
        <f t="shared" si="0"/>
        <v>0</v>
      </c>
      <c r="G67" s="446"/>
    </row>
    <row r="68" spans="1:7" s="443" customFormat="1" ht="19.899999999999999" customHeight="1">
      <c r="A68" s="444" t="s">
        <v>4467</v>
      </c>
      <c r="B68" s="447" t="s">
        <v>4835</v>
      </c>
      <c r="C68" s="446">
        <v>1</v>
      </c>
      <c r="D68" s="447" t="s">
        <v>2481</v>
      </c>
      <c r="E68" s="448"/>
      <c r="F68" s="449">
        <f t="shared" si="0"/>
        <v>0</v>
      </c>
      <c r="G68" s="446"/>
    </row>
    <row r="69" spans="1:7" s="443" customFormat="1" ht="19.899999999999999" customHeight="1">
      <c r="A69" s="444" t="s">
        <v>4469</v>
      </c>
      <c r="B69" s="447" t="s">
        <v>4503</v>
      </c>
      <c r="C69" s="446">
        <v>2</v>
      </c>
      <c r="D69" s="447" t="s">
        <v>2481</v>
      </c>
      <c r="E69" s="448"/>
      <c r="F69" s="449">
        <f t="shared" si="0"/>
        <v>0</v>
      </c>
      <c r="G69" s="446"/>
    </row>
    <row r="70" spans="1:7" s="443" customFormat="1" ht="19.899999999999999" customHeight="1">
      <c r="A70" s="444" t="s">
        <v>4471</v>
      </c>
      <c r="B70" s="447" t="s">
        <v>4504</v>
      </c>
      <c r="C70" s="446">
        <v>11</v>
      </c>
      <c r="D70" s="447" t="s">
        <v>2481</v>
      </c>
      <c r="E70" s="448"/>
      <c r="F70" s="449">
        <f t="shared" ref="F70:F83" si="1">C70*E70</f>
        <v>0</v>
      </c>
      <c r="G70" s="446"/>
    </row>
    <row r="71" spans="1:7" s="443" customFormat="1" ht="19.899999999999999" customHeight="1">
      <c r="A71" s="444" t="s">
        <v>4473</v>
      </c>
      <c r="B71" s="447" t="s">
        <v>4506</v>
      </c>
      <c r="C71" s="446">
        <v>5</v>
      </c>
      <c r="D71" s="447" t="s">
        <v>2481</v>
      </c>
      <c r="E71" s="448"/>
      <c r="F71" s="449">
        <f t="shared" si="1"/>
        <v>0</v>
      </c>
      <c r="G71" s="446"/>
    </row>
    <row r="72" spans="1:7" s="443" customFormat="1" ht="19.899999999999999" customHeight="1">
      <c r="A72" s="444" t="s">
        <v>4475</v>
      </c>
      <c r="B72" s="447" t="s">
        <v>4507</v>
      </c>
      <c r="C72" s="446">
        <v>1</v>
      </c>
      <c r="D72" s="447" t="s">
        <v>2481</v>
      </c>
      <c r="E72" s="448"/>
      <c r="F72" s="449">
        <f t="shared" si="1"/>
        <v>0</v>
      </c>
      <c r="G72" s="446"/>
    </row>
    <row r="73" spans="1:7" s="443" customFormat="1" ht="19.899999999999999" customHeight="1">
      <c r="A73" s="444" t="s">
        <v>4477</v>
      </c>
      <c r="B73" s="447" t="s">
        <v>4509</v>
      </c>
      <c r="C73" s="446">
        <v>2</v>
      </c>
      <c r="D73" s="447" t="s">
        <v>2481</v>
      </c>
      <c r="E73" s="448"/>
      <c r="F73" s="449">
        <f t="shared" si="1"/>
        <v>0</v>
      </c>
      <c r="G73" s="446"/>
    </row>
    <row r="74" spans="1:7" s="443" customFormat="1" ht="19.899999999999999" customHeight="1">
      <c r="A74" s="444" t="s">
        <v>4505</v>
      </c>
      <c r="B74" s="447" t="s">
        <v>4511</v>
      </c>
      <c r="C74" s="446">
        <v>7</v>
      </c>
      <c r="D74" s="447" t="s">
        <v>2481</v>
      </c>
      <c r="E74" s="448"/>
      <c r="F74" s="449">
        <f t="shared" si="1"/>
        <v>0</v>
      </c>
      <c r="G74" s="446"/>
    </row>
    <row r="75" spans="1:7" s="443" customFormat="1" ht="19.899999999999999" customHeight="1">
      <c r="A75" s="444" t="s">
        <v>4490</v>
      </c>
      <c r="B75" s="447" t="s">
        <v>4513</v>
      </c>
      <c r="C75" s="446">
        <v>3</v>
      </c>
      <c r="D75" s="447" t="s">
        <v>2481</v>
      </c>
      <c r="E75" s="448"/>
      <c r="F75" s="449">
        <f t="shared" si="1"/>
        <v>0</v>
      </c>
      <c r="G75" s="446"/>
    </row>
    <row r="76" spans="1:7" s="443" customFormat="1" ht="19.899999999999999" customHeight="1">
      <c r="A76" s="444" t="s">
        <v>4492</v>
      </c>
      <c r="B76" s="447" t="s">
        <v>4515</v>
      </c>
      <c r="C76" s="446">
        <v>1</v>
      </c>
      <c r="D76" s="447" t="s">
        <v>4516</v>
      </c>
      <c r="E76" s="448"/>
      <c r="F76" s="449">
        <f t="shared" si="1"/>
        <v>0</v>
      </c>
      <c r="G76" s="446"/>
    </row>
    <row r="77" spans="1:7" s="443" customFormat="1" ht="19.899999999999999" customHeight="1">
      <c r="A77" s="444" t="s">
        <v>254</v>
      </c>
      <c r="B77" s="447" t="s">
        <v>4518</v>
      </c>
      <c r="C77" s="446">
        <v>1</v>
      </c>
      <c r="D77" s="447" t="s">
        <v>4516</v>
      </c>
      <c r="E77" s="448"/>
      <c r="F77" s="449">
        <f t="shared" si="1"/>
        <v>0</v>
      </c>
      <c r="G77" s="446"/>
    </row>
    <row r="78" spans="1:7" s="443" customFormat="1" ht="19.899999999999999" customHeight="1">
      <c r="A78" s="444" t="s">
        <v>4510</v>
      </c>
      <c r="B78" s="447" t="s">
        <v>4520</v>
      </c>
      <c r="C78" s="446">
        <v>1</v>
      </c>
      <c r="D78" s="447" t="s">
        <v>4516</v>
      </c>
      <c r="E78" s="448"/>
      <c r="F78" s="449">
        <f t="shared" si="1"/>
        <v>0</v>
      </c>
      <c r="G78" s="467"/>
    </row>
    <row r="79" spans="1:7" s="443" customFormat="1" ht="30" customHeight="1">
      <c r="A79" s="456"/>
      <c r="B79" s="459"/>
      <c r="C79" s="458"/>
      <c r="D79" s="459"/>
      <c r="E79" s="460"/>
      <c r="F79" s="460"/>
      <c r="G79" s="468"/>
    </row>
    <row r="80" spans="1:7" s="443" customFormat="1" ht="20.100000000000001" customHeight="1">
      <c r="A80" s="444" t="s">
        <v>4836</v>
      </c>
      <c r="B80" s="465" t="s">
        <v>4641</v>
      </c>
      <c r="C80" s="446"/>
      <c r="D80" s="447"/>
      <c r="E80" s="449"/>
      <c r="F80" s="449"/>
      <c r="G80" s="446"/>
    </row>
    <row r="81" spans="1:7" s="443" customFormat="1" ht="60" customHeight="1">
      <c r="A81" s="444" t="s">
        <v>4461</v>
      </c>
      <c r="B81" s="462" t="s">
        <v>4535</v>
      </c>
      <c r="C81" s="446">
        <v>2</v>
      </c>
      <c r="D81" s="447" t="s">
        <v>2481</v>
      </c>
      <c r="E81" s="448"/>
      <c r="F81" s="449">
        <f t="shared" si="1"/>
        <v>0</v>
      </c>
      <c r="G81" s="452"/>
    </row>
    <row r="82" spans="1:7" s="443" customFormat="1" ht="51.75" customHeight="1">
      <c r="A82" s="444" t="s">
        <v>4463</v>
      </c>
      <c r="B82" s="462" t="s">
        <v>4536</v>
      </c>
      <c r="C82" s="446">
        <v>3</v>
      </c>
      <c r="D82" s="447" t="s">
        <v>2481</v>
      </c>
      <c r="E82" s="448"/>
      <c r="F82" s="449">
        <f t="shared" si="1"/>
        <v>0</v>
      </c>
      <c r="G82" s="452"/>
    </row>
    <row r="83" spans="1:7" s="443" customFormat="1" ht="68.25" customHeight="1">
      <c r="A83" s="444" t="s">
        <v>4465</v>
      </c>
      <c r="B83" s="453" t="s">
        <v>4537</v>
      </c>
      <c r="C83" s="446">
        <v>1</v>
      </c>
      <c r="D83" s="451" t="s">
        <v>2481</v>
      </c>
      <c r="E83" s="448"/>
      <c r="F83" s="449">
        <f t="shared" si="1"/>
        <v>0</v>
      </c>
      <c r="G83" s="452"/>
    </row>
    <row r="84" spans="1:7" s="443" customFormat="1" ht="18" customHeight="1">
      <c r="A84" s="376"/>
      <c r="B84" s="403" t="s">
        <v>4837</v>
      </c>
      <c r="C84" s="378"/>
      <c r="D84" s="379"/>
      <c r="E84" s="404"/>
      <c r="F84" s="381">
        <f>SUM(F5:F83)</f>
        <v>0</v>
      </c>
      <c r="G84" s="376"/>
    </row>
    <row r="85" spans="1:7" s="443" customFormat="1" ht="18" customHeight="1">
      <c r="A85" s="433"/>
      <c r="B85" s="466"/>
      <c r="C85" s="433"/>
      <c r="D85" s="433"/>
      <c r="E85" s="469"/>
      <c r="F85" s="469"/>
      <c r="G85" s="470"/>
    </row>
    <row r="86" spans="1:7" s="443" customFormat="1" ht="18" customHeight="1">
      <c r="A86" s="459"/>
      <c r="B86" s="459"/>
      <c r="C86" s="459"/>
      <c r="D86" s="459"/>
      <c r="E86" s="471"/>
      <c r="F86" s="471"/>
      <c r="G86" s="458"/>
    </row>
    <row r="87" spans="1:7" s="443" customFormat="1" ht="18" customHeight="1">
      <c r="A87" s="459"/>
      <c r="B87" s="459"/>
      <c r="C87" s="459"/>
      <c r="D87" s="459"/>
      <c r="E87" s="471"/>
      <c r="F87" s="471"/>
      <c r="G87" s="458"/>
    </row>
    <row r="88" spans="1:7" s="443" customFormat="1" ht="18" customHeight="1">
      <c r="A88" s="459"/>
      <c r="B88" s="459"/>
      <c r="C88" s="459"/>
      <c r="D88" s="459"/>
      <c r="E88" s="471"/>
      <c r="F88" s="471"/>
      <c r="G88" s="458"/>
    </row>
    <row r="89" spans="1:7" s="443" customFormat="1" ht="18" customHeight="1">
      <c r="A89" s="433"/>
      <c r="B89" s="459"/>
      <c r="C89" s="433"/>
      <c r="D89" s="433"/>
      <c r="E89" s="472"/>
      <c r="F89" s="472"/>
      <c r="G89" s="458"/>
    </row>
    <row r="90" spans="1:7" s="443" customFormat="1" ht="18" customHeight="1">
      <c r="A90" s="459"/>
      <c r="B90" s="433"/>
      <c r="C90" s="459"/>
      <c r="D90" s="459"/>
      <c r="E90" s="471"/>
      <c r="F90" s="471"/>
      <c r="G90" s="458"/>
    </row>
    <row r="91" spans="1:7" s="443" customFormat="1" ht="18" customHeight="1">
      <c r="A91" s="459"/>
      <c r="B91" s="459"/>
      <c r="C91" s="459"/>
      <c r="D91" s="459"/>
      <c r="E91" s="471"/>
      <c r="F91" s="471"/>
      <c r="G91" s="458"/>
    </row>
    <row r="92" spans="1:7" s="443" customFormat="1" ht="18" customHeight="1">
      <c r="A92" s="459"/>
      <c r="B92" s="459"/>
      <c r="C92" s="459"/>
      <c r="D92" s="459"/>
      <c r="E92" s="471"/>
      <c r="F92" s="471"/>
      <c r="G92" s="458"/>
    </row>
    <row r="93" spans="1:7" s="443" customFormat="1" ht="18" customHeight="1">
      <c r="A93" s="459"/>
      <c r="B93" s="459"/>
      <c r="C93" s="459"/>
      <c r="D93" s="459"/>
      <c r="E93" s="471"/>
      <c r="F93" s="471"/>
      <c r="G93" s="458"/>
    </row>
    <row r="94" spans="1:7" s="443" customFormat="1" ht="18" customHeight="1">
      <c r="A94" s="459"/>
      <c r="B94" s="459"/>
      <c r="C94" s="459"/>
      <c r="D94" s="459"/>
      <c r="E94" s="471"/>
      <c r="F94" s="471"/>
      <c r="G94" s="458"/>
    </row>
    <row r="95" spans="1:7" s="443" customFormat="1" ht="18" customHeight="1">
      <c r="A95" s="459"/>
      <c r="B95" s="459"/>
      <c r="C95" s="459"/>
      <c r="D95" s="459"/>
      <c r="E95" s="471"/>
      <c r="F95" s="471"/>
      <c r="G95" s="458"/>
    </row>
    <row r="96" spans="1:7" s="443" customFormat="1" ht="18" customHeight="1">
      <c r="A96" s="459"/>
      <c r="B96" s="459"/>
      <c r="C96" s="459"/>
      <c r="D96" s="459"/>
      <c r="E96" s="471"/>
      <c r="F96" s="471"/>
      <c r="G96" s="458"/>
    </row>
    <row r="97" spans="1:7" s="443" customFormat="1" ht="18" customHeight="1">
      <c r="A97" s="459"/>
      <c r="B97" s="459"/>
      <c r="C97" s="459"/>
      <c r="D97" s="459"/>
      <c r="E97" s="471"/>
      <c r="F97" s="471"/>
      <c r="G97" s="458"/>
    </row>
    <row r="98" spans="1:7" s="443" customFormat="1" ht="18" customHeight="1">
      <c r="A98" s="459"/>
      <c r="B98" s="459"/>
      <c r="C98" s="459"/>
      <c r="D98" s="459"/>
      <c r="E98" s="471"/>
      <c r="F98" s="471"/>
      <c r="G98" s="458"/>
    </row>
    <row r="99" spans="1:7" s="443" customFormat="1" ht="18" customHeight="1">
      <c r="A99" s="459"/>
      <c r="B99" s="459"/>
      <c r="C99" s="459"/>
      <c r="D99" s="459"/>
      <c r="E99" s="471"/>
      <c r="F99" s="471"/>
      <c r="G99" s="458"/>
    </row>
    <row r="100" spans="1:7" s="443" customFormat="1" ht="18" customHeight="1">
      <c r="A100" s="459"/>
      <c r="B100" s="459"/>
      <c r="C100" s="459"/>
      <c r="D100" s="459"/>
      <c r="E100" s="471"/>
      <c r="F100" s="471"/>
      <c r="G100" s="458"/>
    </row>
    <row r="101" spans="1:7" s="443" customFormat="1" ht="18" customHeight="1">
      <c r="A101" s="459"/>
      <c r="B101" s="459"/>
      <c r="C101" s="459"/>
      <c r="D101" s="459"/>
      <c r="E101" s="471"/>
      <c r="F101" s="471"/>
      <c r="G101" s="458"/>
    </row>
    <row r="102" spans="1:7" s="443" customFormat="1" ht="18" customHeight="1">
      <c r="A102" s="459"/>
      <c r="B102" s="459"/>
      <c r="C102" s="459"/>
      <c r="D102" s="459"/>
      <c r="E102" s="471"/>
      <c r="F102" s="471"/>
      <c r="G102" s="458"/>
    </row>
    <row r="103" spans="1:7" s="443" customFormat="1" ht="18" customHeight="1">
      <c r="A103" s="459"/>
      <c r="B103" s="459"/>
      <c r="C103" s="459"/>
      <c r="D103" s="459"/>
      <c r="E103" s="471"/>
      <c r="F103" s="471"/>
      <c r="G103" s="458"/>
    </row>
    <row r="104" spans="1:7" s="443" customFormat="1" ht="18" customHeight="1">
      <c r="A104" s="459"/>
      <c r="B104" s="459"/>
      <c r="C104" s="459"/>
      <c r="D104" s="459"/>
      <c r="E104" s="471"/>
      <c r="F104" s="471"/>
      <c r="G104" s="458"/>
    </row>
    <row r="105" spans="1:7" ht="18" customHeight="1">
      <c r="A105" s="459"/>
      <c r="B105" s="459"/>
      <c r="C105" s="459"/>
      <c r="D105" s="459"/>
      <c r="E105" s="471"/>
      <c r="F105" s="471"/>
      <c r="G105" s="440"/>
    </row>
    <row r="106" spans="1:7" ht="18" customHeight="1">
      <c r="A106" s="459"/>
      <c r="B106" s="459"/>
      <c r="C106" s="459"/>
      <c r="D106" s="459"/>
      <c r="E106" s="471"/>
      <c r="F106" s="471"/>
      <c r="G106" s="458"/>
    </row>
    <row r="107" spans="1:7" ht="15">
      <c r="A107" s="459"/>
      <c r="B107" s="459"/>
      <c r="C107" s="459"/>
      <c r="D107" s="459"/>
      <c r="E107" s="471"/>
      <c r="F107" s="471"/>
      <c r="G107" s="458"/>
    </row>
    <row r="108" spans="1:7" ht="15">
      <c r="A108" s="459"/>
      <c r="B108" s="459"/>
      <c r="C108" s="459"/>
      <c r="D108" s="459"/>
      <c r="E108" s="471"/>
      <c r="F108" s="471"/>
      <c r="G108" s="458"/>
    </row>
    <row r="109" spans="1:7" ht="18" customHeight="1">
      <c r="A109" s="459"/>
      <c r="B109" s="459"/>
      <c r="C109" s="459"/>
      <c r="D109" s="459"/>
      <c r="E109" s="471"/>
      <c r="F109" s="471"/>
      <c r="G109" s="458"/>
    </row>
    <row r="110" spans="1:7" ht="18" customHeight="1">
      <c r="B110" s="459"/>
      <c r="C110" s="433"/>
      <c r="D110" s="433"/>
      <c r="E110" s="472"/>
      <c r="F110" s="472"/>
      <c r="G110" s="458"/>
    </row>
    <row r="111" spans="1:7" ht="15">
      <c r="C111" s="433"/>
      <c r="D111" s="433"/>
      <c r="E111" s="472"/>
      <c r="F111" s="472"/>
      <c r="G111" s="458"/>
    </row>
    <row r="112" spans="1:7" s="443" customFormat="1" ht="15">
      <c r="A112" s="433"/>
      <c r="B112" s="433"/>
      <c r="C112" s="433"/>
      <c r="D112" s="433"/>
      <c r="E112" s="472"/>
      <c r="F112" s="472"/>
      <c r="G112" s="458"/>
    </row>
    <row r="113" spans="3:7" ht="15">
      <c r="C113" s="433"/>
      <c r="D113" s="433"/>
      <c r="E113" s="472"/>
      <c r="F113" s="472"/>
      <c r="G113" s="458"/>
    </row>
    <row r="114" spans="3:7" ht="15">
      <c r="C114" s="433"/>
      <c r="D114" s="433"/>
      <c r="E114" s="472"/>
      <c r="F114" s="472"/>
      <c r="G114" s="458"/>
    </row>
    <row r="115" spans="3:7" ht="15">
      <c r="C115" s="433"/>
      <c r="D115" s="433"/>
      <c r="E115" s="472"/>
      <c r="F115" s="472"/>
      <c r="G115" s="458"/>
    </row>
    <row r="116" spans="3:7" ht="15">
      <c r="C116" s="433"/>
      <c r="D116" s="433"/>
      <c r="E116" s="472"/>
      <c r="F116" s="472"/>
      <c r="G116" s="458"/>
    </row>
    <row r="117" spans="3:7" ht="15">
      <c r="C117" s="433"/>
      <c r="D117" s="433"/>
      <c r="E117" s="472"/>
      <c r="F117" s="472"/>
      <c r="G117" s="458"/>
    </row>
    <row r="118" spans="3:7" ht="15" customHeight="1">
      <c r="C118" s="433"/>
      <c r="D118" s="433"/>
      <c r="E118" s="472"/>
      <c r="F118" s="472"/>
      <c r="G118" s="458"/>
    </row>
    <row r="119" spans="3:7" ht="15.75" customHeight="1">
      <c r="C119" s="433"/>
      <c r="D119" s="433"/>
      <c r="E119" s="472"/>
      <c r="F119" s="472"/>
      <c r="G119" s="458"/>
    </row>
    <row r="120" spans="3:7" ht="15.75" customHeight="1">
      <c r="C120" s="433"/>
      <c r="D120" s="433"/>
      <c r="E120" s="472"/>
      <c r="F120" s="472"/>
      <c r="G120" s="458"/>
    </row>
    <row r="121" spans="3:7" ht="15">
      <c r="C121" s="433"/>
      <c r="D121" s="433"/>
      <c r="E121" s="472"/>
      <c r="F121" s="472"/>
      <c r="G121" s="458"/>
    </row>
    <row r="122" spans="3:7" ht="15">
      <c r="C122" s="433"/>
      <c r="D122" s="433"/>
      <c r="E122" s="472"/>
      <c r="F122" s="472"/>
      <c r="G122" s="458"/>
    </row>
    <row r="123" spans="3:7" ht="15">
      <c r="C123" s="433"/>
      <c r="D123" s="433"/>
      <c r="E123" s="472"/>
      <c r="F123" s="472"/>
      <c r="G123" s="458"/>
    </row>
    <row r="124" spans="3:7" ht="15">
      <c r="C124" s="433"/>
      <c r="D124" s="433"/>
      <c r="E124" s="472"/>
      <c r="F124" s="472"/>
      <c r="G124" s="458"/>
    </row>
    <row r="125" spans="3:7" ht="15">
      <c r="C125" s="433"/>
      <c r="D125" s="433"/>
      <c r="E125" s="472"/>
      <c r="F125" s="472"/>
      <c r="G125" s="458"/>
    </row>
    <row r="126" spans="3:7" ht="15">
      <c r="C126" s="433"/>
      <c r="D126" s="433"/>
      <c r="E126" s="472"/>
      <c r="F126" s="472"/>
      <c r="G126" s="458"/>
    </row>
    <row r="127" spans="3:7" ht="16.5" customHeight="1">
      <c r="C127" s="433"/>
      <c r="D127" s="433"/>
      <c r="E127" s="472"/>
      <c r="F127" s="472"/>
      <c r="G127" s="458"/>
    </row>
    <row r="128" spans="3:7" ht="15">
      <c r="C128" s="433"/>
      <c r="D128" s="433"/>
      <c r="E128" s="472"/>
      <c r="F128" s="472"/>
      <c r="G128" s="458"/>
    </row>
    <row r="129" spans="3:7" ht="15">
      <c r="C129" s="433"/>
      <c r="D129" s="433"/>
      <c r="E129" s="472"/>
      <c r="F129" s="472"/>
      <c r="G129" s="458"/>
    </row>
    <row r="130" spans="3:7">
      <c r="C130" s="433"/>
      <c r="D130" s="433"/>
      <c r="E130" s="472"/>
      <c r="F130" s="472"/>
      <c r="G130" s="440"/>
    </row>
    <row r="131" spans="3:7">
      <c r="C131" s="433"/>
      <c r="D131" s="433"/>
      <c r="E131" s="472"/>
      <c r="F131" s="472"/>
      <c r="G131" s="440"/>
    </row>
    <row r="132" spans="3:7">
      <c r="C132" s="433"/>
      <c r="D132" s="433"/>
      <c r="E132" s="472"/>
      <c r="F132" s="472"/>
      <c r="G132" s="440"/>
    </row>
    <row r="133" spans="3:7">
      <c r="C133" s="433"/>
      <c r="D133" s="433"/>
      <c r="E133" s="472"/>
      <c r="F133" s="472"/>
      <c r="G133" s="440"/>
    </row>
    <row r="134" spans="3:7">
      <c r="C134" s="433"/>
      <c r="D134" s="433"/>
      <c r="E134" s="472"/>
      <c r="F134" s="472"/>
      <c r="G134" s="440"/>
    </row>
    <row r="135" spans="3:7">
      <c r="C135" s="433"/>
      <c r="D135" s="433"/>
      <c r="E135" s="472"/>
      <c r="F135" s="472"/>
      <c r="G135" s="440"/>
    </row>
    <row r="136" spans="3:7">
      <c r="C136" s="433"/>
      <c r="D136" s="433"/>
      <c r="E136" s="472"/>
      <c r="F136" s="472"/>
      <c r="G136" s="440"/>
    </row>
    <row r="137" spans="3:7">
      <c r="C137" s="433"/>
      <c r="D137" s="433"/>
      <c r="E137" s="472"/>
      <c r="F137" s="472"/>
      <c r="G137" s="440"/>
    </row>
    <row r="138" spans="3:7">
      <c r="C138" s="433"/>
      <c r="D138" s="433"/>
      <c r="E138" s="472"/>
      <c r="F138" s="472"/>
      <c r="G138" s="440"/>
    </row>
    <row r="139" spans="3:7">
      <c r="C139" s="433"/>
      <c r="D139" s="433"/>
      <c r="E139" s="472"/>
      <c r="F139" s="472"/>
      <c r="G139" s="440"/>
    </row>
    <row r="140" spans="3:7">
      <c r="C140" s="433"/>
      <c r="D140" s="433"/>
      <c r="E140" s="472"/>
      <c r="F140" s="472"/>
      <c r="G140" s="440"/>
    </row>
    <row r="141" spans="3:7">
      <c r="C141" s="433"/>
      <c r="D141" s="433"/>
      <c r="E141" s="472"/>
      <c r="F141" s="472"/>
      <c r="G141" s="440"/>
    </row>
    <row r="142" spans="3:7">
      <c r="C142" s="433"/>
      <c r="D142" s="433"/>
      <c r="E142" s="472"/>
      <c r="F142" s="472"/>
      <c r="G142" s="440"/>
    </row>
    <row r="143" spans="3:7">
      <c r="C143" s="433"/>
      <c r="D143" s="433"/>
      <c r="E143" s="472"/>
      <c r="F143" s="472"/>
      <c r="G143" s="440"/>
    </row>
    <row r="144" spans="3:7">
      <c r="C144" s="433"/>
      <c r="D144" s="433"/>
      <c r="E144" s="472"/>
      <c r="F144" s="472"/>
      <c r="G144" s="440"/>
    </row>
    <row r="145" spans="3:7">
      <c r="C145" s="433"/>
      <c r="D145" s="433"/>
      <c r="E145" s="472"/>
      <c r="F145" s="472"/>
      <c r="G145" s="440"/>
    </row>
    <row r="146" spans="3:7">
      <c r="C146" s="433"/>
      <c r="D146" s="433"/>
      <c r="E146" s="472"/>
      <c r="F146" s="472"/>
      <c r="G146" s="440"/>
    </row>
    <row r="147" spans="3:7">
      <c r="C147" s="433"/>
      <c r="D147" s="433"/>
      <c r="E147" s="472"/>
      <c r="F147" s="472"/>
      <c r="G147" s="440"/>
    </row>
    <row r="148" spans="3:7">
      <c r="C148" s="433"/>
      <c r="D148" s="433"/>
      <c r="E148" s="472"/>
      <c r="F148" s="472"/>
      <c r="G148" s="440"/>
    </row>
    <row r="149" spans="3:7">
      <c r="C149" s="433"/>
      <c r="D149" s="433"/>
      <c r="E149" s="472"/>
      <c r="F149" s="472"/>
      <c r="G149" s="440"/>
    </row>
    <row r="150" spans="3:7">
      <c r="C150" s="433"/>
      <c r="D150" s="433"/>
      <c r="E150" s="472"/>
      <c r="F150" s="472"/>
      <c r="G150" s="440"/>
    </row>
    <row r="151" spans="3:7">
      <c r="C151" s="433"/>
      <c r="D151" s="433"/>
      <c r="E151" s="472"/>
      <c r="F151" s="472"/>
      <c r="G151" s="440"/>
    </row>
    <row r="152" spans="3:7">
      <c r="C152" s="433"/>
      <c r="D152" s="433"/>
      <c r="E152" s="472"/>
      <c r="F152" s="472"/>
      <c r="G152" s="440"/>
    </row>
    <row r="153" spans="3:7">
      <c r="C153" s="433"/>
      <c r="D153" s="433"/>
      <c r="E153" s="472"/>
      <c r="F153" s="472"/>
      <c r="G153" s="440"/>
    </row>
    <row r="154" spans="3:7">
      <c r="C154" s="433"/>
      <c r="D154" s="433"/>
      <c r="E154" s="472"/>
      <c r="F154" s="472"/>
      <c r="G154" s="440"/>
    </row>
    <row r="155" spans="3:7">
      <c r="C155" s="433"/>
      <c r="D155" s="433"/>
      <c r="E155" s="472"/>
      <c r="F155" s="472"/>
      <c r="G155" s="440"/>
    </row>
    <row r="156" spans="3:7">
      <c r="C156" s="433"/>
      <c r="D156" s="433"/>
      <c r="E156" s="472"/>
      <c r="F156" s="472"/>
      <c r="G156" s="440"/>
    </row>
    <row r="157" spans="3:7">
      <c r="C157" s="433"/>
      <c r="D157" s="433"/>
      <c r="E157" s="472"/>
      <c r="F157" s="472"/>
      <c r="G157" s="440"/>
    </row>
    <row r="158" spans="3:7">
      <c r="C158" s="433"/>
      <c r="D158" s="433"/>
      <c r="E158" s="472"/>
      <c r="F158" s="472"/>
      <c r="G158" s="440"/>
    </row>
    <row r="159" spans="3:7">
      <c r="C159" s="433"/>
      <c r="D159" s="433"/>
      <c r="E159" s="472"/>
      <c r="F159" s="472"/>
      <c r="G159" s="440"/>
    </row>
    <row r="160" spans="3:7">
      <c r="C160" s="433"/>
      <c r="D160" s="433"/>
      <c r="E160" s="472"/>
      <c r="F160" s="472"/>
      <c r="G160" s="440"/>
    </row>
    <row r="161" spans="3:7">
      <c r="C161" s="433"/>
      <c r="D161" s="433"/>
      <c r="E161" s="472"/>
      <c r="F161" s="472"/>
      <c r="G161" s="440"/>
    </row>
    <row r="162" spans="3:7">
      <c r="C162" s="433"/>
      <c r="D162" s="433"/>
      <c r="E162" s="472"/>
      <c r="F162" s="472"/>
      <c r="G162" s="440"/>
    </row>
    <row r="163" spans="3:7">
      <c r="C163" s="433"/>
      <c r="D163" s="433"/>
      <c r="E163" s="472"/>
      <c r="F163" s="472"/>
      <c r="G163" s="440"/>
    </row>
    <row r="164" spans="3:7">
      <c r="C164" s="433"/>
      <c r="D164" s="433"/>
      <c r="E164" s="472"/>
      <c r="F164" s="472"/>
      <c r="G164" s="440"/>
    </row>
    <row r="165" spans="3:7">
      <c r="C165" s="433"/>
      <c r="D165" s="433"/>
      <c r="E165" s="472"/>
      <c r="F165" s="472"/>
      <c r="G165" s="440"/>
    </row>
    <row r="166" spans="3:7">
      <c r="C166" s="433"/>
      <c r="D166" s="433"/>
      <c r="E166" s="472"/>
      <c r="F166" s="472"/>
      <c r="G166" s="440"/>
    </row>
    <row r="167" spans="3:7">
      <c r="C167" s="433"/>
      <c r="D167" s="433"/>
      <c r="E167" s="472"/>
      <c r="F167" s="472"/>
      <c r="G167" s="440"/>
    </row>
    <row r="168" spans="3:7">
      <c r="C168" s="433"/>
      <c r="D168" s="433"/>
      <c r="E168" s="472"/>
      <c r="F168" s="472"/>
      <c r="G168" s="440"/>
    </row>
    <row r="169" spans="3:7">
      <c r="C169" s="433"/>
      <c r="D169" s="433"/>
      <c r="E169" s="472"/>
      <c r="F169" s="472"/>
      <c r="G169" s="440"/>
    </row>
    <row r="170" spans="3:7">
      <c r="C170" s="433"/>
      <c r="D170" s="433"/>
      <c r="E170" s="472"/>
      <c r="F170" s="472"/>
      <c r="G170" s="440"/>
    </row>
    <row r="171" spans="3:7">
      <c r="C171" s="433"/>
      <c r="D171" s="433"/>
      <c r="E171" s="472"/>
      <c r="F171" s="472"/>
      <c r="G171" s="440"/>
    </row>
    <row r="172" spans="3:7">
      <c r="C172" s="433"/>
      <c r="D172" s="433"/>
      <c r="E172" s="472"/>
      <c r="F172" s="472"/>
      <c r="G172" s="440"/>
    </row>
    <row r="173" spans="3:7">
      <c r="C173" s="433"/>
      <c r="D173" s="433"/>
      <c r="E173" s="472"/>
      <c r="F173" s="472"/>
      <c r="G173" s="440"/>
    </row>
    <row r="174" spans="3:7">
      <c r="C174" s="433"/>
      <c r="D174" s="433"/>
      <c r="E174" s="472"/>
      <c r="F174" s="472"/>
      <c r="G174" s="440"/>
    </row>
    <row r="175" spans="3:7">
      <c r="C175" s="433"/>
      <c r="D175" s="433"/>
      <c r="E175" s="472"/>
      <c r="F175" s="472"/>
      <c r="G175" s="440"/>
    </row>
    <row r="176" spans="3:7">
      <c r="C176" s="433"/>
      <c r="D176" s="433"/>
      <c r="E176" s="472"/>
      <c r="F176" s="472"/>
      <c r="G176" s="440"/>
    </row>
    <row r="177" spans="3:7">
      <c r="C177" s="433"/>
      <c r="D177" s="433"/>
      <c r="E177" s="472"/>
      <c r="F177" s="472"/>
      <c r="G177" s="440"/>
    </row>
    <row r="178" spans="3:7">
      <c r="C178" s="433"/>
      <c r="D178" s="433"/>
      <c r="E178" s="472"/>
      <c r="F178" s="472"/>
      <c r="G178" s="440"/>
    </row>
    <row r="179" spans="3:7">
      <c r="C179" s="433"/>
      <c r="D179" s="433"/>
      <c r="E179" s="472"/>
      <c r="F179" s="472"/>
      <c r="G179" s="440"/>
    </row>
    <row r="180" spans="3:7">
      <c r="C180" s="433"/>
      <c r="D180" s="433"/>
      <c r="E180" s="472"/>
      <c r="F180" s="472"/>
      <c r="G180" s="440"/>
    </row>
    <row r="181" spans="3:7">
      <c r="C181" s="433"/>
      <c r="D181" s="433"/>
      <c r="E181" s="472"/>
      <c r="F181" s="472"/>
      <c r="G181" s="440"/>
    </row>
    <row r="182" spans="3:7">
      <c r="C182" s="433"/>
      <c r="D182" s="433"/>
      <c r="E182" s="472"/>
      <c r="F182" s="472"/>
      <c r="G182" s="440"/>
    </row>
    <row r="183" spans="3:7">
      <c r="C183" s="433"/>
      <c r="D183" s="433"/>
      <c r="E183" s="472"/>
      <c r="F183" s="472"/>
      <c r="G183" s="440"/>
    </row>
    <row r="184" spans="3:7">
      <c r="C184" s="433"/>
      <c r="D184" s="433"/>
      <c r="E184" s="472"/>
      <c r="F184" s="472"/>
      <c r="G184" s="440"/>
    </row>
    <row r="185" spans="3:7">
      <c r="C185" s="433"/>
      <c r="D185" s="433"/>
      <c r="E185" s="472"/>
      <c r="F185" s="472"/>
      <c r="G185" s="440"/>
    </row>
    <row r="186" spans="3:7">
      <c r="C186" s="433"/>
      <c r="D186" s="433"/>
      <c r="E186" s="472"/>
      <c r="F186" s="472"/>
      <c r="G186" s="440"/>
    </row>
    <row r="187" spans="3:7">
      <c r="C187" s="433"/>
      <c r="D187" s="433"/>
      <c r="E187" s="472"/>
      <c r="F187" s="472"/>
      <c r="G187" s="440"/>
    </row>
    <row r="188" spans="3:7">
      <c r="C188" s="433"/>
      <c r="D188" s="433"/>
      <c r="E188" s="472"/>
      <c r="F188" s="472"/>
      <c r="G188" s="440"/>
    </row>
    <row r="189" spans="3:7">
      <c r="C189" s="433"/>
      <c r="D189" s="433"/>
      <c r="E189" s="472"/>
      <c r="F189" s="472"/>
      <c r="G189" s="440"/>
    </row>
    <row r="190" spans="3:7">
      <c r="C190" s="433"/>
      <c r="D190" s="433"/>
      <c r="E190" s="472"/>
      <c r="F190" s="472"/>
      <c r="G190" s="440"/>
    </row>
    <row r="191" spans="3:7">
      <c r="C191" s="433"/>
      <c r="D191" s="433"/>
      <c r="E191" s="472"/>
      <c r="F191" s="472"/>
      <c r="G191" s="440"/>
    </row>
    <row r="192" spans="3:7">
      <c r="C192" s="433"/>
      <c r="D192" s="433"/>
      <c r="E192" s="472"/>
      <c r="F192" s="472"/>
      <c r="G192" s="440"/>
    </row>
    <row r="193" spans="3:7">
      <c r="C193" s="433"/>
      <c r="D193" s="433"/>
      <c r="E193" s="472"/>
      <c r="F193" s="472"/>
      <c r="G193" s="440"/>
    </row>
    <row r="194" spans="3:7">
      <c r="C194" s="433"/>
      <c r="D194" s="433"/>
      <c r="E194" s="472"/>
      <c r="F194" s="472"/>
      <c r="G194" s="440"/>
    </row>
    <row r="195" spans="3:7">
      <c r="C195" s="433"/>
      <c r="D195" s="433"/>
      <c r="E195" s="472"/>
      <c r="F195" s="472"/>
      <c r="G195" s="440"/>
    </row>
    <row r="196" spans="3:7">
      <c r="C196" s="433"/>
      <c r="D196" s="433"/>
      <c r="E196" s="472"/>
      <c r="F196" s="472"/>
      <c r="G196" s="440"/>
    </row>
    <row r="197" spans="3:7">
      <c r="C197" s="433"/>
      <c r="D197" s="433"/>
      <c r="E197" s="472"/>
      <c r="F197" s="472"/>
      <c r="G197" s="440"/>
    </row>
    <row r="198" spans="3:7">
      <c r="C198" s="433"/>
      <c r="D198" s="433"/>
      <c r="E198" s="472"/>
      <c r="F198" s="472"/>
      <c r="G198" s="440"/>
    </row>
    <row r="199" spans="3:7">
      <c r="C199" s="433"/>
      <c r="D199" s="433"/>
      <c r="E199" s="472"/>
      <c r="F199" s="472"/>
      <c r="G199" s="440"/>
    </row>
    <row r="200" spans="3:7">
      <c r="C200" s="433"/>
      <c r="D200" s="433"/>
      <c r="E200" s="472"/>
      <c r="F200" s="472"/>
      <c r="G200" s="440"/>
    </row>
    <row r="201" spans="3:7">
      <c r="C201" s="433"/>
      <c r="D201" s="433"/>
      <c r="E201" s="472"/>
      <c r="F201" s="472"/>
      <c r="G201" s="440"/>
    </row>
    <row r="202" spans="3:7">
      <c r="C202" s="433"/>
      <c r="D202" s="433"/>
      <c r="E202" s="472"/>
      <c r="F202" s="472"/>
      <c r="G202" s="440"/>
    </row>
    <row r="203" spans="3:7">
      <c r="C203" s="433"/>
      <c r="D203" s="433"/>
      <c r="E203" s="472"/>
      <c r="F203" s="472"/>
      <c r="G203" s="440"/>
    </row>
    <row r="204" spans="3:7">
      <c r="C204" s="433"/>
      <c r="D204" s="433"/>
      <c r="E204" s="472"/>
      <c r="F204" s="472"/>
      <c r="G204" s="440"/>
    </row>
    <row r="205" spans="3:7">
      <c r="C205" s="433"/>
      <c r="D205" s="433"/>
      <c r="E205" s="472"/>
      <c r="F205" s="472"/>
      <c r="G205" s="440"/>
    </row>
    <row r="206" spans="3:7">
      <c r="C206" s="433"/>
      <c r="D206" s="433"/>
      <c r="E206" s="472"/>
      <c r="F206" s="472"/>
      <c r="G206" s="440"/>
    </row>
    <row r="207" spans="3:7">
      <c r="C207" s="433"/>
      <c r="D207" s="433"/>
      <c r="E207" s="472"/>
      <c r="F207" s="472"/>
      <c r="G207" s="440"/>
    </row>
    <row r="208" spans="3:7">
      <c r="C208" s="433"/>
      <c r="D208" s="433"/>
      <c r="E208" s="472"/>
      <c r="F208" s="472"/>
      <c r="G208" s="440"/>
    </row>
    <row r="209" spans="3:7">
      <c r="C209" s="433"/>
      <c r="D209" s="433"/>
      <c r="E209" s="472"/>
      <c r="F209" s="472"/>
      <c r="G209" s="440"/>
    </row>
    <row r="210" spans="3:7">
      <c r="C210" s="433"/>
      <c r="D210" s="433"/>
      <c r="E210" s="472"/>
      <c r="F210" s="472"/>
      <c r="G210" s="440"/>
    </row>
    <row r="211" spans="3:7">
      <c r="C211" s="433"/>
      <c r="D211" s="433"/>
      <c r="E211" s="472"/>
      <c r="F211" s="472"/>
      <c r="G211" s="440"/>
    </row>
    <row r="212" spans="3:7">
      <c r="C212" s="433"/>
      <c r="D212" s="433"/>
      <c r="E212" s="472"/>
      <c r="F212" s="472"/>
      <c r="G212" s="440"/>
    </row>
    <row r="213" spans="3:7">
      <c r="C213" s="433"/>
      <c r="D213" s="433"/>
      <c r="E213" s="472"/>
      <c r="F213" s="472"/>
      <c r="G213" s="440"/>
    </row>
    <row r="214" spans="3:7">
      <c r="C214" s="433"/>
      <c r="D214" s="433"/>
      <c r="E214" s="472"/>
      <c r="F214" s="472"/>
      <c r="G214" s="440"/>
    </row>
    <row r="215" spans="3:7">
      <c r="C215" s="433"/>
      <c r="D215" s="433"/>
      <c r="E215" s="472"/>
      <c r="F215" s="472"/>
      <c r="G215" s="440"/>
    </row>
    <row r="216" spans="3:7">
      <c r="C216" s="433"/>
      <c r="D216" s="433"/>
      <c r="E216" s="472"/>
      <c r="F216" s="472"/>
      <c r="G216" s="440"/>
    </row>
    <row r="217" spans="3:7">
      <c r="C217" s="433"/>
      <c r="D217" s="433"/>
      <c r="E217" s="472"/>
      <c r="F217" s="472"/>
      <c r="G217" s="440"/>
    </row>
    <row r="218" spans="3:7">
      <c r="C218" s="433"/>
      <c r="D218" s="433"/>
      <c r="E218" s="472"/>
      <c r="F218" s="472"/>
      <c r="G218" s="440"/>
    </row>
    <row r="219" spans="3:7">
      <c r="C219" s="433"/>
      <c r="D219" s="433"/>
      <c r="E219" s="472"/>
      <c r="F219" s="472"/>
      <c r="G219" s="440"/>
    </row>
    <row r="220" spans="3:7">
      <c r="C220" s="433"/>
      <c r="D220" s="433"/>
      <c r="E220" s="472"/>
      <c r="F220" s="472"/>
      <c r="G220" s="440"/>
    </row>
    <row r="221" spans="3:7">
      <c r="C221" s="433"/>
      <c r="D221" s="433"/>
      <c r="E221" s="472"/>
      <c r="F221" s="472"/>
      <c r="G221" s="440"/>
    </row>
    <row r="222" spans="3:7">
      <c r="C222" s="433"/>
      <c r="D222" s="433"/>
      <c r="E222" s="472"/>
      <c r="F222" s="472"/>
      <c r="G222" s="440"/>
    </row>
    <row r="223" spans="3:7">
      <c r="C223" s="433"/>
      <c r="D223" s="433"/>
      <c r="E223" s="472"/>
      <c r="F223" s="472"/>
      <c r="G223" s="440"/>
    </row>
    <row r="224" spans="3:7">
      <c r="C224" s="433"/>
      <c r="D224" s="433"/>
      <c r="E224" s="472"/>
      <c r="F224" s="472"/>
      <c r="G224" s="440"/>
    </row>
    <row r="225" spans="3:7">
      <c r="C225" s="433"/>
      <c r="D225" s="433"/>
      <c r="E225" s="472"/>
      <c r="F225" s="472"/>
      <c r="G225" s="440"/>
    </row>
    <row r="226" spans="3:7">
      <c r="C226" s="433"/>
      <c r="D226" s="433"/>
      <c r="E226" s="472"/>
      <c r="F226" s="472"/>
      <c r="G226" s="440"/>
    </row>
    <row r="227" spans="3:7">
      <c r="C227" s="433"/>
      <c r="D227" s="433"/>
      <c r="E227" s="472"/>
      <c r="F227" s="472"/>
      <c r="G227" s="440"/>
    </row>
    <row r="228" spans="3:7">
      <c r="C228" s="433"/>
      <c r="D228" s="433"/>
      <c r="E228" s="472"/>
      <c r="F228" s="472"/>
      <c r="G228" s="440"/>
    </row>
    <row r="229" spans="3:7">
      <c r="C229" s="433"/>
      <c r="D229" s="433"/>
      <c r="E229" s="472"/>
      <c r="F229" s="472"/>
      <c r="G229" s="440"/>
    </row>
    <row r="230" spans="3:7">
      <c r="C230" s="433"/>
      <c r="D230" s="433"/>
      <c r="E230" s="472"/>
      <c r="F230" s="472"/>
      <c r="G230" s="440"/>
    </row>
    <row r="231" spans="3:7">
      <c r="C231" s="433"/>
      <c r="D231" s="433"/>
      <c r="E231" s="472"/>
      <c r="F231" s="472"/>
      <c r="G231" s="440"/>
    </row>
    <row r="232" spans="3:7">
      <c r="C232" s="433"/>
      <c r="D232" s="433"/>
      <c r="E232" s="472"/>
      <c r="F232" s="472"/>
      <c r="G232" s="440"/>
    </row>
    <row r="233" spans="3:7">
      <c r="C233" s="433"/>
      <c r="D233" s="433"/>
      <c r="E233" s="472"/>
      <c r="F233" s="472"/>
      <c r="G233" s="440"/>
    </row>
    <row r="234" spans="3:7">
      <c r="C234" s="433"/>
      <c r="D234" s="433"/>
      <c r="E234" s="472"/>
      <c r="F234" s="472"/>
      <c r="G234" s="440"/>
    </row>
    <row r="235" spans="3:7">
      <c r="C235" s="433"/>
      <c r="D235" s="433"/>
      <c r="E235" s="472"/>
      <c r="F235" s="472"/>
      <c r="G235" s="440"/>
    </row>
    <row r="236" spans="3:7">
      <c r="C236" s="433"/>
      <c r="D236" s="433"/>
      <c r="E236" s="472"/>
      <c r="F236" s="472"/>
      <c r="G236" s="440"/>
    </row>
    <row r="237" spans="3:7">
      <c r="C237" s="433"/>
      <c r="D237" s="433"/>
      <c r="E237" s="472"/>
      <c r="F237" s="472"/>
      <c r="G237" s="440"/>
    </row>
    <row r="238" spans="3:7">
      <c r="C238" s="433"/>
      <c r="D238" s="433"/>
      <c r="E238" s="472"/>
      <c r="F238" s="472"/>
      <c r="G238" s="440"/>
    </row>
    <row r="239" spans="3:7">
      <c r="C239" s="433"/>
      <c r="D239" s="433"/>
      <c r="E239" s="472"/>
      <c r="F239" s="472"/>
      <c r="G239" s="440"/>
    </row>
    <row r="240" spans="3:7">
      <c r="C240" s="433"/>
      <c r="D240" s="433"/>
      <c r="E240" s="472"/>
      <c r="F240" s="472"/>
      <c r="G240" s="440"/>
    </row>
    <row r="241" spans="3:7">
      <c r="C241" s="433"/>
      <c r="D241" s="433"/>
      <c r="E241" s="472"/>
      <c r="F241" s="472"/>
      <c r="G241" s="440"/>
    </row>
    <row r="242" spans="3:7">
      <c r="C242" s="433"/>
      <c r="D242" s="433"/>
      <c r="E242" s="472"/>
      <c r="F242" s="472"/>
      <c r="G242" s="440"/>
    </row>
    <row r="243" spans="3:7">
      <c r="C243" s="433"/>
      <c r="D243" s="433"/>
      <c r="E243" s="472"/>
      <c r="F243" s="472"/>
      <c r="G243" s="440"/>
    </row>
    <row r="244" spans="3:7">
      <c r="C244" s="433"/>
      <c r="D244" s="433"/>
      <c r="E244" s="472"/>
      <c r="F244" s="472"/>
      <c r="G244" s="440"/>
    </row>
    <row r="245" spans="3:7">
      <c r="C245" s="433"/>
      <c r="D245" s="433"/>
      <c r="E245" s="472"/>
      <c r="F245" s="472"/>
      <c r="G245" s="440"/>
    </row>
    <row r="246" spans="3:7">
      <c r="C246" s="433"/>
      <c r="D246" s="433"/>
      <c r="E246" s="472"/>
      <c r="F246" s="472"/>
      <c r="G246" s="440"/>
    </row>
    <row r="247" spans="3:7">
      <c r="C247" s="433"/>
      <c r="D247" s="433"/>
      <c r="E247" s="472"/>
      <c r="F247" s="472"/>
      <c r="G247" s="440"/>
    </row>
    <row r="248" spans="3:7">
      <c r="C248" s="433"/>
      <c r="D248" s="433"/>
      <c r="E248" s="472"/>
      <c r="F248" s="472"/>
      <c r="G248" s="440"/>
    </row>
    <row r="249" spans="3:7">
      <c r="C249" s="433"/>
      <c r="D249" s="433"/>
      <c r="E249" s="472"/>
      <c r="F249" s="472"/>
      <c r="G249" s="440"/>
    </row>
    <row r="250" spans="3:7">
      <c r="C250" s="433"/>
      <c r="D250" s="433"/>
      <c r="E250" s="472"/>
      <c r="F250" s="472"/>
      <c r="G250" s="440"/>
    </row>
    <row r="251" spans="3:7">
      <c r="C251" s="433"/>
      <c r="D251" s="433"/>
      <c r="E251" s="472"/>
      <c r="F251" s="472"/>
      <c r="G251" s="440"/>
    </row>
    <row r="252" spans="3:7">
      <c r="C252" s="433"/>
      <c r="D252" s="433"/>
      <c r="E252" s="472"/>
      <c r="F252" s="472"/>
      <c r="G252" s="440"/>
    </row>
    <row r="253" spans="3:7">
      <c r="C253" s="433"/>
      <c r="D253" s="433"/>
      <c r="E253" s="472"/>
      <c r="F253" s="472"/>
      <c r="G253" s="440"/>
    </row>
    <row r="254" spans="3:7">
      <c r="C254" s="433"/>
      <c r="D254" s="433"/>
      <c r="E254" s="472"/>
      <c r="F254" s="472"/>
      <c r="G254" s="440"/>
    </row>
    <row r="255" spans="3:7">
      <c r="C255" s="433"/>
      <c r="D255" s="433"/>
      <c r="E255" s="472"/>
      <c r="F255" s="472"/>
      <c r="G255" s="440"/>
    </row>
    <row r="256" spans="3:7">
      <c r="C256" s="433"/>
      <c r="D256" s="433"/>
      <c r="E256" s="472"/>
      <c r="F256" s="472"/>
      <c r="G256" s="440"/>
    </row>
    <row r="257" spans="3:7">
      <c r="C257" s="433"/>
      <c r="D257" s="433"/>
      <c r="E257" s="472"/>
      <c r="F257" s="472"/>
      <c r="G257" s="440"/>
    </row>
    <row r="258" spans="3:7">
      <c r="C258" s="433"/>
      <c r="D258" s="433"/>
      <c r="E258" s="472"/>
      <c r="F258" s="472"/>
      <c r="G258" s="440"/>
    </row>
    <row r="259" spans="3:7">
      <c r="C259" s="433"/>
      <c r="D259" s="433"/>
      <c r="E259" s="472"/>
      <c r="F259" s="472"/>
      <c r="G259" s="440"/>
    </row>
    <row r="260" spans="3:7">
      <c r="C260" s="433"/>
      <c r="D260" s="433"/>
      <c r="E260" s="472"/>
      <c r="F260" s="472"/>
      <c r="G260" s="440"/>
    </row>
    <row r="261" spans="3:7">
      <c r="C261" s="433"/>
      <c r="D261" s="433"/>
      <c r="E261" s="472"/>
      <c r="F261" s="472"/>
      <c r="G261" s="440"/>
    </row>
    <row r="262" spans="3:7">
      <c r="C262" s="433"/>
      <c r="D262" s="433"/>
      <c r="E262" s="472"/>
      <c r="F262" s="472"/>
      <c r="G262" s="440"/>
    </row>
    <row r="263" spans="3:7">
      <c r="C263" s="433"/>
      <c r="D263" s="433"/>
      <c r="E263" s="472"/>
      <c r="F263" s="472"/>
      <c r="G263" s="440"/>
    </row>
    <row r="264" spans="3:7">
      <c r="C264" s="433"/>
      <c r="D264" s="433"/>
      <c r="E264" s="472"/>
      <c r="F264" s="472"/>
      <c r="G264" s="440"/>
    </row>
    <row r="265" spans="3:7">
      <c r="C265" s="433"/>
      <c r="D265" s="433"/>
      <c r="E265" s="472"/>
      <c r="F265" s="472"/>
      <c r="G265" s="440"/>
    </row>
    <row r="266" spans="3:7">
      <c r="C266" s="433"/>
      <c r="D266" s="433"/>
      <c r="E266" s="472"/>
      <c r="F266" s="472"/>
      <c r="G266" s="440"/>
    </row>
    <row r="267" spans="3:7">
      <c r="C267" s="433"/>
      <c r="D267" s="433"/>
      <c r="E267" s="472"/>
      <c r="F267" s="472"/>
      <c r="G267" s="440"/>
    </row>
    <row r="268" spans="3:7">
      <c r="C268" s="433"/>
      <c r="D268" s="433"/>
      <c r="E268" s="472"/>
      <c r="F268" s="472"/>
      <c r="G268" s="440"/>
    </row>
    <row r="269" spans="3:7">
      <c r="C269" s="433"/>
      <c r="D269" s="433"/>
      <c r="E269" s="472"/>
      <c r="F269" s="472"/>
      <c r="G269" s="440"/>
    </row>
    <row r="270" spans="3:7">
      <c r="C270" s="433"/>
      <c r="D270" s="433"/>
      <c r="E270" s="472"/>
      <c r="F270" s="472"/>
      <c r="G270" s="440"/>
    </row>
    <row r="271" spans="3:7">
      <c r="C271" s="433"/>
      <c r="D271" s="433"/>
      <c r="E271" s="472"/>
      <c r="F271" s="472"/>
      <c r="G271" s="440"/>
    </row>
    <row r="272" spans="3:7">
      <c r="C272" s="433"/>
      <c r="D272" s="433"/>
      <c r="E272" s="472"/>
      <c r="F272" s="472"/>
      <c r="G272" s="440"/>
    </row>
    <row r="273" spans="3:7">
      <c r="C273" s="433"/>
      <c r="D273" s="433"/>
      <c r="E273" s="472"/>
      <c r="F273" s="472"/>
      <c r="G273" s="440"/>
    </row>
    <row r="274" spans="3:7">
      <c r="C274" s="433"/>
      <c r="D274" s="433"/>
      <c r="E274" s="472"/>
      <c r="F274" s="472"/>
      <c r="G274" s="440"/>
    </row>
    <row r="275" spans="3:7">
      <c r="C275" s="433"/>
      <c r="D275" s="433"/>
      <c r="E275" s="472"/>
      <c r="F275" s="472"/>
      <c r="G275" s="440"/>
    </row>
    <row r="276" spans="3:7">
      <c r="C276" s="433"/>
      <c r="D276" s="433"/>
      <c r="E276" s="472"/>
      <c r="F276" s="472"/>
      <c r="G276" s="440"/>
    </row>
    <row r="277" spans="3:7">
      <c r="C277" s="433"/>
      <c r="D277" s="433"/>
      <c r="E277" s="472"/>
      <c r="F277" s="472"/>
      <c r="G277" s="440"/>
    </row>
    <row r="278" spans="3:7">
      <c r="C278" s="433"/>
      <c r="D278" s="433"/>
      <c r="E278" s="472"/>
      <c r="F278" s="472"/>
      <c r="G278" s="440"/>
    </row>
    <row r="279" spans="3:7">
      <c r="C279" s="433"/>
      <c r="D279" s="433"/>
      <c r="E279" s="472"/>
      <c r="F279" s="472"/>
      <c r="G279" s="440"/>
    </row>
    <row r="280" spans="3:7">
      <c r="C280" s="433"/>
      <c r="D280" s="433"/>
      <c r="E280" s="472"/>
      <c r="F280" s="472"/>
      <c r="G280" s="440"/>
    </row>
    <row r="281" spans="3:7">
      <c r="C281" s="433"/>
      <c r="D281" s="433"/>
      <c r="E281" s="472"/>
      <c r="F281" s="472"/>
      <c r="G281" s="440"/>
    </row>
    <row r="282" spans="3:7">
      <c r="C282" s="433"/>
      <c r="D282" s="433"/>
      <c r="E282" s="472"/>
      <c r="F282" s="472"/>
      <c r="G282" s="440"/>
    </row>
    <row r="283" spans="3:7">
      <c r="C283" s="433"/>
      <c r="D283" s="433"/>
      <c r="E283" s="472"/>
      <c r="F283" s="472"/>
      <c r="G283" s="440"/>
    </row>
    <row r="284" spans="3:7">
      <c r="C284" s="433"/>
      <c r="D284" s="433"/>
      <c r="E284" s="472"/>
      <c r="F284" s="472"/>
      <c r="G284" s="440"/>
    </row>
    <row r="285" spans="3:7">
      <c r="C285" s="433"/>
      <c r="D285" s="433"/>
      <c r="E285" s="472"/>
      <c r="F285" s="472"/>
      <c r="G285" s="440"/>
    </row>
    <row r="286" spans="3:7">
      <c r="C286" s="433"/>
      <c r="D286" s="433"/>
      <c r="E286" s="472"/>
      <c r="F286" s="472"/>
      <c r="G286" s="440"/>
    </row>
    <row r="287" spans="3:7">
      <c r="C287" s="433"/>
      <c r="D287" s="433"/>
      <c r="E287" s="472"/>
      <c r="F287" s="472"/>
      <c r="G287" s="440"/>
    </row>
    <row r="288" spans="3:7">
      <c r="C288" s="433"/>
      <c r="D288" s="433"/>
      <c r="E288" s="472"/>
      <c r="F288" s="472"/>
      <c r="G288" s="440"/>
    </row>
    <row r="289" spans="3:7">
      <c r="C289" s="433"/>
      <c r="D289" s="433"/>
      <c r="E289" s="472"/>
      <c r="F289" s="472"/>
      <c r="G289" s="440"/>
    </row>
    <row r="290" spans="3:7">
      <c r="C290" s="433"/>
      <c r="D290" s="433"/>
      <c r="E290" s="472"/>
      <c r="F290" s="472"/>
      <c r="G290" s="440"/>
    </row>
    <row r="291" spans="3:7">
      <c r="C291" s="433"/>
      <c r="D291" s="433"/>
      <c r="E291" s="472"/>
      <c r="F291" s="472"/>
      <c r="G291" s="440"/>
    </row>
    <row r="292" spans="3:7">
      <c r="C292" s="433"/>
      <c r="D292" s="433"/>
      <c r="E292" s="472"/>
      <c r="F292" s="472"/>
      <c r="G292" s="440"/>
    </row>
    <row r="293" spans="3:7">
      <c r="C293" s="433"/>
      <c r="D293" s="433"/>
      <c r="E293" s="472"/>
      <c r="F293" s="472"/>
      <c r="G293" s="440"/>
    </row>
    <row r="294" spans="3:7">
      <c r="C294" s="433"/>
      <c r="D294" s="433"/>
      <c r="E294" s="472"/>
      <c r="F294" s="472"/>
      <c r="G294" s="440"/>
    </row>
    <row r="295" spans="3:7">
      <c r="C295" s="433"/>
      <c r="D295" s="433"/>
      <c r="E295" s="472"/>
      <c r="F295" s="472"/>
      <c r="G295" s="440"/>
    </row>
    <row r="296" spans="3:7">
      <c r="C296" s="433"/>
      <c r="D296" s="433"/>
      <c r="E296" s="472"/>
      <c r="F296" s="472"/>
      <c r="G296" s="440"/>
    </row>
    <row r="297" spans="3:7">
      <c r="C297" s="433"/>
      <c r="D297" s="433"/>
      <c r="E297" s="472"/>
      <c r="F297" s="472"/>
      <c r="G297" s="440"/>
    </row>
    <row r="298" spans="3:7">
      <c r="C298" s="433"/>
      <c r="D298" s="433"/>
      <c r="E298" s="472"/>
      <c r="F298" s="472"/>
      <c r="G298" s="440"/>
    </row>
    <row r="299" spans="3:7">
      <c r="C299" s="433"/>
      <c r="D299" s="433"/>
      <c r="E299" s="472"/>
      <c r="F299" s="472"/>
      <c r="G299" s="440"/>
    </row>
    <row r="300" spans="3:7">
      <c r="C300" s="433"/>
      <c r="D300" s="433"/>
      <c r="E300" s="472"/>
      <c r="F300" s="472"/>
      <c r="G300" s="440"/>
    </row>
    <row r="301" spans="3:7">
      <c r="C301" s="433"/>
      <c r="D301" s="433"/>
      <c r="E301" s="472"/>
      <c r="F301" s="472"/>
      <c r="G301" s="440"/>
    </row>
    <row r="302" spans="3:7">
      <c r="C302" s="433"/>
      <c r="D302" s="433"/>
      <c r="E302" s="472"/>
      <c r="F302" s="472"/>
      <c r="G302" s="440"/>
    </row>
    <row r="303" spans="3:7">
      <c r="C303" s="433"/>
      <c r="D303" s="433"/>
      <c r="E303" s="472"/>
      <c r="F303" s="472"/>
      <c r="G303" s="440"/>
    </row>
    <row r="304" spans="3:7">
      <c r="C304" s="433"/>
      <c r="D304" s="433"/>
      <c r="E304" s="472"/>
      <c r="F304" s="472"/>
      <c r="G304" s="440"/>
    </row>
    <row r="305" spans="3:7">
      <c r="C305" s="433"/>
      <c r="D305" s="433"/>
      <c r="E305" s="472"/>
      <c r="F305" s="472"/>
      <c r="G305" s="440"/>
    </row>
    <row r="306" spans="3:7">
      <c r="C306" s="433"/>
      <c r="D306" s="433"/>
      <c r="E306" s="472"/>
      <c r="F306" s="472"/>
      <c r="G306" s="440"/>
    </row>
    <row r="307" spans="3:7">
      <c r="C307" s="433"/>
      <c r="D307" s="433"/>
      <c r="E307" s="472"/>
      <c r="F307" s="472"/>
      <c r="G307" s="440"/>
    </row>
    <row r="308" spans="3:7">
      <c r="C308" s="433"/>
      <c r="D308" s="433"/>
      <c r="E308" s="472"/>
      <c r="F308" s="472"/>
      <c r="G308" s="440"/>
    </row>
    <row r="309" spans="3:7">
      <c r="C309" s="433"/>
      <c r="D309" s="433"/>
      <c r="E309" s="472"/>
      <c r="F309" s="472"/>
      <c r="G309" s="440"/>
    </row>
    <row r="310" spans="3:7">
      <c r="C310" s="433"/>
      <c r="D310" s="433"/>
      <c r="E310" s="472"/>
      <c r="F310" s="472"/>
      <c r="G310" s="440"/>
    </row>
    <row r="311" spans="3:7">
      <c r="C311" s="433"/>
      <c r="D311" s="433"/>
      <c r="E311" s="472"/>
      <c r="F311" s="472"/>
      <c r="G311" s="440"/>
    </row>
    <row r="312" spans="3:7">
      <c r="C312" s="433"/>
      <c r="D312" s="433"/>
      <c r="E312" s="472"/>
      <c r="F312" s="472"/>
      <c r="G312" s="440"/>
    </row>
    <row r="313" spans="3:7">
      <c r="C313" s="433"/>
      <c r="D313" s="433"/>
      <c r="E313" s="472"/>
      <c r="F313" s="472"/>
      <c r="G313" s="440"/>
    </row>
    <row r="314" spans="3:7">
      <c r="C314" s="433"/>
      <c r="D314" s="433"/>
      <c r="E314" s="472"/>
      <c r="F314" s="472"/>
      <c r="G314" s="440"/>
    </row>
    <row r="315" spans="3:7">
      <c r="C315" s="433"/>
      <c r="D315" s="433"/>
      <c r="E315" s="472"/>
      <c r="F315" s="472"/>
      <c r="G315" s="440"/>
    </row>
    <row r="316" spans="3:7">
      <c r="C316" s="433"/>
      <c r="D316" s="433"/>
      <c r="E316" s="472"/>
      <c r="F316" s="472"/>
      <c r="G316" s="440"/>
    </row>
    <row r="317" spans="3:7">
      <c r="C317" s="433"/>
      <c r="D317" s="433"/>
      <c r="E317" s="472"/>
      <c r="F317" s="472"/>
      <c r="G317" s="440"/>
    </row>
    <row r="318" spans="3:7">
      <c r="C318" s="433"/>
      <c r="D318" s="433"/>
      <c r="E318" s="472"/>
      <c r="F318" s="472"/>
      <c r="G318" s="440"/>
    </row>
    <row r="319" spans="3:7">
      <c r="C319" s="433"/>
      <c r="D319" s="433"/>
      <c r="E319" s="472"/>
      <c r="F319" s="472"/>
      <c r="G319" s="440"/>
    </row>
    <row r="320" spans="3:7">
      <c r="C320" s="433"/>
      <c r="D320" s="433"/>
      <c r="E320" s="472"/>
      <c r="F320" s="472"/>
      <c r="G320" s="440"/>
    </row>
    <row r="321" spans="3:7">
      <c r="C321" s="433"/>
      <c r="D321" s="433"/>
      <c r="E321" s="472"/>
      <c r="F321" s="472"/>
      <c r="G321" s="440"/>
    </row>
    <row r="322" spans="3:7">
      <c r="C322" s="433"/>
      <c r="D322" s="433"/>
      <c r="E322" s="472"/>
      <c r="F322" s="472"/>
      <c r="G322" s="440"/>
    </row>
    <row r="323" spans="3:7">
      <c r="C323" s="433"/>
      <c r="D323" s="433"/>
      <c r="E323" s="472"/>
      <c r="F323" s="472"/>
      <c r="G323" s="440"/>
    </row>
    <row r="324" spans="3:7">
      <c r="C324" s="433"/>
      <c r="D324" s="433"/>
      <c r="E324" s="472"/>
      <c r="F324" s="472"/>
      <c r="G324" s="440"/>
    </row>
    <row r="325" spans="3:7">
      <c r="C325" s="433"/>
      <c r="D325" s="433"/>
      <c r="E325" s="472"/>
      <c r="F325" s="472"/>
      <c r="G325" s="440"/>
    </row>
    <row r="326" spans="3:7">
      <c r="C326" s="433"/>
      <c r="D326" s="433"/>
      <c r="E326" s="472"/>
      <c r="F326" s="472"/>
      <c r="G326" s="440"/>
    </row>
    <row r="327" spans="3:7">
      <c r="C327" s="433"/>
      <c r="D327" s="433"/>
      <c r="E327" s="472"/>
      <c r="F327" s="472"/>
      <c r="G327" s="440"/>
    </row>
    <row r="328" spans="3:7">
      <c r="C328" s="433"/>
      <c r="D328" s="433"/>
      <c r="E328" s="472"/>
      <c r="F328" s="472"/>
      <c r="G328" s="440"/>
    </row>
    <row r="329" spans="3:7">
      <c r="C329" s="433"/>
      <c r="D329" s="433"/>
      <c r="E329" s="472"/>
      <c r="F329" s="472"/>
      <c r="G329" s="440"/>
    </row>
    <row r="330" spans="3:7">
      <c r="C330" s="433"/>
      <c r="D330" s="433"/>
      <c r="E330" s="472"/>
      <c r="F330" s="472"/>
      <c r="G330" s="440"/>
    </row>
    <row r="331" spans="3:7">
      <c r="C331" s="433"/>
      <c r="D331" s="433"/>
      <c r="E331" s="472"/>
      <c r="F331" s="472"/>
      <c r="G331" s="440"/>
    </row>
    <row r="332" spans="3:7">
      <c r="C332" s="433"/>
      <c r="D332" s="433"/>
      <c r="E332" s="472"/>
      <c r="F332" s="472"/>
      <c r="G332" s="440"/>
    </row>
    <row r="333" spans="3:7">
      <c r="C333" s="433"/>
      <c r="D333" s="433"/>
      <c r="E333" s="472"/>
      <c r="F333" s="472"/>
      <c r="G333" s="440"/>
    </row>
    <row r="334" spans="3:7">
      <c r="C334" s="433"/>
      <c r="D334" s="433"/>
      <c r="E334" s="472"/>
      <c r="F334" s="472"/>
      <c r="G334" s="440"/>
    </row>
    <row r="335" spans="3:7">
      <c r="C335" s="433"/>
      <c r="D335" s="433"/>
      <c r="E335" s="472"/>
      <c r="F335" s="472"/>
      <c r="G335" s="440"/>
    </row>
    <row r="336" spans="3:7">
      <c r="C336" s="433"/>
      <c r="D336" s="433"/>
      <c r="E336" s="472"/>
      <c r="F336" s="472"/>
      <c r="G336" s="440"/>
    </row>
    <row r="337" spans="3:7">
      <c r="C337" s="433"/>
      <c r="D337" s="433"/>
      <c r="E337" s="472"/>
      <c r="F337" s="472"/>
      <c r="G337" s="440"/>
    </row>
    <row r="338" spans="3:7">
      <c r="C338" s="433"/>
      <c r="D338" s="433"/>
      <c r="E338" s="472"/>
      <c r="F338" s="472"/>
      <c r="G338" s="440"/>
    </row>
    <row r="339" spans="3:7">
      <c r="C339" s="433"/>
      <c r="D339" s="433"/>
      <c r="E339" s="472"/>
      <c r="F339" s="472"/>
      <c r="G339" s="440"/>
    </row>
    <row r="340" spans="3:7">
      <c r="C340" s="433"/>
      <c r="D340" s="433"/>
      <c r="E340" s="472"/>
      <c r="F340" s="472"/>
      <c r="G340" s="440"/>
    </row>
    <row r="341" spans="3:7">
      <c r="C341" s="433"/>
      <c r="D341" s="433"/>
      <c r="E341" s="472"/>
      <c r="F341" s="472"/>
      <c r="G341" s="440"/>
    </row>
    <row r="342" spans="3:7">
      <c r="C342" s="433"/>
      <c r="D342" s="433"/>
      <c r="E342" s="472"/>
      <c r="F342" s="472"/>
      <c r="G342" s="440"/>
    </row>
    <row r="343" spans="3:7">
      <c r="C343" s="433"/>
      <c r="D343" s="433"/>
      <c r="E343" s="472"/>
      <c r="F343" s="472"/>
      <c r="G343" s="440"/>
    </row>
    <row r="344" spans="3:7">
      <c r="C344" s="433"/>
      <c r="D344" s="433"/>
      <c r="E344" s="472"/>
      <c r="F344" s="472"/>
      <c r="G344" s="440"/>
    </row>
    <row r="345" spans="3:7">
      <c r="C345" s="433"/>
      <c r="D345" s="433"/>
      <c r="E345" s="472"/>
      <c r="F345" s="472"/>
      <c r="G345" s="440"/>
    </row>
    <row r="346" spans="3:7">
      <c r="C346" s="433"/>
      <c r="D346" s="433"/>
      <c r="E346" s="472"/>
      <c r="F346" s="472"/>
      <c r="G346" s="440"/>
    </row>
    <row r="347" spans="3:7">
      <c r="C347" s="433"/>
      <c r="D347" s="433"/>
      <c r="E347" s="472"/>
      <c r="F347" s="472"/>
      <c r="G347" s="440"/>
    </row>
    <row r="348" spans="3:7">
      <c r="C348" s="433"/>
      <c r="D348" s="433"/>
      <c r="E348" s="472"/>
      <c r="F348" s="472"/>
      <c r="G348" s="440"/>
    </row>
    <row r="349" spans="3:7">
      <c r="C349" s="433"/>
      <c r="D349" s="433"/>
      <c r="E349" s="472"/>
      <c r="F349" s="472"/>
      <c r="G349" s="440"/>
    </row>
    <row r="350" spans="3:7">
      <c r="C350" s="433"/>
      <c r="D350" s="433"/>
      <c r="E350" s="472"/>
      <c r="F350" s="472"/>
      <c r="G350" s="440"/>
    </row>
    <row r="351" spans="3:7">
      <c r="C351" s="433"/>
      <c r="D351" s="433"/>
      <c r="E351" s="472"/>
      <c r="F351" s="472"/>
      <c r="G351" s="440"/>
    </row>
    <row r="352" spans="3:7">
      <c r="C352" s="433"/>
      <c r="D352" s="433"/>
      <c r="E352" s="472"/>
      <c r="F352" s="472"/>
      <c r="G352" s="440"/>
    </row>
    <row r="353" spans="3:7">
      <c r="C353" s="433"/>
      <c r="D353" s="433"/>
      <c r="E353" s="472"/>
      <c r="F353" s="472"/>
      <c r="G353" s="440"/>
    </row>
    <row r="354" spans="3:7">
      <c r="C354" s="433"/>
      <c r="D354" s="433"/>
      <c r="E354" s="472"/>
      <c r="F354" s="472"/>
      <c r="G354" s="440"/>
    </row>
    <row r="355" spans="3:7">
      <c r="C355" s="433"/>
      <c r="D355" s="433"/>
      <c r="E355" s="472"/>
      <c r="F355" s="472"/>
      <c r="G355" s="440"/>
    </row>
    <row r="356" spans="3:7">
      <c r="C356" s="433"/>
      <c r="D356" s="433"/>
      <c r="E356" s="472"/>
      <c r="F356" s="472"/>
      <c r="G356" s="440"/>
    </row>
    <row r="357" spans="3:7">
      <c r="C357" s="433"/>
      <c r="D357" s="433"/>
      <c r="E357" s="472"/>
      <c r="F357" s="472"/>
      <c r="G357" s="440"/>
    </row>
    <row r="358" spans="3:7">
      <c r="C358" s="433"/>
      <c r="D358" s="433"/>
      <c r="E358" s="472"/>
      <c r="F358" s="472"/>
      <c r="G358" s="440"/>
    </row>
    <row r="359" spans="3:7">
      <c r="C359" s="433"/>
      <c r="D359" s="433"/>
      <c r="E359" s="472"/>
      <c r="F359" s="472"/>
      <c r="G359" s="440"/>
    </row>
    <row r="360" spans="3:7">
      <c r="C360" s="433"/>
      <c r="D360" s="433"/>
      <c r="E360" s="472"/>
      <c r="F360" s="472"/>
      <c r="G360" s="440"/>
    </row>
    <row r="361" spans="3:7">
      <c r="C361" s="433"/>
      <c r="D361" s="433"/>
      <c r="E361" s="472"/>
      <c r="F361" s="472"/>
      <c r="G361" s="440"/>
    </row>
    <row r="362" spans="3:7">
      <c r="C362" s="433"/>
      <c r="D362" s="433"/>
      <c r="E362" s="472"/>
      <c r="F362" s="472"/>
      <c r="G362" s="440"/>
    </row>
    <row r="363" spans="3:7">
      <c r="C363" s="433"/>
      <c r="D363" s="433"/>
      <c r="E363" s="472"/>
      <c r="F363" s="472"/>
      <c r="G363" s="440"/>
    </row>
    <row r="364" spans="3:7">
      <c r="C364" s="433"/>
      <c r="D364" s="433"/>
      <c r="E364" s="472"/>
      <c r="F364" s="472"/>
      <c r="G364" s="440"/>
    </row>
    <row r="365" spans="3:7">
      <c r="C365" s="433"/>
      <c r="D365" s="433"/>
      <c r="E365" s="472"/>
      <c r="F365" s="472"/>
      <c r="G365" s="440"/>
    </row>
    <row r="366" spans="3:7">
      <c r="C366" s="433"/>
      <c r="D366" s="433"/>
      <c r="E366" s="472"/>
      <c r="F366" s="472"/>
      <c r="G366" s="440"/>
    </row>
    <row r="367" spans="3:7">
      <c r="C367" s="433"/>
      <c r="D367" s="433"/>
      <c r="E367" s="472"/>
      <c r="F367" s="472"/>
      <c r="G367" s="440"/>
    </row>
    <row r="368" spans="3:7">
      <c r="C368" s="433"/>
      <c r="D368" s="433"/>
      <c r="E368" s="472"/>
      <c r="F368" s="472"/>
      <c r="G368" s="440"/>
    </row>
    <row r="369" spans="3:7">
      <c r="C369" s="433"/>
      <c r="D369" s="433"/>
      <c r="E369" s="472"/>
      <c r="F369" s="472"/>
      <c r="G369" s="440"/>
    </row>
    <row r="370" spans="3:7">
      <c r="C370" s="433"/>
      <c r="D370" s="433"/>
      <c r="E370" s="472"/>
      <c r="F370" s="472"/>
      <c r="G370" s="440"/>
    </row>
    <row r="371" spans="3:7">
      <c r="C371" s="433"/>
      <c r="D371" s="433"/>
      <c r="E371" s="472"/>
      <c r="F371" s="472"/>
      <c r="G371" s="440"/>
    </row>
    <row r="372" spans="3:7">
      <c r="C372" s="433"/>
      <c r="D372" s="433"/>
      <c r="E372" s="472"/>
      <c r="F372" s="472"/>
      <c r="G372" s="440"/>
    </row>
    <row r="373" spans="3:7">
      <c r="C373" s="433"/>
      <c r="D373" s="433"/>
      <c r="E373" s="472"/>
      <c r="F373" s="472"/>
      <c r="G373" s="440"/>
    </row>
    <row r="374" spans="3:7">
      <c r="C374" s="433"/>
      <c r="D374" s="433"/>
      <c r="E374" s="472"/>
      <c r="F374" s="472"/>
      <c r="G374" s="440"/>
    </row>
    <row r="375" spans="3:7">
      <c r="C375" s="433"/>
      <c r="D375" s="433"/>
      <c r="E375" s="472"/>
      <c r="F375" s="472"/>
      <c r="G375" s="440"/>
    </row>
    <row r="376" spans="3:7">
      <c r="C376" s="433"/>
      <c r="D376" s="433"/>
      <c r="E376" s="472"/>
      <c r="F376" s="472"/>
      <c r="G376" s="440"/>
    </row>
    <row r="377" spans="3:7">
      <c r="C377" s="433"/>
      <c r="D377" s="433"/>
      <c r="E377" s="472"/>
      <c r="F377" s="472"/>
      <c r="G377" s="440"/>
    </row>
    <row r="378" spans="3:7">
      <c r="C378" s="433"/>
      <c r="D378" s="433"/>
      <c r="E378" s="472"/>
      <c r="F378" s="472"/>
      <c r="G378" s="440"/>
    </row>
    <row r="379" spans="3:7">
      <c r="C379" s="433"/>
      <c r="D379" s="433"/>
      <c r="E379" s="472"/>
      <c r="F379" s="472"/>
      <c r="G379" s="440"/>
    </row>
    <row r="380" spans="3:7">
      <c r="C380" s="433"/>
      <c r="D380" s="433"/>
      <c r="E380" s="472"/>
      <c r="F380" s="472"/>
      <c r="G380" s="440"/>
    </row>
    <row r="381" spans="3:7">
      <c r="C381" s="433"/>
      <c r="D381" s="433"/>
      <c r="E381" s="472"/>
      <c r="F381" s="472"/>
      <c r="G381" s="440"/>
    </row>
    <row r="382" spans="3:7">
      <c r="C382" s="433"/>
      <c r="D382" s="433"/>
      <c r="E382" s="472"/>
      <c r="F382" s="472"/>
      <c r="G382" s="440"/>
    </row>
    <row r="383" spans="3:7">
      <c r="C383" s="433"/>
      <c r="D383" s="433"/>
      <c r="E383" s="472"/>
      <c r="F383" s="472"/>
      <c r="G383" s="440"/>
    </row>
    <row r="384" spans="3:7">
      <c r="C384" s="433"/>
      <c r="D384" s="433"/>
      <c r="E384" s="472"/>
      <c r="F384" s="472"/>
      <c r="G384" s="440"/>
    </row>
    <row r="385" spans="3:7">
      <c r="C385" s="433"/>
      <c r="D385" s="433"/>
      <c r="E385" s="472"/>
      <c r="F385" s="472"/>
      <c r="G385" s="440"/>
    </row>
    <row r="386" spans="3:7">
      <c r="C386" s="433"/>
      <c r="D386" s="433"/>
      <c r="E386" s="472"/>
      <c r="F386" s="472"/>
      <c r="G386" s="440"/>
    </row>
    <row r="387" spans="3:7">
      <c r="C387" s="433"/>
      <c r="D387" s="433"/>
      <c r="E387" s="472"/>
      <c r="F387" s="472"/>
      <c r="G387" s="440"/>
    </row>
    <row r="388" spans="3:7">
      <c r="C388" s="433"/>
      <c r="D388" s="433"/>
      <c r="E388" s="472"/>
      <c r="F388" s="472"/>
      <c r="G388" s="440"/>
    </row>
    <row r="389" spans="3:7">
      <c r="C389" s="433"/>
      <c r="D389" s="433"/>
      <c r="E389" s="472"/>
      <c r="F389" s="472"/>
      <c r="G389" s="440"/>
    </row>
    <row r="390" spans="3:7">
      <c r="C390" s="433"/>
      <c r="D390" s="433"/>
      <c r="E390" s="472"/>
      <c r="F390" s="472"/>
      <c r="G390" s="440"/>
    </row>
    <row r="391" spans="3:7">
      <c r="C391" s="433"/>
      <c r="D391" s="433"/>
      <c r="E391" s="472"/>
      <c r="F391" s="472"/>
      <c r="G391" s="440"/>
    </row>
    <row r="392" spans="3:7">
      <c r="C392" s="433"/>
      <c r="D392" s="433"/>
      <c r="E392" s="472"/>
      <c r="F392" s="472"/>
      <c r="G392" s="440"/>
    </row>
    <row r="393" spans="3:7">
      <c r="C393" s="433"/>
      <c r="D393" s="433"/>
      <c r="E393" s="472"/>
      <c r="F393" s="472"/>
      <c r="G393" s="440"/>
    </row>
    <row r="394" spans="3:7">
      <c r="C394" s="433"/>
      <c r="D394" s="433"/>
      <c r="E394" s="472"/>
      <c r="F394" s="472"/>
      <c r="G394" s="440"/>
    </row>
    <row r="395" spans="3:7">
      <c r="C395" s="433"/>
      <c r="D395" s="433"/>
      <c r="E395" s="472"/>
      <c r="F395" s="472"/>
      <c r="G395" s="440"/>
    </row>
    <row r="396" spans="3:7">
      <c r="C396" s="433"/>
      <c r="D396" s="433"/>
      <c r="E396" s="472"/>
      <c r="F396" s="472"/>
      <c r="G396" s="440"/>
    </row>
    <row r="397" spans="3:7">
      <c r="C397" s="433"/>
      <c r="D397" s="433"/>
      <c r="E397" s="472"/>
      <c r="F397" s="472"/>
      <c r="G397" s="440"/>
    </row>
    <row r="398" spans="3:7">
      <c r="C398" s="433"/>
      <c r="D398" s="433"/>
      <c r="E398" s="472"/>
      <c r="F398" s="472"/>
      <c r="G398" s="440"/>
    </row>
    <row r="399" spans="3:7">
      <c r="C399" s="433"/>
      <c r="D399" s="433"/>
      <c r="E399" s="472"/>
      <c r="F399" s="472"/>
      <c r="G399" s="440"/>
    </row>
    <row r="400" spans="3:7">
      <c r="C400" s="433"/>
      <c r="D400" s="433"/>
      <c r="E400" s="472"/>
      <c r="F400" s="472"/>
      <c r="G400" s="440"/>
    </row>
    <row r="401" spans="3:7">
      <c r="C401" s="433"/>
      <c r="D401" s="433"/>
      <c r="E401" s="472"/>
      <c r="F401" s="472"/>
      <c r="G401" s="440"/>
    </row>
    <row r="402" spans="3:7">
      <c r="C402" s="433"/>
      <c r="D402" s="433"/>
      <c r="E402" s="472"/>
      <c r="F402" s="472"/>
      <c r="G402" s="440"/>
    </row>
    <row r="403" spans="3:7">
      <c r="C403" s="433"/>
      <c r="D403" s="433"/>
      <c r="E403" s="472"/>
      <c r="F403" s="472"/>
      <c r="G403" s="440"/>
    </row>
    <row r="404" spans="3:7">
      <c r="C404" s="433"/>
      <c r="D404" s="433"/>
      <c r="E404" s="472"/>
      <c r="F404" s="472"/>
      <c r="G404" s="440"/>
    </row>
    <row r="405" spans="3:7">
      <c r="C405" s="433"/>
      <c r="D405" s="433"/>
      <c r="E405" s="472"/>
      <c r="F405" s="472"/>
      <c r="G405" s="440"/>
    </row>
    <row r="406" spans="3:7">
      <c r="C406" s="433"/>
      <c r="D406" s="433"/>
      <c r="E406" s="472"/>
      <c r="F406" s="472"/>
      <c r="G406" s="440"/>
    </row>
    <row r="407" spans="3:7">
      <c r="C407" s="433"/>
      <c r="D407" s="433"/>
      <c r="E407" s="472"/>
      <c r="F407" s="472"/>
      <c r="G407" s="440"/>
    </row>
    <row r="408" spans="3:7">
      <c r="C408" s="433"/>
      <c r="D408" s="433"/>
      <c r="E408" s="472"/>
      <c r="F408" s="472"/>
      <c r="G408" s="440"/>
    </row>
    <row r="409" spans="3:7">
      <c r="C409" s="433"/>
      <c r="D409" s="433"/>
      <c r="E409" s="472"/>
      <c r="F409" s="472"/>
      <c r="G409" s="440"/>
    </row>
    <row r="410" spans="3:7">
      <c r="C410" s="433"/>
      <c r="D410" s="433"/>
      <c r="E410" s="472"/>
      <c r="F410" s="472"/>
      <c r="G410" s="440"/>
    </row>
    <row r="411" spans="3:7">
      <c r="C411" s="433"/>
      <c r="D411" s="433"/>
      <c r="E411" s="472"/>
      <c r="F411" s="472"/>
      <c r="G411" s="440"/>
    </row>
    <row r="412" spans="3:7">
      <c r="C412" s="433"/>
      <c r="D412" s="433"/>
      <c r="E412" s="472"/>
      <c r="F412" s="472"/>
      <c r="G412" s="440"/>
    </row>
    <row r="413" spans="3:7">
      <c r="C413" s="433"/>
      <c r="D413" s="433"/>
      <c r="E413" s="472"/>
      <c r="F413" s="472"/>
      <c r="G413" s="440"/>
    </row>
    <row r="414" spans="3:7">
      <c r="C414" s="433"/>
      <c r="D414" s="433"/>
      <c r="E414" s="472"/>
      <c r="F414" s="472"/>
      <c r="G414" s="440"/>
    </row>
    <row r="415" spans="3:7">
      <c r="C415" s="433"/>
      <c r="D415" s="433"/>
      <c r="E415" s="472"/>
      <c r="F415" s="472"/>
      <c r="G415" s="440"/>
    </row>
    <row r="416" spans="3:7">
      <c r="C416" s="433"/>
      <c r="D416" s="433"/>
      <c r="E416" s="472"/>
      <c r="F416" s="472"/>
      <c r="G416" s="440"/>
    </row>
    <row r="417" spans="3:7">
      <c r="C417" s="433"/>
      <c r="D417" s="433"/>
      <c r="E417" s="472"/>
      <c r="F417" s="472"/>
      <c r="G417" s="440"/>
    </row>
    <row r="418" spans="3:7">
      <c r="C418" s="433"/>
      <c r="D418" s="433"/>
      <c r="E418" s="472"/>
      <c r="F418" s="472"/>
      <c r="G418" s="440"/>
    </row>
    <row r="419" spans="3:7">
      <c r="C419" s="433"/>
      <c r="D419" s="433"/>
      <c r="E419" s="472"/>
      <c r="F419" s="472"/>
      <c r="G419" s="440"/>
    </row>
    <row r="420" spans="3:7">
      <c r="C420" s="433"/>
      <c r="D420" s="433"/>
      <c r="E420" s="472"/>
      <c r="F420" s="472"/>
      <c r="G420" s="440"/>
    </row>
    <row r="421" spans="3:7">
      <c r="C421" s="433"/>
      <c r="D421" s="433"/>
      <c r="E421" s="472"/>
      <c r="F421" s="472"/>
      <c r="G421" s="440"/>
    </row>
    <row r="422" spans="3:7">
      <c r="C422" s="433"/>
      <c r="D422" s="433"/>
      <c r="E422" s="472"/>
      <c r="F422" s="472"/>
      <c r="G422" s="440"/>
    </row>
    <row r="423" spans="3:7">
      <c r="C423" s="433"/>
      <c r="D423" s="433"/>
      <c r="E423" s="472"/>
      <c r="F423" s="472"/>
      <c r="G423" s="440"/>
    </row>
    <row r="424" spans="3:7">
      <c r="C424" s="433"/>
      <c r="D424" s="433"/>
      <c r="E424" s="472"/>
      <c r="F424" s="472"/>
      <c r="G424" s="440"/>
    </row>
    <row r="425" spans="3:7">
      <c r="C425" s="433"/>
      <c r="D425" s="433"/>
      <c r="E425" s="472"/>
      <c r="F425" s="472"/>
      <c r="G425" s="440"/>
    </row>
    <row r="426" spans="3:7">
      <c r="C426" s="433"/>
      <c r="D426" s="433"/>
      <c r="E426" s="472"/>
      <c r="F426" s="472"/>
      <c r="G426" s="440"/>
    </row>
    <row r="427" spans="3:7">
      <c r="C427" s="433"/>
      <c r="D427" s="433"/>
      <c r="E427" s="472"/>
      <c r="F427" s="472"/>
      <c r="G427" s="440"/>
    </row>
    <row r="428" spans="3:7">
      <c r="C428" s="433"/>
      <c r="D428" s="433"/>
      <c r="E428" s="472"/>
      <c r="F428" s="472"/>
      <c r="G428" s="440"/>
    </row>
    <row r="429" spans="3:7">
      <c r="C429" s="433"/>
      <c r="D429" s="433"/>
      <c r="E429" s="472"/>
      <c r="F429" s="472"/>
      <c r="G429" s="440"/>
    </row>
    <row r="430" spans="3:7">
      <c r="C430" s="433"/>
      <c r="D430" s="433"/>
      <c r="E430" s="472"/>
      <c r="F430" s="472"/>
      <c r="G430" s="440"/>
    </row>
    <row r="431" spans="3:7">
      <c r="C431" s="433"/>
      <c r="D431" s="433"/>
      <c r="E431" s="472"/>
      <c r="F431" s="472"/>
      <c r="G431" s="440"/>
    </row>
    <row r="432" spans="3:7">
      <c r="C432" s="433"/>
      <c r="D432" s="433"/>
      <c r="E432" s="472"/>
      <c r="F432" s="472"/>
      <c r="G432" s="440"/>
    </row>
    <row r="433" spans="3:7">
      <c r="C433" s="433"/>
      <c r="D433" s="433"/>
      <c r="E433" s="472"/>
      <c r="F433" s="472"/>
      <c r="G433" s="440"/>
    </row>
    <row r="434" spans="3:7">
      <c r="C434" s="433"/>
      <c r="D434" s="433"/>
      <c r="E434" s="472"/>
      <c r="F434" s="472"/>
      <c r="G434" s="440"/>
    </row>
    <row r="435" spans="3:7">
      <c r="C435" s="433"/>
      <c r="D435" s="433"/>
      <c r="E435" s="472"/>
      <c r="F435" s="472"/>
      <c r="G435" s="440"/>
    </row>
    <row r="436" spans="3:7">
      <c r="C436" s="433"/>
      <c r="D436" s="433"/>
      <c r="E436" s="472"/>
      <c r="F436" s="472"/>
      <c r="G436" s="440"/>
    </row>
    <row r="437" spans="3:7">
      <c r="C437" s="433"/>
      <c r="D437" s="433"/>
      <c r="E437" s="472"/>
      <c r="F437" s="472"/>
      <c r="G437" s="440"/>
    </row>
    <row r="438" spans="3:7">
      <c r="C438" s="433"/>
      <c r="D438" s="433"/>
      <c r="E438" s="472"/>
      <c r="F438" s="472"/>
      <c r="G438" s="440"/>
    </row>
    <row r="439" spans="3:7">
      <c r="C439" s="433"/>
      <c r="D439" s="433"/>
      <c r="E439" s="472"/>
      <c r="F439" s="472"/>
      <c r="G439" s="440"/>
    </row>
    <row r="440" spans="3:7">
      <c r="C440" s="433"/>
      <c r="D440" s="433"/>
      <c r="E440" s="472"/>
      <c r="F440" s="472"/>
      <c r="G440" s="440"/>
    </row>
    <row r="441" spans="3:7">
      <c r="C441" s="433"/>
      <c r="D441" s="433"/>
      <c r="E441" s="472"/>
      <c r="F441" s="472"/>
      <c r="G441" s="440"/>
    </row>
    <row r="442" spans="3:7">
      <c r="C442" s="433"/>
      <c r="D442" s="433"/>
      <c r="E442" s="472"/>
      <c r="F442" s="472"/>
      <c r="G442" s="440"/>
    </row>
    <row r="443" spans="3:7">
      <c r="C443" s="433"/>
      <c r="D443" s="433"/>
      <c r="E443" s="472"/>
      <c r="F443" s="472"/>
      <c r="G443" s="440"/>
    </row>
    <row r="444" spans="3:7">
      <c r="C444" s="433"/>
      <c r="D444" s="433"/>
      <c r="E444" s="472"/>
      <c r="F444" s="472"/>
      <c r="G444" s="440"/>
    </row>
    <row r="445" spans="3:7">
      <c r="C445" s="433"/>
      <c r="D445" s="433"/>
      <c r="E445" s="472"/>
      <c r="F445" s="472"/>
      <c r="G445" s="440"/>
    </row>
    <row r="446" spans="3:7">
      <c r="C446" s="433"/>
      <c r="D446" s="433"/>
      <c r="E446" s="472"/>
      <c r="F446" s="472"/>
      <c r="G446" s="440"/>
    </row>
    <row r="447" spans="3:7">
      <c r="C447" s="433"/>
      <c r="D447" s="433"/>
      <c r="E447" s="472"/>
      <c r="F447" s="472"/>
      <c r="G447" s="440"/>
    </row>
    <row r="448" spans="3:7">
      <c r="C448" s="433"/>
      <c r="D448" s="433"/>
      <c r="E448" s="472"/>
      <c r="F448" s="472"/>
      <c r="G448" s="440"/>
    </row>
    <row r="449" spans="3:7">
      <c r="C449" s="433"/>
      <c r="D449" s="433"/>
      <c r="E449" s="472"/>
      <c r="F449" s="472"/>
      <c r="G449" s="440"/>
    </row>
    <row r="450" spans="3:7">
      <c r="C450" s="433"/>
      <c r="D450" s="433"/>
      <c r="E450" s="472"/>
      <c r="F450" s="472"/>
      <c r="G450" s="440"/>
    </row>
    <row r="451" spans="3:7">
      <c r="C451" s="433"/>
      <c r="D451" s="433"/>
      <c r="E451" s="472"/>
      <c r="F451" s="472"/>
      <c r="G451" s="440"/>
    </row>
    <row r="452" spans="3:7">
      <c r="C452" s="433"/>
      <c r="D452" s="433"/>
      <c r="E452" s="472"/>
      <c r="F452" s="472"/>
      <c r="G452" s="440"/>
    </row>
    <row r="453" spans="3:7">
      <c r="C453" s="433"/>
      <c r="D453" s="433"/>
      <c r="E453" s="472"/>
      <c r="F453" s="472"/>
      <c r="G453" s="440"/>
    </row>
    <row r="454" spans="3:7">
      <c r="C454" s="433"/>
      <c r="D454" s="433"/>
      <c r="E454" s="472"/>
      <c r="F454" s="472"/>
      <c r="G454" s="440"/>
    </row>
    <row r="455" spans="3:7">
      <c r="C455" s="433"/>
      <c r="D455" s="433"/>
      <c r="E455" s="472"/>
      <c r="F455" s="472"/>
      <c r="G455" s="440"/>
    </row>
    <row r="456" spans="3:7">
      <c r="C456" s="433"/>
      <c r="D456" s="433"/>
      <c r="E456" s="472"/>
      <c r="F456" s="472"/>
      <c r="G456" s="440"/>
    </row>
    <row r="457" spans="3:7">
      <c r="C457" s="433"/>
      <c r="D457" s="433"/>
      <c r="E457" s="472"/>
      <c r="F457" s="472"/>
      <c r="G457" s="440"/>
    </row>
    <row r="458" spans="3:7">
      <c r="C458" s="433"/>
      <c r="D458" s="433"/>
      <c r="E458" s="472"/>
      <c r="F458" s="472"/>
      <c r="G458" s="440"/>
    </row>
    <row r="459" spans="3:7">
      <c r="C459" s="433"/>
      <c r="D459" s="433"/>
      <c r="E459" s="472"/>
      <c r="F459" s="472"/>
      <c r="G459" s="440"/>
    </row>
    <row r="460" spans="3:7">
      <c r="C460" s="433"/>
      <c r="D460" s="433"/>
      <c r="E460" s="472"/>
      <c r="F460" s="472"/>
      <c r="G460" s="440"/>
    </row>
    <row r="461" spans="3:7">
      <c r="C461" s="433"/>
      <c r="D461" s="433"/>
      <c r="E461" s="472"/>
      <c r="F461" s="472"/>
      <c r="G461" s="440"/>
    </row>
    <row r="462" spans="3:7">
      <c r="C462" s="433"/>
      <c r="D462" s="433"/>
      <c r="E462" s="472"/>
      <c r="F462" s="472"/>
      <c r="G462" s="440"/>
    </row>
    <row r="463" spans="3:7">
      <c r="C463" s="433"/>
      <c r="D463" s="433"/>
      <c r="E463" s="472"/>
      <c r="F463" s="472"/>
      <c r="G463" s="440"/>
    </row>
    <row r="464" spans="3:7">
      <c r="C464" s="433"/>
      <c r="D464" s="433"/>
      <c r="E464" s="472"/>
      <c r="F464" s="472"/>
      <c r="G464" s="440"/>
    </row>
    <row r="465" spans="3:7">
      <c r="C465" s="433"/>
      <c r="D465" s="433"/>
      <c r="E465" s="472"/>
      <c r="F465" s="472"/>
      <c r="G465" s="440"/>
    </row>
    <row r="466" spans="3:7">
      <c r="C466" s="433"/>
      <c r="D466" s="433"/>
      <c r="E466" s="472"/>
      <c r="F466" s="472"/>
      <c r="G466" s="440"/>
    </row>
    <row r="467" spans="3:7">
      <c r="C467" s="433"/>
      <c r="D467" s="433"/>
      <c r="E467" s="472"/>
      <c r="F467" s="472"/>
      <c r="G467" s="440"/>
    </row>
    <row r="468" spans="3:7">
      <c r="C468" s="433"/>
      <c r="D468" s="433"/>
      <c r="E468" s="472"/>
      <c r="F468" s="472"/>
      <c r="G468" s="440"/>
    </row>
    <row r="469" spans="3:7">
      <c r="C469" s="433"/>
      <c r="D469" s="433"/>
      <c r="E469" s="472"/>
      <c r="F469" s="472"/>
      <c r="G469" s="440"/>
    </row>
    <row r="470" spans="3:7">
      <c r="C470" s="433"/>
      <c r="D470" s="433"/>
      <c r="E470" s="472"/>
      <c r="F470" s="472"/>
      <c r="G470" s="440"/>
    </row>
    <row r="471" spans="3:7">
      <c r="C471" s="433"/>
      <c r="D471" s="433"/>
      <c r="E471" s="472"/>
      <c r="F471" s="472"/>
      <c r="G471" s="440"/>
    </row>
    <row r="472" spans="3:7">
      <c r="C472" s="433"/>
      <c r="D472" s="433"/>
      <c r="E472" s="472"/>
      <c r="F472" s="472"/>
      <c r="G472" s="440"/>
    </row>
    <row r="473" spans="3:7">
      <c r="C473" s="433"/>
      <c r="D473" s="433"/>
      <c r="E473" s="472"/>
      <c r="F473" s="472"/>
      <c r="G473" s="440"/>
    </row>
    <row r="474" spans="3:7">
      <c r="C474" s="433"/>
      <c r="D474" s="433"/>
      <c r="E474" s="472"/>
      <c r="F474" s="472"/>
      <c r="G474" s="440"/>
    </row>
    <row r="475" spans="3:7">
      <c r="C475" s="433"/>
      <c r="D475" s="433"/>
      <c r="E475" s="472"/>
      <c r="F475" s="472"/>
      <c r="G475" s="440"/>
    </row>
    <row r="476" spans="3:7">
      <c r="C476" s="433"/>
      <c r="D476" s="433"/>
      <c r="E476" s="472"/>
      <c r="F476" s="472"/>
      <c r="G476" s="440"/>
    </row>
    <row r="477" spans="3:7">
      <c r="C477" s="433"/>
      <c r="D477" s="433"/>
      <c r="E477" s="472"/>
      <c r="F477" s="472"/>
      <c r="G477" s="440"/>
    </row>
    <row r="478" spans="3:7">
      <c r="C478" s="433"/>
      <c r="D478" s="433"/>
      <c r="E478" s="472"/>
      <c r="F478" s="472"/>
      <c r="G478" s="440"/>
    </row>
    <row r="479" spans="3:7">
      <c r="C479" s="433"/>
      <c r="D479" s="433"/>
      <c r="E479" s="472"/>
      <c r="F479" s="472"/>
      <c r="G479" s="440"/>
    </row>
    <row r="480" spans="3:7">
      <c r="C480" s="433"/>
      <c r="D480" s="433"/>
      <c r="E480" s="472"/>
      <c r="F480" s="472"/>
      <c r="G480" s="440"/>
    </row>
    <row r="481" spans="3:7">
      <c r="C481" s="433"/>
      <c r="D481" s="433"/>
      <c r="E481" s="472"/>
      <c r="F481" s="472"/>
      <c r="G481" s="440"/>
    </row>
    <row r="482" spans="3:7">
      <c r="C482" s="433"/>
      <c r="D482" s="433"/>
      <c r="E482" s="472"/>
      <c r="F482" s="472"/>
      <c r="G482" s="440"/>
    </row>
    <row r="483" spans="3:7">
      <c r="C483" s="433"/>
      <c r="D483" s="433"/>
      <c r="E483" s="472"/>
      <c r="F483" s="472"/>
      <c r="G483" s="440"/>
    </row>
    <row r="484" spans="3:7">
      <c r="C484" s="433"/>
      <c r="D484" s="433"/>
      <c r="E484" s="472"/>
      <c r="F484" s="472"/>
      <c r="G484" s="440"/>
    </row>
    <row r="485" spans="3:7">
      <c r="C485" s="433"/>
      <c r="D485" s="433"/>
      <c r="E485" s="472"/>
      <c r="F485" s="472"/>
      <c r="G485" s="440"/>
    </row>
    <row r="486" spans="3:7">
      <c r="C486" s="433"/>
      <c r="D486" s="433"/>
      <c r="E486" s="472"/>
      <c r="F486" s="472"/>
      <c r="G486" s="440"/>
    </row>
    <row r="487" spans="3:7">
      <c r="C487" s="433"/>
      <c r="D487" s="433"/>
      <c r="E487" s="472"/>
      <c r="F487" s="472"/>
      <c r="G487" s="440"/>
    </row>
    <row r="488" spans="3:7">
      <c r="C488" s="433"/>
      <c r="D488" s="433"/>
      <c r="E488" s="472"/>
      <c r="F488" s="472"/>
      <c r="G488" s="440"/>
    </row>
    <row r="489" spans="3:7">
      <c r="C489" s="433"/>
      <c r="D489" s="433"/>
      <c r="E489" s="472"/>
      <c r="F489" s="472"/>
      <c r="G489" s="440"/>
    </row>
    <row r="490" spans="3:7">
      <c r="C490" s="433"/>
      <c r="D490" s="433"/>
      <c r="E490" s="472"/>
      <c r="F490" s="472"/>
      <c r="G490" s="440"/>
    </row>
    <row r="491" spans="3:7">
      <c r="C491" s="433"/>
      <c r="D491" s="433"/>
      <c r="E491" s="472"/>
      <c r="F491" s="472"/>
      <c r="G491" s="440"/>
    </row>
    <row r="492" spans="3:7">
      <c r="C492" s="433"/>
      <c r="D492" s="433"/>
      <c r="E492" s="472"/>
      <c r="F492" s="472"/>
      <c r="G492" s="440"/>
    </row>
    <row r="493" spans="3:7">
      <c r="C493" s="433"/>
      <c r="D493" s="433"/>
      <c r="E493" s="472"/>
      <c r="F493" s="472"/>
      <c r="G493" s="440"/>
    </row>
    <row r="494" spans="3:7">
      <c r="C494" s="433"/>
      <c r="D494" s="433"/>
      <c r="E494" s="472"/>
      <c r="F494" s="472"/>
      <c r="G494" s="440"/>
    </row>
    <row r="495" spans="3:7">
      <c r="C495" s="433"/>
      <c r="D495" s="433"/>
      <c r="E495" s="472"/>
      <c r="F495" s="472"/>
      <c r="G495" s="440"/>
    </row>
    <row r="496" spans="3:7">
      <c r="C496" s="433"/>
      <c r="D496" s="433"/>
      <c r="E496" s="472"/>
      <c r="F496" s="472"/>
      <c r="G496" s="440"/>
    </row>
    <row r="497" spans="3:7">
      <c r="C497" s="433"/>
      <c r="D497" s="433"/>
      <c r="E497" s="472"/>
      <c r="F497" s="472"/>
      <c r="G497" s="440"/>
    </row>
    <row r="498" spans="3:7">
      <c r="C498" s="433"/>
      <c r="D498" s="433"/>
      <c r="E498" s="472"/>
      <c r="F498" s="472"/>
      <c r="G498" s="440"/>
    </row>
    <row r="499" spans="3:7">
      <c r="C499" s="433"/>
      <c r="D499" s="433"/>
      <c r="E499" s="472"/>
      <c r="F499" s="472"/>
      <c r="G499" s="440"/>
    </row>
    <row r="500" spans="3:7">
      <c r="C500" s="433"/>
      <c r="D500" s="433"/>
      <c r="E500" s="472"/>
      <c r="F500" s="472"/>
      <c r="G500" s="440"/>
    </row>
    <row r="501" spans="3:7">
      <c r="C501" s="433"/>
      <c r="D501" s="433"/>
      <c r="E501" s="472"/>
      <c r="F501" s="472"/>
      <c r="G501" s="440"/>
    </row>
    <row r="502" spans="3:7">
      <c r="C502" s="433"/>
      <c r="D502" s="433"/>
      <c r="E502" s="472"/>
      <c r="F502" s="472"/>
      <c r="G502" s="440"/>
    </row>
    <row r="503" spans="3:7">
      <c r="C503" s="433"/>
      <c r="D503" s="433"/>
      <c r="E503" s="472"/>
      <c r="F503" s="472"/>
      <c r="G503" s="440"/>
    </row>
    <row r="504" spans="3:7">
      <c r="C504" s="433"/>
      <c r="D504" s="433"/>
      <c r="E504" s="472"/>
      <c r="F504" s="472"/>
      <c r="G504" s="440"/>
    </row>
    <row r="505" spans="3:7">
      <c r="C505" s="433"/>
      <c r="D505" s="433"/>
      <c r="E505" s="472"/>
      <c r="F505" s="472"/>
      <c r="G505" s="440"/>
    </row>
    <row r="506" spans="3:7">
      <c r="C506" s="433"/>
      <c r="D506" s="433"/>
      <c r="E506" s="472"/>
      <c r="F506" s="472"/>
      <c r="G506" s="440"/>
    </row>
    <row r="507" spans="3:7">
      <c r="C507" s="433"/>
      <c r="D507" s="433"/>
      <c r="E507" s="472"/>
      <c r="F507" s="472"/>
      <c r="G507" s="440"/>
    </row>
    <row r="508" spans="3:7">
      <c r="C508" s="433"/>
      <c r="D508" s="433"/>
      <c r="E508" s="472"/>
      <c r="F508" s="472"/>
      <c r="G508" s="440"/>
    </row>
    <row r="509" spans="3:7">
      <c r="C509" s="433"/>
      <c r="D509" s="433"/>
      <c r="E509" s="472"/>
      <c r="F509" s="472"/>
      <c r="G509" s="440"/>
    </row>
    <row r="510" spans="3:7">
      <c r="C510" s="433"/>
      <c r="D510" s="433"/>
      <c r="E510" s="472"/>
      <c r="F510" s="472"/>
      <c r="G510" s="440"/>
    </row>
    <row r="511" spans="3:7">
      <c r="C511" s="433"/>
      <c r="D511" s="433"/>
      <c r="E511" s="472"/>
      <c r="F511" s="472"/>
      <c r="G511" s="440"/>
    </row>
    <row r="512" spans="3:7">
      <c r="C512" s="433"/>
      <c r="D512" s="433"/>
      <c r="E512" s="472"/>
      <c r="F512" s="472"/>
      <c r="G512" s="440"/>
    </row>
    <row r="513" spans="3:7">
      <c r="C513" s="433"/>
      <c r="D513" s="433"/>
      <c r="E513" s="472"/>
      <c r="F513" s="472"/>
      <c r="G513" s="440"/>
    </row>
    <row r="514" spans="3:7">
      <c r="C514" s="433"/>
      <c r="D514" s="433"/>
      <c r="E514" s="472"/>
      <c r="F514" s="472"/>
      <c r="G514" s="440"/>
    </row>
    <row r="515" spans="3:7">
      <c r="C515" s="433"/>
      <c r="D515" s="433"/>
      <c r="E515" s="472"/>
      <c r="F515" s="472"/>
      <c r="G515" s="440"/>
    </row>
    <row r="516" spans="3:7">
      <c r="C516" s="433"/>
      <c r="D516" s="433"/>
      <c r="E516" s="472"/>
      <c r="F516" s="472"/>
      <c r="G516" s="440"/>
    </row>
    <row r="517" spans="3:7">
      <c r="C517" s="433"/>
      <c r="D517" s="433"/>
      <c r="E517" s="472"/>
      <c r="F517" s="472"/>
      <c r="G517" s="440"/>
    </row>
    <row r="518" spans="3:7">
      <c r="C518" s="433"/>
      <c r="D518" s="433"/>
      <c r="E518" s="472"/>
      <c r="F518" s="472"/>
      <c r="G518" s="440"/>
    </row>
    <row r="519" spans="3:7">
      <c r="C519" s="433"/>
      <c r="D519" s="433"/>
      <c r="E519" s="472"/>
      <c r="F519" s="472"/>
      <c r="G519" s="440"/>
    </row>
    <row r="520" spans="3:7">
      <c r="C520" s="433"/>
      <c r="D520" s="433"/>
      <c r="E520" s="472"/>
      <c r="F520" s="472"/>
      <c r="G520" s="440"/>
    </row>
    <row r="521" spans="3:7">
      <c r="C521" s="433"/>
      <c r="D521" s="433"/>
      <c r="E521" s="472"/>
      <c r="F521" s="472"/>
      <c r="G521" s="440"/>
    </row>
    <row r="522" spans="3:7">
      <c r="C522" s="433"/>
      <c r="D522" s="433"/>
      <c r="E522" s="472"/>
      <c r="F522" s="472"/>
      <c r="G522" s="440"/>
    </row>
    <row r="523" spans="3:7">
      <c r="C523" s="433"/>
      <c r="D523" s="433"/>
      <c r="E523" s="472"/>
      <c r="F523" s="472"/>
      <c r="G523" s="440"/>
    </row>
    <row r="524" spans="3:7">
      <c r="C524" s="433"/>
      <c r="D524" s="433"/>
      <c r="E524" s="472"/>
      <c r="F524" s="472"/>
      <c r="G524" s="440"/>
    </row>
    <row r="525" spans="3:7">
      <c r="C525" s="433"/>
      <c r="D525" s="433"/>
      <c r="E525" s="472"/>
      <c r="F525" s="472"/>
      <c r="G525" s="440"/>
    </row>
    <row r="526" spans="3:7">
      <c r="C526" s="433"/>
      <c r="D526" s="433"/>
      <c r="E526" s="472"/>
      <c r="F526" s="472"/>
      <c r="G526" s="440"/>
    </row>
    <row r="527" spans="3:7">
      <c r="C527" s="433"/>
      <c r="D527" s="433"/>
      <c r="E527" s="472"/>
      <c r="F527" s="472"/>
      <c r="G527" s="440"/>
    </row>
    <row r="528" spans="3:7">
      <c r="C528" s="433"/>
      <c r="D528" s="433"/>
      <c r="E528" s="472"/>
      <c r="F528" s="472"/>
      <c r="G528" s="440"/>
    </row>
    <row r="529" spans="3:7">
      <c r="C529" s="433"/>
      <c r="D529" s="433"/>
      <c r="E529" s="472"/>
      <c r="F529" s="472"/>
      <c r="G529" s="440"/>
    </row>
    <row r="530" spans="3:7">
      <c r="C530" s="433"/>
      <c r="D530" s="433"/>
      <c r="E530" s="472"/>
      <c r="F530" s="472"/>
      <c r="G530" s="440"/>
    </row>
    <row r="531" spans="3:7">
      <c r="C531" s="433"/>
      <c r="D531" s="433"/>
      <c r="E531" s="472"/>
      <c r="F531" s="472"/>
      <c r="G531" s="440"/>
    </row>
    <row r="532" spans="3:7">
      <c r="C532" s="433"/>
      <c r="D532" s="433"/>
      <c r="E532" s="472"/>
      <c r="F532" s="472"/>
      <c r="G532" s="440"/>
    </row>
    <row r="533" spans="3:7">
      <c r="C533" s="433"/>
      <c r="D533" s="433"/>
      <c r="E533" s="472"/>
      <c r="F533" s="472"/>
      <c r="G533" s="440"/>
    </row>
    <row r="534" spans="3:7">
      <c r="C534" s="433"/>
      <c r="D534" s="433"/>
      <c r="E534" s="472"/>
      <c r="F534" s="472"/>
      <c r="G534" s="440"/>
    </row>
    <row r="535" spans="3:7">
      <c r="C535" s="433"/>
      <c r="D535" s="433"/>
      <c r="E535" s="472"/>
      <c r="F535" s="472"/>
      <c r="G535" s="440"/>
    </row>
    <row r="536" spans="3:7">
      <c r="C536" s="433"/>
      <c r="D536" s="433"/>
      <c r="E536" s="472"/>
      <c r="F536" s="472"/>
      <c r="G536" s="440"/>
    </row>
    <row r="537" spans="3:7">
      <c r="C537" s="433"/>
      <c r="D537" s="433"/>
      <c r="E537" s="472"/>
      <c r="F537" s="472"/>
      <c r="G537" s="440"/>
    </row>
    <row r="538" spans="3:7">
      <c r="C538" s="433"/>
      <c r="D538" s="433"/>
      <c r="E538" s="472"/>
      <c r="F538" s="472"/>
      <c r="G538" s="440"/>
    </row>
    <row r="539" spans="3:7">
      <c r="C539" s="433"/>
      <c r="D539" s="433"/>
      <c r="E539" s="472"/>
      <c r="F539" s="472"/>
      <c r="G539" s="440"/>
    </row>
    <row r="540" spans="3:7">
      <c r="C540" s="433"/>
      <c r="D540" s="433"/>
      <c r="E540" s="472"/>
      <c r="F540" s="472"/>
      <c r="G540" s="440"/>
    </row>
    <row r="541" spans="3:7">
      <c r="C541" s="433"/>
      <c r="D541" s="433"/>
      <c r="E541" s="472"/>
      <c r="F541" s="472"/>
      <c r="G541" s="440"/>
    </row>
    <row r="542" spans="3:7">
      <c r="C542" s="433"/>
      <c r="D542" s="433"/>
      <c r="E542" s="472"/>
      <c r="F542" s="472"/>
      <c r="G542" s="440"/>
    </row>
    <row r="543" spans="3:7">
      <c r="C543" s="433"/>
      <c r="D543" s="433"/>
      <c r="E543" s="472"/>
      <c r="F543" s="472"/>
      <c r="G543" s="440"/>
    </row>
    <row r="544" spans="3:7">
      <c r="C544" s="433"/>
      <c r="D544" s="433"/>
      <c r="E544" s="472"/>
      <c r="F544" s="472"/>
      <c r="G544" s="440"/>
    </row>
    <row r="545" spans="3:7">
      <c r="C545" s="433"/>
      <c r="D545" s="433"/>
      <c r="E545" s="472"/>
      <c r="F545" s="472"/>
      <c r="G545" s="440"/>
    </row>
    <row r="546" spans="3:7">
      <c r="C546" s="433"/>
      <c r="D546" s="433"/>
      <c r="E546" s="472"/>
      <c r="F546" s="472"/>
      <c r="G546" s="440"/>
    </row>
    <row r="547" spans="3:7">
      <c r="C547" s="433"/>
      <c r="D547" s="433"/>
      <c r="E547" s="472"/>
      <c r="F547" s="472"/>
      <c r="G547" s="440"/>
    </row>
    <row r="548" spans="3:7">
      <c r="C548" s="433"/>
      <c r="D548" s="433"/>
      <c r="E548" s="472"/>
      <c r="F548" s="472"/>
      <c r="G548" s="440"/>
    </row>
    <row r="549" spans="3:7">
      <c r="C549" s="433"/>
      <c r="D549" s="433"/>
      <c r="E549" s="472"/>
      <c r="F549" s="472"/>
      <c r="G549" s="440"/>
    </row>
    <row r="550" spans="3:7">
      <c r="C550" s="433"/>
      <c r="D550" s="433"/>
      <c r="E550" s="472"/>
      <c r="F550" s="472"/>
      <c r="G550" s="440"/>
    </row>
    <row r="551" spans="3:7">
      <c r="C551" s="433"/>
      <c r="D551" s="433"/>
      <c r="E551" s="472"/>
      <c r="F551" s="472"/>
      <c r="G551" s="440"/>
    </row>
    <row r="552" spans="3:7">
      <c r="C552" s="433"/>
      <c r="D552" s="433"/>
      <c r="E552" s="472"/>
      <c r="F552" s="472"/>
      <c r="G552" s="440"/>
    </row>
    <row r="553" spans="3:7">
      <c r="C553" s="433"/>
      <c r="D553" s="433"/>
      <c r="E553" s="472"/>
      <c r="F553" s="472"/>
      <c r="G553" s="440"/>
    </row>
    <row r="554" spans="3:7">
      <c r="C554" s="433"/>
      <c r="D554" s="433"/>
      <c r="E554" s="472"/>
      <c r="F554" s="472"/>
      <c r="G554" s="440"/>
    </row>
    <row r="555" spans="3:7">
      <c r="C555" s="433"/>
      <c r="D555" s="433"/>
      <c r="E555" s="472"/>
      <c r="F555" s="472"/>
      <c r="G555" s="440"/>
    </row>
    <row r="556" spans="3:7">
      <c r="C556" s="433"/>
      <c r="D556" s="433"/>
      <c r="E556" s="472"/>
      <c r="F556" s="472"/>
      <c r="G556" s="440"/>
    </row>
    <row r="557" spans="3:7">
      <c r="C557" s="433"/>
      <c r="D557" s="433"/>
      <c r="E557" s="472"/>
      <c r="F557" s="472"/>
      <c r="G557" s="440"/>
    </row>
    <row r="558" spans="3:7">
      <c r="C558" s="433"/>
      <c r="D558" s="433"/>
      <c r="E558" s="472"/>
      <c r="F558" s="472"/>
      <c r="G558" s="440"/>
    </row>
    <row r="559" spans="3:7">
      <c r="C559" s="433"/>
      <c r="D559" s="433"/>
      <c r="E559" s="472"/>
      <c r="F559" s="472"/>
      <c r="G559" s="440"/>
    </row>
    <row r="560" spans="3:7">
      <c r="C560" s="433"/>
      <c r="D560" s="433"/>
      <c r="E560" s="472"/>
      <c r="F560" s="472"/>
      <c r="G560" s="440"/>
    </row>
    <row r="561" spans="3:7">
      <c r="C561" s="433"/>
      <c r="D561" s="433"/>
      <c r="E561" s="472"/>
      <c r="F561" s="472"/>
      <c r="G561" s="440"/>
    </row>
    <row r="562" spans="3:7">
      <c r="C562" s="433"/>
      <c r="D562" s="433"/>
      <c r="E562" s="472"/>
      <c r="F562" s="472"/>
      <c r="G562" s="440"/>
    </row>
    <row r="563" spans="3:7">
      <c r="C563" s="433"/>
      <c r="D563" s="433"/>
      <c r="E563" s="472"/>
      <c r="F563" s="472"/>
      <c r="G563" s="440"/>
    </row>
    <row r="564" spans="3:7">
      <c r="C564" s="433"/>
      <c r="D564" s="433"/>
      <c r="E564" s="472"/>
      <c r="F564" s="472"/>
      <c r="G564" s="440"/>
    </row>
    <row r="565" spans="3:7">
      <c r="C565" s="433"/>
      <c r="D565" s="433"/>
      <c r="E565" s="472"/>
      <c r="F565" s="472"/>
      <c r="G565" s="440"/>
    </row>
    <row r="566" spans="3:7">
      <c r="C566" s="433"/>
      <c r="D566" s="433"/>
      <c r="E566" s="472"/>
      <c r="F566" s="472"/>
      <c r="G566" s="440"/>
    </row>
    <row r="567" spans="3:7">
      <c r="C567" s="433"/>
      <c r="D567" s="433"/>
      <c r="E567" s="472"/>
      <c r="F567" s="472"/>
      <c r="G567" s="440"/>
    </row>
    <row r="568" spans="3:7">
      <c r="C568" s="433"/>
      <c r="D568" s="433"/>
      <c r="E568" s="472"/>
      <c r="F568" s="472"/>
      <c r="G568" s="440"/>
    </row>
    <row r="569" spans="3:7">
      <c r="C569" s="433"/>
      <c r="D569" s="433"/>
      <c r="E569" s="472"/>
      <c r="F569" s="472"/>
      <c r="G569" s="440"/>
    </row>
    <row r="570" spans="3:7">
      <c r="C570" s="433"/>
      <c r="D570" s="433"/>
      <c r="E570" s="472"/>
      <c r="F570" s="472"/>
      <c r="G570" s="440"/>
    </row>
    <row r="571" spans="3:7">
      <c r="C571" s="433"/>
      <c r="D571" s="433"/>
      <c r="E571" s="472"/>
      <c r="F571" s="472"/>
      <c r="G571" s="440"/>
    </row>
    <row r="572" spans="3:7">
      <c r="C572" s="433"/>
      <c r="D572" s="433"/>
      <c r="E572" s="472"/>
      <c r="F572" s="472"/>
      <c r="G572" s="440"/>
    </row>
    <row r="573" spans="3:7">
      <c r="C573" s="433"/>
      <c r="D573" s="433"/>
      <c r="E573" s="472"/>
      <c r="F573" s="472"/>
      <c r="G573" s="440"/>
    </row>
    <row r="574" spans="3:7">
      <c r="C574" s="433"/>
      <c r="D574" s="433"/>
      <c r="E574" s="472"/>
      <c r="F574" s="472"/>
      <c r="G574" s="440"/>
    </row>
    <row r="575" spans="3:7">
      <c r="C575" s="433"/>
      <c r="D575" s="433"/>
      <c r="E575" s="472"/>
      <c r="F575" s="472"/>
      <c r="G575" s="440"/>
    </row>
    <row r="576" spans="3:7">
      <c r="C576" s="433"/>
      <c r="D576" s="433"/>
      <c r="E576" s="472"/>
      <c r="F576" s="472"/>
      <c r="G576" s="440"/>
    </row>
    <row r="577" spans="3:7">
      <c r="C577" s="433"/>
      <c r="D577" s="433"/>
      <c r="E577" s="472"/>
      <c r="F577" s="472"/>
      <c r="G577" s="440"/>
    </row>
    <row r="578" spans="3:7">
      <c r="C578" s="433"/>
      <c r="D578" s="433"/>
      <c r="E578" s="472"/>
      <c r="F578" s="472"/>
      <c r="G578" s="440"/>
    </row>
    <row r="579" spans="3:7">
      <c r="C579" s="433"/>
      <c r="D579" s="433"/>
      <c r="E579" s="472"/>
      <c r="F579" s="472"/>
      <c r="G579" s="440"/>
    </row>
    <row r="580" spans="3:7">
      <c r="C580" s="433"/>
      <c r="D580" s="433"/>
      <c r="E580" s="472"/>
      <c r="F580" s="472"/>
      <c r="G580" s="440"/>
    </row>
    <row r="581" spans="3:7">
      <c r="C581" s="433"/>
      <c r="D581" s="433"/>
      <c r="E581" s="472"/>
      <c r="F581" s="472"/>
      <c r="G581" s="440"/>
    </row>
    <row r="582" spans="3:7">
      <c r="C582" s="433"/>
      <c r="D582" s="433"/>
      <c r="E582" s="472"/>
      <c r="F582" s="472"/>
      <c r="G582" s="440"/>
    </row>
    <row r="583" spans="3:7">
      <c r="C583" s="433"/>
      <c r="D583" s="433"/>
      <c r="E583" s="472"/>
      <c r="F583" s="472"/>
      <c r="G583" s="440"/>
    </row>
    <row r="584" spans="3:7">
      <c r="C584" s="433"/>
      <c r="D584" s="433"/>
      <c r="E584" s="472"/>
      <c r="F584" s="472"/>
      <c r="G584" s="440"/>
    </row>
    <row r="585" spans="3:7">
      <c r="C585" s="433"/>
      <c r="D585" s="433"/>
      <c r="E585" s="472"/>
      <c r="F585" s="472"/>
      <c r="G585" s="440"/>
    </row>
    <row r="586" spans="3:7">
      <c r="C586" s="433"/>
      <c r="D586" s="433"/>
      <c r="E586" s="472"/>
      <c r="F586" s="472"/>
      <c r="G586" s="440"/>
    </row>
    <row r="587" spans="3:7">
      <c r="C587" s="433"/>
      <c r="D587" s="433"/>
      <c r="E587" s="472"/>
      <c r="F587" s="472"/>
      <c r="G587" s="440"/>
    </row>
    <row r="588" spans="3:7">
      <c r="C588" s="433"/>
      <c r="D588" s="433"/>
      <c r="E588" s="472"/>
      <c r="F588" s="472"/>
      <c r="G588" s="440"/>
    </row>
    <row r="589" spans="3:7">
      <c r="C589" s="433"/>
      <c r="D589" s="433"/>
      <c r="E589" s="472"/>
      <c r="F589" s="472"/>
      <c r="G589" s="440"/>
    </row>
    <row r="590" spans="3:7">
      <c r="C590" s="433"/>
      <c r="D590" s="433"/>
      <c r="E590" s="472"/>
      <c r="F590" s="472"/>
      <c r="G590" s="440"/>
    </row>
    <row r="591" spans="3:7">
      <c r="C591" s="433"/>
      <c r="D591" s="433"/>
      <c r="E591" s="472"/>
      <c r="F591" s="472"/>
      <c r="G591" s="440"/>
    </row>
    <row r="592" spans="3:7">
      <c r="C592" s="433"/>
      <c r="D592" s="433"/>
      <c r="E592" s="472"/>
      <c r="F592" s="472"/>
      <c r="G592" s="440"/>
    </row>
    <row r="593" spans="3:7">
      <c r="C593" s="433"/>
      <c r="D593" s="433"/>
      <c r="E593" s="472"/>
      <c r="F593" s="472"/>
      <c r="G593" s="440"/>
    </row>
    <row r="594" spans="3:7">
      <c r="C594" s="433"/>
      <c r="D594" s="433"/>
      <c r="E594" s="472"/>
      <c r="F594" s="472"/>
      <c r="G594" s="440"/>
    </row>
    <row r="595" spans="3:7">
      <c r="C595" s="433"/>
      <c r="D595" s="433"/>
      <c r="E595" s="472"/>
      <c r="F595" s="472"/>
      <c r="G595" s="440"/>
    </row>
    <row r="596" spans="3:7">
      <c r="C596" s="433"/>
      <c r="D596" s="433"/>
      <c r="E596" s="472"/>
      <c r="F596" s="472"/>
      <c r="G596" s="440"/>
    </row>
    <row r="597" spans="3:7">
      <c r="C597" s="433"/>
      <c r="D597" s="433"/>
      <c r="E597" s="472"/>
      <c r="F597" s="472"/>
      <c r="G597" s="440"/>
    </row>
    <row r="598" spans="3:7">
      <c r="C598" s="433"/>
      <c r="D598" s="433"/>
      <c r="E598" s="472"/>
      <c r="F598" s="472"/>
      <c r="G598" s="440"/>
    </row>
    <row r="599" spans="3:7">
      <c r="C599" s="433"/>
      <c r="D599" s="433"/>
      <c r="E599" s="472"/>
      <c r="F599" s="472"/>
      <c r="G599" s="440"/>
    </row>
    <row r="600" spans="3:7">
      <c r="C600" s="433"/>
      <c r="D600" s="433"/>
      <c r="E600" s="472"/>
      <c r="F600" s="472"/>
      <c r="G600" s="440"/>
    </row>
    <row r="601" spans="3:7">
      <c r="C601" s="433"/>
      <c r="D601" s="433"/>
      <c r="E601" s="472"/>
      <c r="F601" s="472"/>
      <c r="G601" s="440"/>
    </row>
    <row r="602" spans="3:7">
      <c r="C602" s="433"/>
      <c r="D602" s="433"/>
      <c r="E602" s="472"/>
      <c r="F602" s="472"/>
      <c r="G602" s="440"/>
    </row>
    <row r="603" spans="3:7">
      <c r="C603" s="433"/>
      <c r="D603" s="433"/>
      <c r="E603" s="472"/>
      <c r="F603" s="472"/>
      <c r="G603" s="440"/>
    </row>
    <row r="604" spans="3:7">
      <c r="C604" s="433"/>
      <c r="D604" s="433"/>
      <c r="E604" s="472"/>
      <c r="F604" s="472"/>
      <c r="G604" s="440"/>
    </row>
    <row r="605" spans="3:7">
      <c r="C605" s="433"/>
      <c r="D605" s="433"/>
      <c r="E605" s="472"/>
      <c r="F605" s="472"/>
      <c r="G605" s="440"/>
    </row>
    <row r="606" spans="3:7">
      <c r="C606" s="433"/>
      <c r="D606" s="433"/>
      <c r="E606" s="472"/>
      <c r="F606" s="472"/>
      <c r="G606" s="440"/>
    </row>
    <row r="607" spans="3:7">
      <c r="C607" s="433"/>
      <c r="D607" s="433"/>
      <c r="E607" s="472"/>
      <c r="F607" s="472"/>
      <c r="G607" s="440"/>
    </row>
    <row r="608" spans="3:7">
      <c r="C608" s="433"/>
      <c r="D608" s="433"/>
      <c r="E608" s="472"/>
      <c r="F608" s="472"/>
      <c r="G608" s="440"/>
    </row>
    <row r="609" spans="3:7">
      <c r="C609" s="433"/>
      <c r="D609" s="433"/>
      <c r="E609" s="472"/>
      <c r="F609" s="472"/>
      <c r="G609" s="440"/>
    </row>
    <row r="610" spans="3:7">
      <c r="C610" s="433"/>
      <c r="D610" s="433"/>
      <c r="E610" s="472"/>
      <c r="F610" s="472"/>
      <c r="G610" s="440"/>
    </row>
    <row r="611" spans="3:7">
      <c r="C611" s="433"/>
      <c r="D611" s="433"/>
      <c r="E611" s="472"/>
      <c r="F611" s="472"/>
      <c r="G611" s="440"/>
    </row>
    <row r="612" spans="3:7">
      <c r="C612" s="433"/>
      <c r="D612" s="433"/>
      <c r="E612" s="472"/>
      <c r="F612" s="472"/>
      <c r="G612" s="440"/>
    </row>
    <row r="613" spans="3:7">
      <c r="C613" s="433"/>
      <c r="D613" s="433"/>
      <c r="E613" s="472"/>
      <c r="F613" s="472"/>
      <c r="G613" s="440"/>
    </row>
    <row r="614" spans="3:7">
      <c r="C614" s="433"/>
      <c r="D614" s="433"/>
      <c r="E614" s="472"/>
      <c r="F614" s="472"/>
      <c r="G614" s="440"/>
    </row>
    <row r="615" spans="3:7">
      <c r="C615" s="433"/>
      <c r="D615" s="433"/>
      <c r="E615" s="472"/>
      <c r="F615" s="472"/>
      <c r="G615" s="440"/>
    </row>
    <row r="616" spans="3:7">
      <c r="C616" s="433"/>
      <c r="D616" s="433"/>
      <c r="E616" s="472"/>
      <c r="F616" s="472"/>
      <c r="G616" s="440"/>
    </row>
    <row r="617" spans="3:7">
      <c r="C617" s="433"/>
      <c r="D617" s="433"/>
      <c r="E617" s="472"/>
      <c r="F617" s="472"/>
      <c r="G617" s="440"/>
    </row>
    <row r="618" spans="3:7">
      <c r="C618" s="433"/>
      <c r="D618" s="433"/>
      <c r="E618" s="472"/>
      <c r="F618" s="472"/>
      <c r="G618" s="440"/>
    </row>
    <row r="619" spans="3:7">
      <c r="C619" s="433"/>
      <c r="D619" s="433"/>
      <c r="E619" s="472"/>
      <c r="F619" s="472"/>
      <c r="G619" s="440"/>
    </row>
    <row r="620" spans="3:7">
      <c r="C620" s="433"/>
      <c r="D620" s="433"/>
      <c r="E620" s="472"/>
      <c r="F620" s="472"/>
      <c r="G620" s="440"/>
    </row>
    <row r="621" spans="3:7">
      <c r="C621" s="433"/>
      <c r="D621" s="433"/>
      <c r="E621" s="472"/>
      <c r="F621" s="472"/>
      <c r="G621" s="440"/>
    </row>
    <row r="622" spans="3:7">
      <c r="C622" s="433"/>
      <c r="D622" s="433"/>
      <c r="E622" s="472"/>
      <c r="F622" s="472"/>
      <c r="G622" s="440"/>
    </row>
    <row r="623" spans="3:7">
      <c r="C623" s="433"/>
      <c r="D623" s="433"/>
      <c r="E623" s="472"/>
      <c r="F623" s="472"/>
      <c r="G623" s="440"/>
    </row>
    <row r="624" spans="3:7">
      <c r="C624" s="433"/>
      <c r="D624" s="433"/>
      <c r="E624" s="472"/>
      <c r="F624" s="472"/>
      <c r="G624" s="440"/>
    </row>
    <row r="625" spans="3:7">
      <c r="C625" s="433"/>
      <c r="D625" s="433"/>
      <c r="E625" s="472"/>
      <c r="F625" s="472"/>
      <c r="G625" s="440"/>
    </row>
    <row r="626" spans="3:7">
      <c r="C626" s="433"/>
      <c r="D626" s="433"/>
      <c r="E626" s="472"/>
      <c r="F626" s="472"/>
      <c r="G626" s="440"/>
    </row>
    <row r="627" spans="3:7">
      <c r="C627" s="433"/>
      <c r="D627" s="433"/>
      <c r="E627" s="472"/>
      <c r="F627" s="472"/>
      <c r="G627" s="440"/>
    </row>
    <row r="628" spans="3:7">
      <c r="C628" s="433"/>
      <c r="D628" s="433"/>
      <c r="E628" s="472"/>
      <c r="F628" s="472"/>
      <c r="G628" s="440"/>
    </row>
    <row r="629" spans="3:7">
      <c r="C629" s="433"/>
      <c r="D629" s="433"/>
      <c r="E629" s="472"/>
      <c r="F629" s="472"/>
      <c r="G629" s="440"/>
    </row>
    <row r="630" spans="3:7">
      <c r="C630" s="433"/>
      <c r="D630" s="433"/>
      <c r="E630" s="472"/>
      <c r="F630" s="472"/>
      <c r="G630" s="440"/>
    </row>
    <row r="631" spans="3:7">
      <c r="C631" s="433"/>
      <c r="D631" s="433"/>
      <c r="E631" s="472"/>
      <c r="F631" s="472"/>
      <c r="G631" s="440"/>
    </row>
    <row r="632" spans="3:7">
      <c r="C632" s="433"/>
      <c r="D632" s="433"/>
      <c r="E632" s="472"/>
      <c r="F632" s="472"/>
      <c r="G632" s="440"/>
    </row>
    <row r="633" spans="3:7">
      <c r="C633" s="433"/>
      <c r="D633" s="433"/>
      <c r="E633" s="472"/>
      <c r="F633" s="472"/>
      <c r="G633" s="440"/>
    </row>
    <row r="634" spans="3:7">
      <c r="C634" s="433"/>
      <c r="D634" s="433"/>
      <c r="E634" s="472"/>
      <c r="F634" s="472"/>
      <c r="G634" s="440"/>
    </row>
    <row r="635" spans="3:7">
      <c r="C635" s="433"/>
      <c r="D635" s="433"/>
      <c r="E635" s="472"/>
      <c r="F635" s="472"/>
      <c r="G635" s="440"/>
    </row>
    <row r="636" spans="3:7">
      <c r="C636" s="433"/>
      <c r="D636" s="433"/>
      <c r="E636" s="472"/>
      <c r="F636" s="472"/>
      <c r="G636" s="440"/>
    </row>
    <row r="637" spans="3:7">
      <c r="C637" s="433"/>
      <c r="D637" s="433"/>
      <c r="E637" s="472"/>
      <c r="F637" s="472"/>
      <c r="G637" s="440"/>
    </row>
    <row r="638" spans="3:7">
      <c r="C638" s="433"/>
      <c r="D638" s="433"/>
      <c r="E638" s="472"/>
      <c r="F638" s="472"/>
      <c r="G638" s="440"/>
    </row>
    <row r="639" spans="3:7">
      <c r="C639" s="433"/>
      <c r="D639" s="433"/>
      <c r="E639" s="472"/>
      <c r="F639" s="472"/>
      <c r="G639" s="440"/>
    </row>
    <row r="640" spans="3:7">
      <c r="C640" s="433"/>
      <c r="D640" s="433"/>
      <c r="E640" s="472"/>
      <c r="F640" s="472"/>
      <c r="G640" s="440"/>
    </row>
    <row r="641" spans="3:7">
      <c r="C641" s="433"/>
      <c r="D641" s="433"/>
      <c r="E641" s="472"/>
      <c r="F641" s="472"/>
      <c r="G641" s="440"/>
    </row>
    <row r="642" spans="3:7">
      <c r="C642" s="433"/>
      <c r="D642" s="433"/>
      <c r="E642" s="472"/>
      <c r="F642" s="472"/>
      <c r="G642" s="440"/>
    </row>
    <row r="643" spans="3:7">
      <c r="C643" s="433"/>
      <c r="D643" s="433"/>
      <c r="E643" s="472"/>
      <c r="F643" s="472"/>
      <c r="G643" s="440"/>
    </row>
    <row r="644" spans="3:7">
      <c r="C644" s="433"/>
      <c r="D644" s="433"/>
      <c r="E644" s="472"/>
      <c r="F644" s="472"/>
      <c r="G644" s="440"/>
    </row>
    <row r="645" spans="3:7">
      <c r="C645" s="433"/>
      <c r="D645" s="433"/>
      <c r="E645" s="472"/>
      <c r="F645" s="472"/>
      <c r="G645" s="440"/>
    </row>
    <row r="646" spans="3:7">
      <c r="C646" s="433"/>
      <c r="D646" s="433"/>
      <c r="E646" s="472"/>
      <c r="F646" s="472"/>
      <c r="G646" s="440"/>
    </row>
    <row r="647" spans="3:7">
      <c r="C647" s="433"/>
      <c r="D647" s="433"/>
      <c r="E647" s="472"/>
      <c r="F647" s="472"/>
      <c r="G647" s="440"/>
    </row>
    <row r="648" spans="3:7">
      <c r="C648" s="433"/>
      <c r="D648" s="433"/>
      <c r="E648" s="472"/>
      <c r="F648" s="472"/>
      <c r="G648" s="440"/>
    </row>
    <row r="649" spans="3:7">
      <c r="C649" s="433"/>
      <c r="D649" s="433"/>
      <c r="E649" s="472"/>
      <c r="F649" s="472"/>
      <c r="G649" s="440"/>
    </row>
    <row r="650" spans="3:7">
      <c r="C650" s="433"/>
      <c r="D650" s="433"/>
      <c r="E650" s="472"/>
      <c r="F650" s="472"/>
      <c r="G650" s="440"/>
    </row>
    <row r="651" spans="3:7">
      <c r="C651" s="433"/>
      <c r="D651" s="433"/>
      <c r="E651" s="472"/>
      <c r="F651" s="472"/>
      <c r="G651" s="440"/>
    </row>
    <row r="652" spans="3:7">
      <c r="C652" s="433"/>
      <c r="D652" s="433"/>
      <c r="E652" s="472"/>
      <c r="F652" s="472"/>
      <c r="G652" s="440"/>
    </row>
    <row r="653" spans="3:7">
      <c r="C653" s="433"/>
      <c r="D653" s="433"/>
      <c r="E653" s="472"/>
      <c r="F653" s="472"/>
      <c r="G653" s="440"/>
    </row>
    <row r="654" spans="3:7">
      <c r="C654" s="433"/>
      <c r="D654" s="433"/>
      <c r="E654" s="472"/>
      <c r="F654" s="472"/>
      <c r="G654" s="440"/>
    </row>
    <row r="655" spans="3:7">
      <c r="C655" s="433"/>
      <c r="D655" s="433"/>
      <c r="E655" s="472"/>
      <c r="F655" s="472"/>
      <c r="G655" s="440"/>
    </row>
    <row r="656" spans="3:7">
      <c r="C656" s="433"/>
      <c r="D656" s="433"/>
      <c r="E656" s="472"/>
      <c r="F656" s="472"/>
      <c r="G656" s="440"/>
    </row>
    <row r="657" spans="3:7">
      <c r="C657" s="433"/>
      <c r="D657" s="433"/>
      <c r="E657" s="472"/>
      <c r="F657" s="472"/>
      <c r="G657" s="440"/>
    </row>
    <row r="658" spans="3:7">
      <c r="C658" s="433"/>
      <c r="D658" s="433"/>
      <c r="E658" s="472"/>
      <c r="F658" s="472"/>
      <c r="G658" s="440"/>
    </row>
    <row r="659" spans="3:7">
      <c r="C659" s="433"/>
      <c r="D659" s="433"/>
      <c r="E659" s="472"/>
      <c r="F659" s="472"/>
      <c r="G659" s="440"/>
    </row>
    <row r="660" spans="3:7">
      <c r="C660" s="433"/>
      <c r="D660" s="433"/>
      <c r="E660" s="472"/>
      <c r="F660" s="472"/>
      <c r="G660" s="440"/>
    </row>
    <row r="661" spans="3:7">
      <c r="C661" s="433"/>
      <c r="D661" s="433"/>
      <c r="E661" s="472"/>
      <c r="F661" s="472"/>
      <c r="G661" s="440"/>
    </row>
    <row r="662" spans="3:7">
      <c r="C662" s="433"/>
      <c r="D662" s="433"/>
      <c r="E662" s="472"/>
      <c r="F662" s="472"/>
      <c r="G662" s="440"/>
    </row>
    <row r="663" spans="3:7">
      <c r="C663" s="433"/>
      <c r="D663" s="433"/>
      <c r="E663" s="472"/>
      <c r="F663" s="472"/>
      <c r="G663" s="440"/>
    </row>
    <row r="664" spans="3:7">
      <c r="C664" s="433"/>
      <c r="D664" s="433"/>
      <c r="E664" s="472"/>
      <c r="F664" s="472"/>
      <c r="G664" s="440"/>
    </row>
    <row r="665" spans="3:7">
      <c r="C665" s="433"/>
      <c r="D665" s="433"/>
      <c r="E665" s="472"/>
      <c r="F665" s="472"/>
      <c r="G665" s="440"/>
    </row>
    <row r="666" spans="3:7">
      <c r="C666" s="433"/>
      <c r="D666" s="433"/>
      <c r="E666" s="472"/>
      <c r="F666" s="472"/>
      <c r="G666" s="440"/>
    </row>
    <row r="667" spans="3:7">
      <c r="C667" s="433"/>
      <c r="D667" s="433"/>
      <c r="E667" s="472"/>
      <c r="F667" s="472"/>
      <c r="G667" s="440"/>
    </row>
    <row r="668" spans="3:7">
      <c r="C668" s="433"/>
      <c r="D668" s="433"/>
      <c r="E668" s="472"/>
      <c r="F668" s="472"/>
      <c r="G668" s="440"/>
    </row>
    <row r="669" spans="3:7">
      <c r="C669" s="433"/>
      <c r="D669" s="433"/>
      <c r="E669" s="472"/>
      <c r="F669" s="472"/>
      <c r="G669" s="440"/>
    </row>
    <row r="670" spans="3:7">
      <c r="C670" s="433"/>
      <c r="D670" s="433"/>
      <c r="E670" s="472"/>
      <c r="F670" s="472"/>
      <c r="G670" s="440"/>
    </row>
    <row r="671" spans="3:7">
      <c r="C671" s="433"/>
      <c r="D671" s="433"/>
      <c r="E671" s="472"/>
      <c r="F671" s="472"/>
      <c r="G671" s="440"/>
    </row>
    <row r="672" spans="3:7">
      <c r="C672" s="433"/>
      <c r="D672" s="433"/>
      <c r="E672" s="472"/>
      <c r="F672" s="472"/>
      <c r="G672" s="440"/>
    </row>
    <row r="673" spans="3:7">
      <c r="C673" s="433"/>
      <c r="D673" s="433"/>
      <c r="E673" s="472"/>
      <c r="F673" s="472"/>
      <c r="G673" s="440"/>
    </row>
    <row r="674" spans="3:7">
      <c r="C674" s="433"/>
      <c r="D674" s="433"/>
      <c r="E674" s="472"/>
      <c r="F674" s="472"/>
      <c r="G674" s="440"/>
    </row>
    <row r="675" spans="3:7">
      <c r="C675" s="433"/>
      <c r="D675" s="433"/>
      <c r="E675" s="472"/>
      <c r="F675" s="472"/>
      <c r="G675" s="440"/>
    </row>
    <row r="676" spans="3:7">
      <c r="C676" s="433"/>
      <c r="D676" s="433"/>
      <c r="E676" s="472"/>
      <c r="F676" s="472"/>
      <c r="G676" s="440"/>
    </row>
    <row r="677" spans="3:7">
      <c r="C677" s="433"/>
      <c r="D677" s="433"/>
      <c r="E677" s="472"/>
      <c r="F677" s="472"/>
      <c r="G677" s="440"/>
    </row>
    <row r="678" spans="3:7">
      <c r="C678" s="433"/>
      <c r="D678" s="433"/>
      <c r="E678" s="472"/>
      <c r="F678" s="472"/>
      <c r="G678" s="440"/>
    </row>
    <row r="679" spans="3:7">
      <c r="C679" s="433"/>
      <c r="D679" s="433"/>
      <c r="E679" s="472"/>
      <c r="F679" s="472"/>
      <c r="G679" s="440"/>
    </row>
    <row r="680" spans="3:7">
      <c r="C680" s="433"/>
      <c r="D680" s="433"/>
      <c r="E680" s="472"/>
      <c r="F680" s="472"/>
      <c r="G680" s="440"/>
    </row>
    <row r="681" spans="3:7">
      <c r="C681" s="433"/>
      <c r="D681" s="433"/>
      <c r="E681" s="472"/>
      <c r="F681" s="472"/>
      <c r="G681" s="440"/>
    </row>
    <row r="682" spans="3:7">
      <c r="C682" s="433"/>
      <c r="D682" s="433"/>
      <c r="E682" s="472"/>
      <c r="F682" s="472"/>
      <c r="G682" s="440"/>
    </row>
    <row r="683" spans="3:7">
      <c r="C683" s="433"/>
      <c r="D683" s="433"/>
      <c r="E683" s="472"/>
      <c r="F683" s="472"/>
      <c r="G683" s="440"/>
    </row>
    <row r="684" spans="3:7">
      <c r="C684" s="433"/>
      <c r="D684" s="433"/>
      <c r="E684" s="472"/>
      <c r="F684" s="472"/>
      <c r="G684" s="440"/>
    </row>
    <row r="685" spans="3:7">
      <c r="C685" s="433"/>
      <c r="D685" s="433"/>
      <c r="E685" s="472"/>
      <c r="F685" s="472"/>
      <c r="G685" s="440"/>
    </row>
    <row r="686" spans="3:7">
      <c r="C686" s="433"/>
      <c r="D686" s="433"/>
      <c r="E686" s="472"/>
      <c r="F686" s="472"/>
      <c r="G686" s="440"/>
    </row>
    <row r="687" spans="3:7">
      <c r="C687" s="433"/>
      <c r="D687" s="433"/>
      <c r="E687" s="472"/>
      <c r="F687" s="472"/>
      <c r="G687" s="440"/>
    </row>
    <row r="688" spans="3:7">
      <c r="C688" s="433"/>
      <c r="D688" s="433"/>
      <c r="E688" s="472"/>
      <c r="F688" s="472"/>
      <c r="G688" s="440"/>
    </row>
    <row r="689" spans="3:7">
      <c r="C689" s="433"/>
      <c r="D689" s="433"/>
      <c r="E689" s="472"/>
      <c r="F689" s="472"/>
      <c r="G689" s="440"/>
    </row>
    <row r="690" spans="3:7">
      <c r="C690" s="433"/>
      <c r="D690" s="433"/>
      <c r="E690" s="472"/>
      <c r="F690" s="472"/>
      <c r="G690" s="440"/>
    </row>
    <row r="691" spans="3:7">
      <c r="C691" s="433"/>
      <c r="D691" s="433"/>
      <c r="E691" s="472"/>
      <c r="F691" s="472"/>
      <c r="G691" s="440"/>
    </row>
    <row r="692" spans="3:7">
      <c r="C692" s="433"/>
      <c r="D692" s="433"/>
      <c r="E692" s="472"/>
      <c r="F692" s="472"/>
      <c r="G692" s="440"/>
    </row>
    <row r="693" spans="3:7">
      <c r="C693" s="433"/>
      <c r="D693" s="433"/>
      <c r="E693" s="472"/>
      <c r="F693" s="472"/>
      <c r="G693" s="440"/>
    </row>
    <row r="694" spans="3:7">
      <c r="C694" s="433"/>
      <c r="D694" s="433"/>
      <c r="E694" s="472"/>
      <c r="F694" s="472"/>
      <c r="G694" s="440"/>
    </row>
    <row r="695" spans="3:7">
      <c r="C695" s="433"/>
      <c r="D695" s="433"/>
      <c r="E695" s="472"/>
      <c r="F695" s="472"/>
      <c r="G695" s="440"/>
    </row>
    <row r="696" spans="3:7">
      <c r="C696" s="433"/>
      <c r="D696" s="433"/>
      <c r="E696" s="472"/>
      <c r="F696" s="472"/>
      <c r="G696" s="440"/>
    </row>
    <row r="697" spans="3:7">
      <c r="C697" s="433"/>
      <c r="D697" s="433"/>
      <c r="E697" s="472"/>
      <c r="F697" s="472"/>
      <c r="G697" s="440"/>
    </row>
    <row r="698" spans="3:7">
      <c r="C698" s="433"/>
      <c r="D698" s="433"/>
      <c r="E698" s="472"/>
      <c r="F698" s="472"/>
      <c r="G698" s="440"/>
    </row>
    <row r="699" spans="3:7">
      <c r="C699" s="433"/>
      <c r="D699" s="433"/>
      <c r="E699" s="472"/>
      <c r="F699" s="472"/>
      <c r="G699" s="440"/>
    </row>
    <row r="700" spans="3:7">
      <c r="C700" s="433"/>
      <c r="D700" s="433"/>
      <c r="E700" s="472"/>
      <c r="F700" s="472"/>
      <c r="G700" s="440"/>
    </row>
    <row r="701" spans="3:7">
      <c r="C701" s="433"/>
      <c r="D701" s="433"/>
      <c r="E701" s="472"/>
      <c r="F701" s="472"/>
      <c r="G701" s="440"/>
    </row>
    <row r="702" spans="3:7">
      <c r="C702" s="433"/>
      <c r="D702" s="433"/>
      <c r="E702" s="472"/>
      <c r="F702" s="472"/>
      <c r="G702" s="440"/>
    </row>
    <row r="703" spans="3:7">
      <c r="C703" s="433"/>
      <c r="D703" s="433"/>
      <c r="E703" s="472"/>
      <c r="F703" s="472"/>
      <c r="G703" s="440"/>
    </row>
    <row r="704" spans="3:7">
      <c r="C704" s="433"/>
      <c r="D704" s="433"/>
      <c r="E704" s="472"/>
      <c r="F704" s="472"/>
      <c r="G704" s="440"/>
    </row>
    <row r="705" spans="3:7">
      <c r="C705" s="433"/>
      <c r="D705" s="433"/>
      <c r="E705" s="472"/>
      <c r="F705" s="472"/>
      <c r="G705" s="440"/>
    </row>
    <row r="706" spans="3:7">
      <c r="C706" s="433"/>
      <c r="D706" s="433"/>
      <c r="E706" s="472"/>
      <c r="F706" s="472"/>
      <c r="G706" s="440"/>
    </row>
    <row r="707" spans="3:7">
      <c r="C707" s="433"/>
      <c r="D707" s="433"/>
      <c r="E707" s="472"/>
      <c r="F707" s="472"/>
      <c r="G707" s="440"/>
    </row>
    <row r="708" spans="3:7">
      <c r="C708" s="433"/>
      <c r="D708" s="433"/>
      <c r="E708" s="472"/>
      <c r="F708" s="472"/>
      <c r="G708" s="440"/>
    </row>
    <row r="709" spans="3:7">
      <c r="C709" s="433"/>
      <c r="D709" s="433"/>
      <c r="E709" s="472"/>
      <c r="F709" s="472"/>
      <c r="G709" s="440"/>
    </row>
    <row r="710" spans="3:7">
      <c r="C710" s="433"/>
      <c r="D710" s="433"/>
      <c r="E710" s="472"/>
      <c r="F710" s="472"/>
      <c r="G710" s="440"/>
    </row>
    <row r="711" spans="3:7">
      <c r="C711" s="433"/>
      <c r="D711" s="433"/>
      <c r="E711" s="472"/>
      <c r="F711" s="472"/>
      <c r="G711" s="440"/>
    </row>
    <row r="712" spans="3:7">
      <c r="C712" s="433"/>
      <c r="D712" s="433"/>
      <c r="E712" s="472"/>
      <c r="F712" s="472"/>
      <c r="G712" s="440"/>
    </row>
    <row r="713" spans="3:7">
      <c r="C713" s="433"/>
      <c r="D713" s="433"/>
      <c r="E713" s="472"/>
      <c r="F713" s="472"/>
      <c r="G713" s="440"/>
    </row>
    <row r="714" spans="3:7">
      <c r="C714" s="433"/>
      <c r="D714" s="433"/>
      <c r="E714" s="472"/>
      <c r="F714" s="472"/>
      <c r="G714" s="440"/>
    </row>
    <row r="715" spans="3:7">
      <c r="C715" s="433"/>
      <c r="D715" s="433"/>
      <c r="E715" s="472"/>
      <c r="F715" s="472"/>
      <c r="G715" s="440"/>
    </row>
    <row r="716" spans="3:7">
      <c r="C716" s="433"/>
      <c r="D716" s="433"/>
      <c r="E716" s="472"/>
      <c r="F716" s="472"/>
      <c r="G716" s="440"/>
    </row>
    <row r="717" spans="3:7">
      <c r="C717" s="433"/>
      <c r="D717" s="433"/>
      <c r="E717" s="472"/>
      <c r="F717" s="472"/>
      <c r="G717" s="440"/>
    </row>
    <row r="718" spans="3:7">
      <c r="C718" s="433"/>
      <c r="D718" s="433"/>
      <c r="E718" s="472"/>
      <c r="F718" s="472"/>
      <c r="G718" s="440"/>
    </row>
    <row r="719" spans="3:7">
      <c r="C719" s="433"/>
      <c r="D719" s="433"/>
      <c r="E719" s="472"/>
      <c r="F719" s="472"/>
      <c r="G719" s="440"/>
    </row>
    <row r="720" spans="3:7">
      <c r="C720" s="433"/>
      <c r="D720" s="433"/>
      <c r="E720" s="472"/>
      <c r="F720" s="472"/>
      <c r="G720" s="440"/>
    </row>
    <row r="721" spans="3:7">
      <c r="C721" s="433"/>
      <c r="D721" s="433"/>
      <c r="E721" s="472"/>
      <c r="F721" s="472"/>
      <c r="G721" s="440"/>
    </row>
    <row r="722" spans="3:7">
      <c r="C722" s="433"/>
      <c r="D722" s="433"/>
      <c r="E722" s="472"/>
      <c r="F722" s="472"/>
      <c r="G722" s="440"/>
    </row>
    <row r="723" spans="3:7">
      <c r="C723" s="433"/>
      <c r="D723" s="433"/>
      <c r="E723" s="472"/>
      <c r="F723" s="472"/>
      <c r="G723" s="440"/>
    </row>
    <row r="724" spans="3:7">
      <c r="C724" s="433"/>
      <c r="D724" s="433"/>
      <c r="E724" s="472"/>
      <c r="F724" s="472"/>
      <c r="G724" s="440"/>
    </row>
    <row r="725" spans="3:7">
      <c r="C725" s="433"/>
      <c r="D725" s="433"/>
      <c r="E725" s="472"/>
      <c r="F725" s="472"/>
      <c r="G725" s="440"/>
    </row>
    <row r="726" spans="3:7">
      <c r="C726" s="433"/>
      <c r="D726" s="433"/>
      <c r="E726" s="472"/>
      <c r="F726" s="472"/>
      <c r="G726" s="440"/>
    </row>
    <row r="727" spans="3:7">
      <c r="C727" s="433"/>
      <c r="D727" s="433"/>
      <c r="E727" s="472"/>
      <c r="F727" s="472"/>
      <c r="G727" s="440"/>
    </row>
    <row r="728" spans="3:7">
      <c r="C728" s="433"/>
      <c r="D728" s="433"/>
      <c r="E728" s="472"/>
      <c r="F728" s="472"/>
      <c r="G728" s="440"/>
    </row>
    <row r="729" spans="3:7">
      <c r="C729" s="433"/>
      <c r="D729" s="433"/>
      <c r="E729" s="472"/>
      <c r="F729" s="472"/>
      <c r="G729" s="440"/>
    </row>
    <row r="730" spans="3:7">
      <c r="C730" s="433"/>
      <c r="D730" s="433"/>
      <c r="E730" s="472"/>
      <c r="F730" s="472"/>
      <c r="G730" s="440"/>
    </row>
    <row r="731" spans="3:7">
      <c r="C731" s="433"/>
      <c r="D731" s="433"/>
      <c r="E731" s="472"/>
      <c r="F731" s="472"/>
      <c r="G731" s="440"/>
    </row>
    <row r="732" spans="3:7">
      <c r="C732" s="433"/>
      <c r="D732" s="433"/>
      <c r="E732" s="472"/>
      <c r="F732" s="472"/>
      <c r="G732" s="440"/>
    </row>
    <row r="733" spans="3:7">
      <c r="C733" s="433"/>
      <c r="D733" s="433"/>
      <c r="E733" s="472"/>
      <c r="F733" s="472"/>
      <c r="G733" s="440"/>
    </row>
    <row r="734" spans="3:7">
      <c r="C734" s="433"/>
      <c r="D734" s="433"/>
      <c r="E734" s="472"/>
      <c r="F734" s="472"/>
      <c r="G734" s="440"/>
    </row>
    <row r="735" spans="3:7">
      <c r="C735" s="433"/>
      <c r="D735" s="433"/>
      <c r="E735" s="472"/>
      <c r="F735" s="472"/>
      <c r="G735" s="440"/>
    </row>
    <row r="736" spans="3:7">
      <c r="C736" s="433"/>
      <c r="D736" s="433"/>
      <c r="E736" s="472"/>
      <c r="F736" s="472"/>
      <c r="G736" s="440"/>
    </row>
    <row r="737" spans="3:7">
      <c r="C737" s="433"/>
      <c r="D737" s="433"/>
      <c r="E737" s="472"/>
      <c r="F737" s="472"/>
      <c r="G737" s="440"/>
    </row>
    <row r="738" spans="3:7">
      <c r="C738" s="433"/>
      <c r="D738" s="433"/>
      <c r="E738" s="472"/>
      <c r="F738" s="472"/>
      <c r="G738" s="440"/>
    </row>
    <row r="739" spans="3:7">
      <c r="C739" s="433"/>
      <c r="D739" s="433"/>
      <c r="E739" s="472"/>
      <c r="F739" s="472"/>
      <c r="G739" s="440"/>
    </row>
    <row r="740" spans="3:7">
      <c r="C740" s="433"/>
      <c r="D740" s="433"/>
      <c r="E740" s="472"/>
      <c r="F740" s="472"/>
      <c r="G740" s="440"/>
    </row>
    <row r="741" spans="3:7">
      <c r="C741" s="433"/>
      <c r="D741" s="433"/>
      <c r="E741" s="472"/>
      <c r="F741" s="472"/>
      <c r="G741" s="440"/>
    </row>
    <row r="742" spans="3:7">
      <c r="C742" s="433"/>
      <c r="D742" s="433"/>
      <c r="E742" s="472"/>
      <c r="F742" s="472"/>
      <c r="G742" s="440"/>
    </row>
    <row r="743" spans="3:7">
      <c r="C743" s="433"/>
      <c r="D743" s="433"/>
      <c r="E743" s="472"/>
      <c r="F743" s="472"/>
      <c r="G743" s="440"/>
    </row>
    <row r="744" spans="3:7">
      <c r="C744" s="433"/>
      <c r="D744" s="433"/>
      <c r="E744" s="472"/>
      <c r="F744" s="472"/>
      <c r="G744" s="440"/>
    </row>
    <row r="745" spans="3:7">
      <c r="C745" s="433"/>
      <c r="D745" s="433"/>
      <c r="E745" s="472"/>
      <c r="F745" s="472"/>
      <c r="G745" s="440"/>
    </row>
    <row r="746" spans="3:7">
      <c r="C746" s="433"/>
      <c r="D746" s="433"/>
      <c r="E746" s="472"/>
      <c r="F746" s="472"/>
      <c r="G746" s="440"/>
    </row>
    <row r="747" spans="3:7">
      <c r="C747" s="433"/>
      <c r="D747" s="433"/>
      <c r="E747" s="472"/>
      <c r="F747" s="472"/>
      <c r="G747" s="440"/>
    </row>
    <row r="748" spans="3:7">
      <c r="C748" s="433"/>
      <c r="D748" s="433"/>
      <c r="E748" s="472"/>
      <c r="F748" s="472"/>
      <c r="G748" s="440"/>
    </row>
    <row r="749" spans="3:7">
      <c r="C749" s="433"/>
      <c r="D749" s="433"/>
      <c r="E749" s="472"/>
      <c r="F749" s="472"/>
      <c r="G749" s="440"/>
    </row>
    <row r="750" spans="3:7">
      <c r="C750" s="433"/>
      <c r="D750" s="433"/>
      <c r="E750" s="472"/>
      <c r="F750" s="472"/>
      <c r="G750" s="440"/>
    </row>
    <row r="751" spans="3:7">
      <c r="C751" s="433"/>
      <c r="D751" s="433"/>
      <c r="E751" s="472"/>
      <c r="F751" s="472"/>
      <c r="G751" s="440"/>
    </row>
    <row r="752" spans="3:7">
      <c r="C752" s="433"/>
      <c r="D752" s="433"/>
      <c r="E752" s="472"/>
      <c r="F752" s="472"/>
      <c r="G752" s="440"/>
    </row>
    <row r="753" spans="3:7">
      <c r="C753" s="433"/>
      <c r="D753" s="433"/>
      <c r="E753" s="472"/>
      <c r="F753" s="472"/>
      <c r="G753" s="440"/>
    </row>
    <row r="754" spans="3:7">
      <c r="C754" s="433"/>
      <c r="D754" s="433"/>
      <c r="E754" s="472"/>
      <c r="F754" s="472"/>
      <c r="G754" s="440"/>
    </row>
    <row r="755" spans="3:7">
      <c r="C755" s="433"/>
      <c r="D755" s="433"/>
      <c r="E755" s="472"/>
      <c r="F755" s="472"/>
      <c r="G755" s="440"/>
    </row>
    <row r="756" spans="3:7">
      <c r="C756" s="433"/>
      <c r="D756" s="433"/>
      <c r="E756" s="472"/>
      <c r="F756" s="472"/>
      <c r="G756" s="440"/>
    </row>
    <row r="757" spans="3:7">
      <c r="C757" s="433"/>
      <c r="D757" s="433"/>
      <c r="E757" s="472"/>
      <c r="F757" s="472"/>
      <c r="G757" s="440"/>
    </row>
    <row r="758" spans="3:7">
      <c r="C758" s="433"/>
      <c r="D758" s="433"/>
      <c r="E758" s="472"/>
      <c r="F758" s="472"/>
      <c r="G758" s="440"/>
    </row>
    <row r="759" spans="3:7">
      <c r="C759" s="433"/>
      <c r="D759" s="433"/>
      <c r="E759" s="472"/>
      <c r="F759" s="472"/>
      <c r="G759" s="440"/>
    </row>
    <row r="760" spans="3:7">
      <c r="C760" s="433"/>
      <c r="D760" s="433"/>
      <c r="E760" s="472"/>
      <c r="F760" s="472"/>
      <c r="G760" s="440"/>
    </row>
    <row r="761" spans="3:7">
      <c r="C761" s="433"/>
      <c r="D761" s="433"/>
      <c r="E761" s="472"/>
      <c r="F761" s="472"/>
      <c r="G761" s="440"/>
    </row>
    <row r="762" spans="3:7">
      <c r="C762" s="433"/>
      <c r="D762" s="433"/>
      <c r="E762" s="472"/>
      <c r="F762" s="472"/>
      <c r="G762" s="440"/>
    </row>
    <row r="763" spans="3:7">
      <c r="C763" s="433"/>
      <c r="D763" s="433"/>
      <c r="E763" s="472"/>
      <c r="F763" s="472"/>
      <c r="G763" s="440"/>
    </row>
    <row r="764" spans="3:7">
      <c r="C764" s="433"/>
      <c r="D764" s="433"/>
      <c r="E764" s="472"/>
      <c r="F764" s="472"/>
      <c r="G764" s="440"/>
    </row>
    <row r="765" spans="3:7">
      <c r="C765" s="433"/>
      <c r="D765" s="433"/>
      <c r="E765" s="472"/>
      <c r="F765" s="472"/>
      <c r="G765" s="440"/>
    </row>
    <row r="766" spans="3:7">
      <c r="C766" s="433"/>
      <c r="D766" s="433"/>
      <c r="E766" s="472"/>
      <c r="F766" s="472"/>
      <c r="G766" s="440"/>
    </row>
    <row r="767" spans="3:7">
      <c r="C767" s="433"/>
      <c r="D767" s="433"/>
      <c r="E767" s="472"/>
      <c r="F767" s="472"/>
      <c r="G767" s="440"/>
    </row>
    <row r="768" spans="3:7">
      <c r="C768" s="433"/>
      <c r="D768" s="433"/>
      <c r="E768" s="472"/>
      <c r="F768" s="472"/>
      <c r="G768" s="440"/>
    </row>
    <row r="769" spans="3:7">
      <c r="C769" s="433"/>
      <c r="D769" s="433"/>
      <c r="E769" s="472"/>
      <c r="F769" s="472"/>
      <c r="G769" s="440"/>
    </row>
    <row r="770" spans="3:7">
      <c r="C770" s="433"/>
      <c r="D770" s="433"/>
      <c r="E770" s="472"/>
      <c r="F770" s="472"/>
      <c r="G770" s="440"/>
    </row>
    <row r="771" spans="3:7">
      <c r="C771" s="433"/>
      <c r="D771" s="433"/>
      <c r="E771" s="472"/>
      <c r="F771" s="472"/>
      <c r="G771" s="440"/>
    </row>
    <row r="772" spans="3:7">
      <c r="C772" s="433"/>
      <c r="D772" s="433"/>
      <c r="E772" s="472"/>
      <c r="F772" s="472"/>
      <c r="G772" s="440"/>
    </row>
    <row r="773" spans="3:7">
      <c r="C773" s="433"/>
      <c r="D773" s="433"/>
      <c r="E773" s="472"/>
      <c r="F773" s="472"/>
      <c r="G773" s="440"/>
    </row>
    <row r="774" spans="3:7">
      <c r="C774" s="433"/>
      <c r="D774" s="433"/>
      <c r="E774" s="472"/>
      <c r="F774" s="472"/>
      <c r="G774" s="440"/>
    </row>
    <row r="775" spans="3:7">
      <c r="C775" s="433"/>
      <c r="D775" s="433"/>
      <c r="E775" s="472"/>
      <c r="F775" s="472"/>
      <c r="G775" s="440"/>
    </row>
    <row r="776" spans="3:7">
      <c r="C776" s="433"/>
      <c r="D776" s="433"/>
      <c r="E776" s="472"/>
      <c r="F776" s="472"/>
      <c r="G776" s="440"/>
    </row>
    <row r="777" spans="3:7">
      <c r="C777" s="433"/>
      <c r="D777" s="433"/>
      <c r="E777" s="472"/>
      <c r="F777" s="472"/>
      <c r="G777" s="440"/>
    </row>
    <row r="778" spans="3:7">
      <c r="C778" s="433"/>
      <c r="D778" s="433"/>
      <c r="E778" s="472"/>
      <c r="F778" s="472"/>
      <c r="G778" s="440"/>
    </row>
    <row r="779" spans="3:7">
      <c r="C779" s="433"/>
      <c r="D779" s="433"/>
      <c r="E779" s="472"/>
      <c r="F779" s="472"/>
      <c r="G779" s="440"/>
    </row>
    <row r="780" spans="3:7">
      <c r="C780" s="433"/>
      <c r="D780" s="433"/>
      <c r="E780" s="472"/>
      <c r="F780" s="472"/>
      <c r="G780" s="440"/>
    </row>
    <row r="781" spans="3:7">
      <c r="C781" s="433"/>
      <c r="D781" s="433"/>
      <c r="E781" s="472"/>
      <c r="F781" s="472"/>
      <c r="G781" s="440"/>
    </row>
    <row r="782" spans="3:7">
      <c r="C782" s="433"/>
      <c r="D782" s="433"/>
      <c r="E782" s="472"/>
      <c r="F782" s="472"/>
      <c r="G782" s="440"/>
    </row>
    <row r="783" spans="3:7">
      <c r="C783" s="433"/>
      <c r="D783" s="433"/>
      <c r="E783" s="472"/>
      <c r="F783" s="472"/>
      <c r="G783" s="440"/>
    </row>
    <row r="784" spans="3:7">
      <c r="C784" s="433"/>
      <c r="D784" s="433"/>
      <c r="E784" s="472"/>
      <c r="F784" s="472"/>
      <c r="G784" s="440"/>
    </row>
    <row r="785" spans="3:7">
      <c r="C785" s="433"/>
      <c r="D785" s="433"/>
      <c r="E785" s="472"/>
      <c r="F785" s="472"/>
      <c r="G785" s="440"/>
    </row>
    <row r="786" spans="3:7">
      <c r="C786" s="433"/>
      <c r="D786" s="433"/>
      <c r="E786" s="472"/>
      <c r="F786" s="472"/>
      <c r="G786" s="440"/>
    </row>
    <row r="787" spans="3:7">
      <c r="C787" s="433"/>
      <c r="D787" s="433"/>
      <c r="E787" s="472"/>
      <c r="F787" s="472"/>
      <c r="G787" s="440"/>
    </row>
    <row r="788" spans="3:7">
      <c r="C788" s="433"/>
      <c r="D788" s="433"/>
      <c r="E788" s="472"/>
      <c r="F788" s="472"/>
      <c r="G788" s="440"/>
    </row>
    <row r="789" spans="3:7">
      <c r="C789" s="433"/>
      <c r="D789" s="433"/>
      <c r="E789" s="472"/>
      <c r="F789" s="472"/>
      <c r="G789" s="440"/>
    </row>
    <row r="790" spans="3:7">
      <c r="C790" s="433"/>
      <c r="D790" s="433"/>
      <c r="E790" s="472"/>
      <c r="F790" s="472"/>
      <c r="G790" s="440"/>
    </row>
    <row r="791" spans="3:7">
      <c r="C791" s="433"/>
      <c r="D791" s="433"/>
      <c r="E791" s="472"/>
      <c r="F791" s="472"/>
      <c r="G791" s="440"/>
    </row>
    <row r="792" spans="3:7">
      <c r="C792" s="433"/>
      <c r="D792" s="433"/>
      <c r="E792" s="472"/>
      <c r="F792" s="472"/>
      <c r="G792" s="440"/>
    </row>
    <row r="793" spans="3:7">
      <c r="C793" s="433"/>
      <c r="D793" s="433"/>
      <c r="E793" s="472"/>
      <c r="F793" s="472"/>
      <c r="G793" s="440"/>
    </row>
    <row r="794" spans="3:7">
      <c r="C794" s="433"/>
      <c r="D794" s="433"/>
      <c r="E794" s="472"/>
      <c r="F794" s="472"/>
      <c r="G794" s="440"/>
    </row>
    <row r="795" spans="3:7">
      <c r="C795" s="433"/>
      <c r="D795" s="433"/>
      <c r="E795" s="472"/>
      <c r="F795" s="472"/>
      <c r="G795" s="440"/>
    </row>
    <row r="796" spans="3:7">
      <c r="C796" s="433"/>
      <c r="D796" s="433"/>
      <c r="E796" s="472"/>
      <c r="F796" s="472"/>
      <c r="G796" s="440"/>
    </row>
    <row r="797" spans="3:7">
      <c r="C797" s="433"/>
      <c r="D797" s="433"/>
      <c r="E797" s="472"/>
      <c r="F797" s="472"/>
      <c r="G797" s="440"/>
    </row>
    <row r="798" spans="3:7">
      <c r="C798" s="433"/>
      <c r="D798" s="433"/>
      <c r="E798" s="472"/>
      <c r="F798" s="472"/>
      <c r="G798" s="440"/>
    </row>
    <row r="799" spans="3:7">
      <c r="C799" s="433"/>
      <c r="D799" s="433"/>
      <c r="E799" s="472"/>
      <c r="F799" s="472"/>
      <c r="G799" s="440"/>
    </row>
    <row r="800" spans="3:7">
      <c r="C800" s="433"/>
      <c r="D800" s="433"/>
      <c r="E800" s="472"/>
      <c r="F800" s="472"/>
      <c r="G800" s="440"/>
    </row>
    <row r="801" spans="3:7">
      <c r="C801" s="433"/>
      <c r="D801" s="433"/>
      <c r="E801" s="472"/>
      <c r="F801" s="472"/>
      <c r="G801" s="440"/>
    </row>
    <row r="802" spans="3:7">
      <c r="C802" s="433"/>
      <c r="D802" s="433"/>
      <c r="E802" s="472"/>
      <c r="F802" s="472"/>
      <c r="G802" s="440"/>
    </row>
    <row r="803" spans="3:7">
      <c r="C803" s="433"/>
      <c r="D803" s="433"/>
      <c r="E803" s="472"/>
      <c r="F803" s="472"/>
      <c r="G803" s="440"/>
    </row>
    <row r="804" spans="3:7">
      <c r="C804" s="433"/>
      <c r="D804" s="433"/>
      <c r="E804" s="472"/>
      <c r="F804" s="472"/>
      <c r="G804" s="440"/>
    </row>
    <row r="805" spans="3:7">
      <c r="C805" s="433"/>
      <c r="D805" s="433"/>
      <c r="E805" s="472"/>
      <c r="F805" s="472"/>
      <c r="G805" s="440"/>
    </row>
    <row r="806" spans="3:7">
      <c r="C806" s="433"/>
      <c r="D806" s="433"/>
      <c r="E806" s="472"/>
      <c r="F806" s="472"/>
      <c r="G806" s="440"/>
    </row>
    <row r="807" spans="3:7">
      <c r="C807" s="433"/>
      <c r="D807" s="433"/>
      <c r="E807" s="472"/>
      <c r="F807" s="472"/>
      <c r="G807" s="440"/>
    </row>
    <row r="808" spans="3:7">
      <c r="C808" s="433"/>
      <c r="D808" s="433"/>
      <c r="E808" s="472"/>
      <c r="F808" s="472"/>
      <c r="G808" s="440"/>
    </row>
    <row r="809" spans="3:7">
      <c r="C809" s="433"/>
      <c r="D809" s="433"/>
      <c r="E809" s="472"/>
      <c r="F809" s="472"/>
      <c r="G809" s="440"/>
    </row>
    <row r="810" spans="3:7">
      <c r="C810" s="433"/>
      <c r="D810" s="433"/>
      <c r="E810" s="472"/>
      <c r="F810" s="472"/>
      <c r="G810" s="440"/>
    </row>
    <row r="811" spans="3:7">
      <c r="C811" s="433"/>
      <c r="D811" s="433"/>
      <c r="E811" s="472"/>
      <c r="F811" s="472"/>
      <c r="G811" s="440"/>
    </row>
    <row r="812" spans="3:7">
      <c r="C812" s="433"/>
      <c r="D812" s="433"/>
      <c r="E812" s="472"/>
      <c r="F812" s="472"/>
      <c r="G812" s="440"/>
    </row>
    <row r="813" spans="3:7">
      <c r="C813" s="433"/>
      <c r="D813" s="433"/>
      <c r="E813" s="472"/>
      <c r="F813" s="472"/>
      <c r="G813" s="440"/>
    </row>
    <row r="814" spans="3:7">
      <c r="C814" s="433"/>
      <c r="D814" s="433"/>
      <c r="E814" s="472"/>
      <c r="F814" s="472"/>
      <c r="G814" s="440"/>
    </row>
    <row r="815" spans="3:7">
      <c r="C815" s="433"/>
      <c r="D815" s="433"/>
      <c r="E815" s="472"/>
      <c r="F815" s="472"/>
      <c r="G815" s="440"/>
    </row>
    <row r="816" spans="3:7">
      <c r="C816" s="433"/>
      <c r="D816" s="433"/>
      <c r="E816" s="472"/>
      <c r="F816" s="472"/>
      <c r="G816" s="440"/>
    </row>
    <row r="817" spans="3:7">
      <c r="C817" s="433"/>
      <c r="D817" s="433"/>
      <c r="E817" s="472"/>
      <c r="F817" s="472"/>
      <c r="G817" s="440"/>
    </row>
    <row r="818" spans="3:7">
      <c r="C818" s="433"/>
      <c r="D818" s="433"/>
      <c r="E818" s="472"/>
      <c r="F818" s="472"/>
      <c r="G818" s="440"/>
    </row>
    <row r="819" spans="3:7">
      <c r="C819" s="433"/>
      <c r="D819" s="433"/>
      <c r="E819" s="472"/>
      <c r="F819" s="472"/>
      <c r="G819" s="440"/>
    </row>
    <row r="820" spans="3:7">
      <c r="C820" s="433"/>
      <c r="D820" s="433"/>
      <c r="E820" s="472"/>
      <c r="F820" s="472"/>
      <c r="G820" s="440"/>
    </row>
    <row r="821" spans="3:7">
      <c r="C821" s="433"/>
      <c r="D821" s="433"/>
      <c r="E821" s="472"/>
      <c r="F821" s="472"/>
      <c r="G821" s="440"/>
    </row>
    <row r="822" spans="3:7">
      <c r="C822" s="433"/>
      <c r="D822" s="433"/>
      <c r="E822" s="472"/>
      <c r="F822" s="472"/>
      <c r="G822" s="440"/>
    </row>
    <row r="823" spans="3:7">
      <c r="C823" s="433"/>
      <c r="D823" s="433"/>
      <c r="E823" s="472"/>
      <c r="F823" s="472"/>
      <c r="G823" s="440"/>
    </row>
    <row r="824" spans="3:7">
      <c r="C824" s="433"/>
      <c r="D824" s="433"/>
      <c r="E824" s="472"/>
      <c r="F824" s="472"/>
      <c r="G824" s="440"/>
    </row>
    <row r="825" spans="3:7">
      <c r="C825" s="433"/>
      <c r="D825" s="433"/>
      <c r="E825" s="472"/>
      <c r="F825" s="472"/>
      <c r="G825" s="440"/>
    </row>
    <row r="826" spans="3:7">
      <c r="C826" s="433"/>
      <c r="D826" s="433"/>
      <c r="E826" s="472"/>
      <c r="F826" s="472"/>
      <c r="G826" s="440"/>
    </row>
    <row r="827" spans="3:7">
      <c r="C827" s="433"/>
      <c r="D827" s="433"/>
      <c r="E827" s="472"/>
      <c r="F827" s="472"/>
      <c r="G827" s="440"/>
    </row>
    <row r="828" spans="3:7">
      <c r="C828" s="433"/>
      <c r="D828" s="433"/>
      <c r="E828" s="472"/>
      <c r="F828" s="472"/>
      <c r="G828" s="440"/>
    </row>
    <row r="829" spans="3:7">
      <c r="C829" s="433"/>
      <c r="D829" s="433"/>
      <c r="E829" s="472"/>
      <c r="F829" s="472"/>
      <c r="G829" s="440"/>
    </row>
    <row r="830" spans="3:7">
      <c r="C830" s="433"/>
      <c r="D830" s="433"/>
      <c r="E830" s="472"/>
      <c r="F830" s="472"/>
      <c r="G830" s="440"/>
    </row>
    <row r="831" spans="3:7">
      <c r="C831" s="433"/>
      <c r="D831" s="433"/>
      <c r="E831" s="472"/>
      <c r="F831" s="472"/>
      <c r="G831" s="440"/>
    </row>
    <row r="832" spans="3:7">
      <c r="C832" s="433"/>
      <c r="D832" s="433"/>
      <c r="E832" s="472"/>
      <c r="F832" s="472"/>
      <c r="G832" s="440"/>
    </row>
    <row r="833" spans="3:7">
      <c r="C833" s="433"/>
      <c r="D833" s="433"/>
      <c r="E833" s="472"/>
      <c r="F833" s="472"/>
      <c r="G833" s="440"/>
    </row>
    <row r="834" spans="3:7">
      <c r="C834" s="433"/>
      <c r="D834" s="433"/>
      <c r="E834" s="472"/>
      <c r="F834" s="472"/>
      <c r="G834" s="440"/>
    </row>
    <row r="835" spans="3:7">
      <c r="C835" s="433"/>
      <c r="D835" s="433"/>
      <c r="E835" s="472"/>
      <c r="F835" s="472"/>
      <c r="G835" s="440"/>
    </row>
    <row r="836" spans="3:7">
      <c r="C836" s="433"/>
      <c r="D836" s="433"/>
      <c r="E836" s="472"/>
      <c r="F836" s="472"/>
      <c r="G836" s="440"/>
    </row>
    <row r="837" spans="3:7">
      <c r="C837" s="433"/>
      <c r="D837" s="433"/>
      <c r="E837" s="472"/>
      <c r="F837" s="472"/>
      <c r="G837" s="440"/>
    </row>
    <row r="838" spans="3:7">
      <c r="C838" s="433"/>
      <c r="D838" s="433"/>
      <c r="E838" s="472"/>
      <c r="F838" s="472"/>
      <c r="G838" s="440"/>
    </row>
    <row r="839" spans="3:7">
      <c r="C839" s="433"/>
      <c r="D839" s="433"/>
      <c r="E839" s="472"/>
      <c r="F839" s="472"/>
      <c r="G839" s="440"/>
    </row>
    <row r="840" spans="3:7">
      <c r="C840" s="433"/>
      <c r="D840" s="433"/>
      <c r="E840" s="472"/>
      <c r="F840" s="472"/>
      <c r="G840" s="440"/>
    </row>
    <row r="841" spans="3:7">
      <c r="C841" s="433"/>
      <c r="D841" s="433"/>
      <c r="E841" s="472"/>
      <c r="F841" s="472"/>
      <c r="G841" s="440"/>
    </row>
    <row r="842" spans="3:7">
      <c r="C842" s="433"/>
      <c r="D842" s="433"/>
      <c r="E842" s="472"/>
      <c r="F842" s="472"/>
      <c r="G842" s="440"/>
    </row>
    <row r="843" spans="3:7">
      <c r="C843" s="433"/>
      <c r="D843" s="433"/>
      <c r="E843" s="472"/>
      <c r="F843" s="472"/>
      <c r="G843" s="440"/>
    </row>
    <row r="844" spans="3:7">
      <c r="C844" s="433"/>
      <c r="D844" s="433"/>
      <c r="E844" s="472"/>
      <c r="F844" s="472"/>
      <c r="G844" s="440"/>
    </row>
    <row r="845" spans="3:7">
      <c r="C845" s="433"/>
      <c r="D845" s="433"/>
      <c r="E845" s="472"/>
      <c r="F845" s="472"/>
      <c r="G845" s="440"/>
    </row>
    <row r="846" spans="3:7">
      <c r="C846" s="433"/>
      <c r="D846" s="433"/>
      <c r="E846" s="472"/>
      <c r="F846" s="472"/>
      <c r="G846" s="440"/>
    </row>
    <row r="847" spans="3:7">
      <c r="C847" s="433"/>
      <c r="D847" s="433"/>
      <c r="E847" s="472"/>
      <c r="F847" s="472"/>
      <c r="G847" s="440"/>
    </row>
    <row r="848" spans="3:7">
      <c r="C848" s="433"/>
      <c r="D848" s="433"/>
      <c r="E848" s="472"/>
      <c r="F848" s="472"/>
      <c r="G848" s="440"/>
    </row>
    <row r="849" spans="3:7">
      <c r="C849" s="433"/>
      <c r="D849" s="433"/>
      <c r="E849" s="472"/>
      <c r="F849" s="472"/>
      <c r="G849" s="440"/>
    </row>
    <row r="850" spans="3:7">
      <c r="C850" s="433"/>
      <c r="D850" s="433"/>
      <c r="E850" s="472"/>
      <c r="F850" s="472"/>
      <c r="G850" s="440"/>
    </row>
    <row r="851" spans="3:7">
      <c r="C851" s="433"/>
      <c r="D851" s="433"/>
      <c r="E851" s="472"/>
      <c r="F851" s="472"/>
      <c r="G851" s="440"/>
    </row>
    <row r="852" spans="3:7">
      <c r="C852" s="433"/>
      <c r="D852" s="433"/>
      <c r="E852" s="472"/>
      <c r="F852" s="472"/>
      <c r="G852" s="440"/>
    </row>
    <row r="853" spans="3:7">
      <c r="C853" s="433"/>
      <c r="D853" s="433"/>
      <c r="E853" s="472"/>
      <c r="F853" s="472"/>
      <c r="G853" s="440"/>
    </row>
    <row r="854" spans="3:7">
      <c r="C854" s="433"/>
      <c r="D854" s="433"/>
      <c r="E854" s="472"/>
      <c r="F854" s="472"/>
      <c r="G854" s="440"/>
    </row>
    <row r="855" spans="3:7">
      <c r="C855" s="433"/>
      <c r="D855" s="433"/>
      <c r="E855" s="472"/>
      <c r="F855" s="472"/>
      <c r="G855" s="440"/>
    </row>
    <row r="856" spans="3:7">
      <c r="C856" s="433"/>
      <c r="D856" s="433"/>
      <c r="E856" s="472"/>
      <c r="F856" s="472"/>
      <c r="G856" s="440"/>
    </row>
    <row r="857" spans="3:7">
      <c r="C857" s="433"/>
      <c r="D857" s="433"/>
      <c r="E857" s="472"/>
      <c r="F857" s="472"/>
      <c r="G857" s="440"/>
    </row>
    <row r="858" spans="3:7">
      <c r="C858" s="433"/>
      <c r="D858" s="433"/>
      <c r="E858" s="472"/>
      <c r="F858" s="472"/>
      <c r="G858" s="440"/>
    </row>
    <row r="859" spans="3:7">
      <c r="C859" s="433"/>
      <c r="D859" s="433"/>
      <c r="E859" s="472"/>
      <c r="F859" s="472"/>
      <c r="G859" s="440"/>
    </row>
    <row r="860" spans="3:7">
      <c r="C860" s="433"/>
      <c r="D860" s="433"/>
      <c r="E860" s="472"/>
      <c r="F860" s="472"/>
      <c r="G860" s="440"/>
    </row>
    <row r="861" spans="3:7">
      <c r="C861" s="433"/>
      <c r="D861" s="433"/>
      <c r="E861" s="472"/>
      <c r="F861" s="472"/>
      <c r="G861" s="440"/>
    </row>
    <row r="862" spans="3:7">
      <c r="C862" s="433"/>
      <c r="D862" s="433"/>
      <c r="E862" s="472"/>
      <c r="F862" s="472"/>
      <c r="G862" s="440"/>
    </row>
    <row r="863" spans="3:7">
      <c r="C863" s="433"/>
      <c r="D863" s="433"/>
      <c r="E863" s="472"/>
      <c r="F863" s="472"/>
      <c r="G863" s="440"/>
    </row>
    <row r="864" spans="3:7">
      <c r="C864" s="433"/>
      <c r="D864" s="433"/>
      <c r="E864" s="472"/>
      <c r="F864" s="472"/>
      <c r="G864" s="440"/>
    </row>
    <row r="865" spans="3:7">
      <c r="C865" s="433"/>
      <c r="D865" s="433"/>
      <c r="E865" s="472"/>
      <c r="F865" s="472"/>
      <c r="G865" s="440"/>
    </row>
    <row r="866" spans="3:7">
      <c r="C866" s="433"/>
      <c r="D866" s="433"/>
      <c r="E866" s="472"/>
      <c r="F866" s="472"/>
      <c r="G866" s="440"/>
    </row>
    <row r="867" spans="3:7">
      <c r="C867" s="433"/>
      <c r="D867" s="433"/>
      <c r="E867" s="472"/>
      <c r="F867" s="472"/>
      <c r="G867" s="440"/>
    </row>
    <row r="868" spans="3:7">
      <c r="C868" s="433"/>
      <c r="D868" s="433"/>
      <c r="E868" s="472"/>
      <c r="F868" s="472"/>
      <c r="G868" s="440"/>
    </row>
    <row r="869" spans="3:7">
      <c r="C869" s="433"/>
      <c r="D869" s="433"/>
      <c r="E869" s="472"/>
      <c r="F869" s="472"/>
      <c r="G869" s="440"/>
    </row>
    <row r="870" spans="3:7">
      <c r="C870" s="433"/>
      <c r="D870" s="433"/>
      <c r="E870" s="472"/>
      <c r="F870" s="472"/>
      <c r="G870" s="440"/>
    </row>
    <row r="871" spans="3:7">
      <c r="C871" s="433"/>
      <c r="D871" s="433"/>
      <c r="E871" s="472"/>
      <c r="F871" s="472"/>
      <c r="G871" s="440"/>
    </row>
    <row r="872" spans="3:7">
      <c r="C872" s="433"/>
      <c r="D872" s="433"/>
      <c r="E872" s="472"/>
      <c r="F872" s="472"/>
      <c r="G872" s="440"/>
    </row>
    <row r="873" spans="3:7">
      <c r="C873" s="433"/>
      <c r="D873" s="433"/>
      <c r="E873" s="472"/>
      <c r="F873" s="472"/>
      <c r="G873" s="440"/>
    </row>
    <row r="874" spans="3:7">
      <c r="C874" s="433"/>
      <c r="D874" s="433"/>
      <c r="E874" s="472"/>
      <c r="F874" s="472"/>
      <c r="G874" s="440"/>
    </row>
    <row r="875" spans="3:7">
      <c r="C875" s="433"/>
      <c r="D875" s="433"/>
      <c r="E875" s="472"/>
      <c r="F875" s="472"/>
      <c r="G875" s="440"/>
    </row>
    <row r="876" spans="3:7">
      <c r="C876" s="433"/>
      <c r="D876" s="433"/>
      <c r="E876" s="472"/>
      <c r="F876" s="472"/>
      <c r="G876" s="440"/>
    </row>
    <row r="877" spans="3:7">
      <c r="C877" s="433"/>
      <c r="D877" s="433"/>
      <c r="E877" s="472"/>
      <c r="F877" s="472"/>
      <c r="G877" s="440"/>
    </row>
    <row r="878" spans="3:7">
      <c r="C878" s="433"/>
      <c r="D878" s="433"/>
      <c r="E878" s="472"/>
      <c r="F878" s="472"/>
      <c r="G878" s="440"/>
    </row>
    <row r="879" spans="3:7">
      <c r="C879" s="433"/>
      <c r="D879" s="433"/>
      <c r="E879" s="472"/>
      <c r="F879" s="472"/>
      <c r="G879" s="440"/>
    </row>
    <row r="880" spans="3:7">
      <c r="C880" s="433"/>
      <c r="D880" s="433"/>
      <c r="E880" s="472"/>
      <c r="F880" s="472"/>
      <c r="G880" s="440"/>
    </row>
    <row r="881" spans="3:7">
      <c r="C881" s="433"/>
      <c r="D881" s="433"/>
      <c r="E881" s="472"/>
      <c r="F881" s="472"/>
      <c r="G881" s="440"/>
    </row>
    <row r="882" spans="3:7">
      <c r="C882" s="433"/>
      <c r="D882" s="433"/>
      <c r="E882" s="472"/>
      <c r="F882" s="472"/>
      <c r="G882" s="440"/>
    </row>
    <row r="883" spans="3:7">
      <c r="C883" s="433"/>
      <c r="D883" s="433"/>
      <c r="E883" s="472"/>
      <c r="F883" s="472"/>
      <c r="G883" s="440"/>
    </row>
    <row r="884" spans="3:7">
      <c r="C884" s="433"/>
      <c r="D884" s="433"/>
      <c r="E884" s="472"/>
      <c r="F884" s="472"/>
      <c r="G884" s="440"/>
    </row>
    <row r="885" spans="3:7">
      <c r="C885" s="433"/>
      <c r="D885" s="433"/>
      <c r="E885" s="472"/>
      <c r="F885" s="472"/>
      <c r="G885" s="440"/>
    </row>
    <row r="886" spans="3:7">
      <c r="C886" s="433"/>
      <c r="D886" s="433"/>
      <c r="E886" s="472"/>
      <c r="F886" s="472"/>
      <c r="G886" s="440"/>
    </row>
    <row r="887" spans="3:7">
      <c r="C887" s="433"/>
      <c r="D887" s="433"/>
      <c r="E887" s="472"/>
      <c r="F887" s="472"/>
      <c r="G887" s="440"/>
    </row>
    <row r="888" spans="3:7">
      <c r="C888" s="433"/>
      <c r="D888" s="433"/>
      <c r="E888" s="472"/>
      <c r="F888" s="472"/>
      <c r="G888" s="440"/>
    </row>
    <row r="889" spans="3:7">
      <c r="C889" s="433"/>
      <c r="D889" s="433"/>
      <c r="E889" s="472"/>
      <c r="F889" s="472"/>
      <c r="G889" s="440"/>
    </row>
    <row r="890" spans="3:7">
      <c r="C890" s="433"/>
      <c r="D890" s="433"/>
      <c r="E890" s="472"/>
      <c r="F890" s="472"/>
      <c r="G890" s="440"/>
    </row>
    <row r="891" spans="3:7">
      <c r="C891" s="433"/>
      <c r="D891" s="433"/>
      <c r="E891" s="472"/>
      <c r="F891" s="472"/>
      <c r="G891" s="440"/>
    </row>
    <row r="892" spans="3:7">
      <c r="C892" s="433"/>
      <c r="D892" s="433"/>
      <c r="E892" s="472"/>
      <c r="F892" s="472"/>
      <c r="G892" s="440"/>
    </row>
    <row r="893" spans="3:7">
      <c r="C893" s="433"/>
      <c r="D893" s="433"/>
      <c r="E893" s="472"/>
      <c r="F893" s="472"/>
      <c r="G893" s="440"/>
    </row>
    <row r="894" spans="3:7">
      <c r="C894" s="433"/>
      <c r="D894" s="433"/>
      <c r="E894" s="472"/>
      <c r="F894" s="472"/>
      <c r="G894" s="440"/>
    </row>
    <row r="895" spans="3:7">
      <c r="C895" s="433"/>
      <c r="D895" s="433"/>
      <c r="E895" s="472"/>
      <c r="F895" s="472"/>
      <c r="G895" s="440"/>
    </row>
    <row r="896" spans="3:7">
      <c r="C896" s="433"/>
      <c r="D896" s="433"/>
      <c r="E896" s="472"/>
      <c r="F896" s="472"/>
      <c r="G896" s="440"/>
    </row>
    <row r="897" spans="3:7">
      <c r="C897" s="433"/>
      <c r="D897" s="433"/>
      <c r="E897" s="472"/>
      <c r="F897" s="472"/>
      <c r="G897" s="440"/>
    </row>
    <row r="898" spans="3:7">
      <c r="C898" s="433"/>
      <c r="D898" s="433"/>
      <c r="E898" s="472"/>
      <c r="F898" s="472"/>
      <c r="G898" s="440"/>
    </row>
    <row r="899" spans="3:7">
      <c r="C899" s="433"/>
      <c r="D899" s="433"/>
      <c r="E899" s="472"/>
      <c r="F899" s="472"/>
      <c r="G899" s="440"/>
    </row>
    <row r="900" spans="3:7">
      <c r="C900" s="433"/>
      <c r="D900" s="433"/>
      <c r="E900" s="472"/>
      <c r="F900" s="472"/>
      <c r="G900" s="440"/>
    </row>
    <row r="901" spans="3:7">
      <c r="C901" s="433"/>
      <c r="D901" s="433"/>
      <c r="E901" s="472"/>
      <c r="F901" s="472"/>
      <c r="G901" s="440"/>
    </row>
    <row r="902" spans="3:7">
      <c r="C902" s="433"/>
      <c r="D902" s="433"/>
      <c r="E902" s="472"/>
      <c r="F902" s="472"/>
      <c r="G902" s="440"/>
    </row>
    <row r="903" spans="3:7">
      <c r="C903" s="433"/>
      <c r="D903" s="433"/>
      <c r="E903" s="472"/>
      <c r="F903" s="472"/>
      <c r="G903" s="440"/>
    </row>
    <row r="904" spans="3:7">
      <c r="C904" s="433"/>
      <c r="D904" s="433"/>
      <c r="E904" s="472"/>
      <c r="F904" s="472"/>
      <c r="G904" s="440"/>
    </row>
    <row r="905" spans="3:7">
      <c r="C905" s="433"/>
      <c r="D905" s="433"/>
      <c r="E905" s="472"/>
      <c r="F905" s="472"/>
      <c r="G905" s="440"/>
    </row>
    <row r="906" spans="3:7">
      <c r="C906" s="433"/>
      <c r="D906" s="433"/>
      <c r="E906" s="472"/>
      <c r="F906" s="472"/>
      <c r="G906" s="440"/>
    </row>
    <row r="907" spans="3:7">
      <c r="C907" s="433"/>
      <c r="D907" s="433"/>
      <c r="E907" s="472"/>
      <c r="F907" s="472"/>
      <c r="G907" s="440"/>
    </row>
    <row r="908" spans="3:7">
      <c r="C908" s="433"/>
      <c r="D908" s="433"/>
      <c r="E908" s="472"/>
      <c r="F908" s="472"/>
      <c r="G908" s="440"/>
    </row>
    <row r="909" spans="3:7">
      <c r="C909" s="433"/>
      <c r="D909" s="433"/>
      <c r="E909" s="472"/>
      <c r="F909" s="472"/>
      <c r="G909" s="440"/>
    </row>
    <row r="910" spans="3:7">
      <c r="C910" s="433"/>
      <c r="D910" s="433"/>
      <c r="E910" s="472"/>
      <c r="F910" s="472"/>
      <c r="G910" s="440"/>
    </row>
    <row r="911" spans="3:7">
      <c r="C911" s="433"/>
      <c r="D911" s="433"/>
      <c r="E911" s="472"/>
      <c r="F911" s="472"/>
      <c r="G911" s="440"/>
    </row>
    <row r="912" spans="3:7">
      <c r="C912" s="433"/>
      <c r="D912" s="433"/>
      <c r="E912" s="472"/>
      <c r="F912" s="472"/>
      <c r="G912" s="440"/>
    </row>
    <row r="913" spans="3:7">
      <c r="C913" s="433"/>
      <c r="D913" s="433"/>
      <c r="E913" s="472"/>
      <c r="F913" s="472"/>
      <c r="G913" s="440"/>
    </row>
    <row r="914" spans="3:7">
      <c r="C914" s="433"/>
      <c r="D914" s="433"/>
      <c r="E914" s="472"/>
      <c r="F914" s="472"/>
      <c r="G914" s="440"/>
    </row>
    <row r="915" spans="3:7">
      <c r="C915" s="433"/>
      <c r="D915" s="433"/>
      <c r="E915" s="472"/>
      <c r="F915" s="472"/>
      <c r="G915" s="440"/>
    </row>
    <row r="916" spans="3:7">
      <c r="C916" s="433"/>
      <c r="D916" s="433"/>
      <c r="E916" s="472"/>
      <c r="F916" s="472"/>
      <c r="G916" s="440"/>
    </row>
    <row r="917" spans="3:7">
      <c r="C917" s="433"/>
      <c r="D917" s="433"/>
      <c r="E917" s="472"/>
      <c r="F917" s="472"/>
      <c r="G917" s="440"/>
    </row>
    <row r="918" spans="3:7">
      <c r="C918" s="433"/>
      <c r="D918" s="433"/>
      <c r="E918" s="472"/>
      <c r="F918" s="472"/>
      <c r="G918" s="440"/>
    </row>
    <row r="919" spans="3:7">
      <c r="C919" s="433"/>
      <c r="D919" s="433"/>
      <c r="E919" s="472"/>
      <c r="F919" s="472"/>
      <c r="G919" s="440"/>
    </row>
    <row r="920" spans="3:7">
      <c r="C920" s="433"/>
      <c r="D920" s="433"/>
      <c r="E920" s="472"/>
      <c r="F920" s="472"/>
      <c r="G920" s="440"/>
    </row>
    <row r="921" spans="3:7">
      <c r="C921" s="433"/>
      <c r="D921" s="433"/>
      <c r="E921" s="472"/>
      <c r="F921" s="472"/>
      <c r="G921" s="440"/>
    </row>
    <row r="922" spans="3:7">
      <c r="C922" s="433"/>
      <c r="D922" s="433"/>
      <c r="E922" s="472"/>
      <c r="F922" s="472"/>
      <c r="G922" s="440"/>
    </row>
    <row r="923" spans="3:7">
      <c r="C923" s="433"/>
      <c r="D923" s="433"/>
      <c r="E923" s="472"/>
      <c r="F923" s="472"/>
      <c r="G923" s="440"/>
    </row>
    <row r="924" spans="3:7">
      <c r="C924" s="433"/>
      <c r="D924" s="433"/>
      <c r="E924" s="472"/>
      <c r="F924" s="472"/>
      <c r="G924" s="440"/>
    </row>
    <row r="925" spans="3:7">
      <c r="C925" s="433"/>
      <c r="D925" s="433"/>
      <c r="E925" s="472"/>
      <c r="F925" s="472"/>
      <c r="G925" s="440"/>
    </row>
    <row r="926" spans="3:7">
      <c r="C926" s="433"/>
      <c r="D926" s="433"/>
      <c r="E926" s="472"/>
      <c r="F926" s="472"/>
      <c r="G926" s="440"/>
    </row>
    <row r="927" spans="3:7">
      <c r="C927" s="433"/>
      <c r="D927" s="433"/>
      <c r="E927" s="472"/>
      <c r="F927" s="472"/>
      <c r="G927" s="440"/>
    </row>
    <row r="928" spans="3:7">
      <c r="C928" s="433"/>
      <c r="D928" s="433"/>
      <c r="E928" s="472"/>
      <c r="F928" s="472"/>
      <c r="G928" s="440"/>
    </row>
    <row r="929" spans="3:7">
      <c r="C929" s="433"/>
      <c r="D929" s="433"/>
      <c r="E929" s="472"/>
      <c r="F929" s="472"/>
      <c r="G929" s="440"/>
    </row>
    <row r="930" spans="3:7">
      <c r="C930" s="433"/>
      <c r="D930" s="433"/>
      <c r="E930" s="472"/>
      <c r="F930" s="472"/>
      <c r="G930" s="440"/>
    </row>
    <row r="931" spans="3:7">
      <c r="C931" s="433"/>
      <c r="D931" s="433"/>
      <c r="E931" s="472"/>
      <c r="F931" s="472"/>
      <c r="G931" s="440"/>
    </row>
    <row r="932" spans="3:7">
      <c r="C932" s="433"/>
      <c r="D932" s="433"/>
      <c r="E932" s="472"/>
      <c r="F932" s="472"/>
      <c r="G932" s="440"/>
    </row>
    <row r="933" spans="3:7">
      <c r="C933" s="433"/>
      <c r="D933" s="433"/>
      <c r="E933" s="472"/>
      <c r="F933" s="472"/>
      <c r="G933" s="440"/>
    </row>
    <row r="934" spans="3:7">
      <c r="C934" s="433"/>
      <c r="D934" s="433"/>
      <c r="E934" s="472"/>
      <c r="F934" s="472"/>
      <c r="G934" s="440"/>
    </row>
    <row r="935" spans="3:7">
      <c r="C935" s="433"/>
      <c r="D935" s="433"/>
      <c r="E935" s="472"/>
      <c r="F935" s="472"/>
      <c r="G935" s="440"/>
    </row>
    <row r="936" spans="3:7">
      <c r="C936" s="433"/>
      <c r="D936" s="433"/>
      <c r="E936" s="472"/>
      <c r="F936" s="472"/>
      <c r="G936" s="440"/>
    </row>
    <row r="937" spans="3:7">
      <c r="C937" s="433"/>
      <c r="D937" s="433"/>
      <c r="E937" s="472"/>
      <c r="F937" s="472"/>
      <c r="G937" s="440"/>
    </row>
    <row r="938" spans="3:7">
      <c r="C938" s="433"/>
      <c r="D938" s="433"/>
      <c r="E938" s="472"/>
      <c r="F938" s="472"/>
      <c r="G938" s="440"/>
    </row>
    <row r="939" spans="3:7">
      <c r="C939" s="433"/>
      <c r="D939" s="433"/>
      <c r="E939" s="472"/>
      <c r="F939" s="472"/>
      <c r="G939" s="440"/>
    </row>
    <row r="940" spans="3:7">
      <c r="C940" s="433"/>
      <c r="D940" s="433"/>
      <c r="E940" s="472"/>
      <c r="F940" s="472"/>
      <c r="G940" s="440"/>
    </row>
    <row r="941" spans="3:7">
      <c r="C941" s="433"/>
      <c r="D941" s="433"/>
      <c r="E941" s="472"/>
      <c r="F941" s="472"/>
      <c r="G941" s="440"/>
    </row>
    <row r="942" spans="3:7">
      <c r="C942" s="433"/>
      <c r="D942" s="433"/>
      <c r="E942" s="472"/>
      <c r="F942" s="472"/>
      <c r="G942" s="440"/>
    </row>
    <row r="943" spans="3:7">
      <c r="C943" s="433"/>
      <c r="D943" s="433"/>
      <c r="E943" s="472"/>
      <c r="F943" s="472"/>
      <c r="G943" s="440"/>
    </row>
    <row r="944" spans="3:7">
      <c r="C944" s="433"/>
      <c r="D944" s="433"/>
      <c r="E944" s="472"/>
      <c r="F944" s="472"/>
      <c r="G944" s="440"/>
    </row>
    <row r="945" spans="3:7">
      <c r="C945" s="433"/>
      <c r="D945" s="433"/>
      <c r="E945" s="472"/>
      <c r="F945" s="472"/>
      <c r="G945" s="440"/>
    </row>
    <row r="946" spans="3:7">
      <c r="C946" s="433"/>
      <c r="D946" s="433"/>
      <c r="E946" s="472"/>
      <c r="F946" s="472"/>
      <c r="G946" s="440"/>
    </row>
    <row r="947" spans="3:7">
      <c r="C947" s="433"/>
      <c r="D947" s="433"/>
      <c r="E947" s="472"/>
      <c r="F947" s="472"/>
      <c r="G947" s="440"/>
    </row>
    <row r="948" spans="3:7">
      <c r="C948" s="433"/>
      <c r="D948" s="433"/>
      <c r="E948" s="472"/>
      <c r="F948" s="472"/>
      <c r="G948" s="440"/>
    </row>
    <row r="949" spans="3:7">
      <c r="C949" s="433"/>
      <c r="D949" s="433"/>
      <c r="E949" s="472"/>
      <c r="F949" s="472"/>
      <c r="G949" s="440"/>
    </row>
    <row r="950" spans="3:7">
      <c r="C950" s="433"/>
      <c r="D950" s="433"/>
      <c r="E950" s="472"/>
      <c r="F950" s="472"/>
      <c r="G950" s="440"/>
    </row>
    <row r="951" spans="3:7">
      <c r="C951" s="433"/>
      <c r="D951" s="433"/>
      <c r="E951" s="472"/>
      <c r="F951" s="472"/>
      <c r="G951" s="440"/>
    </row>
    <row r="952" spans="3:7">
      <c r="C952" s="433"/>
      <c r="D952" s="433"/>
      <c r="E952" s="472"/>
      <c r="F952" s="472"/>
      <c r="G952" s="440"/>
    </row>
    <row r="953" spans="3:7">
      <c r="C953" s="433"/>
      <c r="D953" s="433"/>
      <c r="E953" s="472"/>
      <c r="F953" s="472"/>
      <c r="G953" s="440"/>
    </row>
    <row r="954" spans="3:7">
      <c r="C954" s="433"/>
      <c r="D954" s="433"/>
      <c r="E954" s="472"/>
      <c r="F954" s="472"/>
      <c r="G954" s="440"/>
    </row>
    <row r="955" spans="3:7">
      <c r="C955" s="433"/>
      <c r="D955" s="433"/>
      <c r="E955" s="472"/>
      <c r="F955" s="472"/>
      <c r="G955" s="440"/>
    </row>
    <row r="956" spans="3:7">
      <c r="C956" s="433"/>
      <c r="D956" s="433"/>
      <c r="E956" s="472"/>
      <c r="F956" s="472"/>
      <c r="G956" s="440"/>
    </row>
    <row r="957" spans="3:7">
      <c r="C957" s="433"/>
      <c r="D957" s="433"/>
      <c r="E957" s="472"/>
      <c r="F957" s="472"/>
      <c r="G957" s="440"/>
    </row>
    <row r="958" spans="3:7">
      <c r="C958" s="433"/>
      <c r="D958" s="433"/>
      <c r="E958" s="472"/>
      <c r="F958" s="472"/>
      <c r="G958" s="440"/>
    </row>
    <row r="959" spans="3:7">
      <c r="C959" s="433"/>
      <c r="D959" s="433"/>
      <c r="E959" s="472"/>
      <c r="F959" s="472"/>
      <c r="G959" s="440"/>
    </row>
    <row r="960" spans="3:7">
      <c r="C960" s="433"/>
      <c r="D960" s="433"/>
      <c r="E960" s="472"/>
      <c r="F960" s="472"/>
      <c r="G960" s="440"/>
    </row>
    <row r="961" spans="3:7">
      <c r="C961" s="433"/>
      <c r="D961" s="433"/>
      <c r="E961" s="472"/>
      <c r="F961" s="472"/>
      <c r="G961" s="440"/>
    </row>
    <row r="962" spans="3:7">
      <c r="C962" s="433"/>
      <c r="D962" s="433"/>
      <c r="E962" s="472"/>
      <c r="F962" s="472"/>
      <c r="G962" s="440"/>
    </row>
    <row r="963" spans="3:7">
      <c r="C963" s="433"/>
      <c r="D963" s="433"/>
      <c r="E963" s="472"/>
      <c r="F963" s="472"/>
      <c r="G963" s="440"/>
    </row>
    <row r="964" spans="3:7">
      <c r="C964" s="433"/>
      <c r="D964" s="433"/>
      <c r="E964" s="472"/>
      <c r="F964" s="472"/>
      <c r="G964" s="440"/>
    </row>
    <row r="965" spans="3:7">
      <c r="C965" s="433"/>
      <c r="D965" s="433"/>
      <c r="E965" s="472"/>
      <c r="F965" s="472"/>
      <c r="G965" s="440"/>
    </row>
    <row r="966" spans="3:7">
      <c r="C966" s="433"/>
      <c r="D966" s="433"/>
      <c r="E966" s="472"/>
      <c r="F966" s="472"/>
      <c r="G966" s="440"/>
    </row>
    <row r="967" spans="3:7">
      <c r="C967" s="433"/>
      <c r="D967" s="433"/>
      <c r="E967" s="472"/>
      <c r="F967" s="472"/>
      <c r="G967" s="440"/>
    </row>
    <row r="968" spans="3:7">
      <c r="C968" s="433"/>
      <c r="D968" s="433"/>
      <c r="E968" s="472"/>
      <c r="F968" s="472"/>
      <c r="G968" s="440"/>
    </row>
    <row r="969" spans="3:7">
      <c r="C969" s="433"/>
      <c r="D969" s="433"/>
      <c r="E969" s="472"/>
      <c r="F969" s="472"/>
      <c r="G969" s="440"/>
    </row>
    <row r="970" spans="3:7">
      <c r="C970" s="433"/>
      <c r="D970" s="433"/>
      <c r="E970" s="472"/>
      <c r="F970" s="472"/>
      <c r="G970" s="440"/>
    </row>
    <row r="971" spans="3:7">
      <c r="C971" s="433"/>
      <c r="D971" s="433"/>
      <c r="E971" s="472"/>
      <c r="F971" s="472"/>
      <c r="G971" s="440"/>
    </row>
    <row r="972" spans="3:7">
      <c r="C972" s="433"/>
      <c r="D972" s="433"/>
      <c r="E972" s="472"/>
      <c r="F972" s="472"/>
      <c r="G972" s="440"/>
    </row>
    <row r="973" spans="3:7">
      <c r="C973" s="433"/>
      <c r="D973" s="433"/>
      <c r="E973" s="472"/>
      <c r="F973" s="472"/>
      <c r="G973" s="440"/>
    </row>
    <row r="974" spans="3:7">
      <c r="C974" s="433"/>
      <c r="D974" s="433"/>
      <c r="E974" s="472"/>
      <c r="F974" s="472"/>
      <c r="G974" s="440"/>
    </row>
    <row r="975" spans="3:7">
      <c r="C975" s="433"/>
      <c r="D975" s="433"/>
      <c r="E975" s="472"/>
      <c r="F975" s="472"/>
      <c r="G975" s="440"/>
    </row>
    <row r="976" spans="3:7">
      <c r="C976" s="433"/>
      <c r="D976" s="433"/>
      <c r="E976" s="472"/>
      <c r="F976" s="472"/>
      <c r="G976" s="440"/>
    </row>
    <row r="977" spans="3:7">
      <c r="C977" s="433"/>
      <c r="D977" s="433"/>
      <c r="E977" s="472"/>
      <c r="F977" s="472"/>
      <c r="G977" s="440"/>
    </row>
    <row r="978" spans="3:7">
      <c r="C978" s="433"/>
      <c r="D978" s="433"/>
      <c r="E978" s="472"/>
      <c r="F978" s="472"/>
      <c r="G978" s="440"/>
    </row>
    <row r="979" spans="3:7">
      <c r="C979" s="433"/>
      <c r="D979" s="433"/>
      <c r="E979" s="472"/>
      <c r="F979" s="472"/>
      <c r="G979" s="440"/>
    </row>
    <row r="980" spans="3:7">
      <c r="C980" s="433"/>
      <c r="D980" s="433"/>
      <c r="E980" s="472"/>
      <c r="F980" s="472"/>
      <c r="G980" s="440"/>
    </row>
    <row r="981" spans="3:7">
      <c r="C981" s="433"/>
      <c r="D981" s="433"/>
      <c r="E981" s="472"/>
      <c r="F981" s="472"/>
      <c r="G981" s="440"/>
    </row>
    <row r="982" spans="3:7">
      <c r="C982" s="433"/>
      <c r="D982" s="433"/>
      <c r="E982" s="472"/>
      <c r="F982" s="472"/>
      <c r="G982" s="440"/>
    </row>
    <row r="983" spans="3:7">
      <c r="C983" s="433"/>
      <c r="D983" s="433"/>
      <c r="E983" s="472"/>
      <c r="F983" s="472"/>
      <c r="G983" s="440"/>
    </row>
    <row r="984" spans="3:7">
      <c r="C984" s="433"/>
      <c r="D984" s="433"/>
      <c r="E984" s="472"/>
      <c r="F984" s="472"/>
      <c r="G984" s="440"/>
    </row>
    <row r="985" spans="3:7">
      <c r="C985" s="433"/>
      <c r="D985" s="433"/>
      <c r="E985" s="472"/>
      <c r="F985" s="472"/>
      <c r="G985" s="440"/>
    </row>
    <row r="986" spans="3:7">
      <c r="C986" s="433"/>
      <c r="D986" s="433"/>
      <c r="E986" s="472"/>
      <c r="F986" s="472"/>
      <c r="G986" s="440"/>
    </row>
    <row r="987" spans="3:7">
      <c r="C987" s="433"/>
      <c r="D987" s="433"/>
      <c r="E987" s="472"/>
      <c r="F987" s="472"/>
      <c r="G987" s="440"/>
    </row>
    <row r="988" spans="3:7">
      <c r="C988" s="433"/>
      <c r="D988" s="433"/>
      <c r="E988" s="472"/>
      <c r="F988" s="472"/>
      <c r="G988" s="440"/>
    </row>
    <row r="989" spans="3:7">
      <c r="C989" s="433"/>
      <c r="D989" s="433"/>
      <c r="E989" s="472"/>
      <c r="F989" s="472"/>
      <c r="G989" s="440"/>
    </row>
    <row r="990" spans="3:7">
      <c r="C990" s="433"/>
      <c r="D990" s="433"/>
      <c r="E990" s="472"/>
      <c r="F990" s="472"/>
      <c r="G990" s="440"/>
    </row>
    <row r="991" spans="3:7">
      <c r="C991" s="433"/>
      <c r="D991" s="433"/>
      <c r="E991" s="472"/>
      <c r="F991" s="472"/>
      <c r="G991" s="440"/>
    </row>
    <row r="992" spans="3:7">
      <c r="C992" s="433"/>
      <c r="D992" s="433"/>
      <c r="E992" s="472"/>
      <c r="F992" s="472"/>
      <c r="G992" s="440"/>
    </row>
    <row r="993" spans="3:7">
      <c r="C993" s="433"/>
      <c r="D993" s="433"/>
      <c r="E993" s="472"/>
      <c r="F993" s="472"/>
      <c r="G993" s="440"/>
    </row>
    <row r="994" spans="3:7">
      <c r="C994" s="433"/>
      <c r="D994" s="433"/>
      <c r="E994" s="472"/>
      <c r="F994" s="472"/>
      <c r="G994" s="440"/>
    </row>
    <row r="995" spans="3:7">
      <c r="C995" s="433"/>
      <c r="D995" s="433"/>
      <c r="E995" s="472"/>
      <c r="F995" s="472"/>
      <c r="G995" s="440"/>
    </row>
    <row r="996" spans="3:7">
      <c r="C996" s="433"/>
      <c r="D996" s="433"/>
      <c r="E996" s="472"/>
      <c r="F996" s="472"/>
      <c r="G996" s="440"/>
    </row>
    <row r="997" spans="3:7">
      <c r="C997" s="433"/>
      <c r="D997" s="433"/>
      <c r="E997" s="472"/>
      <c r="F997" s="472"/>
      <c r="G997" s="440"/>
    </row>
    <row r="998" spans="3:7">
      <c r="C998" s="433"/>
      <c r="D998" s="433"/>
      <c r="E998" s="472"/>
      <c r="F998" s="472"/>
      <c r="G998" s="440"/>
    </row>
    <row r="999" spans="3:7">
      <c r="C999" s="433"/>
      <c r="D999" s="433"/>
      <c r="E999" s="472"/>
      <c r="F999" s="472"/>
      <c r="G999" s="440"/>
    </row>
    <row r="1000" spans="3:7">
      <c r="C1000" s="433"/>
      <c r="D1000" s="433"/>
      <c r="E1000" s="472"/>
      <c r="F1000" s="472"/>
      <c r="G1000" s="440"/>
    </row>
    <row r="1001" spans="3:7">
      <c r="C1001" s="433"/>
      <c r="D1001" s="433"/>
      <c r="E1001" s="472"/>
      <c r="F1001" s="472"/>
      <c r="G1001" s="440"/>
    </row>
    <row r="1002" spans="3:7">
      <c r="C1002" s="433"/>
      <c r="D1002" s="433"/>
      <c r="E1002" s="472"/>
      <c r="F1002" s="472"/>
      <c r="G1002" s="440"/>
    </row>
    <row r="1003" spans="3:7">
      <c r="C1003" s="433"/>
      <c r="D1003" s="433"/>
      <c r="E1003" s="472"/>
      <c r="F1003" s="472"/>
      <c r="G1003" s="440"/>
    </row>
    <row r="1004" spans="3:7">
      <c r="C1004" s="433"/>
      <c r="D1004" s="433"/>
      <c r="E1004" s="472"/>
      <c r="F1004" s="472"/>
      <c r="G1004" s="440"/>
    </row>
    <row r="1005" spans="3:7">
      <c r="C1005" s="433"/>
      <c r="D1005" s="433"/>
      <c r="E1005" s="472"/>
      <c r="F1005" s="472"/>
      <c r="G1005" s="440"/>
    </row>
    <row r="1006" spans="3:7">
      <c r="C1006" s="433"/>
      <c r="D1006" s="433"/>
      <c r="E1006" s="472"/>
      <c r="F1006" s="472"/>
      <c r="G1006" s="440"/>
    </row>
    <row r="1007" spans="3:7">
      <c r="C1007" s="433"/>
      <c r="D1007" s="433"/>
      <c r="E1007" s="472"/>
      <c r="F1007" s="472"/>
      <c r="G1007" s="440"/>
    </row>
    <row r="1008" spans="3:7">
      <c r="C1008" s="433"/>
      <c r="D1008" s="433"/>
      <c r="E1008" s="472"/>
      <c r="F1008" s="472"/>
      <c r="G1008" s="440"/>
    </row>
    <row r="1009" spans="3:7">
      <c r="C1009" s="433"/>
      <c r="D1009" s="433"/>
      <c r="E1009" s="472"/>
      <c r="F1009" s="472"/>
      <c r="G1009" s="440"/>
    </row>
    <row r="1010" spans="3:7">
      <c r="C1010" s="433"/>
      <c r="D1010" s="433"/>
      <c r="E1010" s="472"/>
      <c r="F1010" s="472"/>
      <c r="G1010" s="440"/>
    </row>
    <row r="1011" spans="3:7">
      <c r="C1011" s="433"/>
      <c r="D1011" s="433"/>
      <c r="E1011" s="472"/>
      <c r="F1011" s="472"/>
      <c r="G1011" s="440"/>
    </row>
    <row r="1012" spans="3:7">
      <c r="C1012" s="433"/>
      <c r="D1012" s="433"/>
      <c r="E1012" s="472"/>
      <c r="F1012" s="472"/>
      <c r="G1012" s="440"/>
    </row>
    <row r="1013" spans="3:7">
      <c r="C1013" s="433"/>
      <c r="D1013" s="433"/>
      <c r="E1013" s="472"/>
      <c r="F1013" s="472"/>
      <c r="G1013" s="440"/>
    </row>
    <row r="1014" spans="3:7">
      <c r="C1014" s="433"/>
      <c r="D1014" s="433"/>
      <c r="E1014" s="472"/>
      <c r="F1014" s="472"/>
      <c r="G1014" s="440"/>
    </row>
    <row r="1015" spans="3:7">
      <c r="C1015" s="433"/>
      <c r="D1015" s="433"/>
      <c r="E1015" s="472"/>
      <c r="F1015" s="472"/>
      <c r="G1015" s="440"/>
    </row>
    <row r="1016" spans="3:7">
      <c r="C1016" s="433"/>
      <c r="D1016" s="433"/>
      <c r="E1016" s="472"/>
      <c r="F1016" s="472"/>
      <c r="G1016" s="440"/>
    </row>
    <row r="1017" spans="3:7">
      <c r="C1017" s="433"/>
      <c r="D1017" s="433"/>
      <c r="E1017" s="472"/>
      <c r="F1017" s="472"/>
      <c r="G1017" s="440"/>
    </row>
    <row r="1018" spans="3:7">
      <c r="C1018" s="433"/>
      <c r="D1018" s="433"/>
      <c r="E1018" s="472"/>
      <c r="F1018" s="472"/>
      <c r="G1018" s="440"/>
    </row>
    <row r="1019" spans="3:7">
      <c r="C1019" s="433"/>
      <c r="D1019" s="433"/>
      <c r="E1019" s="472"/>
      <c r="F1019" s="472"/>
      <c r="G1019" s="440"/>
    </row>
    <row r="1020" spans="3:7">
      <c r="C1020" s="433"/>
      <c r="D1020" s="433"/>
      <c r="E1020" s="472"/>
      <c r="F1020" s="472"/>
      <c r="G1020" s="440"/>
    </row>
    <row r="1021" spans="3:7">
      <c r="C1021" s="433"/>
      <c r="D1021" s="433"/>
      <c r="E1021" s="472"/>
      <c r="F1021" s="472"/>
      <c r="G1021" s="440"/>
    </row>
    <row r="1022" spans="3:7">
      <c r="C1022" s="433"/>
      <c r="D1022" s="433"/>
      <c r="E1022" s="472"/>
      <c r="F1022" s="472"/>
      <c r="G1022" s="440"/>
    </row>
    <row r="1023" spans="3:7">
      <c r="C1023" s="433"/>
      <c r="D1023" s="433"/>
      <c r="E1023" s="472"/>
      <c r="F1023" s="472"/>
      <c r="G1023" s="440"/>
    </row>
    <row r="1024" spans="3:7">
      <c r="C1024" s="433"/>
      <c r="D1024" s="433"/>
      <c r="E1024" s="472"/>
      <c r="F1024" s="472"/>
      <c r="G1024" s="440"/>
    </row>
    <row r="1025" spans="3:7">
      <c r="C1025" s="433"/>
      <c r="D1025" s="433"/>
      <c r="E1025" s="472"/>
      <c r="F1025" s="472"/>
      <c r="G1025" s="440"/>
    </row>
    <row r="1026" spans="3:7">
      <c r="C1026" s="433"/>
      <c r="D1026" s="433"/>
      <c r="E1026" s="472"/>
      <c r="F1026" s="472"/>
      <c r="G1026" s="440"/>
    </row>
    <row r="1027" spans="3:7">
      <c r="C1027" s="433"/>
      <c r="D1027" s="433"/>
      <c r="E1027" s="472"/>
      <c r="F1027" s="472"/>
      <c r="G1027" s="440"/>
    </row>
    <row r="1028" spans="3:7">
      <c r="C1028" s="433"/>
      <c r="D1028" s="433"/>
      <c r="E1028" s="472"/>
      <c r="F1028" s="472"/>
      <c r="G1028" s="440"/>
    </row>
    <row r="1029" spans="3:7">
      <c r="C1029" s="433"/>
      <c r="D1029" s="433"/>
      <c r="E1029" s="472"/>
      <c r="F1029" s="472"/>
      <c r="G1029" s="440"/>
    </row>
    <row r="1030" spans="3:7">
      <c r="C1030" s="433"/>
      <c r="D1030" s="433"/>
      <c r="E1030" s="472"/>
      <c r="F1030" s="472"/>
      <c r="G1030" s="440"/>
    </row>
    <row r="1031" spans="3:7">
      <c r="C1031" s="433"/>
      <c r="D1031" s="433"/>
      <c r="E1031" s="472"/>
      <c r="F1031" s="472"/>
      <c r="G1031" s="440"/>
    </row>
    <row r="1032" spans="3:7">
      <c r="C1032" s="433"/>
      <c r="D1032" s="433"/>
      <c r="E1032" s="472"/>
      <c r="F1032" s="472"/>
      <c r="G1032" s="440"/>
    </row>
    <row r="1033" spans="3:7">
      <c r="C1033" s="433"/>
      <c r="D1033" s="433"/>
      <c r="E1033" s="472"/>
      <c r="F1033" s="472"/>
      <c r="G1033" s="440"/>
    </row>
    <row r="1034" spans="3:7">
      <c r="C1034" s="433"/>
      <c r="D1034" s="433"/>
      <c r="E1034" s="472"/>
      <c r="F1034" s="472"/>
      <c r="G1034" s="440"/>
    </row>
    <row r="1035" spans="3:7">
      <c r="C1035" s="433"/>
      <c r="D1035" s="433"/>
      <c r="E1035" s="472"/>
      <c r="F1035" s="472"/>
      <c r="G1035" s="440"/>
    </row>
    <row r="1036" spans="3:7">
      <c r="C1036" s="433"/>
      <c r="D1036" s="433"/>
      <c r="E1036" s="472"/>
      <c r="F1036" s="472"/>
      <c r="G1036" s="440"/>
    </row>
    <row r="1037" spans="3:7">
      <c r="C1037" s="433"/>
      <c r="D1037" s="433"/>
      <c r="E1037" s="472"/>
      <c r="F1037" s="472"/>
      <c r="G1037" s="440"/>
    </row>
    <row r="1038" spans="3:7">
      <c r="C1038" s="433"/>
      <c r="D1038" s="433"/>
      <c r="E1038" s="472"/>
      <c r="F1038" s="472"/>
      <c r="G1038" s="440"/>
    </row>
    <row r="1039" spans="3:7">
      <c r="C1039" s="433"/>
      <c r="D1039" s="433"/>
      <c r="E1039" s="472"/>
      <c r="F1039" s="472"/>
      <c r="G1039" s="440"/>
    </row>
    <row r="1040" spans="3:7">
      <c r="C1040" s="433"/>
      <c r="D1040" s="433"/>
      <c r="E1040" s="472"/>
      <c r="F1040" s="472"/>
      <c r="G1040" s="440"/>
    </row>
    <row r="1041" spans="3:7">
      <c r="C1041" s="433"/>
      <c r="D1041" s="433"/>
      <c r="E1041" s="472"/>
      <c r="F1041" s="472"/>
      <c r="G1041" s="440"/>
    </row>
    <row r="1042" spans="3:7">
      <c r="C1042" s="433"/>
      <c r="D1042" s="433"/>
      <c r="E1042" s="472"/>
      <c r="F1042" s="472"/>
      <c r="G1042" s="440"/>
    </row>
    <row r="1043" spans="3:7">
      <c r="C1043" s="433"/>
      <c r="D1043" s="433"/>
      <c r="E1043" s="472"/>
      <c r="F1043" s="472"/>
      <c r="G1043" s="440"/>
    </row>
    <row r="1044" spans="3:7">
      <c r="C1044" s="433"/>
      <c r="D1044" s="433"/>
      <c r="E1044" s="472"/>
      <c r="F1044" s="472"/>
      <c r="G1044" s="440"/>
    </row>
    <row r="1045" spans="3:7">
      <c r="C1045" s="433"/>
      <c r="D1045" s="433"/>
      <c r="E1045" s="472"/>
      <c r="F1045" s="472"/>
      <c r="G1045" s="440"/>
    </row>
    <row r="1046" spans="3:7">
      <c r="C1046" s="433"/>
      <c r="D1046" s="433"/>
      <c r="E1046" s="472"/>
      <c r="F1046" s="472"/>
      <c r="G1046" s="440"/>
    </row>
    <row r="1047" spans="3:7">
      <c r="C1047" s="433"/>
      <c r="D1047" s="433"/>
      <c r="E1047" s="472"/>
      <c r="F1047" s="472"/>
      <c r="G1047" s="440"/>
    </row>
    <row r="1048" spans="3:7">
      <c r="C1048" s="433"/>
      <c r="D1048" s="433"/>
      <c r="E1048" s="472"/>
      <c r="F1048" s="472"/>
      <c r="G1048" s="440"/>
    </row>
    <row r="1049" spans="3:7">
      <c r="C1049" s="433"/>
      <c r="D1049" s="433"/>
      <c r="E1049" s="472"/>
      <c r="F1049" s="472"/>
      <c r="G1049" s="440"/>
    </row>
    <row r="1050" spans="3:7">
      <c r="C1050" s="433"/>
      <c r="D1050" s="433"/>
      <c r="E1050" s="472"/>
      <c r="F1050" s="472"/>
      <c r="G1050" s="440"/>
    </row>
    <row r="1051" spans="3:7">
      <c r="C1051" s="433"/>
      <c r="D1051" s="433"/>
      <c r="E1051" s="472"/>
      <c r="F1051" s="472"/>
      <c r="G1051" s="440"/>
    </row>
    <row r="1052" spans="3:7">
      <c r="C1052" s="433"/>
      <c r="D1052" s="433"/>
      <c r="E1052" s="472"/>
      <c r="F1052" s="472"/>
      <c r="G1052" s="440"/>
    </row>
    <row r="1053" spans="3:7">
      <c r="C1053" s="433"/>
      <c r="D1053" s="433"/>
      <c r="E1053" s="472"/>
      <c r="F1053" s="472"/>
      <c r="G1053" s="440"/>
    </row>
    <row r="1054" spans="3:7">
      <c r="C1054" s="433"/>
      <c r="D1054" s="433"/>
      <c r="E1054" s="472"/>
      <c r="F1054" s="472"/>
      <c r="G1054" s="440"/>
    </row>
    <row r="1055" spans="3:7">
      <c r="C1055" s="433"/>
      <c r="D1055" s="433"/>
      <c r="E1055" s="472"/>
      <c r="F1055" s="472"/>
      <c r="G1055" s="440"/>
    </row>
    <row r="1056" spans="3:7">
      <c r="C1056" s="433"/>
      <c r="D1056" s="433"/>
      <c r="E1056" s="472"/>
      <c r="F1056" s="472"/>
      <c r="G1056" s="440"/>
    </row>
    <row r="1057" spans="3:7">
      <c r="C1057" s="433"/>
      <c r="D1057" s="433"/>
      <c r="E1057" s="472"/>
      <c r="F1057" s="472"/>
      <c r="G1057" s="440"/>
    </row>
    <row r="1058" spans="3:7">
      <c r="C1058" s="433"/>
      <c r="D1058" s="433"/>
      <c r="E1058" s="472"/>
      <c r="F1058" s="472"/>
      <c r="G1058" s="440"/>
    </row>
    <row r="1059" spans="3:7">
      <c r="C1059" s="433"/>
      <c r="D1059" s="433"/>
      <c r="E1059" s="472"/>
      <c r="F1059" s="472"/>
      <c r="G1059" s="440"/>
    </row>
    <row r="1060" spans="3:7">
      <c r="C1060" s="433"/>
      <c r="D1060" s="433"/>
      <c r="E1060" s="472"/>
      <c r="F1060" s="472"/>
      <c r="G1060" s="440"/>
    </row>
    <row r="1061" spans="3:7">
      <c r="C1061" s="433"/>
      <c r="D1061" s="433"/>
      <c r="E1061" s="472"/>
      <c r="F1061" s="472"/>
      <c r="G1061" s="440"/>
    </row>
    <row r="1062" spans="3:7">
      <c r="C1062" s="433"/>
      <c r="D1062" s="433"/>
      <c r="E1062" s="472"/>
      <c r="F1062" s="472"/>
      <c r="G1062" s="440"/>
    </row>
    <row r="1063" spans="3:7">
      <c r="C1063" s="433"/>
      <c r="D1063" s="433"/>
      <c r="E1063" s="472"/>
      <c r="F1063" s="472"/>
      <c r="G1063" s="440"/>
    </row>
    <row r="1064" spans="3:7">
      <c r="C1064" s="433"/>
      <c r="D1064" s="433"/>
      <c r="E1064" s="472"/>
      <c r="F1064" s="472"/>
      <c r="G1064" s="440"/>
    </row>
    <row r="1065" spans="3:7">
      <c r="C1065" s="433"/>
      <c r="D1065" s="433"/>
      <c r="E1065" s="472"/>
      <c r="F1065" s="472"/>
      <c r="G1065" s="440"/>
    </row>
    <row r="1066" spans="3:7">
      <c r="C1066" s="433"/>
      <c r="D1066" s="433"/>
      <c r="E1066" s="472"/>
      <c r="F1066" s="472"/>
      <c r="G1066" s="440"/>
    </row>
    <row r="1067" spans="3:7">
      <c r="C1067" s="433"/>
      <c r="D1067" s="433"/>
      <c r="E1067" s="472"/>
      <c r="F1067" s="472"/>
      <c r="G1067" s="440"/>
    </row>
    <row r="1068" spans="3:7">
      <c r="C1068" s="433"/>
      <c r="D1068" s="433"/>
      <c r="E1068" s="472"/>
      <c r="F1068" s="472"/>
      <c r="G1068" s="440"/>
    </row>
    <row r="1069" spans="3:7">
      <c r="C1069" s="433"/>
      <c r="D1069" s="433"/>
      <c r="E1069" s="472"/>
      <c r="F1069" s="472"/>
      <c r="G1069" s="440"/>
    </row>
    <row r="1070" spans="3:7">
      <c r="C1070" s="433"/>
      <c r="D1070" s="433"/>
      <c r="E1070" s="472"/>
      <c r="F1070" s="472"/>
      <c r="G1070" s="440"/>
    </row>
    <row r="1071" spans="3:7">
      <c r="C1071" s="433"/>
      <c r="D1071" s="433"/>
      <c r="E1071" s="472"/>
      <c r="F1071" s="472"/>
      <c r="G1071" s="440"/>
    </row>
    <row r="1072" spans="3:7">
      <c r="C1072" s="433"/>
      <c r="D1072" s="433"/>
      <c r="E1072" s="472"/>
      <c r="F1072" s="472"/>
      <c r="G1072" s="440"/>
    </row>
    <row r="1073" spans="3:7">
      <c r="C1073" s="433"/>
      <c r="D1073" s="433"/>
      <c r="E1073" s="472"/>
      <c r="F1073" s="472"/>
      <c r="G1073" s="440"/>
    </row>
    <row r="1074" spans="3:7">
      <c r="C1074" s="433"/>
      <c r="D1074" s="433"/>
      <c r="E1074" s="472"/>
      <c r="F1074" s="472"/>
      <c r="G1074" s="440"/>
    </row>
    <row r="1075" spans="3:7">
      <c r="C1075" s="433"/>
      <c r="D1075" s="433"/>
      <c r="E1075" s="472"/>
      <c r="F1075" s="472"/>
      <c r="G1075" s="440"/>
    </row>
    <row r="1076" spans="3:7">
      <c r="C1076" s="433"/>
      <c r="D1076" s="433"/>
      <c r="E1076" s="472"/>
      <c r="F1076" s="472"/>
      <c r="G1076" s="440"/>
    </row>
    <row r="1077" spans="3:7">
      <c r="C1077" s="433"/>
      <c r="D1077" s="433"/>
      <c r="E1077" s="472"/>
      <c r="F1077" s="472"/>
      <c r="G1077" s="440"/>
    </row>
    <row r="1078" spans="3:7">
      <c r="C1078" s="433"/>
      <c r="D1078" s="433"/>
      <c r="E1078" s="472"/>
      <c r="F1078" s="472"/>
      <c r="G1078" s="440"/>
    </row>
    <row r="1079" spans="3:7">
      <c r="C1079" s="433"/>
      <c r="D1079" s="433"/>
      <c r="E1079" s="472"/>
      <c r="F1079" s="472"/>
      <c r="G1079" s="440"/>
    </row>
    <row r="1080" spans="3:7">
      <c r="C1080" s="433"/>
      <c r="D1080" s="433"/>
      <c r="E1080" s="472"/>
      <c r="F1080" s="472"/>
      <c r="G1080" s="440"/>
    </row>
    <row r="1081" spans="3:7">
      <c r="C1081" s="433"/>
      <c r="D1081" s="433"/>
      <c r="E1081" s="472"/>
      <c r="F1081" s="472"/>
      <c r="G1081" s="440"/>
    </row>
    <row r="1082" spans="3:7">
      <c r="C1082" s="433"/>
      <c r="D1082" s="433"/>
      <c r="E1082" s="472"/>
      <c r="F1082" s="472"/>
      <c r="G1082" s="440"/>
    </row>
    <row r="1083" spans="3:7">
      <c r="C1083" s="433"/>
      <c r="D1083" s="433"/>
      <c r="E1083" s="472"/>
      <c r="F1083" s="472"/>
      <c r="G1083" s="440"/>
    </row>
    <row r="1084" spans="3:7">
      <c r="C1084" s="433"/>
      <c r="D1084" s="433"/>
      <c r="E1084" s="472"/>
      <c r="F1084" s="472"/>
      <c r="G1084" s="440"/>
    </row>
    <row r="1085" spans="3:7">
      <c r="C1085" s="433"/>
      <c r="D1085" s="433"/>
      <c r="E1085" s="472"/>
      <c r="F1085" s="472"/>
      <c r="G1085" s="440"/>
    </row>
    <row r="1086" spans="3:7">
      <c r="C1086" s="433"/>
      <c r="D1086" s="433"/>
      <c r="E1086" s="472"/>
      <c r="F1086" s="472"/>
      <c r="G1086" s="440"/>
    </row>
    <row r="1087" spans="3:7">
      <c r="C1087" s="433"/>
      <c r="D1087" s="433"/>
      <c r="E1087" s="472"/>
      <c r="F1087" s="472"/>
      <c r="G1087" s="440"/>
    </row>
    <row r="1088" spans="3:7">
      <c r="C1088" s="433"/>
      <c r="D1088" s="433"/>
      <c r="E1088" s="472"/>
      <c r="F1088" s="472"/>
      <c r="G1088" s="440"/>
    </row>
    <row r="1089" spans="3:7">
      <c r="C1089" s="433"/>
      <c r="D1089" s="433"/>
      <c r="E1089" s="472"/>
      <c r="F1089" s="472"/>
      <c r="G1089" s="440"/>
    </row>
    <row r="1090" spans="3:7">
      <c r="C1090" s="433"/>
      <c r="D1090" s="433"/>
      <c r="E1090" s="472"/>
      <c r="F1090" s="472"/>
      <c r="G1090" s="440"/>
    </row>
    <row r="1091" spans="3:7">
      <c r="C1091" s="433"/>
      <c r="D1091" s="433"/>
      <c r="E1091" s="472"/>
      <c r="F1091" s="472"/>
      <c r="G1091" s="440"/>
    </row>
    <row r="1092" spans="3:7">
      <c r="C1092" s="433"/>
      <c r="D1092" s="433"/>
      <c r="E1092" s="472"/>
      <c r="F1092" s="472"/>
      <c r="G1092" s="440"/>
    </row>
    <row r="1093" spans="3:7">
      <c r="C1093" s="433"/>
      <c r="D1093" s="433"/>
      <c r="E1093" s="472"/>
      <c r="F1093" s="472"/>
      <c r="G1093" s="440"/>
    </row>
    <row r="1094" spans="3:7">
      <c r="C1094" s="433"/>
      <c r="D1094" s="433"/>
      <c r="E1094" s="472"/>
      <c r="F1094" s="472"/>
      <c r="G1094" s="440"/>
    </row>
    <row r="1095" spans="3:7">
      <c r="C1095" s="433"/>
      <c r="D1095" s="433"/>
      <c r="E1095" s="472"/>
      <c r="F1095" s="472"/>
      <c r="G1095" s="440"/>
    </row>
    <row r="1096" spans="3:7">
      <c r="C1096" s="433"/>
      <c r="D1096" s="433"/>
      <c r="E1096" s="472"/>
      <c r="F1096" s="472"/>
      <c r="G1096" s="440"/>
    </row>
    <row r="1097" spans="3:7">
      <c r="C1097" s="433"/>
      <c r="D1097" s="433"/>
      <c r="E1097" s="472"/>
      <c r="F1097" s="472"/>
      <c r="G1097" s="440"/>
    </row>
    <row r="1098" spans="3:7">
      <c r="C1098" s="433"/>
      <c r="D1098" s="433"/>
      <c r="E1098" s="472"/>
      <c r="F1098" s="472"/>
      <c r="G1098" s="440"/>
    </row>
    <row r="1099" spans="3:7">
      <c r="C1099" s="433"/>
      <c r="D1099" s="433"/>
      <c r="E1099" s="472"/>
      <c r="F1099" s="472"/>
      <c r="G1099" s="440"/>
    </row>
    <row r="1100" spans="3:7">
      <c r="C1100" s="433"/>
      <c r="D1100" s="433"/>
      <c r="E1100" s="472"/>
      <c r="F1100" s="472"/>
      <c r="G1100" s="440"/>
    </row>
    <row r="1101" spans="3:7">
      <c r="C1101" s="433"/>
      <c r="D1101" s="433"/>
      <c r="E1101" s="472"/>
      <c r="F1101" s="472"/>
      <c r="G1101" s="440"/>
    </row>
    <row r="1102" spans="3:7">
      <c r="C1102" s="433"/>
      <c r="D1102" s="433"/>
      <c r="E1102" s="472"/>
      <c r="F1102" s="472"/>
      <c r="G1102" s="440"/>
    </row>
    <row r="1103" spans="3:7">
      <c r="C1103" s="433"/>
      <c r="D1103" s="433"/>
      <c r="E1103" s="472"/>
      <c r="F1103" s="472"/>
      <c r="G1103" s="440"/>
    </row>
    <row r="1104" spans="3:7">
      <c r="C1104" s="433"/>
      <c r="D1104" s="433"/>
      <c r="E1104" s="472"/>
      <c r="F1104" s="472"/>
      <c r="G1104" s="440"/>
    </row>
    <row r="1105" spans="3:7">
      <c r="C1105" s="433"/>
      <c r="D1105" s="433"/>
      <c r="E1105" s="472"/>
      <c r="F1105" s="472"/>
      <c r="G1105" s="440"/>
    </row>
    <row r="1106" spans="3:7">
      <c r="C1106" s="433"/>
      <c r="D1106" s="433"/>
      <c r="E1106" s="472"/>
      <c r="F1106" s="472"/>
      <c r="G1106" s="440"/>
    </row>
    <row r="1107" spans="3:7">
      <c r="C1107" s="433"/>
      <c r="D1107" s="433"/>
      <c r="E1107" s="472"/>
      <c r="F1107" s="472"/>
      <c r="G1107" s="440"/>
    </row>
    <row r="1108" spans="3:7">
      <c r="C1108" s="433"/>
      <c r="D1108" s="433"/>
      <c r="E1108" s="472"/>
      <c r="F1108" s="472"/>
      <c r="G1108" s="440"/>
    </row>
    <row r="1109" spans="3:7">
      <c r="C1109" s="433"/>
      <c r="D1109" s="433"/>
      <c r="E1109" s="472"/>
      <c r="F1109" s="472"/>
      <c r="G1109" s="440"/>
    </row>
    <row r="1110" spans="3:7">
      <c r="C1110" s="433"/>
      <c r="D1110" s="433"/>
      <c r="E1110" s="472"/>
      <c r="F1110" s="472"/>
      <c r="G1110" s="440"/>
    </row>
    <row r="1111" spans="3:7">
      <c r="C1111" s="433"/>
      <c r="D1111" s="433"/>
      <c r="E1111" s="472"/>
      <c r="F1111" s="472"/>
      <c r="G1111" s="440"/>
    </row>
    <row r="1112" spans="3:7">
      <c r="C1112" s="433"/>
      <c r="D1112" s="433"/>
      <c r="E1112" s="472"/>
      <c r="F1112" s="472"/>
      <c r="G1112" s="440"/>
    </row>
    <row r="1113" spans="3:7">
      <c r="C1113" s="433"/>
      <c r="D1113" s="433"/>
      <c r="E1113" s="472"/>
      <c r="F1113" s="472"/>
      <c r="G1113" s="440"/>
    </row>
    <row r="1114" spans="3:7">
      <c r="C1114" s="433"/>
      <c r="D1114" s="433"/>
      <c r="E1114" s="472"/>
      <c r="F1114" s="472"/>
      <c r="G1114" s="440"/>
    </row>
    <row r="1115" spans="3:7">
      <c r="C1115" s="433"/>
      <c r="D1115" s="433"/>
      <c r="E1115" s="472"/>
      <c r="F1115" s="472"/>
      <c r="G1115" s="440"/>
    </row>
    <row r="1116" spans="3:7">
      <c r="C1116" s="433"/>
      <c r="D1116" s="433"/>
      <c r="E1116" s="472"/>
      <c r="F1116" s="472"/>
      <c r="G1116" s="440"/>
    </row>
    <row r="1117" spans="3:7">
      <c r="C1117" s="433"/>
      <c r="D1117" s="433"/>
      <c r="E1117" s="472"/>
      <c r="F1117" s="472"/>
      <c r="G1117" s="440"/>
    </row>
    <row r="1118" spans="3:7">
      <c r="C1118" s="433"/>
      <c r="D1118" s="433"/>
      <c r="E1118" s="472"/>
      <c r="F1118" s="472"/>
      <c r="G1118" s="440"/>
    </row>
    <row r="1119" spans="3:7">
      <c r="C1119" s="433"/>
      <c r="D1119" s="433"/>
      <c r="E1119" s="472"/>
      <c r="F1119" s="472"/>
      <c r="G1119" s="440"/>
    </row>
    <row r="1120" spans="3:7">
      <c r="C1120" s="433"/>
      <c r="D1120" s="433"/>
      <c r="E1120" s="472"/>
      <c r="F1120" s="472"/>
      <c r="G1120" s="440"/>
    </row>
    <row r="1121" spans="3:7">
      <c r="C1121" s="433"/>
      <c r="D1121" s="433"/>
      <c r="E1121" s="472"/>
      <c r="F1121" s="472"/>
      <c r="G1121" s="440"/>
    </row>
    <row r="1122" spans="3:7">
      <c r="C1122" s="433"/>
      <c r="D1122" s="433"/>
      <c r="E1122" s="472"/>
      <c r="F1122" s="472"/>
      <c r="G1122" s="440"/>
    </row>
    <row r="1123" spans="3:7">
      <c r="C1123" s="433"/>
      <c r="D1123" s="433"/>
      <c r="E1123" s="472"/>
      <c r="F1123" s="472"/>
      <c r="G1123" s="440"/>
    </row>
    <row r="1124" spans="3:7">
      <c r="C1124" s="433"/>
      <c r="D1124" s="433"/>
      <c r="E1124" s="472"/>
      <c r="F1124" s="472"/>
      <c r="G1124" s="440"/>
    </row>
    <row r="1125" spans="3:7">
      <c r="C1125" s="433"/>
      <c r="D1125" s="433"/>
      <c r="E1125" s="472"/>
      <c r="F1125" s="472"/>
      <c r="G1125" s="440"/>
    </row>
    <row r="1126" spans="3:7">
      <c r="C1126" s="433"/>
      <c r="D1126" s="433"/>
      <c r="E1126" s="472"/>
      <c r="F1126" s="472"/>
      <c r="G1126" s="440"/>
    </row>
    <row r="1127" spans="3:7">
      <c r="C1127" s="433"/>
      <c r="D1127" s="433"/>
      <c r="E1127" s="472"/>
      <c r="F1127" s="472"/>
      <c r="G1127" s="440"/>
    </row>
    <row r="1128" spans="3:7">
      <c r="C1128" s="433"/>
      <c r="D1128" s="433"/>
      <c r="E1128" s="472"/>
      <c r="F1128" s="472"/>
      <c r="G1128" s="440"/>
    </row>
    <row r="1129" spans="3:7">
      <c r="C1129" s="433"/>
      <c r="D1129" s="433"/>
      <c r="E1129" s="472"/>
      <c r="F1129" s="472"/>
      <c r="G1129" s="440"/>
    </row>
    <row r="1130" spans="3:7">
      <c r="C1130" s="433"/>
      <c r="D1130" s="433"/>
      <c r="E1130" s="472"/>
      <c r="F1130" s="472"/>
      <c r="G1130" s="440"/>
    </row>
    <row r="1131" spans="3:7">
      <c r="C1131" s="433"/>
      <c r="D1131" s="433"/>
      <c r="E1131" s="472"/>
      <c r="F1131" s="472"/>
      <c r="G1131" s="440"/>
    </row>
    <row r="1132" spans="3:7">
      <c r="C1132" s="433"/>
      <c r="D1132" s="433"/>
      <c r="E1132" s="472"/>
      <c r="F1132" s="472"/>
      <c r="G1132" s="440"/>
    </row>
    <row r="1133" spans="3:7">
      <c r="C1133" s="433"/>
      <c r="D1133" s="433"/>
      <c r="E1133" s="472"/>
      <c r="F1133" s="472"/>
      <c r="G1133" s="440"/>
    </row>
    <row r="1134" spans="3:7">
      <c r="C1134" s="433"/>
      <c r="D1134" s="433"/>
      <c r="E1134" s="472"/>
      <c r="F1134" s="472"/>
      <c r="G1134" s="440"/>
    </row>
    <row r="1135" spans="3:7">
      <c r="C1135" s="433"/>
      <c r="D1135" s="433"/>
      <c r="E1135" s="472"/>
      <c r="F1135" s="472"/>
      <c r="G1135" s="440"/>
    </row>
    <row r="1136" spans="3:7">
      <c r="C1136" s="433"/>
      <c r="D1136" s="433"/>
      <c r="E1136" s="472"/>
      <c r="F1136" s="472"/>
      <c r="G1136" s="440"/>
    </row>
    <row r="1137" spans="3:7">
      <c r="C1137" s="433"/>
      <c r="D1137" s="433"/>
      <c r="E1137" s="472"/>
      <c r="F1137" s="472"/>
      <c r="G1137" s="440"/>
    </row>
    <row r="1138" spans="3:7">
      <c r="C1138" s="433"/>
      <c r="D1138" s="433"/>
      <c r="E1138" s="472"/>
      <c r="F1138" s="472"/>
      <c r="G1138" s="440"/>
    </row>
    <row r="1139" spans="3:7">
      <c r="C1139" s="433"/>
      <c r="D1139" s="433"/>
      <c r="E1139" s="472"/>
      <c r="F1139" s="472"/>
      <c r="G1139" s="440"/>
    </row>
    <row r="1140" spans="3:7">
      <c r="C1140" s="433"/>
      <c r="D1140" s="433"/>
      <c r="E1140" s="472"/>
      <c r="F1140" s="472"/>
      <c r="G1140" s="440"/>
    </row>
    <row r="1141" spans="3:7">
      <c r="C1141" s="433"/>
      <c r="D1141" s="433"/>
      <c r="E1141" s="472"/>
      <c r="F1141" s="472"/>
      <c r="G1141" s="440"/>
    </row>
    <row r="1142" spans="3:7">
      <c r="C1142" s="433"/>
      <c r="D1142" s="433"/>
      <c r="E1142" s="472"/>
      <c r="F1142" s="472"/>
      <c r="G1142" s="440"/>
    </row>
    <row r="1143" spans="3:7">
      <c r="C1143" s="433"/>
      <c r="D1143" s="433"/>
      <c r="E1143" s="472"/>
      <c r="F1143" s="472"/>
      <c r="G1143" s="440"/>
    </row>
    <row r="1144" spans="3:7">
      <c r="C1144" s="433"/>
      <c r="D1144" s="433"/>
      <c r="E1144" s="472"/>
      <c r="F1144" s="472"/>
      <c r="G1144" s="440"/>
    </row>
    <row r="1145" spans="3:7">
      <c r="C1145" s="433"/>
      <c r="D1145" s="433"/>
      <c r="E1145" s="472"/>
      <c r="F1145" s="472"/>
      <c r="G1145" s="440"/>
    </row>
    <row r="1146" spans="3:7">
      <c r="C1146" s="433"/>
      <c r="D1146" s="433"/>
      <c r="E1146" s="472"/>
      <c r="F1146" s="472"/>
      <c r="G1146" s="440"/>
    </row>
    <row r="1147" spans="3:7">
      <c r="C1147" s="433"/>
      <c r="D1147" s="433"/>
      <c r="E1147" s="472"/>
      <c r="F1147" s="472"/>
      <c r="G1147" s="440"/>
    </row>
    <row r="1148" spans="3:7">
      <c r="C1148" s="433"/>
      <c r="D1148" s="433"/>
      <c r="E1148" s="472"/>
      <c r="F1148" s="472"/>
      <c r="G1148" s="440"/>
    </row>
    <row r="1149" spans="3:7">
      <c r="C1149" s="433"/>
      <c r="D1149" s="433"/>
      <c r="E1149" s="472"/>
      <c r="F1149" s="472"/>
      <c r="G1149" s="440"/>
    </row>
    <row r="1150" spans="3:7">
      <c r="C1150" s="433"/>
      <c r="D1150" s="433"/>
      <c r="E1150" s="472"/>
      <c r="F1150" s="472"/>
      <c r="G1150" s="440"/>
    </row>
    <row r="1151" spans="3:7">
      <c r="C1151" s="433"/>
      <c r="D1151" s="433"/>
      <c r="E1151" s="472"/>
      <c r="F1151" s="472"/>
      <c r="G1151" s="440"/>
    </row>
    <row r="1152" spans="3:7">
      <c r="C1152" s="433"/>
      <c r="D1152" s="433"/>
      <c r="E1152" s="472"/>
      <c r="F1152" s="472"/>
      <c r="G1152" s="440"/>
    </row>
    <row r="1153" spans="3:7">
      <c r="C1153" s="433"/>
      <c r="D1153" s="433"/>
      <c r="E1153" s="472"/>
      <c r="F1153" s="472"/>
      <c r="G1153" s="440"/>
    </row>
    <row r="1154" spans="3:7">
      <c r="C1154" s="433"/>
      <c r="D1154" s="433"/>
      <c r="E1154" s="472"/>
      <c r="F1154" s="472"/>
      <c r="G1154" s="440"/>
    </row>
    <row r="1155" spans="3:7">
      <c r="C1155" s="433"/>
      <c r="D1155" s="433"/>
      <c r="E1155" s="472"/>
      <c r="F1155" s="472"/>
      <c r="G1155" s="440"/>
    </row>
    <row r="1156" spans="3:7">
      <c r="C1156" s="433"/>
      <c r="D1156" s="433"/>
      <c r="E1156" s="472"/>
      <c r="F1156" s="472"/>
      <c r="G1156" s="440"/>
    </row>
    <row r="1157" spans="3:7">
      <c r="C1157" s="433"/>
      <c r="D1157" s="433"/>
      <c r="E1157" s="472"/>
      <c r="F1157" s="472"/>
      <c r="G1157" s="440"/>
    </row>
    <row r="1158" spans="3:7">
      <c r="C1158" s="433"/>
      <c r="D1158" s="433"/>
      <c r="E1158" s="472"/>
      <c r="F1158" s="472"/>
      <c r="G1158" s="440"/>
    </row>
    <row r="1159" spans="3:7">
      <c r="C1159" s="433"/>
      <c r="D1159" s="433"/>
      <c r="E1159" s="472"/>
      <c r="F1159" s="472"/>
      <c r="G1159" s="440"/>
    </row>
    <row r="1160" spans="3:7">
      <c r="C1160" s="433"/>
      <c r="D1160" s="433"/>
      <c r="E1160" s="472"/>
      <c r="F1160" s="472"/>
      <c r="G1160" s="440"/>
    </row>
    <row r="1161" spans="3:7">
      <c r="C1161" s="433"/>
      <c r="D1161" s="433"/>
      <c r="E1161" s="472"/>
      <c r="F1161" s="472"/>
      <c r="G1161" s="440"/>
    </row>
    <row r="1162" spans="3:7">
      <c r="C1162" s="433"/>
      <c r="D1162" s="433"/>
      <c r="E1162" s="472"/>
      <c r="F1162" s="472"/>
      <c r="G1162" s="440"/>
    </row>
    <row r="1163" spans="3:7">
      <c r="C1163" s="433"/>
      <c r="D1163" s="433"/>
      <c r="E1163" s="472"/>
      <c r="F1163" s="472"/>
      <c r="G1163" s="440"/>
    </row>
    <row r="1164" spans="3:7">
      <c r="C1164" s="433"/>
      <c r="D1164" s="433"/>
      <c r="E1164" s="472"/>
      <c r="F1164" s="472"/>
      <c r="G1164" s="440"/>
    </row>
    <row r="1165" spans="3:7">
      <c r="C1165" s="433"/>
      <c r="D1165" s="433"/>
      <c r="E1165" s="472"/>
      <c r="F1165" s="472"/>
      <c r="G1165" s="440"/>
    </row>
    <row r="1166" spans="3:7">
      <c r="C1166" s="433"/>
      <c r="D1166" s="433"/>
      <c r="E1166" s="472"/>
      <c r="F1166" s="472"/>
      <c r="G1166" s="440"/>
    </row>
    <row r="1167" spans="3:7">
      <c r="C1167" s="433"/>
      <c r="D1167" s="433"/>
      <c r="E1167" s="472"/>
      <c r="F1167" s="472"/>
      <c r="G1167" s="440"/>
    </row>
    <row r="1168" spans="3:7">
      <c r="C1168" s="433"/>
      <c r="D1168" s="433"/>
      <c r="E1168" s="472"/>
      <c r="F1168" s="472"/>
      <c r="G1168" s="440"/>
    </row>
    <row r="1169" spans="3:7">
      <c r="C1169" s="433"/>
      <c r="D1169" s="433"/>
      <c r="E1169" s="472"/>
      <c r="F1169" s="472"/>
      <c r="G1169" s="440"/>
    </row>
    <row r="1170" spans="3:7">
      <c r="C1170" s="433"/>
      <c r="D1170" s="433"/>
      <c r="E1170" s="472"/>
      <c r="F1170" s="472"/>
      <c r="G1170" s="440"/>
    </row>
    <row r="1171" spans="3:7">
      <c r="C1171" s="433"/>
      <c r="D1171" s="433"/>
      <c r="E1171" s="472"/>
      <c r="F1171" s="472"/>
      <c r="G1171" s="440"/>
    </row>
    <row r="1172" spans="3:7">
      <c r="C1172" s="433"/>
      <c r="D1172" s="433"/>
      <c r="E1172" s="472"/>
      <c r="F1172" s="472"/>
      <c r="G1172" s="440"/>
    </row>
    <row r="1173" spans="3:7">
      <c r="C1173" s="433"/>
      <c r="D1173" s="433"/>
      <c r="E1173" s="472"/>
      <c r="F1173" s="472"/>
      <c r="G1173" s="440"/>
    </row>
    <row r="1174" spans="3:7">
      <c r="C1174" s="433"/>
      <c r="D1174" s="433"/>
      <c r="E1174" s="472"/>
      <c r="F1174" s="472"/>
      <c r="G1174" s="440"/>
    </row>
    <row r="1175" spans="3:7">
      <c r="C1175" s="433"/>
      <c r="D1175" s="433"/>
      <c r="E1175" s="472"/>
      <c r="F1175" s="472"/>
      <c r="G1175" s="440"/>
    </row>
    <row r="1176" spans="3:7">
      <c r="C1176" s="433"/>
      <c r="D1176" s="433"/>
      <c r="E1176" s="472"/>
      <c r="F1176" s="472"/>
      <c r="G1176" s="440"/>
    </row>
    <row r="1177" spans="3:7">
      <c r="C1177" s="433"/>
      <c r="D1177" s="433"/>
      <c r="E1177" s="472"/>
      <c r="F1177" s="472"/>
      <c r="G1177" s="440"/>
    </row>
    <row r="1178" spans="3:7">
      <c r="C1178" s="433"/>
      <c r="D1178" s="433"/>
      <c r="E1178" s="472"/>
      <c r="F1178" s="472"/>
      <c r="G1178" s="440"/>
    </row>
    <row r="1179" spans="3:7">
      <c r="C1179" s="433"/>
      <c r="D1179" s="433"/>
      <c r="E1179" s="472"/>
      <c r="F1179" s="472"/>
      <c r="G1179" s="440"/>
    </row>
    <row r="1180" spans="3:7">
      <c r="C1180" s="433"/>
      <c r="D1180" s="433"/>
      <c r="E1180" s="472"/>
      <c r="F1180" s="472"/>
      <c r="G1180" s="440"/>
    </row>
    <row r="1181" spans="3:7">
      <c r="C1181" s="433"/>
      <c r="D1181" s="433"/>
      <c r="E1181" s="472"/>
      <c r="F1181" s="472"/>
      <c r="G1181" s="440"/>
    </row>
    <row r="1182" spans="3:7">
      <c r="C1182" s="433"/>
      <c r="D1182" s="433"/>
      <c r="E1182" s="472"/>
      <c r="F1182" s="472"/>
      <c r="G1182" s="440"/>
    </row>
    <row r="1183" spans="3:7">
      <c r="C1183" s="433"/>
      <c r="D1183" s="433"/>
      <c r="E1183" s="472"/>
      <c r="F1183" s="472"/>
      <c r="G1183" s="440"/>
    </row>
    <row r="1184" spans="3:7">
      <c r="C1184" s="433"/>
      <c r="D1184" s="433"/>
      <c r="E1184" s="472"/>
      <c r="F1184" s="472"/>
      <c r="G1184" s="440"/>
    </row>
    <row r="1185" spans="3:7">
      <c r="C1185" s="433"/>
      <c r="D1185" s="433"/>
      <c r="E1185" s="472"/>
      <c r="F1185" s="472"/>
      <c r="G1185" s="440"/>
    </row>
    <row r="1186" spans="3:7">
      <c r="C1186" s="433"/>
      <c r="D1186" s="433"/>
      <c r="E1186" s="472"/>
      <c r="F1186" s="472"/>
      <c r="G1186" s="440"/>
    </row>
    <row r="1187" spans="3:7">
      <c r="C1187" s="433"/>
      <c r="D1187" s="433"/>
      <c r="E1187" s="472"/>
      <c r="F1187" s="472"/>
      <c r="G1187" s="440"/>
    </row>
    <row r="1188" spans="3:7">
      <c r="C1188" s="433"/>
      <c r="D1188" s="433"/>
      <c r="E1188" s="472"/>
      <c r="F1188" s="472"/>
      <c r="G1188" s="440"/>
    </row>
    <row r="1189" spans="3:7">
      <c r="C1189" s="433"/>
      <c r="D1189" s="433"/>
      <c r="E1189" s="472"/>
      <c r="F1189" s="472"/>
      <c r="G1189" s="440"/>
    </row>
    <row r="1190" spans="3:7">
      <c r="C1190" s="433"/>
      <c r="D1190" s="433"/>
      <c r="E1190" s="472"/>
      <c r="F1190" s="472"/>
      <c r="G1190" s="440"/>
    </row>
    <row r="1191" spans="3:7">
      <c r="C1191" s="433"/>
      <c r="D1191" s="433"/>
      <c r="E1191" s="472"/>
      <c r="F1191" s="472"/>
      <c r="G1191" s="440"/>
    </row>
    <row r="1192" spans="3:7">
      <c r="C1192" s="433"/>
      <c r="D1192" s="433"/>
      <c r="E1192" s="472"/>
      <c r="F1192" s="472"/>
      <c r="G1192" s="440"/>
    </row>
    <row r="1193" spans="3:7">
      <c r="C1193" s="433"/>
      <c r="D1193" s="433"/>
      <c r="E1193" s="472"/>
      <c r="F1193" s="472"/>
      <c r="G1193" s="440"/>
    </row>
    <row r="1194" spans="3:7">
      <c r="C1194" s="433"/>
      <c r="D1194" s="433"/>
      <c r="E1194" s="472"/>
      <c r="F1194" s="472"/>
      <c r="G1194" s="440"/>
    </row>
    <row r="1195" spans="3:7">
      <c r="C1195" s="433"/>
      <c r="D1195" s="433"/>
      <c r="E1195" s="472"/>
      <c r="F1195" s="472"/>
      <c r="G1195" s="440"/>
    </row>
    <row r="1196" spans="3:7">
      <c r="C1196" s="433"/>
      <c r="D1196" s="433"/>
      <c r="E1196" s="472"/>
      <c r="F1196" s="472"/>
      <c r="G1196" s="440"/>
    </row>
    <row r="1197" spans="3:7">
      <c r="C1197" s="433"/>
      <c r="D1197" s="433"/>
      <c r="E1197" s="472"/>
      <c r="F1197" s="472"/>
      <c r="G1197" s="440"/>
    </row>
    <row r="1198" spans="3:7">
      <c r="C1198" s="433"/>
      <c r="D1198" s="433"/>
      <c r="E1198" s="472"/>
      <c r="F1198" s="472"/>
      <c r="G1198" s="440"/>
    </row>
    <row r="1199" spans="3:7">
      <c r="C1199" s="433"/>
      <c r="D1199" s="433"/>
      <c r="E1199" s="472"/>
      <c r="F1199" s="472"/>
      <c r="G1199" s="440"/>
    </row>
    <row r="1200" spans="3:7">
      <c r="C1200" s="433"/>
      <c r="D1200" s="433"/>
      <c r="E1200" s="472"/>
      <c r="F1200" s="472"/>
      <c r="G1200" s="440"/>
    </row>
    <row r="1201" spans="3:7">
      <c r="C1201" s="433"/>
      <c r="D1201" s="433"/>
      <c r="E1201" s="472"/>
      <c r="F1201" s="472"/>
      <c r="G1201" s="440"/>
    </row>
    <row r="1202" spans="3:7">
      <c r="C1202" s="433"/>
      <c r="D1202" s="433"/>
      <c r="E1202" s="472"/>
      <c r="F1202" s="472"/>
      <c r="G1202" s="440"/>
    </row>
    <row r="1203" spans="3:7">
      <c r="C1203" s="433"/>
      <c r="D1203" s="433"/>
      <c r="E1203" s="472"/>
      <c r="F1203" s="472"/>
      <c r="G1203" s="440"/>
    </row>
    <row r="1204" spans="3:7">
      <c r="C1204" s="433"/>
      <c r="D1204" s="433"/>
      <c r="E1204" s="472"/>
      <c r="F1204" s="472"/>
      <c r="G1204" s="440"/>
    </row>
    <row r="1205" spans="3:7">
      <c r="C1205" s="433"/>
      <c r="D1205" s="433"/>
      <c r="E1205" s="472"/>
      <c r="F1205" s="472"/>
      <c r="G1205" s="440"/>
    </row>
    <row r="1206" spans="3:7">
      <c r="C1206" s="433"/>
      <c r="D1206" s="433"/>
      <c r="E1206" s="472"/>
      <c r="F1206" s="472"/>
      <c r="G1206" s="440"/>
    </row>
    <row r="1207" spans="3:7">
      <c r="C1207" s="433"/>
      <c r="D1207" s="433"/>
      <c r="E1207" s="472"/>
      <c r="F1207" s="472"/>
      <c r="G1207" s="440"/>
    </row>
  </sheetData>
  <sheetProtection algorithmName="SHA-512" hashValue="uAI3WNxthdlCq0Gl7ISTiZMcIcZBMNE7PM9M2PDf+lAMO5jzZAATMT2FEG7U1uBh3rdVn6/1XlMefQS/2xYKtQ==" saltValue="TcUgnFp+DI1z76fdF9Qlgw==" spinCount="100000" sheet="1"/>
  <mergeCells count="1">
    <mergeCell ref="C4:D4"/>
  </mergeCells>
  <printOptions horizontalCentered="1"/>
  <pageMargins left="0.35433070866141736" right="0.39370078740157483" top="0.47244094488188981" bottom="0.51181102362204722" header="0.27559055118110237" footer="0.51181102362204722"/>
  <pageSetup paperSize="9" fitToHeight="0" orientation="landscape" r:id="rId1"/>
  <headerFooter alignWithMargins="0"/>
  <rowBreaks count="4" manualBreakCount="4">
    <brk id="20" max="6" man="1"/>
    <brk id="26" max="6" man="1"/>
    <brk id="62" max="6" man="1"/>
    <brk id="78" max="6"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88C80F-07DE-4CBF-9DEF-C48C64BB5A7F}">
  <sheetPr>
    <tabColor theme="5"/>
  </sheetPr>
  <dimension ref="A1:G1189"/>
  <sheetViews>
    <sheetView view="pageBreakPreview" topLeftCell="A46" zoomScaleNormal="100" zoomScaleSheetLayoutView="100" workbookViewId="0">
      <selection activeCell="J12" sqref="J12"/>
    </sheetView>
  </sheetViews>
  <sheetFormatPr defaultRowHeight="12.75"/>
  <cols>
    <col min="1" max="1" width="7.83203125" style="342" customWidth="1"/>
    <col min="2" max="2" width="87.1640625" style="342" customWidth="1"/>
    <col min="3" max="3" width="6" style="287" bestFit="1" customWidth="1"/>
    <col min="4" max="4" width="9.1640625" style="287" bestFit="1" customWidth="1"/>
    <col min="5" max="5" width="16.83203125" style="385" customWidth="1"/>
    <col min="6" max="6" width="19.5" style="385" customWidth="1"/>
    <col min="7" max="7" width="19.5" style="333" customWidth="1"/>
    <col min="8" max="256" width="9.33203125" style="287"/>
    <col min="257" max="257" width="7.83203125" style="287" customWidth="1"/>
    <col min="258" max="258" width="87.1640625" style="287" customWidth="1"/>
    <col min="259" max="259" width="6" style="287" bestFit="1" customWidth="1"/>
    <col min="260" max="260" width="9.1640625" style="287" bestFit="1" customWidth="1"/>
    <col min="261" max="261" width="16.83203125" style="287" customWidth="1"/>
    <col min="262" max="263" width="19.5" style="287" customWidth="1"/>
    <col min="264" max="512" width="9.33203125" style="287"/>
    <col min="513" max="513" width="7.83203125" style="287" customWidth="1"/>
    <col min="514" max="514" width="87.1640625" style="287" customWidth="1"/>
    <col min="515" max="515" width="6" style="287" bestFit="1" customWidth="1"/>
    <col min="516" max="516" width="9.1640625" style="287" bestFit="1" customWidth="1"/>
    <col min="517" max="517" width="16.83203125" style="287" customWidth="1"/>
    <col min="518" max="519" width="19.5" style="287" customWidth="1"/>
    <col min="520" max="768" width="9.33203125" style="287"/>
    <col min="769" max="769" width="7.83203125" style="287" customWidth="1"/>
    <col min="770" max="770" width="87.1640625" style="287" customWidth="1"/>
    <col min="771" max="771" width="6" style="287" bestFit="1" customWidth="1"/>
    <col min="772" max="772" width="9.1640625" style="287" bestFit="1" customWidth="1"/>
    <col min="773" max="773" width="16.83203125" style="287" customWidth="1"/>
    <col min="774" max="775" width="19.5" style="287" customWidth="1"/>
    <col min="776" max="1024" width="9.33203125" style="287"/>
    <col min="1025" max="1025" width="7.83203125" style="287" customWidth="1"/>
    <col min="1026" max="1026" width="87.1640625" style="287" customWidth="1"/>
    <col min="1027" max="1027" width="6" style="287" bestFit="1" customWidth="1"/>
    <col min="1028" max="1028" width="9.1640625" style="287" bestFit="1" customWidth="1"/>
    <col min="1029" max="1029" width="16.83203125" style="287" customWidth="1"/>
    <col min="1030" max="1031" width="19.5" style="287" customWidth="1"/>
    <col min="1032" max="1280" width="9.33203125" style="287"/>
    <col min="1281" max="1281" width="7.83203125" style="287" customWidth="1"/>
    <col min="1282" max="1282" width="87.1640625" style="287" customWidth="1"/>
    <col min="1283" max="1283" width="6" style="287" bestFit="1" customWidth="1"/>
    <col min="1284" max="1284" width="9.1640625" style="287" bestFit="1" customWidth="1"/>
    <col min="1285" max="1285" width="16.83203125" style="287" customWidth="1"/>
    <col min="1286" max="1287" width="19.5" style="287" customWidth="1"/>
    <col min="1288" max="1536" width="9.33203125" style="287"/>
    <col min="1537" max="1537" width="7.83203125" style="287" customWidth="1"/>
    <col min="1538" max="1538" width="87.1640625" style="287" customWidth="1"/>
    <col min="1539" max="1539" width="6" style="287" bestFit="1" customWidth="1"/>
    <col min="1540" max="1540" width="9.1640625" style="287" bestFit="1" customWidth="1"/>
    <col min="1541" max="1541" width="16.83203125" style="287" customWidth="1"/>
    <col min="1542" max="1543" width="19.5" style="287" customWidth="1"/>
    <col min="1544" max="1792" width="9.33203125" style="287"/>
    <col min="1793" max="1793" width="7.83203125" style="287" customWidth="1"/>
    <col min="1794" max="1794" width="87.1640625" style="287" customWidth="1"/>
    <col min="1795" max="1795" width="6" style="287" bestFit="1" customWidth="1"/>
    <col min="1796" max="1796" width="9.1640625" style="287" bestFit="1" customWidth="1"/>
    <col min="1797" max="1797" width="16.83203125" style="287" customWidth="1"/>
    <col min="1798" max="1799" width="19.5" style="287" customWidth="1"/>
    <col min="1800" max="2048" width="9.33203125" style="287"/>
    <col min="2049" max="2049" width="7.83203125" style="287" customWidth="1"/>
    <col min="2050" max="2050" width="87.1640625" style="287" customWidth="1"/>
    <col min="2051" max="2051" width="6" style="287" bestFit="1" customWidth="1"/>
    <col min="2052" max="2052" width="9.1640625" style="287" bestFit="1" customWidth="1"/>
    <col min="2053" max="2053" width="16.83203125" style="287" customWidth="1"/>
    <col min="2054" max="2055" width="19.5" style="287" customWidth="1"/>
    <col min="2056" max="2304" width="9.33203125" style="287"/>
    <col min="2305" max="2305" width="7.83203125" style="287" customWidth="1"/>
    <col min="2306" max="2306" width="87.1640625" style="287" customWidth="1"/>
    <col min="2307" max="2307" width="6" style="287" bestFit="1" customWidth="1"/>
    <col min="2308" max="2308" width="9.1640625" style="287" bestFit="1" customWidth="1"/>
    <col min="2309" max="2309" width="16.83203125" style="287" customWidth="1"/>
    <col min="2310" max="2311" width="19.5" style="287" customWidth="1"/>
    <col min="2312" max="2560" width="9.33203125" style="287"/>
    <col min="2561" max="2561" width="7.83203125" style="287" customWidth="1"/>
    <col min="2562" max="2562" width="87.1640625" style="287" customWidth="1"/>
    <col min="2563" max="2563" width="6" style="287" bestFit="1" customWidth="1"/>
    <col min="2564" max="2564" width="9.1640625" style="287" bestFit="1" customWidth="1"/>
    <col min="2565" max="2565" width="16.83203125" style="287" customWidth="1"/>
    <col min="2566" max="2567" width="19.5" style="287" customWidth="1"/>
    <col min="2568" max="2816" width="9.33203125" style="287"/>
    <col min="2817" max="2817" width="7.83203125" style="287" customWidth="1"/>
    <col min="2818" max="2818" width="87.1640625" style="287" customWidth="1"/>
    <col min="2819" max="2819" width="6" style="287" bestFit="1" customWidth="1"/>
    <col min="2820" max="2820" width="9.1640625" style="287" bestFit="1" customWidth="1"/>
    <col min="2821" max="2821" width="16.83203125" style="287" customWidth="1"/>
    <col min="2822" max="2823" width="19.5" style="287" customWidth="1"/>
    <col min="2824" max="3072" width="9.33203125" style="287"/>
    <col min="3073" max="3073" width="7.83203125" style="287" customWidth="1"/>
    <col min="3074" max="3074" width="87.1640625" style="287" customWidth="1"/>
    <col min="3075" max="3075" width="6" style="287" bestFit="1" customWidth="1"/>
    <col min="3076" max="3076" width="9.1640625" style="287" bestFit="1" customWidth="1"/>
    <col min="3077" max="3077" width="16.83203125" style="287" customWidth="1"/>
    <col min="3078" max="3079" width="19.5" style="287" customWidth="1"/>
    <col min="3080" max="3328" width="9.33203125" style="287"/>
    <col min="3329" max="3329" width="7.83203125" style="287" customWidth="1"/>
    <col min="3330" max="3330" width="87.1640625" style="287" customWidth="1"/>
    <col min="3331" max="3331" width="6" style="287" bestFit="1" customWidth="1"/>
    <col min="3332" max="3332" width="9.1640625" style="287" bestFit="1" customWidth="1"/>
    <col min="3333" max="3333" width="16.83203125" style="287" customWidth="1"/>
    <col min="3334" max="3335" width="19.5" style="287" customWidth="1"/>
    <col min="3336" max="3584" width="9.33203125" style="287"/>
    <col min="3585" max="3585" width="7.83203125" style="287" customWidth="1"/>
    <col min="3586" max="3586" width="87.1640625" style="287" customWidth="1"/>
    <col min="3587" max="3587" width="6" style="287" bestFit="1" customWidth="1"/>
    <col min="3588" max="3588" width="9.1640625" style="287" bestFit="1" customWidth="1"/>
    <col min="3589" max="3589" width="16.83203125" style="287" customWidth="1"/>
    <col min="3590" max="3591" width="19.5" style="287" customWidth="1"/>
    <col min="3592" max="3840" width="9.33203125" style="287"/>
    <col min="3841" max="3841" width="7.83203125" style="287" customWidth="1"/>
    <col min="3842" max="3842" width="87.1640625" style="287" customWidth="1"/>
    <col min="3843" max="3843" width="6" style="287" bestFit="1" customWidth="1"/>
    <col min="3844" max="3844" width="9.1640625" style="287" bestFit="1" customWidth="1"/>
    <col min="3845" max="3845" width="16.83203125" style="287" customWidth="1"/>
    <col min="3846" max="3847" width="19.5" style="287" customWidth="1"/>
    <col min="3848" max="4096" width="9.33203125" style="287"/>
    <col min="4097" max="4097" width="7.83203125" style="287" customWidth="1"/>
    <col min="4098" max="4098" width="87.1640625" style="287" customWidth="1"/>
    <col min="4099" max="4099" width="6" style="287" bestFit="1" customWidth="1"/>
    <col min="4100" max="4100" width="9.1640625" style="287" bestFit="1" customWidth="1"/>
    <col min="4101" max="4101" width="16.83203125" style="287" customWidth="1"/>
    <col min="4102" max="4103" width="19.5" style="287" customWidth="1"/>
    <col min="4104" max="4352" width="9.33203125" style="287"/>
    <col min="4353" max="4353" width="7.83203125" style="287" customWidth="1"/>
    <col min="4354" max="4354" width="87.1640625" style="287" customWidth="1"/>
    <col min="4355" max="4355" width="6" style="287" bestFit="1" customWidth="1"/>
    <col min="4356" max="4356" width="9.1640625" style="287" bestFit="1" customWidth="1"/>
    <col min="4357" max="4357" width="16.83203125" style="287" customWidth="1"/>
    <col min="4358" max="4359" width="19.5" style="287" customWidth="1"/>
    <col min="4360" max="4608" width="9.33203125" style="287"/>
    <col min="4609" max="4609" width="7.83203125" style="287" customWidth="1"/>
    <col min="4610" max="4610" width="87.1640625" style="287" customWidth="1"/>
    <col min="4611" max="4611" width="6" style="287" bestFit="1" customWidth="1"/>
    <col min="4612" max="4612" width="9.1640625" style="287" bestFit="1" customWidth="1"/>
    <col min="4613" max="4613" width="16.83203125" style="287" customWidth="1"/>
    <col min="4614" max="4615" width="19.5" style="287" customWidth="1"/>
    <col min="4616" max="4864" width="9.33203125" style="287"/>
    <col min="4865" max="4865" width="7.83203125" style="287" customWidth="1"/>
    <col min="4866" max="4866" width="87.1640625" style="287" customWidth="1"/>
    <col min="4867" max="4867" width="6" style="287" bestFit="1" customWidth="1"/>
    <col min="4868" max="4868" width="9.1640625" style="287" bestFit="1" customWidth="1"/>
    <col min="4869" max="4869" width="16.83203125" style="287" customWidth="1"/>
    <col min="4870" max="4871" width="19.5" style="287" customWidth="1"/>
    <col min="4872" max="5120" width="9.33203125" style="287"/>
    <col min="5121" max="5121" width="7.83203125" style="287" customWidth="1"/>
    <col min="5122" max="5122" width="87.1640625" style="287" customWidth="1"/>
    <col min="5123" max="5123" width="6" style="287" bestFit="1" customWidth="1"/>
    <col min="5124" max="5124" width="9.1640625" style="287" bestFit="1" customWidth="1"/>
    <col min="5125" max="5125" width="16.83203125" style="287" customWidth="1"/>
    <col min="5126" max="5127" width="19.5" style="287" customWidth="1"/>
    <col min="5128" max="5376" width="9.33203125" style="287"/>
    <col min="5377" max="5377" width="7.83203125" style="287" customWidth="1"/>
    <col min="5378" max="5378" width="87.1640625" style="287" customWidth="1"/>
    <col min="5379" max="5379" width="6" style="287" bestFit="1" customWidth="1"/>
    <col min="5380" max="5380" width="9.1640625" style="287" bestFit="1" customWidth="1"/>
    <col min="5381" max="5381" width="16.83203125" style="287" customWidth="1"/>
    <col min="5382" max="5383" width="19.5" style="287" customWidth="1"/>
    <col min="5384" max="5632" width="9.33203125" style="287"/>
    <col min="5633" max="5633" width="7.83203125" style="287" customWidth="1"/>
    <col min="5634" max="5634" width="87.1640625" style="287" customWidth="1"/>
    <col min="5635" max="5635" width="6" style="287" bestFit="1" customWidth="1"/>
    <col min="5636" max="5636" width="9.1640625" style="287" bestFit="1" customWidth="1"/>
    <col min="5637" max="5637" width="16.83203125" style="287" customWidth="1"/>
    <col min="5638" max="5639" width="19.5" style="287" customWidth="1"/>
    <col min="5640" max="5888" width="9.33203125" style="287"/>
    <col min="5889" max="5889" width="7.83203125" style="287" customWidth="1"/>
    <col min="5890" max="5890" width="87.1640625" style="287" customWidth="1"/>
    <col min="5891" max="5891" width="6" style="287" bestFit="1" customWidth="1"/>
    <col min="5892" max="5892" width="9.1640625" style="287" bestFit="1" customWidth="1"/>
    <col min="5893" max="5893" width="16.83203125" style="287" customWidth="1"/>
    <col min="5894" max="5895" width="19.5" style="287" customWidth="1"/>
    <col min="5896" max="6144" width="9.33203125" style="287"/>
    <col min="6145" max="6145" width="7.83203125" style="287" customWidth="1"/>
    <col min="6146" max="6146" width="87.1640625" style="287" customWidth="1"/>
    <col min="6147" max="6147" width="6" style="287" bestFit="1" customWidth="1"/>
    <col min="6148" max="6148" width="9.1640625" style="287" bestFit="1" customWidth="1"/>
    <col min="6149" max="6149" width="16.83203125" style="287" customWidth="1"/>
    <col min="6150" max="6151" width="19.5" style="287" customWidth="1"/>
    <col min="6152" max="6400" width="9.33203125" style="287"/>
    <col min="6401" max="6401" width="7.83203125" style="287" customWidth="1"/>
    <col min="6402" max="6402" width="87.1640625" style="287" customWidth="1"/>
    <col min="6403" max="6403" width="6" style="287" bestFit="1" customWidth="1"/>
    <col min="6404" max="6404" width="9.1640625" style="287" bestFit="1" customWidth="1"/>
    <col min="6405" max="6405" width="16.83203125" style="287" customWidth="1"/>
    <col min="6406" max="6407" width="19.5" style="287" customWidth="1"/>
    <col min="6408" max="6656" width="9.33203125" style="287"/>
    <col min="6657" max="6657" width="7.83203125" style="287" customWidth="1"/>
    <col min="6658" max="6658" width="87.1640625" style="287" customWidth="1"/>
    <col min="6659" max="6659" width="6" style="287" bestFit="1" customWidth="1"/>
    <col min="6660" max="6660" width="9.1640625" style="287" bestFit="1" customWidth="1"/>
    <col min="6661" max="6661" width="16.83203125" style="287" customWidth="1"/>
    <col min="6662" max="6663" width="19.5" style="287" customWidth="1"/>
    <col min="6664" max="6912" width="9.33203125" style="287"/>
    <col min="6913" max="6913" width="7.83203125" style="287" customWidth="1"/>
    <col min="6914" max="6914" width="87.1640625" style="287" customWidth="1"/>
    <col min="6915" max="6915" width="6" style="287" bestFit="1" customWidth="1"/>
    <col min="6916" max="6916" width="9.1640625" style="287" bestFit="1" customWidth="1"/>
    <col min="6917" max="6917" width="16.83203125" style="287" customWidth="1"/>
    <col min="6918" max="6919" width="19.5" style="287" customWidth="1"/>
    <col min="6920" max="7168" width="9.33203125" style="287"/>
    <col min="7169" max="7169" width="7.83203125" style="287" customWidth="1"/>
    <col min="7170" max="7170" width="87.1640625" style="287" customWidth="1"/>
    <col min="7171" max="7171" width="6" style="287" bestFit="1" customWidth="1"/>
    <col min="7172" max="7172" width="9.1640625" style="287" bestFit="1" customWidth="1"/>
    <col min="7173" max="7173" width="16.83203125" style="287" customWidth="1"/>
    <col min="7174" max="7175" width="19.5" style="287" customWidth="1"/>
    <col min="7176" max="7424" width="9.33203125" style="287"/>
    <col min="7425" max="7425" width="7.83203125" style="287" customWidth="1"/>
    <col min="7426" max="7426" width="87.1640625" style="287" customWidth="1"/>
    <col min="7427" max="7427" width="6" style="287" bestFit="1" customWidth="1"/>
    <col min="7428" max="7428" width="9.1640625" style="287" bestFit="1" customWidth="1"/>
    <col min="7429" max="7429" width="16.83203125" style="287" customWidth="1"/>
    <col min="7430" max="7431" width="19.5" style="287" customWidth="1"/>
    <col min="7432" max="7680" width="9.33203125" style="287"/>
    <col min="7681" max="7681" width="7.83203125" style="287" customWidth="1"/>
    <col min="7682" max="7682" width="87.1640625" style="287" customWidth="1"/>
    <col min="7683" max="7683" width="6" style="287" bestFit="1" customWidth="1"/>
    <col min="7684" max="7684" width="9.1640625" style="287" bestFit="1" customWidth="1"/>
    <col min="7685" max="7685" width="16.83203125" style="287" customWidth="1"/>
    <col min="7686" max="7687" width="19.5" style="287" customWidth="1"/>
    <col min="7688" max="7936" width="9.33203125" style="287"/>
    <col min="7937" max="7937" width="7.83203125" style="287" customWidth="1"/>
    <col min="7938" max="7938" width="87.1640625" style="287" customWidth="1"/>
    <col min="7939" max="7939" width="6" style="287" bestFit="1" customWidth="1"/>
    <col min="7940" max="7940" width="9.1640625" style="287" bestFit="1" customWidth="1"/>
    <col min="7941" max="7941" width="16.83203125" style="287" customWidth="1"/>
    <col min="7942" max="7943" width="19.5" style="287" customWidth="1"/>
    <col min="7944" max="8192" width="9.33203125" style="287"/>
    <col min="8193" max="8193" width="7.83203125" style="287" customWidth="1"/>
    <col min="8194" max="8194" width="87.1640625" style="287" customWidth="1"/>
    <col min="8195" max="8195" width="6" style="287" bestFit="1" customWidth="1"/>
    <col min="8196" max="8196" width="9.1640625" style="287" bestFit="1" customWidth="1"/>
    <col min="8197" max="8197" width="16.83203125" style="287" customWidth="1"/>
    <col min="8198" max="8199" width="19.5" style="287" customWidth="1"/>
    <col min="8200" max="8448" width="9.33203125" style="287"/>
    <col min="8449" max="8449" width="7.83203125" style="287" customWidth="1"/>
    <col min="8450" max="8450" width="87.1640625" style="287" customWidth="1"/>
    <col min="8451" max="8451" width="6" style="287" bestFit="1" customWidth="1"/>
    <col min="8452" max="8452" width="9.1640625" style="287" bestFit="1" customWidth="1"/>
    <col min="8453" max="8453" width="16.83203125" style="287" customWidth="1"/>
    <col min="8454" max="8455" width="19.5" style="287" customWidth="1"/>
    <col min="8456" max="8704" width="9.33203125" style="287"/>
    <col min="8705" max="8705" width="7.83203125" style="287" customWidth="1"/>
    <col min="8706" max="8706" width="87.1640625" style="287" customWidth="1"/>
    <col min="8707" max="8707" width="6" style="287" bestFit="1" customWidth="1"/>
    <col min="8708" max="8708" width="9.1640625" style="287" bestFit="1" customWidth="1"/>
    <col min="8709" max="8709" width="16.83203125" style="287" customWidth="1"/>
    <col min="8710" max="8711" width="19.5" style="287" customWidth="1"/>
    <col min="8712" max="8960" width="9.33203125" style="287"/>
    <col min="8961" max="8961" width="7.83203125" style="287" customWidth="1"/>
    <col min="8962" max="8962" width="87.1640625" style="287" customWidth="1"/>
    <col min="8963" max="8963" width="6" style="287" bestFit="1" customWidth="1"/>
    <col min="8964" max="8964" width="9.1640625" style="287" bestFit="1" customWidth="1"/>
    <col min="8965" max="8965" width="16.83203125" style="287" customWidth="1"/>
    <col min="8966" max="8967" width="19.5" style="287" customWidth="1"/>
    <col min="8968" max="9216" width="9.33203125" style="287"/>
    <col min="9217" max="9217" width="7.83203125" style="287" customWidth="1"/>
    <col min="9218" max="9218" width="87.1640625" style="287" customWidth="1"/>
    <col min="9219" max="9219" width="6" style="287" bestFit="1" customWidth="1"/>
    <col min="9220" max="9220" width="9.1640625" style="287" bestFit="1" customWidth="1"/>
    <col min="9221" max="9221" width="16.83203125" style="287" customWidth="1"/>
    <col min="9222" max="9223" width="19.5" style="287" customWidth="1"/>
    <col min="9224" max="9472" width="9.33203125" style="287"/>
    <col min="9473" max="9473" width="7.83203125" style="287" customWidth="1"/>
    <col min="9474" max="9474" width="87.1640625" style="287" customWidth="1"/>
    <col min="9475" max="9475" width="6" style="287" bestFit="1" customWidth="1"/>
    <col min="9476" max="9476" width="9.1640625" style="287" bestFit="1" customWidth="1"/>
    <col min="9477" max="9477" width="16.83203125" style="287" customWidth="1"/>
    <col min="9478" max="9479" width="19.5" style="287" customWidth="1"/>
    <col min="9480" max="9728" width="9.33203125" style="287"/>
    <col min="9729" max="9729" width="7.83203125" style="287" customWidth="1"/>
    <col min="9730" max="9730" width="87.1640625" style="287" customWidth="1"/>
    <col min="9731" max="9731" width="6" style="287" bestFit="1" customWidth="1"/>
    <col min="9732" max="9732" width="9.1640625" style="287" bestFit="1" customWidth="1"/>
    <col min="9733" max="9733" width="16.83203125" style="287" customWidth="1"/>
    <col min="9734" max="9735" width="19.5" style="287" customWidth="1"/>
    <col min="9736" max="9984" width="9.33203125" style="287"/>
    <col min="9985" max="9985" width="7.83203125" style="287" customWidth="1"/>
    <col min="9986" max="9986" width="87.1640625" style="287" customWidth="1"/>
    <col min="9987" max="9987" width="6" style="287" bestFit="1" customWidth="1"/>
    <col min="9988" max="9988" width="9.1640625" style="287" bestFit="1" customWidth="1"/>
    <col min="9989" max="9989" width="16.83203125" style="287" customWidth="1"/>
    <col min="9990" max="9991" width="19.5" style="287" customWidth="1"/>
    <col min="9992" max="10240" width="9.33203125" style="287"/>
    <col min="10241" max="10241" width="7.83203125" style="287" customWidth="1"/>
    <col min="10242" max="10242" width="87.1640625" style="287" customWidth="1"/>
    <col min="10243" max="10243" width="6" style="287" bestFit="1" customWidth="1"/>
    <col min="10244" max="10244" width="9.1640625" style="287" bestFit="1" customWidth="1"/>
    <col min="10245" max="10245" width="16.83203125" style="287" customWidth="1"/>
    <col min="10246" max="10247" width="19.5" style="287" customWidth="1"/>
    <col min="10248" max="10496" width="9.33203125" style="287"/>
    <col min="10497" max="10497" width="7.83203125" style="287" customWidth="1"/>
    <col min="10498" max="10498" width="87.1640625" style="287" customWidth="1"/>
    <col min="10499" max="10499" width="6" style="287" bestFit="1" customWidth="1"/>
    <col min="10500" max="10500" width="9.1640625" style="287" bestFit="1" customWidth="1"/>
    <col min="10501" max="10501" width="16.83203125" style="287" customWidth="1"/>
    <col min="10502" max="10503" width="19.5" style="287" customWidth="1"/>
    <col min="10504" max="10752" width="9.33203125" style="287"/>
    <col min="10753" max="10753" width="7.83203125" style="287" customWidth="1"/>
    <col min="10754" max="10754" width="87.1640625" style="287" customWidth="1"/>
    <col min="10755" max="10755" width="6" style="287" bestFit="1" customWidth="1"/>
    <col min="10756" max="10756" width="9.1640625" style="287" bestFit="1" customWidth="1"/>
    <col min="10757" max="10757" width="16.83203125" style="287" customWidth="1"/>
    <col min="10758" max="10759" width="19.5" style="287" customWidth="1"/>
    <col min="10760" max="11008" width="9.33203125" style="287"/>
    <col min="11009" max="11009" width="7.83203125" style="287" customWidth="1"/>
    <col min="11010" max="11010" width="87.1640625" style="287" customWidth="1"/>
    <col min="11011" max="11011" width="6" style="287" bestFit="1" customWidth="1"/>
    <col min="11012" max="11012" width="9.1640625" style="287" bestFit="1" customWidth="1"/>
    <col min="11013" max="11013" width="16.83203125" style="287" customWidth="1"/>
    <col min="11014" max="11015" width="19.5" style="287" customWidth="1"/>
    <col min="11016" max="11264" width="9.33203125" style="287"/>
    <col min="11265" max="11265" width="7.83203125" style="287" customWidth="1"/>
    <col min="11266" max="11266" width="87.1640625" style="287" customWidth="1"/>
    <col min="11267" max="11267" width="6" style="287" bestFit="1" customWidth="1"/>
    <col min="11268" max="11268" width="9.1640625" style="287" bestFit="1" customWidth="1"/>
    <col min="11269" max="11269" width="16.83203125" style="287" customWidth="1"/>
    <col min="11270" max="11271" width="19.5" style="287" customWidth="1"/>
    <col min="11272" max="11520" width="9.33203125" style="287"/>
    <col min="11521" max="11521" width="7.83203125" style="287" customWidth="1"/>
    <col min="11522" max="11522" width="87.1640625" style="287" customWidth="1"/>
    <col min="11523" max="11523" width="6" style="287" bestFit="1" customWidth="1"/>
    <col min="11524" max="11524" width="9.1640625" style="287" bestFit="1" customWidth="1"/>
    <col min="11525" max="11525" width="16.83203125" style="287" customWidth="1"/>
    <col min="11526" max="11527" width="19.5" style="287" customWidth="1"/>
    <col min="11528" max="11776" width="9.33203125" style="287"/>
    <col min="11777" max="11777" width="7.83203125" style="287" customWidth="1"/>
    <col min="11778" max="11778" width="87.1640625" style="287" customWidth="1"/>
    <col min="11779" max="11779" width="6" style="287" bestFit="1" customWidth="1"/>
    <col min="11780" max="11780" width="9.1640625" style="287" bestFit="1" customWidth="1"/>
    <col min="11781" max="11781" width="16.83203125" style="287" customWidth="1"/>
    <col min="11782" max="11783" width="19.5" style="287" customWidth="1"/>
    <col min="11784" max="12032" width="9.33203125" style="287"/>
    <col min="12033" max="12033" width="7.83203125" style="287" customWidth="1"/>
    <col min="12034" max="12034" width="87.1640625" style="287" customWidth="1"/>
    <col min="12035" max="12035" width="6" style="287" bestFit="1" customWidth="1"/>
    <col min="12036" max="12036" width="9.1640625" style="287" bestFit="1" customWidth="1"/>
    <col min="12037" max="12037" width="16.83203125" style="287" customWidth="1"/>
    <col min="12038" max="12039" width="19.5" style="287" customWidth="1"/>
    <col min="12040" max="12288" width="9.33203125" style="287"/>
    <col min="12289" max="12289" width="7.83203125" style="287" customWidth="1"/>
    <col min="12290" max="12290" width="87.1640625" style="287" customWidth="1"/>
    <col min="12291" max="12291" width="6" style="287" bestFit="1" customWidth="1"/>
    <col min="12292" max="12292" width="9.1640625" style="287" bestFit="1" customWidth="1"/>
    <col min="12293" max="12293" width="16.83203125" style="287" customWidth="1"/>
    <col min="12294" max="12295" width="19.5" style="287" customWidth="1"/>
    <col min="12296" max="12544" width="9.33203125" style="287"/>
    <col min="12545" max="12545" width="7.83203125" style="287" customWidth="1"/>
    <col min="12546" max="12546" width="87.1640625" style="287" customWidth="1"/>
    <col min="12547" max="12547" width="6" style="287" bestFit="1" customWidth="1"/>
    <col min="12548" max="12548" width="9.1640625" style="287" bestFit="1" customWidth="1"/>
    <col min="12549" max="12549" width="16.83203125" style="287" customWidth="1"/>
    <col min="12550" max="12551" width="19.5" style="287" customWidth="1"/>
    <col min="12552" max="12800" width="9.33203125" style="287"/>
    <col min="12801" max="12801" width="7.83203125" style="287" customWidth="1"/>
    <col min="12802" max="12802" width="87.1640625" style="287" customWidth="1"/>
    <col min="12803" max="12803" width="6" style="287" bestFit="1" customWidth="1"/>
    <col min="12804" max="12804" width="9.1640625" style="287" bestFit="1" customWidth="1"/>
    <col min="12805" max="12805" width="16.83203125" style="287" customWidth="1"/>
    <col min="12806" max="12807" width="19.5" style="287" customWidth="1"/>
    <col min="12808" max="13056" width="9.33203125" style="287"/>
    <col min="13057" max="13057" width="7.83203125" style="287" customWidth="1"/>
    <col min="13058" max="13058" width="87.1640625" style="287" customWidth="1"/>
    <col min="13059" max="13059" width="6" style="287" bestFit="1" customWidth="1"/>
    <col min="13060" max="13060" width="9.1640625" style="287" bestFit="1" customWidth="1"/>
    <col min="13061" max="13061" width="16.83203125" style="287" customWidth="1"/>
    <col min="13062" max="13063" width="19.5" style="287" customWidth="1"/>
    <col min="13064" max="13312" width="9.33203125" style="287"/>
    <col min="13313" max="13313" width="7.83203125" style="287" customWidth="1"/>
    <col min="13314" max="13314" width="87.1640625" style="287" customWidth="1"/>
    <col min="13315" max="13315" width="6" style="287" bestFit="1" customWidth="1"/>
    <col min="13316" max="13316" width="9.1640625" style="287" bestFit="1" customWidth="1"/>
    <col min="13317" max="13317" width="16.83203125" style="287" customWidth="1"/>
    <col min="13318" max="13319" width="19.5" style="287" customWidth="1"/>
    <col min="13320" max="13568" width="9.33203125" style="287"/>
    <col min="13569" max="13569" width="7.83203125" style="287" customWidth="1"/>
    <col min="13570" max="13570" width="87.1640625" style="287" customWidth="1"/>
    <col min="13571" max="13571" width="6" style="287" bestFit="1" customWidth="1"/>
    <col min="13572" max="13572" width="9.1640625" style="287" bestFit="1" customWidth="1"/>
    <col min="13573" max="13573" width="16.83203125" style="287" customWidth="1"/>
    <col min="13574" max="13575" width="19.5" style="287" customWidth="1"/>
    <col min="13576" max="13824" width="9.33203125" style="287"/>
    <col min="13825" max="13825" width="7.83203125" style="287" customWidth="1"/>
    <col min="13826" max="13826" width="87.1640625" style="287" customWidth="1"/>
    <col min="13827" max="13827" width="6" style="287" bestFit="1" customWidth="1"/>
    <col min="13828" max="13828" width="9.1640625" style="287" bestFit="1" customWidth="1"/>
    <col min="13829" max="13829" width="16.83203125" style="287" customWidth="1"/>
    <col min="13830" max="13831" width="19.5" style="287" customWidth="1"/>
    <col min="13832" max="14080" width="9.33203125" style="287"/>
    <col min="14081" max="14081" width="7.83203125" style="287" customWidth="1"/>
    <col min="14082" max="14082" width="87.1640625" style="287" customWidth="1"/>
    <col min="14083" max="14083" width="6" style="287" bestFit="1" customWidth="1"/>
    <col min="14084" max="14084" width="9.1640625" style="287" bestFit="1" customWidth="1"/>
    <col min="14085" max="14085" width="16.83203125" style="287" customWidth="1"/>
    <col min="14086" max="14087" width="19.5" style="287" customWidth="1"/>
    <col min="14088" max="14336" width="9.33203125" style="287"/>
    <col min="14337" max="14337" width="7.83203125" style="287" customWidth="1"/>
    <col min="14338" max="14338" width="87.1640625" style="287" customWidth="1"/>
    <col min="14339" max="14339" width="6" style="287" bestFit="1" customWidth="1"/>
    <col min="14340" max="14340" width="9.1640625" style="287" bestFit="1" customWidth="1"/>
    <col min="14341" max="14341" width="16.83203125" style="287" customWidth="1"/>
    <col min="14342" max="14343" width="19.5" style="287" customWidth="1"/>
    <col min="14344" max="14592" width="9.33203125" style="287"/>
    <col min="14593" max="14593" width="7.83203125" style="287" customWidth="1"/>
    <col min="14594" max="14594" width="87.1640625" style="287" customWidth="1"/>
    <col min="14595" max="14595" width="6" style="287" bestFit="1" customWidth="1"/>
    <col min="14596" max="14596" width="9.1640625" style="287" bestFit="1" customWidth="1"/>
    <col min="14597" max="14597" width="16.83203125" style="287" customWidth="1"/>
    <col min="14598" max="14599" width="19.5" style="287" customWidth="1"/>
    <col min="14600" max="14848" width="9.33203125" style="287"/>
    <col min="14849" max="14849" width="7.83203125" style="287" customWidth="1"/>
    <col min="14850" max="14850" width="87.1640625" style="287" customWidth="1"/>
    <col min="14851" max="14851" width="6" style="287" bestFit="1" customWidth="1"/>
    <col min="14852" max="14852" width="9.1640625" style="287" bestFit="1" customWidth="1"/>
    <col min="14853" max="14853" width="16.83203125" style="287" customWidth="1"/>
    <col min="14854" max="14855" width="19.5" style="287" customWidth="1"/>
    <col min="14856" max="15104" width="9.33203125" style="287"/>
    <col min="15105" max="15105" width="7.83203125" style="287" customWidth="1"/>
    <col min="15106" max="15106" width="87.1640625" style="287" customWidth="1"/>
    <col min="15107" max="15107" width="6" style="287" bestFit="1" customWidth="1"/>
    <col min="15108" max="15108" width="9.1640625" style="287" bestFit="1" customWidth="1"/>
    <col min="15109" max="15109" width="16.83203125" style="287" customWidth="1"/>
    <col min="15110" max="15111" width="19.5" style="287" customWidth="1"/>
    <col min="15112" max="15360" width="9.33203125" style="287"/>
    <col min="15361" max="15361" width="7.83203125" style="287" customWidth="1"/>
    <col min="15362" max="15362" width="87.1640625" style="287" customWidth="1"/>
    <col min="15363" max="15363" width="6" style="287" bestFit="1" customWidth="1"/>
    <col min="15364" max="15364" width="9.1640625" style="287" bestFit="1" customWidth="1"/>
    <col min="15365" max="15365" width="16.83203125" style="287" customWidth="1"/>
    <col min="15366" max="15367" width="19.5" style="287" customWidth="1"/>
    <col min="15368" max="15616" width="9.33203125" style="287"/>
    <col min="15617" max="15617" width="7.83203125" style="287" customWidth="1"/>
    <col min="15618" max="15618" width="87.1640625" style="287" customWidth="1"/>
    <col min="15619" max="15619" width="6" style="287" bestFit="1" customWidth="1"/>
    <col min="15620" max="15620" width="9.1640625" style="287" bestFit="1" customWidth="1"/>
    <col min="15621" max="15621" width="16.83203125" style="287" customWidth="1"/>
    <col min="15622" max="15623" width="19.5" style="287" customWidth="1"/>
    <col min="15624" max="15872" width="9.33203125" style="287"/>
    <col min="15873" max="15873" width="7.83203125" style="287" customWidth="1"/>
    <col min="15874" max="15874" width="87.1640625" style="287" customWidth="1"/>
    <col min="15875" max="15875" width="6" style="287" bestFit="1" customWidth="1"/>
    <col min="15876" max="15876" width="9.1640625" style="287" bestFit="1" customWidth="1"/>
    <col min="15877" max="15877" width="16.83203125" style="287" customWidth="1"/>
    <col min="15878" max="15879" width="19.5" style="287" customWidth="1"/>
    <col min="15880" max="16128" width="9.33203125" style="287"/>
    <col min="16129" max="16129" width="7.83203125" style="287" customWidth="1"/>
    <col min="16130" max="16130" width="87.1640625" style="287" customWidth="1"/>
    <col min="16131" max="16131" width="6" style="287" bestFit="1" customWidth="1"/>
    <col min="16132" max="16132" width="9.1640625" style="287" bestFit="1" customWidth="1"/>
    <col min="16133" max="16133" width="16.83203125" style="287" customWidth="1"/>
    <col min="16134" max="16135" width="19.5" style="287" customWidth="1"/>
    <col min="16136" max="16384" width="9.33203125" style="287"/>
  </cols>
  <sheetData>
    <row r="1" spans="1:7" ht="10.5" customHeight="1">
      <c r="B1" s="343"/>
    </row>
    <row r="2" spans="1:7" ht="20.25">
      <c r="A2" s="344"/>
      <c r="B2" s="345" t="s">
        <v>4708</v>
      </c>
    </row>
    <row r="3" spans="1:7" ht="10.5" customHeight="1">
      <c r="A3" s="346"/>
      <c r="C3" s="333"/>
      <c r="D3" s="333"/>
    </row>
    <row r="4" spans="1:7" s="305" customFormat="1" ht="25.15" customHeight="1">
      <c r="A4" s="348" t="s">
        <v>4390</v>
      </c>
      <c r="B4" s="348" t="s">
        <v>4391</v>
      </c>
      <c r="C4" s="2412" t="s">
        <v>4392</v>
      </c>
      <c r="D4" s="2413"/>
      <c r="E4" s="387" t="s">
        <v>4393</v>
      </c>
      <c r="F4" s="387" t="s">
        <v>4394</v>
      </c>
      <c r="G4" s="348" t="s">
        <v>4395</v>
      </c>
    </row>
    <row r="5" spans="1:7" s="305" customFormat="1" ht="107.25" customHeight="1">
      <c r="A5" s="350" t="s">
        <v>4709</v>
      </c>
      <c r="B5" s="351" t="s">
        <v>4710</v>
      </c>
      <c r="C5" s="352">
        <v>1</v>
      </c>
      <c r="D5" s="353" t="s">
        <v>2481</v>
      </c>
      <c r="E5" s="367"/>
      <c r="F5" s="355">
        <f>C5*E5</f>
        <v>0</v>
      </c>
      <c r="G5" s="352"/>
    </row>
    <row r="6" spans="1:7" s="305" customFormat="1" ht="93.75" customHeight="1">
      <c r="A6" s="350" t="s">
        <v>4711</v>
      </c>
      <c r="B6" s="356" t="s">
        <v>4399</v>
      </c>
      <c r="C6" s="352">
        <v>1.3</v>
      </c>
      <c r="D6" s="375" t="s">
        <v>195</v>
      </c>
      <c r="E6" s="367"/>
      <c r="F6" s="355">
        <f t="shared" ref="F6:F43" si="0">C6*E6</f>
        <v>0</v>
      </c>
      <c r="G6" s="388"/>
    </row>
    <row r="7" spans="1:7" s="305" customFormat="1" ht="96.75" customHeight="1">
      <c r="A7" s="350" t="s">
        <v>4712</v>
      </c>
      <c r="B7" s="389" t="s">
        <v>4401</v>
      </c>
      <c r="C7" s="352">
        <v>1</v>
      </c>
      <c r="D7" s="375" t="s">
        <v>2481</v>
      </c>
      <c r="E7" s="367"/>
      <c r="F7" s="355">
        <f t="shared" si="0"/>
        <v>0</v>
      </c>
      <c r="G7" s="388"/>
    </row>
    <row r="8" spans="1:7" s="305" customFormat="1" ht="117" customHeight="1">
      <c r="A8" s="350" t="s">
        <v>4713</v>
      </c>
      <c r="B8" s="351" t="s">
        <v>4714</v>
      </c>
      <c r="C8" s="352">
        <v>2</v>
      </c>
      <c r="D8" s="353" t="s">
        <v>2481</v>
      </c>
      <c r="E8" s="367"/>
      <c r="F8" s="355">
        <f t="shared" si="0"/>
        <v>0</v>
      </c>
      <c r="G8" s="359"/>
    </row>
    <row r="9" spans="1:7" s="305" customFormat="1" ht="27.75" customHeight="1">
      <c r="A9" s="350"/>
      <c r="B9" s="351" t="s">
        <v>4404</v>
      </c>
      <c r="C9" s="352">
        <v>2</v>
      </c>
      <c r="D9" s="353" t="s">
        <v>2481</v>
      </c>
      <c r="E9" s="367"/>
      <c r="F9" s="355">
        <f t="shared" si="0"/>
        <v>0</v>
      </c>
      <c r="G9" s="359"/>
    </row>
    <row r="10" spans="1:7" s="305" customFormat="1" ht="33.75" customHeight="1">
      <c r="A10" s="360"/>
      <c r="B10" s="361"/>
      <c r="C10" s="362"/>
      <c r="D10" s="363"/>
      <c r="E10" s="365"/>
      <c r="F10" s="365"/>
      <c r="G10" s="366"/>
    </row>
    <row r="11" spans="1:7" s="305" customFormat="1" ht="178.5" customHeight="1">
      <c r="A11" s="350" t="s">
        <v>4715</v>
      </c>
      <c r="B11" s="351" t="s">
        <v>4547</v>
      </c>
      <c r="C11" s="352">
        <v>1</v>
      </c>
      <c r="D11" s="353" t="s">
        <v>2481</v>
      </c>
      <c r="E11" s="367"/>
      <c r="F11" s="355">
        <f t="shared" si="0"/>
        <v>0</v>
      </c>
      <c r="G11" s="359"/>
    </row>
    <row r="12" spans="1:7" s="305" customFormat="1" ht="75.75" customHeight="1">
      <c r="A12" s="350" t="s">
        <v>9914</v>
      </c>
      <c r="B12" s="358" t="s">
        <v>4716</v>
      </c>
      <c r="C12" s="352">
        <v>1</v>
      </c>
      <c r="D12" s="353" t="s">
        <v>4717</v>
      </c>
      <c r="E12" s="367"/>
      <c r="F12" s="355">
        <f t="shared" si="0"/>
        <v>0</v>
      </c>
      <c r="G12" s="359"/>
    </row>
    <row r="13" spans="1:7" s="305" customFormat="1" ht="120" customHeight="1">
      <c r="A13" s="350" t="s">
        <v>4718</v>
      </c>
      <c r="B13" s="351" t="s">
        <v>4410</v>
      </c>
      <c r="C13" s="352">
        <v>1</v>
      </c>
      <c r="D13" s="353" t="s">
        <v>2481</v>
      </c>
      <c r="E13" s="367"/>
      <c r="F13" s="355">
        <f t="shared" si="0"/>
        <v>0</v>
      </c>
      <c r="G13" s="359"/>
    </row>
    <row r="14" spans="1:7" s="305" customFormat="1" ht="111" customHeight="1">
      <c r="A14" s="350" t="s">
        <v>4719</v>
      </c>
      <c r="B14" s="351" t="s">
        <v>4412</v>
      </c>
      <c r="C14" s="352">
        <v>1</v>
      </c>
      <c r="D14" s="368" t="s">
        <v>2481</v>
      </c>
      <c r="E14" s="367"/>
      <c r="F14" s="355">
        <f t="shared" si="0"/>
        <v>0</v>
      </c>
      <c r="G14" s="359"/>
    </row>
    <row r="15" spans="1:7" s="305" customFormat="1" ht="30" customHeight="1">
      <c r="A15" s="360"/>
      <c r="B15" s="361"/>
      <c r="C15" s="362"/>
      <c r="D15" s="364"/>
      <c r="E15" s="365"/>
      <c r="F15" s="365"/>
      <c r="G15" s="366"/>
    </row>
    <row r="16" spans="1:7" s="305" customFormat="1" ht="83.25" customHeight="1">
      <c r="A16" s="350" t="s">
        <v>4720</v>
      </c>
      <c r="B16" s="351" t="s">
        <v>4414</v>
      </c>
      <c r="C16" s="352">
        <v>1</v>
      </c>
      <c r="D16" s="353" t="s">
        <v>2481</v>
      </c>
      <c r="E16" s="367"/>
      <c r="F16" s="355">
        <f t="shared" si="0"/>
        <v>0</v>
      </c>
      <c r="G16" s="352"/>
    </row>
    <row r="17" spans="1:7" s="305" customFormat="1" ht="140.25" customHeight="1">
      <c r="A17" s="350" t="s">
        <v>4721</v>
      </c>
      <c r="B17" s="393" t="s">
        <v>4554</v>
      </c>
      <c r="C17" s="352">
        <v>1</v>
      </c>
      <c r="D17" s="353" t="s">
        <v>2481</v>
      </c>
      <c r="E17" s="367"/>
      <c r="F17" s="355">
        <f t="shared" si="0"/>
        <v>0</v>
      </c>
      <c r="G17" s="352"/>
    </row>
    <row r="18" spans="1:7" s="305" customFormat="1" ht="68.45" customHeight="1">
      <c r="A18" s="350" t="s">
        <v>4722</v>
      </c>
      <c r="B18" s="351" t="s">
        <v>4723</v>
      </c>
      <c r="C18" s="352">
        <v>1</v>
      </c>
      <c r="D18" s="353" t="s">
        <v>2481</v>
      </c>
      <c r="E18" s="367"/>
      <c r="F18" s="355">
        <f t="shared" si="0"/>
        <v>0</v>
      </c>
      <c r="G18" s="352"/>
    </row>
    <row r="19" spans="1:7" s="305" customFormat="1" ht="116.25" customHeight="1">
      <c r="A19" s="350" t="s">
        <v>4724</v>
      </c>
      <c r="B19" s="351" t="s">
        <v>4423</v>
      </c>
      <c r="C19" s="352">
        <v>1</v>
      </c>
      <c r="D19" s="368" t="s">
        <v>2481</v>
      </c>
      <c r="E19" s="367"/>
      <c r="F19" s="355">
        <f t="shared" si="0"/>
        <v>0</v>
      </c>
      <c r="G19" s="359"/>
    </row>
    <row r="20" spans="1:7" s="305" customFormat="1" ht="54" customHeight="1">
      <c r="A20" s="350" t="s">
        <v>4725</v>
      </c>
      <c r="B20" s="351" t="s">
        <v>4689</v>
      </c>
      <c r="C20" s="352">
        <v>1</v>
      </c>
      <c r="D20" s="353" t="s">
        <v>2481</v>
      </c>
      <c r="E20" s="367"/>
      <c r="F20" s="355">
        <f t="shared" si="0"/>
        <v>0</v>
      </c>
      <c r="G20" s="352"/>
    </row>
    <row r="21" spans="1:7" s="305" customFormat="1" ht="35.25" customHeight="1">
      <c r="A21" s="360"/>
      <c r="B21" s="361"/>
      <c r="C21" s="362"/>
      <c r="D21" s="363"/>
      <c r="E21" s="365"/>
      <c r="F21" s="365"/>
      <c r="G21" s="362"/>
    </row>
    <row r="22" spans="1:7" s="305" customFormat="1" ht="166.5" customHeight="1">
      <c r="A22" s="350" t="s">
        <v>4726</v>
      </c>
      <c r="B22" s="358" t="s">
        <v>4727</v>
      </c>
      <c r="C22" s="352">
        <v>1</v>
      </c>
      <c r="D22" s="353" t="s">
        <v>2481</v>
      </c>
      <c r="E22" s="367"/>
      <c r="F22" s="355">
        <f t="shared" si="0"/>
        <v>0</v>
      </c>
      <c r="G22" s="352"/>
    </row>
    <row r="23" spans="1:7" s="305" customFormat="1" ht="78.75" customHeight="1">
      <c r="A23" s="350" t="s">
        <v>4728</v>
      </c>
      <c r="B23" s="351" t="s">
        <v>4429</v>
      </c>
      <c r="C23" s="352">
        <v>1</v>
      </c>
      <c r="D23" s="353" t="s">
        <v>2481</v>
      </c>
      <c r="E23" s="367"/>
      <c r="F23" s="355">
        <f t="shared" si="0"/>
        <v>0</v>
      </c>
      <c r="G23" s="352"/>
    </row>
    <row r="24" spans="1:7" s="305" customFormat="1" ht="30" customHeight="1">
      <c r="A24" s="350" t="s">
        <v>4729</v>
      </c>
      <c r="B24" s="370" t="s">
        <v>4435</v>
      </c>
      <c r="C24" s="352">
        <v>1</v>
      </c>
      <c r="D24" s="353" t="s">
        <v>2481</v>
      </c>
      <c r="E24" s="367"/>
      <c r="F24" s="355">
        <f t="shared" si="0"/>
        <v>0</v>
      </c>
      <c r="G24" s="352"/>
    </row>
    <row r="25" spans="1:7" s="305" customFormat="1" ht="54.75" customHeight="1">
      <c r="A25" s="350" t="s">
        <v>4730</v>
      </c>
      <c r="B25" s="351" t="s">
        <v>4437</v>
      </c>
      <c r="C25" s="352">
        <v>1</v>
      </c>
      <c r="D25" s="353" t="s">
        <v>2481</v>
      </c>
      <c r="E25" s="367"/>
      <c r="F25" s="355">
        <f t="shared" si="0"/>
        <v>0</v>
      </c>
      <c r="G25" s="352"/>
    </row>
    <row r="26" spans="1:7" s="305" customFormat="1" ht="115.9" customHeight="1">
      <c r="A26" s="350" t="s">
        <v>4731</v>
      </c>
      <c r="B26" s="351" t="s">
        <v>4732</v>
      </c>
      <c r="C26" s="352">
        <v>1</v>
      </c>
      <c r="D26" s="353" t="s">
        <v>2481</v>
      </c>
      <c r="E26" s="367"/>
      <c r="F26" s="355">
        <f t="shared" si="0"/>
        <v>0</v>
      </c>
      <c r="G26" s="359"/>
    </row>
    <row r="27" spans="1:7" s="305" customFormat="1" ht="35.25" customHeight="1">
      <c r="A27" s="360"/>
      <c r="B27" s="361"/>
      <c r="C27" s="362"/>
      <c r="D27" s="363"/>
      <c r="E27" s="365"/>
      <c r="F27" s="365"/>
      <c r="G27" s="366"/>
    </row>
    <row r="28" spans="1:7" s="305" customFormat="1" ht="85.5" customHeight="1">
      <c r="A28" s="350" t="s">
        <v>4733</v>
      </c>
      <c r="B28" s="351" t="s">
        <v>4734</v>
      </c>
      <c r="C28" s="352">
        <v>1</v>
      </c>
      <c r="D28" s="353" t="s">
        <v>2481</v>
      </c>
      <c r="E28" s="367"/>
      <c r="F28" s="355">
        <f t="shared" si="0"/>
        <v>0</v>
      </c>
      <c r="G28" s="359"/>
    </row>
    <row r="29" spans="1:7" s="305" customFormat="1" ht="40.5" customHeight="1">
      <c r="A29" s="350" t="s">
        <v>4735</v>
      </c>
      <c r="B29" s="351" t="s">
        <v>4586</v>
      </c>
      <c r="C29" s="352">
        <v>1</v>
      </c>
      <c r="D29" s="353" t="s">
        <v>2481</v>
      </c>
      <c r="E29" s="367"/>
      <c r="F29" s="355">
        <f t="shared" si="0"/>
        <v>0</v>
      </c>
      <c r="G29" s="359"/>
    </row>
    <row r="30" spans="1:7" s="305" customFormat="1" ht="75.75" customHeight="1">
      <c r="A30" s="350" t="s">
        <v>4736</v>
      </c>
      <c r="B30" s="351" t="s">
        <v>4737</v>
      </c>
      <c r="C30" s="352">
        <v>1</v>
      </c>
      <c r="D30" s="353" t="s">
        <v>2481</v>
      </c>
      <c r="E30" s="367"/>
      <c r="F30" s="355">
        <f>C30*E30</f>
        <v>0</v>
      </c>
      <c r="G30" s="359" t="s">
        <v>4444</v>
      </c>
    </row>
    <row r="31" spans="1:7" s="305" customFormat="1" ht="103.5" customHeight="1">
      <c r="A31" s="350" t="s">
        <v>4738</v>
      </c>
      <c r="B31" s="351" t="s">
        <v>4668</v>
      </c>
      <c r="C31" s="352">
        <v>1</v>
      </c>
      <c r="D31" s="353" t="s">
        <v>2481</v>
      </c>
      <c r="E31" s="367"/>
      <c r="F31" s="355">
        <f t="shared" si="0"/>
        <v>0</v>
      </c>
      <c r="G31" s="352"/>
    </row>
    <row r="32" spans="1:7" s="305" customFormat="1" ht="42.75" customHeight="1">
      <c r="A32" s="350" t="s">
        <v>4739</v>
      </c>
      <c r="B32" s="351" t="s">
        <v>4609</v>
      </c>
      <c r="C32" s="352">
        <v>1</v>
      </c>
      <c r="D32" s="353" t="s">
        <v>2481</v>
      </c>
      <c r="E32" s="367"/>
      <c r="F32" s="355">
        <f t="shared" si="0"/>
        <v>0</v>
      </c>
      <c r="G32" s="352"/>
    </row>
    <row r="33" spans="1:7" s="305" customFormat="1" ht="102" customHeight="1">
      <c r="A33" s="350" t="s">
        <v>4740</v>
      </c>
      <c r="B33" s="351" t="s">
        <v>4741</v>
      </c>
      <c r="C33" s="352"/>
      <c r="D33" s="353"/>
      <c r="E33" s="355"/>
      <c r="F33" s="355"/>
      <c r="G33" s="352"/>
    </row>
    <row r="34" spans="1:7" s="305" customFormat="1" ht="19.899999999999999" customHeight="1">
      <c r="A34" s="350" t="s">
        <v>4461</v>
      </c>
      <c r="B34" s="353" t="s">
        <v>4483</v>
      </c>
      <c r="C34" s="352">
        <v>3</v>
      </c>
      <c r="D34" s="353" t="s">
        <v>254</v>
      </c>
      <c r="E34" s="367"/>
      <c r="F34" s="355">
        <f t="shared" si="0"/>
        <v>0</v>
      </c>
      <c r="G34" s="352"/>
    </row>
    <row r="35" spans="1:7" s="305" customFormat="1" ht="19.899999999999999" customHeight="1">
      <c r="A35" s="350" t="s">
        <v>4463</v>
      </c>
      <c r="B35" s="353" t="s">
        <v>4484</v>
      </c>
      <c r="C35" s="352">
        <v>10</v>
      </c>
      <c r="D35" s="353" t="s">
        <v>254</v>
      </c>
      <c r="E35" s="367"/>
      <c r="F35" s="355">
        <f t="shared" si="0"/>
        <v>0</v>
      </c>
      <c r="G35" s="352"/>
    </row>
    <row r="36" spans="1:7" s="305" customFormat="1" ht="19.899999999999999" customHeight="1">
      <c r="A36" s="360"/>
      <c r="B36" s="363"/>
      <c r="C36" s="362"/>
      <c r="D36" s="363"/>
      <c r="E36" s="365"/>
      <c r="F36" s="365"/>
      <c r="G36" s="362"/>
    </row>
    <row r="37" spans="1:7" s="305" customFormat="1" ht="19.899999999999999" customHeight="1">
      <c r="A37" s="350" t="s">
        <v>4465</v>
      </c>
      <c r="B37" s="353" t="s">
        <v>4485</v>
      </c>
      <c r="C37" s="352">
        <v>21</v>
      </c>
      <c r="D37" s="353" t="s">
        <v>254</v>
      </c>
      <c r="E37" s="367"/>
      <c r="F37" s="355">
        <f t="shared" si="0"/>
        <v>0</v>
      </c>
      <c r="G37" s="352"/>
    </row>
    <row r="38" spans="1:7" s="305" customFormat="1" ht="19.899999999999999" customHeight="1">
      <c r="A38" s="350" t="s">
        <v>4467</v>
      </c>
      <c r="B38" s="353" t="s">
        <v>4486</v>
      </c>
      <c r="C38" s="352">
        <v>55</v>
      </c>
      <c r="D38" s="353" t="s">
        <v>254</v>
      </c>
      <c r="E38" s="367"/>
      <c r="F38" s="355">
        <f t="shared" si="0"/>
        <v>0</v>
      </c>
      <c r="G38" s="352"/>
    </row>
    <row r="39" spans="1:7" s="305" customFormat="1" ht="19.899999999999999" customHeight="1">
      <c r="A39" s="350" t="s">
        <v>4469</v>
      </c>
      <c r="B39" s="353" t="s">
        <v>4487</v>
      </c>
      <c r="C39" s="352">
        <v>3</v>
      </c>
      <c r="D39" s="353" t="s">
        <v>254</v>
      </c>
      <c r="E39" s="367"/>
      <c r="F39" s="355">
        <f t="shared" si="0"/>
        <v>0</v>
      </c>
      <c r="G39" s="352"/>
    </row>
    <row r="40" spans="1:7" s="305" customFormat="1" ht="19.899999999999999" customHeight="1">
      <c r="A40" s="350" t="s">
        <v>4471</v>
      </c>
      <c r="B40" s="353" t="s">
        <v>4488</v>
      </c>
      <c r="C40" s="352">
        <v>9</v>
      </c>
      <c r="D40" s="353" t="s">
        <v>254</v>
      </c>
      <c r="E40" s="367"/>
      <c r="F40" s="355">
        <f t="shared" si="0"/>
        <v>0</v>
      </c>
      <c r="G40" s="352"/>
    </row>
    <row r="41" spans="1:7" s="305" customFormat="1" ht="19.899999999999999" customHeight="1">
      <c r="A41" s="350" t="s">
        <v>4473</v>
      </c>
      <c r="B41" s="353" t="s">
        <v>4489</v>
      </c>
      <c r="C41" s="352">
        <v>9</v>
      </c>
      <c r="D41" s="353" t="s">
        <v>254</v>
      </c>
      <c r="E41" s="367"/>
      <c r="F41" s="355">
        <f t="shared" si="0"/>
        <v>0</v>
      </c>
      <c r="G41" s="352"/>
    </row>
    <row r="42" spans="1:7" s="305" customFormat="1" ht="19.899999999999999" customHeight="1">
      <c r="A42" s="350" t="s">
        <v>4475</v>
      </c>
      <c r="B42" s="353" t="s">
        <v>4491</v>
      </c>
      <c r="C42" s="352">
        <v>11</v>
      </c>
      <c r="D42" s="353" t="s">
        <v>254</v>
      </c>
      <c r="E42" s="367"/>
      <c r="F42" s="355">
        <f t="shared" si="0"/>
        <v>0</v>
      </c>
      <c r="G42" s="352"/>
    </row>
    <row r="43" spans="1:7" s="305" customFormat="1" ht="19.899999999999999" customHeight="1">
      <c r="A43" s="350" t="s">
        <v>4477</v>
      </c>
      <c r="B43" s="353" t="s">
        <v>4493</v>
      </c>
      <c r="C43" s="352">
        <v>1</v>
      </c>
      <c r="D43" s="353" t="s">
        <v>4516</v>
      </c>
      <c r="E43" s="367"/>
      <c r="F43" s="355">
        <f t="shared" si="0"/>
        <v>0</v>
      </c>
      <c r="G43" s="352"/>
    </row>
    <row r="44" spans="1:7" s="305" customFormat="1" ht="93.6" customHeight="1">
      <c r="A44" s="350" t="s">
        <v>4742</v>
      </c>
      <c r="B44" s="358" t="s">
        <v>4743</v>
      </c>
      <c r="C44" s="352"/>
      <c r="D44" s="353"/>
      <c r="E44" s="355"/>
      <c r="F44" s="355"/>
      <c r="G44" s="352"/>
    </row>
    <row r="45" spans="1:7" s="305" customFormat="1" ht="19.899999999999999" customHeight="1">
      <c r="A45" s="350" t="s">
        <v>4461</v>
      </c>
      <c r="B45" s="353" t="s">
        <v>4503</v>
      </c>
      <c r="C45" s="352">
        <v>3</v>
      </c>
      <c r="D45" s="353" t="s">
        <v>2481</v>
      </c>
      <c r="E45" s="367"/>
      <c r="F45" s="355">
        <f t="shared" ref="F45:F58" si="1">C45*E45</f>
        <v>0</v>
      </c>
      <c r="G45" s="352"/>
    </row>
    <row r="46" spans="1:7" s="305" customFormat="1" ht="19.899999999999999" customHeight="1">
      <c r="A46" s="350" t="s">
        <v>4463</v>
      </c>
      <c r="B46" s="353" t="s">
        <v>4636</v>
      </c>
      <c r="C46" s="352">
        <v>1</v>
      </c>
      <c r="D46" s="353" t="s">
        <v>2481</v>
      </c>
      <c r="E46" s="367"/>
      <c r="F46" s="355">
        <f t="shared" si="1"/>
        <v>0</v>
      </c>
      <c r="G46" s="352"/>
    </row>
    <row r="47" spans="1:7" s="305" customFormat="1" ht="19.899999999999999" customHeight="1">
      <c r="A47" s="350" t="s">
        <v>4465</v>
      </c>
      <c r="B47" s="353" t="s">
        <v>4504</v>
      </c>
      <c r="C47" s="352">
        <v>6</v>
      </c>
      <c r="D47" s="353" t="s">
        <v>2481</v>
      </c>
      <c r="E47" s="367"/>
      <c r="F47" s="355">
        <f t="shared" si="1"/>
        <v>0</v>
      </c>
      <c r="G47" s="352"/>
    </row>
    <row r="48" spans="1:7" s="305" customFormat="1" ht="19.899999999999999" customHeight="1">
      <c r="A48" s="350" t="s">
        <v>4467</v>
      </c>
      <c r="B48" s="353" t="s">
        <v>4506</v>
      </c>
      <c r="C48" s="352">
        <v>1</v>
      </c>
      <c r="D48" s="353" t="s">
        <v>2481</v>
      </c>
      <c r="E48" s="367"/>
      <c r="F48" s="355">
        <f t="shared" si="1"/>
        <v>0</v>
      </c>
      <c r="G48" s="352"/>
    </row>
    <row r="49" spans="1:7" s="305" customFormat="1" ht="19.899999999999999" customHeight="1">
      <c r="A49" s="350" t="s">
        <v>4469</v>
      </c>
      <c r="B49" s="353" t="s">
        <v>4637</v>
      </c>
      <c r="C49" s="352">
        <v>4</v>
      </c>
      <c r="D49" s="353" t="s">
        <v>2481</v>
      </c>
      <c r="E49" s="367"/>
      <c r="F49" s="355">
        <f t="shared" si="1"/>
        <v>0</v>
      </c>
      <c r="G49" s="352"/>
    </row>
    <row r="50" spans="1:7" s="305" customFormat="1" ht="19.899999999999999" customHeight="1">
      <c r="A50" s="350" t="s">
        <v>4471</v>
      </c>
      <c r="B50" s="353" t="s">
        <v>4648</v>
      </c>
      <c r="C50" s="352">
        <v>1</v>
      </c>
      <c r="D50" s="353" t="s">
        <v>2481</v>
      </c>
      <c r="E50" s="367"/>
      <c r="F50" s="355">
        <f t="shared" si="1"/>
        <v>0</v>
      </c>
      <c r="G50" s="352"/>
    </row>
    <row r="51" spans="1:7" s="305" customFormat="1" ht="19.899999999999999" customHeight="1">
      <c r="A51" s="350" t="s">
        <v>4473</v>
      </c>
      <c r="B51" s="353" t="s">
        <v>4507</v>
      </c>
      <c r="C51" s="352">
        <v>6</v>
      </c>
      <c r="D51" s="353" t="s">
        <v>2481</v>
      </c>
      <c r="E51" s="367"/>
      <c r="F51" s="355">
        <f t="shared" si="1"/>
        <v>0</v>
      </c>
      <c r="G51" s="352"/>
    </row>
    <row r="52" spans="1:7" s="305" customFormat="1" ht="19.899999999999999" customHeight="1">
      <c r="A52" s="350" t="s">
        <v>4475</v>
      </c>
      <c r="B52" s="353" t="s">
        <v>4638</v>
      </c>
      <c r="C52" s="352">
        <v>2</v>
      </c>
      <c r="D52" s="353" t="s">
        <v>2481</v>
      </c>
      <c r="E52" s="367"/>
      <c r="F52" s="355">
        <f t="shared" si="1"/>
        <v>0</v>
      </c>
      <c r="G52" s="352"/>
    </row>
    <row r="53" spans="1:7" s="305" customFormat="1" ht="19.899999999999999" customHeight="1">
      <c r="A53" s="350" t="s">
        <v>4477</v>
      </c>
      <c r="B53" s="353" t="s">
        <v>4509</v>
      </c>
      <c r="C53" s="352">
        <v>3</v>
      </c>
      <c r="D53" s="353" t="s">
        <v>2481</v>
      </c>
      <c r="E53" s="367"/>
      <c r="F53" s="355">
        <f t="shared" si="1"/>
        <v>0</v>
      </c>
      <c r="G53" s="352"/>
    </row>
    <row r="54" spans="1:7" s="305" customFormat="1" ht="19.899999999999999" customHeight="1">
      <c r="A54" s="350" t="s">
        <v>4505</v>
      </c>
      <c r="B54" s="353" t="s">
        <v>4511</v>
      </c>
      <c r="C54" s="352">
        <v>7</v>
      </c>
      <c r="D54" s="353" t="s">
        <v>2481</v>
      </c>
      <c r="E54" s="367"/>
      <c r="F54" s="355">
        <f t="shared" si="1"/>
        <v>0</v>
      </c>
      <c r="G54" s="352"/>
    </row>
    <row r="55" spans="1:7" s="305" customFormat="1" ht="19.899999999999999" customHeight="1">
      <c r="A55" s="350" t="s">
        <v>4490</v>
      </c>
      <c r="B55" s="353" t="s">
        <v>4513</v>
      </c>
      <c r="C55" s="352">
        <v>3</v>
      </c>
      <c r="D55" s="353" t="s">
        <v>2481</v>
      </c>
      <c r="E55" s="367"/>
      <c r="F55" s="355">
        <f t="shared" si="1"/>
        <v>0</v>
      </c>
      <c r="G55" s="352"/>
    </row>
    <row r="56" spans="1:7" s="305" customFormat="1" ht="19.899999999999999" customHeight="1">
      <c r="A56" s="350" t="s">
        <v>4492</v>
      </c>
      <c r="B56" s="353" t="s">
        <v>4515</v>
      </c>
      <c r="C56" s="352">
        <v>1</v>
      </c>
      <c r="D56" s="353" t="s">
        <v>4516</v>
      </c>
      <c r="E56" s="367"/>
      <c r="F56" s="355">
        <f t="shared" si="1"/>
        <v>0</v>
      </c>
      <c r="G56" s="352"/>
    </row>
    <row r="57" spans="1:7" s="305" customFormat="1" ht="19.899999999999999" customHeight="1">
      <c r="A57" s="350" t="s">
        <v>254</v>
      </c>
      <c r="B57" s="353" t="s">
        <v>4518</v>
      </c>
      <c r="C57" s="352">
        <v>1</v>
      </c>
      <c r="D57" s="353" t="s">
        <v>4516</v>
      </c>
      <c r="E57" s="367"/>
      <c r="F57" s="355">
        <f t="shared" si="1"/>
        <v>0</v>
      </c>
      <c r="G57" s="352"/>
    </row>
    <row r="58" spans="1:7" s="305" customFormat="1" ht="19.899999999999999" customHeight="1">
      <c r="A58" s="350" t="s">
        <v>4510</v>
      </c>
      <c r="B58" s="353" t="s">
        <v>4520</v>
      </c>
      <c r="C58" s="352">
        <v>1</v>
      </c>
      <c r="D58" s="353" t="s">
        <v>4516</v>
      </c>
      <c r="E58" s="367"/>
      <c r="F58" s="355">
        <f t="shared" si="1"/>
        <v>0</v>
      </c>
      <c r="G58" s="371"/>
    </row>
    <row r="59" spans="1:7" s="305" customFormat="1" ht="30" customHeight="1">
      <c r="A59" s="360"/>
      <c r="B59" s="363"/>
      <c r="C59" s="362"/>
      <c r="D59" s="363"/>
      <c r="E59" s="365"/>
      <c r="F59" s="365"/>
      <c r="G59" s="372"/>
    </row>
    <row r="60" spans="1:7" s="305" customFormat="1" ht="59.25" customHeight="1">
      <c r="A60" s="350" t="s">
        <v>4744</v>
      </c>
      <c r="B60" s="413" t="s">
        <v>4745</v>
      </c>
      <c r="C60" s="414">
        <v>1</v>
      </c>
      <c r="D60" s="414" t="s">
        <v>2481</v>
      </c>
      <c r="E60" s="367"/>
      <c r="F60" s="355">
        <f>C60*E60</f>
        <v>0</v>
      </c>
      <c r="G60" s="371"/>
    </row>
    <row r="61" spans="1:7" s="305" customFormat="1" ht="99" customHeight="1">
      <c r="A61" s="415" t="s">
        <v>4746</v>
      </c>
      <c r="B61" s="416" t="s">
        <v>4747</v>
      </c>
      <c r="C61" s="417">
        <v>1</v>
      </c>
      <c r="D61" s="418" t="s">
        <v>2481</v>
      </c>
      <c r="E61" s="419"/>
      <c r="F61" s="420">
        <f>C61*E61</f>
        <v>0</v>
      </c>
      <c r="G61" s="421"/>
    </row>
    <row r="62" spans="1:7" s="305" customFormat="1" ht="20.100000000000001" customHeight="1">
      <c r="A62" s="350" t="s">
        <v>4748</v>
      </c>
      <c r="B62" s="370" t="s">
        <v>4641</v>
      </c>
      <c r="C62" s="352"/>
      <c r="D62" s="353"/>
      <c r="E62" s="367"/>
      <c r="F62" s="355"/>
      <c r="G62" s="352"/>
    </row>
    <row r="63" spans="1:7" s="305" customFormat="1" ht="60" customHeight="1">
      <c r="A63" s="350" t="s">
        <v>4461</v>
      </c>
      <c r="B63" s="358" t="s">
        <v>4535</v>
      </c>
      <c r="C63" s="352">
        <v>2</v>
      </c>
      <c r="D63" s="353" t="s">
        <v>2481</v>
      </c>
      <c r="E63" s="367"/>
      <c r="F63" s="355">
        <f>C63*E63</f>
        <v>0</v>
      </c>
      <c r="G63" s="388"/>
    </row>
    <row r="64" spans="1:7" s="305" customFormat="1" ht="51.75" customHeight="1">
      <c r="A64" s="350" t="s">
        <v>4463</v>
      </c>
      <c r="B64" s="358" t="s">
        <v>4536</v>
      </c>
      <c r="C64" s="352">
        <v>3</v>
      </c>
      <c r="D64" s="353" t="s">
        <v>2481</v>
      </c>
      <c r="E64" s="367"/>
      <c r="F64" s="355">
        <f>C64*E64</f>
        <v>0</v>
      </c>
      <c r="G64" s="388"/>
    </row>
    <row r="65" spans="1:7" s="305" customFormat="1" ht="68.25" customHeight="1">
      <c r="A65" s="350" t="s">
        <v>4465</v>
      </c>
      <c r="B65" s="389" t="s">
        <v>4537</v>
      </c>
      <c r="C65" s="352">
        <v>1</v>
      </c>
      <c r="D65" s="375" t="s">
        <v>2481</v>
      </c>
      <c r="E65" s="367"/>
      <c r="F65" s="355">
        <f>C65*E65</f>
        <v>0</v>
      </c>
      <c r="G65" s="388"/>
    </row>
    <row r="66" spans="1:7" s="305" customFormat="1" ht="18" customHeight="1">
      <c r="A66" s="376"/>
      <c r="B66" s="403" t="s">
        <v>4749</v>
      </c>
      <c r="C66" s="378"/>
      <c r="D66" s="379"/>
      <c r="E66" s="404"/>
      <c r="F66" s="381">
        <f>SUM(F5:F65)</f>
        <v>0</v>
      </c>
      <c r="G66" s="376"/>
    </row>
    <row r="67" spans="1:7" s="305" customFormat="1" ht="18" customHeight="1">
      <c r="A67" s="342"/>
      <c r="B67" s="397"/>
      <c r="C67" s="342"/>
      <c r="D67" s="342"/>
      <c r="E67" s="408"/>
      <c r="F67" s="408"/>
      <c r="G67" s="407"/>
    </row>
    <row r="68" spans="1:7" s="305" customFormat="1" ht="18" customHeight="1">
      <c r="A68" s="363"/>
      <c r="B68" s="363"/>
      <c r="C68" s="363"/>
      <c r="D68" s="363"/>
      <c r="E68" s="405"/>
      <c r="F68" s="405"/>
      <c r="G68" s="362"/>
    </row>
    <row r="69" spans="1:7" s="305" customFormat="1" ht="18" customHeight="1">
      <c r="A69" s="363"/>
      <c r="B69" s="363"/>
      <c r="C69" s="363"/>
      <c r="D69" s="363"/>
      <c r="E69" s="405"/>
      <c r="F69" s="405"/>
      <c r="G69" s="362"/>
    </row>
    <row r="70" spans="1:7" s="305" customFormat="1" ht="18" customHeight="1">
      <c r="A70" s="363"/>
      <c r="B70" s="363"/>
      <c r="C70" s="363"/>
      <c r="D70" s="363"/>
      <c r="E70" s="405"/>
      <c r="F70" s="405"/>
      <c r="G70" s="362"/>
    </row>
    <row r="71" spans="1:7" s="305" customFormat="1" ht="18" customHeight="1">
      <c r="A71" s="342"/>
      <c r="B71" s="363"/>
      <c r="C71" s="342"/>
      <c r="D71" s="342"/>
      <c r="E71" s="406"/>
      <c r="F71" s="406"/>
      <c r="G71" s="362"/>
    </row>
    <row r="72" spans="1:7" s="305" customFormat="1" ht="18" customHeight="1">
      <c r="A72" s="363"/>
      <c r="B72" s="342"/>
      <c r="C72" s="363"/>
      <c r="D72" s="363"/>
      <c r="E72" s="405"/>
      <c r="F72" s="405"/>
      <c r="G72" s="362"/>
    </row>
    <row r="73" spans="1:7" s="305" customFormat="1" ht="18" customHeight="1">
      <c r="A73" s="363"/>
      <c r="B73" s="363"/>
      <c r="C73" s="363"/>
      <c r="D73" s="363"/>
      <c r="E73" s="405"/>
      <c r="F73" s="405"/>
      <c r="G73" s="362"/>
    </row>
    <row r="74" spans="1:7" s="305" customFormat="1" ht="18" customHeight="1">
      <c r="A74" s="363"/>
      <c r="B74" s="363"/>
      <c r="C74" s="363"/>
      <c r="D74" s="363"/>
      <c r="E74" s="405"/>
      <c r="F74" s="405"/>
      <c r="G74" s="362"/>
    </row>
    <row r="75" spans="1:7" s="305" customFormat="1" ht="18" customHeight="1">
      <c r="A75" s="363"/>
      <c r="B75" s="363"/>
      <c r="C75" s="363"/>
      <c r="D75" s="363"/>
      <c r="E75" s="405"/>
      <c r="F75" s="405"/>
      <c r="G75" s="362"/>
    </row>
    <row r="76" spans="1:7" s="305" customFormat="1" ht="18" customHeight="1">
      <c r="A76" s="363"/>
      <c r="B76" s="363"/>
      <c r="C76" s="363"/>
      <c r="D76" s="363"/>
      <c r="E76" s="405"/>
      <c r="F76" s="405"/>
      <c r="G76" s="362"/>
    </row>
    <row r="77" spans="1:7" s="305" customFormat="1" ht="18" customHeight="1">
      <c r="A77" s="363"/>
      <c r="B77" s="363"/>
      <c r="C77" s="363"/>
      <c r="D77" s="363"/>
      <c r="E77" s="405"/>
      <c r="F77" s="405"/>
      <c r="G77" s="362"/>
    </row>
    <row r="78" spans="1:7" s="305" customFormat="1" ht="18" customHeight="1">
      <c r="A78" s="363"/>
      <c r="B78" s="363"/>
      <c r="C78" s="363"/>
      <c r="D78" s="363"/>
      <c r="E78" s="405"/>
      <c r="F78" s="405"/>
      <c r="G78" s="362"/>
    </row>
    <row r="79" spans="1:7" s="305" customFormat="1" ht="18" customHeight="1">
      <c r="A79" s="363"/>
      <c r="B79" s="363"/>
      <c r="C79" s="363"/>
      <c r="D79" s="363"/>
      <c r="E79" s="405"/>
      <c r="F79" s="405"/>
      <c r="G79" s="362"/>
    </row>
    <row r="80" spans="1:7" s="305" customFormat="1" ht="18" customHeight="1">
      <c r="A80" s="363"/>
      <c r="B80" s="363"/>
      <c r="C80" s="363"/>
      <c r="D80" s="363"/>
      <c r="E80" s="405"/>
      <c r="F80" s="405"/>
      <c r="G80" s="362"/>
    </row>
    <row r="81" spans="1:7" s="305" customFormat="1" ht="18" customHeight="1">
      <c r="A81" s="363"/>
      <c r="B81" s="363"/>
      <c r="C81" s="363"/>
      <c r="D81" s="363"/>
      <c r="E81" s="405"/>
      <c r="F81" s="405"/>
      <c r="G81" s="362"/>
    </row>
    <row r="82" spans="1:7" s="305" customFormat="1" ht="18" customHeight="1">
      <c r="A82" s="363"/>
      <c r="B82" s="363"/>
      <c r="C82" s="363"/>
      <c r="D82" s="363"/>
      <c r="E82" s="405"/>
      <c r="F82" s="405"/>
      <c r="G82" s="362"/>
    </row>
    <row r="83" spans="1:7" s="305" customFormat="1" ht="18" customHeight="1">
      <c r="A83" s="363"/>
      <c r="B83" s="363"/>
      <c r="C83" s="363"/>
      <c r="D83" s="363"/>
      <c r="E83" s="405"/>
      <c r="F83" s="405"/>
      <c r="G83" s="362"/>
    </row>
    <row r="84" spans="1:7" s="305" customFormat="1" ht="18" customHeight="1">
      <c r="A84" s="363"/>
      <c r="B84" s="363"/>
      <c r="C84" s="363"/>
      <c r="D84" s="363"/>
      <c r="E84" s="405"/>
      <c r="F84" s="405"/>
      <c r="G84" s="362"/>
    </row>
    <row r="85" spans="1:7" s="305" customFormat="1" ht="18" customHeight="1">
      <c r="A85" s="363"/>
      <c r="B85" s="363"/>
      <c r="C85" s="363"/>
      <c r="D85" s="363"/>
      <c r="E85" s="405"/>
      <c r="F85" s="405"/>
      <c r="G85" s="362"/>
    </row>
    <row r="86" spans="1:7" s="305" customFormat="1" ht="18" customHeight="1">
      <c r="A86" s="363"/>
      <c r="B86" s="363"/>
      <c r="C86" s="363"/>
      <c r="D86" s="363"/>
      <c r="E86" s="405"/>
      <c r="F86" s="405"/>
      <c r="G86" s="362"/>
    </row>
    <row r="87" spans="1:7" ht="18" customHeight="1">
      <c r="A87" s="363"/>
      <c r="B87" s="363"/>
      <c r="C87" s="363"/>
      <c r="D87" s="363"/>
      <c r="E87" s="405"/>
      <c r="F87" s="405"/>
      <c r="G87" s="346"/>
    </row>
    <row r="88" spans="1:7" ht="18" customHeight="1">
      <c r="A88" s="363"/>
      <c r="B88" s="363"/>
      <c r="C88" s="363"/>
      <c r="D88" s="363"/>
      <c r="E88" s="405"/>
      <c r="F88" s="405"/>
      <c r="G88" s="362"/>
    </row>
    <row r="89" spans="1:7" ht="15">
      <c r="A89" s="363"/>
      <c r="B89" s="363"/>
      <c r="C89" s="363"/>
      <c r="D89" s="363"/>
      <c r="E89" s="405"/>
      <c r="F89" s="405"/>
      <c r="G89" s="362"/>
    </row>
    <row r="90" spans="1:7" ht="15">
      <c r="A90" s="363"/>
      <c r="B90" s="363"/>
      <c r="C90" s="363"/>
      <c r="D90" s="363"/>
      <c r="E90" s="405"/>
      <c r="F90" s="405"/>
      <c r="G90" s="362"/>
    </row>
    <row r="91" spans="1:7" ht="18" customHeight="1">
      <c r="A91" s="363"/>
      <c r="B91" s="363"/>
      <c r="C91" s="363"/>
      <c r="D91" s="363"/>
      <c r="E91" s="405"/>
      <c r="F91" s="405"/>
      <c r="G91" s="362"/>
    </row>
    <row r="92" spans="1:7" ht="18" customHeight="1">
      <c r="B92" s="363"/>
      <c r="C92" s="342"/>
      <c r="D92" s="342"/>
      <c r="E92" s="406"/>
      <c r="F92" s="406"/>
      <c r="G92" s="362"/>
    </row>
    <row r="93" spans="1:7" ht="15">
      <c r="C93" s="342"/>
      <c r="D93" s="342"/>
      <c r="E93" s="406"/>
      <c r="F93" s="406"/>
      <c r="G93" s="362"/>
    </row>
    <row r="94" spans="1:7" s="305" customFormat="1" ht="15">
      <c r="A94" s="342"/>
      <c r="B94" s="342"/>
      <c r="C94" s="342"/>
      <c r="D94" s="342"/>
      <c r="E94" s="406"/>
      <c r="F94" s="406"/>
      <c r="G94" s="362"/>
    </row>
    <row r="95" spans="1:7" ht="15">
      <c r="C95" s="342"/>
      <c r="D95" s="342"/>
      <c r="E95" s="406"/>
      <c r="F95" s="406"/>
      <c r="G95" s="362"/>
    </row>
    <row r="96" spans="1:7" ht="15">
      <c r="C96" s="342"/>
      <c r="D96" s="342"/>
      <c r="E96" s="406"/>
      <c r="F96" s="406"/>
      <c r="G96" s="362"/>
    </row>
    <row r="97" spans="3:7" ht="15">
      <c r="C97" s="342"/>
      <c r="D97" s="342"/>
      <c r="E97" s="406"/>
      <c r="F97" s="406"/>
      <c r="G97" s="362"/>
    </row>
    <row r="98" spans="3:7" ht="15">
      <c r="C98" s="342"/>
      <c r="D98" s="342"/>
      <c r="E98" s="406"/>
      <c r="F98" s="406"/>
      <c r="G98" s="362"/>
    </row>
    <row r="99" spans="3:7" ht="15">
      <c r="C99" s="342"/>
      <c r="D99" s="342"/>
      <c r="E99" s="406"/>
      <c r="F99" s="406"/>
      <c r="G99" s="362"/>
    </row>
    <row r="100" spans="3:7" ht="15" customHeight="1">
      <c r="C100" s="342"/>
      <c r="D100" s="342"/>
      <c r="E100" s="406"/>
      <c r="F100" s="406"/>
      <c r="G100" s="362"/>
    </row>
    <row r="101" spans="3:7" ht="15.75" customHeight="1">
      <c r="C101" s="342"/>
      <c r="D101" s="342"/>
      <c r="E101" s="406"/>
      <c r="F101" s="406"/>
      <c r="G101" s="362"/>
    </row>
    <row r="102" spans="3:7" ht="15.75" customHeight="1">
      <c r="C102" s="342"/>
      <c r="D102" s="342"/>
      <c r="E102" s="406"/>
      <c r="F102" s="406"/>
      <c r="G102" s="362"/>
    </row>
    <row r="103" spans="3:7" ht="15">
      <c r="C103" s="342"/>
      <c r="D103" s="342"/>
      <c r="E103" s="406"/>
      <c r="F103" s="406"/>
      <c r="G103" s="362"/>
    </row>
    <row r="104" spans="3:7" ht="15">
      <c r="C104" s="342"/>
      <c r="D104" s="342"/>
      <c r="E104" s="406"/>
      <c r="F104" s="406"/>
      <c r="G104" s="362"/>
    </row>
    <row r="105" spans="3:7" ht="15">
      <c r="C105" s="342"/>
      <c r="D105" s="342"/>
      <c r="E105" s="406"/>
      <c r="F105" s="406"/>
      <c r="G105" s="362"/>
    </row>
    <row r="106" spans="3:7" ht="15">
      <c r="C106" s="342"/>
      <c r="D106" s="342"/>
      <c r="E106" s="406"/>
      <c r="F106" s="406"/>
      <c r="G106" s="362"/>
    </row>
    <row r="107" spans="3:7" ht="15">
      <c r="C107" s="342"/>
      <c r="D107" s="342"/>
      <c r="E107" s="406"/>
      <c r="F107" s="406"/>
      <c r="G107" s="362"/>
    </row>
    <row r="108" spans="3:7" ht="15">
      <c r="C108" s="342"/>
      <c r="D108" s="342"/>
      <c r="E108" s="406"/>
      <c r="F108" s="406"/>
      <c r="G108" s="362"/>
    </row>
    <row r="109" spans="3:7" ht="16.5" customHeight="1">
      <c r="C109" s="342"/>
      <c r="D109" s="342"/>
      <c r="E109" s="406"/>
      <c r="F109" s="406"/>
      <c r="G109" s="362"/>
    </row>
    <row r="110" spans="3:7" ht="15">
      <c r="C110" s="342"/>
      <c r="D110" s="342"/>
      <c r="E110" s="406"/>
      <c r="F110" s="406"/>
      <c r="G110" s="362"/>
    </row>
    <row r="111" spans="3:7" ht="15">
      <c r="C111" s="342"/>
      <c r="D111" s="342"/>
      <c r="E111" s="406"/>
      <c r="F111" s="406"/>
      <c r="G111" s="362"/>
    </row>
    <row r="112" spans="3:7">
      <c r="C112" s="342"/>
      <c r="D112" s="342"/>
      <c r="E112" s="406"/>
      <c r="F112" s="406"/>
      <c r="G112" s="346"/>
    </row>
    <row r="113" spans="3:7">
      <c r="C113" s="342"/>
      <c r="D113" s="342"/>
      <c r="E113" s="406"/>
      <c r="F113" s="406"/>
      <c r="G113" s="346"/>
    </row>
    <row r="114" spans="3:7">
      <c r="C114" s="342"/>
      <c r="D114" s="342"/>
      <c r="E114" s="406"/>
      <c r="F114" s="406"/>
      <c r="G114" s="346"/>
    </row>
    <row r="115" spans="3:7">
      <c r="C115" s="342"/>
      <c r="D115" s="342"/>
      <c r="E115" s="406"/>
      <c r="F115" s="406"/>
      <c r="G115" s="346"/>
    </row>
    <row r="116" spans="3:7">
      <c r="C116" s="342"/>
      <c r="D116" s="342"/>
      <c r="E116" s="406"/>
      <c r="F116" s="406"/>
      <c r="G116" s="346"/>
    </row>
    <row r="117" spans="3:7">
      <c r="C117" s="342"/>
      <c r="D117" s="342"/>
      <c r="E117" s="406"/>
      <c r="F117" s="406"/>
      <c r="G117" s="346"/>
    </row>
    <row r="118" spans="3:7">
      <c r="C118" s="342"/>
      <c r="D118" s="342"/>
      <c r="E118" s="406"/>
      <c r="F118" s="406"/>
      <c r="G118" s="346"/>
    </row>
    <row r="119" spans="3:7">
      <c r="C119" s="342"/>
      <c r="D119" s="342"/>
      <c r="E119" s="406"/>
      <c r="F119" s="406"/>
      <c r="G119" s="346"/>
    </row>
    <row r="120" spans="3:7">
      <c r="C120" s="342"/>
      <c r="D120" s="342"/>
      <c r="E120" s="406"/>
      <c r="F120" s="406"/>
      <c r="G120" s="346"/>
    </row>
    <row r="121" spans="3:7">
      <c r="C121" s="342"/>
      <c r="D121" s="342"/>
      <c r="E121" s="406"/>
      <c r="F121" s="406"/>
      <c r="G121" s="346"/>
    </row>
    <row r="122" spans="3:7">
      <c r="C122" s="342"/>
      <c r="D122" s="342"/>
      <c r="E122" s="406"/>
      <c r="F122" s="406"/>
      <c r="G122" s="346"/>
    </row>
    <row r="123" spans="3:7">
      <c r="C123" s="342"/>
      <c r="D123" s="342"/>
      <c r="E123" s="406"/>
      <c r="F123" s="406"/>
      <c r="G123" s="346"/>
    </row>
    <row r="124" spans="3:7">
      <c r="C124" s="342"/>
      <c r="D124" s="342"/>
      <c r="E124" s="406"/>
      <c r="F124" s="406"/>
      <c r="G124" s="346"/>
    </row>
    <row r="125" spans="3:7">
      <c r="C125" s="342"/>
      <c r="D125" s="342"/>
      <c r="E125" s="406"/>
      <c r="F125" s="406"/>
      <c r="G125" s="346"/>
    </row>
    <row r="126" spans="3:7">
      <c r="C126" s="342"/>
      <c r="D126" s="342"/>
      <c r="E126" s="406"/>
      <c r="F126" s="406"/>
      <c r="G126" s="346"/>
    </row>
    <row r="127" spans="3:7">
      <c r="C127" s="342"/>
      <c r="D127" s="342"/>
      <c r="E127" s="406"/>
      <c r="F127" s="406"/>
      <c r="G127" s="346"/>
    </row>
    <row r="128" spans="3:7">
      <c r="C128" s="342"/>
      <c r="D128" s="342"/>
      <c r="E128" s="406"/>
      <c r="F128" s="406"/>
      <c r="G128" s="346"/>
    </row>
    <row r="129" spans="3:7">
      <c r="C129" s="342"/>
      <c r="D129" s="342"/>
      <c r="E129" s="406"/>
      <c r="F129" s="406"/>
      <c r="G129" s="346"/>
    </row>
    <row r="130" spans="3:7">
      <c r="C130" s="342"/>
      <c r="D130" s="342"/>
      <c r="E130" s="406"/>
      <c r="F130" s="406"/>
      <c r="G130" s="346"/>
    </row>
    <row r="131" spans="3:7">
      <c r="C131" s="342"/>
      <c r="D131" s="342"/>
      <c r="E131" s="406"/>
      <c r="F131" s="406"/>
      <c r="G131" s="346"/>
    </row>
    <row r="132" spans="3:7">
      <c r="C132" s="342"/>
      <c r="D132" s="342"/>
      <c r="E132" s="406"/>
      <c r="F132" s="406"/>
      <c r="G132" s="346"/>
    </row>
    <row r="133" spans="3:7">
      <c r="C133" s="342"/>
      <c r="D133" s="342"/>
      <c r="E133" s="406"/>
      <c r="F133" s="406"/>
      <c r="G133" s="346"/>
    </row>
    <row r="134" spans="3:7">
      <c r="C134" s="342"/>
      <c r="D134" s="342"/>
      <c r="E134" s="406"/>
      <c r="F134" s="406"/>
      <c r="G134" s="346"/>
    </row>
    <row r="135" spans="3:7">
      <c r="C135" s="342"/>
      <c r="D135" s="342"/>
      <c r="E135" s="406"/>
      <c r="F135" s="406"/>
      <c r="G135" s="346"/>
    </row>
    <row r="136" spans="3:7">
      <c r="C136" s="342"/>
      <c r="D136" s="342"/>
      <c r="E136" s="406"/>
      <c r="F136" s="406"/>
      <c r="G136" s="346"/>
    </row>
    <row r="137" spans="3:7">
      <c r="C137" s="342"/>
      <c r="D137" s="342"/>
      <c r="E137" s="406"/>
      <c r="F137" s="406"/>
      <c r="G137" s="346"/>
    </row>
    <row r="138" spans="3:7">
      <c r="C138" s="342"/>
      <c r="D138" s="342"/>
      <c r="E138" s="406"/>
      <c r="F138" s="406"/>
      <c r="G138" s="346"/>
    </row>
    <row r="139" spans="3:7">
      <c r="C139" s="342"/>
      <c r="D139" s="342"/>
      <c r="E139" s="406"/>
      <c r="F139" s="406"/>
      <c r="G139" s="346"/>
    </row>
    <row r="140" spans="3:7">
      <c r="C140" s="342"/>
      <c r="D140" s="342"/>
      <c r="E140" s="406"/>
      <c r="F140" s="406"/>
      <c r="G140" s="346"/>
    </row>
    <row r="141" spans="3:7">
      <c r="C141" s="342"/>
      <c r="D141" s="342"/>
      <c r="E141" s="406"/>
      <c r="F141" s="406"/>
      <c r="G141" s="346"/>
    </row>
    <row r="142" spans="3:7">
      <c r="C142" s="342"/>
      <c r="D142" s="342"/>
      <c r="E142" s="406"/>
      <c r="F142" s="406"/>
      <c r="G142" s="346"/>
    </row>
    <row r="143" spans="3:7">
      <c r="C143" s="342"/>
      <c r="D143" s="342"/>
      <c r="E143" s="406"/>
      <c r="F143" s="406"/>
      <c r="G143" s="346"/>
    </row>
    <row r="144" spans="3:7">
      <c r="C144" s="342"/>
      <c r="D144" s="342"/>
      <c r="E144" s="406"/>
      <c r="F144" s="406"/>
      <c r="G144" s="346"/>
    </row>
    <row r="145" spans="3:7">
      <c r="C145" s="342"/>
      <c r="D145" s="342"/>
      <c r="E145" s="406"/>
      <c r="F145" s="406"/>
      <c r="G145" s="346"/>
    </row>
    <row r="146" spans="3:7">
      <c r="C146" s="342"/>
      <c r="D146" s="342"/>
      <c r="E146" s="406"/>
      <c r="F146" s="406"/>
      <c r="G146" s="346"/>
    </row>
    <row r="147" spans="3:7">
      <c r="C147" s="342"/>
      <c r="D147" s="342"/>
      <c r="E147" s="406"/>
      <c r="F147" s="406"/>
      <c r="G147" s="346"/>
    </row>
    <row r="148" spans="3:7">
      <c r="C148" s="342"/>
      <c r="D148" s="342"/>
      <c r="E148" s="406"/>
      <c r="F148" s="406"/>
      <c r="G148" s="346"/>
    </row>
    <row r="149" spans="3:7">
      <c r="C149" s="342"/>
      <c r="D149" s="342"/>
      <c r="E149" s="406"/>
      <c r="F149" s="406"/>
      <c r="G149" s="346"/>
    </row>
    <row r="150" spans="3:7">
      <c r="C150" s="342"/>
      <c r="D150" s="342"/>
      <c r="E150" s="406"/>
      <c r="F150" s="406"/>
      <c r="G150" s="346"/>
    </row>
    <row r="151" spans="3:7">
      <c r="C151" s="342"/>
      <c r="D151" s="342"/>
      <c r="E151" s="406"/>
      <c r="F151" s="406"/>
      <c r="G151" s="346"/>
    </row>
    <row r="152" spans="3:7">
      <c r="C152" s="342"/>
      <c r="D152" s="342"/>
      <c r="E152" s="406"/>
      <c r="F152" s="406"/>
      <c r="G152" s="346"/>
    </row>
    <row r="153" spans="3:7">
      <c r="C153" s="342"/>
      <c r="D153" s="342"/>
      <c r="E153" s="406"/>
      <c r="F153" s="406"/>
      <c r="G153" s="346"/>
    </row>
    <row r="154" spans="3:7">
      <c r="C154" s="342"/>
      <c r="D154" s="342"/>
      <c r="E154" s="406"/>
      <c r="F154" s="406"/>
      <c r="G154" s="346"/>
    </row>
    <row r="155" spans="3:7">
      <c r="C155" s="342"/>
      <c r="D155" s="342"/>
      <c r="E155" s="406"/>
      <c r="F155" s="406"/>
      <c r="G155" s="346"/>
    </row>
    <row r="156" spans="3:7">
      <c r="C156" s="342"/>
      <c r="D156" s="342"/>
      <c r="E156" s="406"/>
      <c r="F156" s="406"/>
      <c r="G156" s="346"/>
    </row>
    <row r="157" spans="3:7">
      <c r="C157" s="342"/>
      <c r="D157" s="342"/>
      <c r="E157" s="406"/>
      <c r="F157" s="406"/>
      <c r="G157" s="346"/>
    </row>
    <row r="158" spans="3:7">
      <c r="C158" s="342"/>
      <c r="D158" s="342"/>
      <c r="E158" s="406"/>
      <c r="F158" s="406"/>
      <c r="G158" s="346"/>
    </row>
    <row r="159" spans="3:7">
      <c r="C159" s="342"/>
      <c r="D159" s="342"/>
      <c r="E159" s="406"/>
      <c r="F159" s="406"/>
      <c r="G159" s="346"/>
    </row>
    <row r="160" spans="3:7">
      <c r="C160" s="342"/>
      <c r="D160" s="342"/>
      <c r="E160" s="406"/>
      <c r="F160" s="406"/>
      <c r="G160" s="346"/>
    </row>
    <row r="161" spans="3:7">
      <c r="C161" s="342"/>
      <c r="D161" s="342"/>
      <c r="E161" s="406"/>
      <c r="F161" s="406"/>
      <c r="G161" s="346"/>
    </row>
    <row r="162" spans="3:7">
      <c r="C162" s="342"/>
      <c r="D162" s="342"/>
      <c r="E162" s="406"/>
      <c r="F162" s="406"/>
      <c r="G162" s="346"/>
    </row>
    <row r="163" spans="3:7">
      <c r="C163" s="342"/>
      <c r="D163" s="342"/>
      <c r="E163" s="406"/>
      <c r="F163" s="406"/>
      <c r="G163" s="346"/>
    </row>
    <row r="164" spans="3:7">
      <c r="C164" s="342"/>
      <c r="D164" s="342"/>
      <c r="E164" s="406"/>
      <c r="F164" s="406"/>
      <c r="G164" s="346"/>
    </row>
    <row r="165" spans="3:7">
      <c r="C165" s="342"/>
      <c r="D165" s="342"/>
      <c r="E165" s="406"/>
      <c r="F165" s="406"/>
      <c r="G165" s="346"/>
    </row>
    <row r="166" spans="3:7">
      <c r="C166" s="342"/>
      <c r="D166" s="342"/>
      <c r="E166" s="406"/>
      <c r="F166" s="406"/>
      <c r="G166" s="346"/>
    </row>
    <row r="167" spans="3:7">
      <c r="C167" s="342"/>
      <c r="D167" s="342"/>
      <c r="E167" s="406"/>
      <c r="F167" s="406"/>
      <c r="G167" s="346"/>
    </row>
    <row r="168" spans="3:7">
      <c r="C168" s="342"/>
      <c r="D168" s="342"/>
      <c r="E168" s="406"/>
      <c r="F168" s="406"/>
      <c r="G168" s="346"/>
    </row>
    <row r="169" spans="3:7">
      <c r="C169" s="342"/>
      <c r="D169" s="342"/>
      <c r="E169" s="406"/>
      <c r="F169" s="406"/>
      <c r="G169" s="346"/>
    </row>
    <row r="170" spans="3:7">
      <c r="C170" s="342"/>
      <c r="D170" s="342"/>
      <c r="E170" s="406"/>
      <c r="F170" s="406"/>
      <c r="G170" s="346"/>
    </row>
    <row r="171" spans="3:7">
      <c r="C171" s="342"/>
      <c r="D171" s="342"/>
      <c r="E171" s="406"/>
      <c r="F171" s="406"/>
      <c r="G171" s="346"/>
    </row>
    <row r="172" spans="3:7">
      <c r="C172" s="342"/>
      <c r="D172" s="342"/>
      <c r="E172" s="406"/>
      <c r="F172" s="406"/>
      <c r="G172" s="346"/>
    </row>
    <row r="173" spans="3:7">
      <c r="C173" s="342"/>
      <c r="D173" s="342"/>
      <c r="E173" s="406"/>
      <c r="F173" s="406"/>
      <c r="G173" s="346"/>
    </row>
    <row r="174" spans="3:7">
      <c r="C174" s="342"/>
      <c r="D174" s="342"/>
      <c r="E174" s="406"/>
      <c r="F174" s="406"/>
      <c r="G174" s="346"/>
    </row>
    <row r="175" spans="3:7">
      <c r="C175" s="342"/>
      <c r="D175" s="342"/>
      <c r="E175" s="406"/>
      <c r="F175" s="406"/>
      <c r="G175" s="346"/>
    </row>
    <row r="176" spans="3:7">
      <c r="C176" s="342"/>
      <c r="D176" s="342"/>
      <c r="E176" s="406"/>
      <c r="F176" s="406"/>
      <c r="G176" s="346"/>
    </row>
    <row r="177" spans="3:7">
      <c r="C177" s="342"/>
      <c r="D177" s="342"/>
      <c r="E177" s="406"/>
      <c r="F177" s="406"/>
      <c r="G177" s="346"/>
    </row>
    <row r="178" spans="3:7">
      <c r="C178" s="342"/>
      <c r="D178" s="342"/>
      <c r="E178" s="406"/>
      <c r="F178" s="406"/>
      <c r="G178" s="346"/>
    </row>
    <row r="179" spans="3:7">
      <c r="C179" s="342"/>
      <c r="D179" s="342"/>
      <c r="E179" s="406"/>
      <c r="F179" s="406"/>
      <c r="G179" s="346"/>
    </row>
    <row r="180" spans="3:7">
      <c r="C180" s="342"/>
      <c r="D180" s="342"/>
      <c r="E180" s="406"/>
      <c r="F180" s="406"/>
      <c r="G180" s="346"/>
    </row>
    <row r="181" spans="3:7">
      <c r="C181" s="342"/>
      <c r="D181" s="342"/>
      <c r="E181" s="406"/>
      <c r="F181" s="406"/>
      <c r="G181" s="346"/>
    </row>
    <row r="182" spans="3:7">
      <c r="C182" s="342"/>
      <c r="D182" s="342"/>
      <c r="E182" s="406"/>
      <c r="F182" s="406"/>
      <c r="G182" s="346"/>
    </row>
    <row r="183" spans="3:7">
      <c r="C183" s="342"/>
      <c r="D183" s="342"/>
      <c r="E183" s="406"/>
      <c r="F183" s="406"/>
      <c r="G183" s="346"/>
    </row>
    <row r="184" spans="3:7">
      <c r="C184" s="342"/>
      <c r="D184" s="342"/>
      <c r="E184" s="406"/>
      <c r="F184" s="406"/>
      <c r="G184" s="346"/>
    </row>
    <row r="185" spans="3:7">
      <c r="C185" s="342"/>
      <c r="D185" s="342"/>
      <c r="E185" s="406"/>
      <c r="F185" s="406"/>
      <c r="G185" s="346"/>
    </row>
    <row r="186" spans="3:7">
      <c r="C186" s="342"/>
      <c r="D186" s="342"/>
      <c r="E186" s="406"/>
      <c r="F186" s="406"/>
      <c r="G186" s="346"/>
    </row>
    <row r="187" spans="3:7">
      <c r="C187" s="342"/>
      <c r="D187" s="342"/>
      <c r="E187" s="406"/>
      <c r="F187" s="406"/>
      <c r="G187" s="346"/>
    </row>
    <row r="188" spans="3:7">
      <c r="C188" s="342"/>
      <c r="D188" s="342"/>
      <c r="E188" s="406"/>
      <c r="F188" s="406"/>
      <c r="G188" s="346"/>
    </row>
    <row r="189" spans="3:7">
      <c r="C189" s="342"/>
      <c r="D189" s="342"/>
      <c r="E189" s="406"/>
      <c r="F189" s="406"/>
      <c r="G189" s="346"/>
    </row>
    <row r="190" spans="3:7">
      <c r="C190" s="342"/>
      <c r="D190" s="342"/>
      <c r="E190" s="406"/>
      <c r="F190" s="406"/>
      <c r="G190" s="346"/>
    </row>
    <row r="191" spans="3:7">
      <c r="C191" s="342"/>
      <c r="D191" s="342"/>
      <c r="E191" s="406"/>
      <c r="F191" s="406"/>
      <c r="G191" s="346"/>
    </row>
    <row r="192" spans="3:7">
      <c r="C192" s="342"/>
      <c r="D192" s="342"/>
      <c r="E192" s="406"/>
      <c r="F192" s="406"/>
      <c r="G192" s="346"/>
    </row>
    <row r="193" spans="3:7">
      <c r="C193" s="342"/>
      <c r="D193" s="342"/>
      <c r="E193" s="406"/>
      <c r="F193" s="406"/>
      <c r="G193" s="346"/>
    </row>
    <row r="194" spans="3:7">
      <c r="C194" s="342"/>
      <c r="D194" s="342"/>
      <c r="E194" s="406"/>
      <c r="F194" s="406"/>
      <c r="G194" s="346"/>
    </row>
    <row r="195" spans="3:7">
      <c r="C195" s="342"/>
      <c r="D195" s="342"/>
      <c r="E195" s="406"/>
      <c r="F195" s="406"/>
      <c r="G195" s="346"/>
    </row>
    <row r="196" spans="3:7">
      <c r="C196" s="342"/>
      <c r="D196" s="342"/>
      <c r="E196" s="406"/>
      <c r="F196" s="406"/>
      <c r="G196" s="346"/>
    </row>
    <row r="197" spans="3:7">
      <c r="C197" s="342"/>
      <c r="D197" s="342"/>
      <c r="E197" s="406"/>
      <c r="F197" s="406"/>
      <c r="G197" s="346"/>
    </row>
    <row r="198" spans="3:7">
      <c r="C198" s="342"/>
      <c r="D198" s="342"/>
      <c r="E198" s="406"/>
      <c r="F198" s="406"/>
      <c r="G198" s="346"/>
    </row>
    <row r="199" spans="3:7">
      <c r="C199" s="342"/>
      <c r="D199" s="342"/>
      <c r="E199" s="406"/>
      <c r="F199" s="406"/>
      <c r="G199" s="346"/>
    </row>
    <row r="200" spans="3:7">
      <c r="C200" s="342"/>
      <c r="D200" s="342"/>
      <c r="E200" s="406"/>
      <c r="F200" s="406"/>
      <c r="G200" s="346"/>
    </row>
    <row r="201" spans="3:7">
      <c r="C201" s="342"/>
      <c r="D201" s="342"/>
      <c r="E201" s="406"/>
      <c r="F201" s="406"/>
      <c r="G201" s="346"/>
    </row>
    <row r="202" spans="3:7">
      <c r="C202" s="342"/>
      <c r="D202" s="342"/>
      <c r="E202" s="406"/>
      <c r="F202" s="406"/>
      <c r="G202" s="346"/>
    </row>
    <row r="203" spans="3:7">
      <c r="C203" s="342"/>
      <c r="D203" s="342"/>
      <c r="E203" s="406"/>
      <c r="F203" s="406"/>
      <c r="G203" s="346"/>
    </row>
    <row r="204" spans="3:7">
      <c r="C204" s="342"/>
      <c r="D204" s="342"/>
      <c r="E204" s="406"/>
      <c r="F204" s="406"/>
      <c r="G204" s="346"/>
    </row>
    <row r="205" spans="3:7">
      <c r="C205" s="342"/>
      <c r="D205" s="342"/>
      <c r="E205" s="406"/>
      <c r="F205" s="406"/>
      <c r="G205" s="346"/>
    </row>
    <row r="206" spans="3:7">
      <c r="C206" s="342"/>
      <c r="D206" s="342"/>
      <c r="E206" s="406"/>
      <c r="F206" s="406"/>
      <c r="G206" s="346"/>
    </row>
    <row r="207" spans="3:7">
      <c r="C207" s="342"/>
      <c r="D207" s="342"/>
      <c r="E207" s="406"/>
      <c r="F207" s="406"/>
      <c r="G207" s="346"/>
    </row>
    <row r="208" spans="3:7">
      <c r="C208" s="342"/>
      <c r="D208" s="342"/>
      <c r="E208" s="406"/>
      <c r="F208" s="406"/>
      <c r="G208" s="346"/>
    </row>
    <row r="209" spans="3:7">
      <c r="C209" s="342"/>
      <c r="D209" s="342"/>
      <c r="E209" s="406"/>
      <c r="F209" s="406"/>
      <c r="G209" s="346"/>
    </row>
    <row r="210" spans="3:7">
      <c r="C210" s="342"/>
      <c r="D210" s="342"/>
      <c r="E210" s="406"/>
      <c r="F210" s="406"/>
      <c r="G210" s="346"/>
    </row>
    <row r="211" spans="3:7">
      <c r="C211" s="342"/>
      <c r="D211" s="342"/>
      <c r="E211" s="406"/>
      <c r="F211" s="406"/>
      <c r="G211" s="346"/>
    </row>
    <row r="212" spans="3:7">
      <c r="C212" s="342"/>
      <c r="D212" s="342"/>
      <c r="E212" s="406"/>
      <c r="F212" s="406"/>
      <c r="G212" s="346"/>
    </row>
    <row r="213" spans="3:7">
      <c r="C213" s="342"/>
      <c r="D213" s="342"/>
      <c r="E213" s="406"/>
      <c r="F213" s="406"/>
      <c r="G213" s="346"/>
    </row>
    <row r="214" spans="3:7">
      <c r="C214" s="342"/>
      <c r="D214" s="342"/>
      <c r="E214" s="406"/>
      <c r="F214" s="406"/>
      <c r="G214" s="346"/>
    </row>
    <row r="215" spans="3:7">
      <c r="C215" s="342"/>
      <c r="D215" s="342"/>
      <c r="E215" s="406"/>
      <c r="F215" s="406"/>
      <c r="G215" s="346"/>
    </row>
    <row r="216" spans="3:7">
      <c r="C216" s="342"/>
      <c r="D216" s="342"/>
      <c r="E216" s="406"/>
      <c r="F216" s="406"/>
      <c r="G216" s="346"/>
    </row>
    <row r="217" spans="3:7">
      <c r="C217" s="342"/>
      <c r="D217" s="342"/>
      <c r="E217" s="406"/>
      <c r="F217" s="406"/>
      <c r="G217" s="346"/>
    </row>
    <row r="218" spans="3:7">
      <c r="C218" s="342"/>
      <c r="D218" s="342"/>
      <c r="E218" s="406"/>
      <c r="F218" s="406"/>
      <c r="G218" s="346"/>
    </row>
    <row r="219" spans="3:7">
      <c r="C219" s="342"/>
      <c r="D219" s="342"/>
      <c r="E219" s="406"/>
      <c r="F219" s="406"/>
      <c r="G219" s="346"/>
    </row>
    <row r="220" spans="3:7">
      <c r="C220" s="342"/>
      <c r="D220" s="342"/>
      <c r="E220" s="406"/>
      <c r="F220" s="406"/>
      <c r="G220" s="346"/>
    </row>
    <row r="221" spans="3:7">
      <c r="C221" s="342"/>
      <c r="D221" s="342"/>
      <c r="E221" s="406"/>
      <c r="F221" s="406"/>
      <c r="G221" s="346"/>
    </row>
    <row r="222" spans="3:7">
      <c r="C222" s="342"/>
      <c r="D222" s="342"/>
      <c r="E222" s="406"/>
      <c r="F222" s="406"/>
      <c r="G222" s="346"/>
    </row>
    <row r="223" spans="3:7">
      <c r="C223" s="342"/>
      <c r="D223" s="342"/>
      <c r="E223" s="406"/>
      <c r="F223" s="406"/>
      <c r="G223" s="346"/>
    </row>
    <row r="224" spans="3:7">
      <c r="C224" s="342"/>
      <c r="D224" s="342"/>
      <c r="E224" s="406"/>
      <c r="F224" s="406"/>
      <c r="G224" s="346"/>
    </row>
    <row r="225" spans="3:7">
      <c r="C225" s="342"/>
      <c r="D225" s="342"/>
      <c r="E225" s="406"/>
      <c r="F225" s="406"/>
      <c r="G225" s="346"/>
    </row>
    <row r="226" spans="3:7">
      <c r="C226" s="342"/>
      <c r="D226" s="342"/>
      <c r="E226" s="406"/>
      <c r="F226" s="406"/>
      <c r="G226" s="346"/>
    </row>
    <row r="227" spans="3:7">
      <c r="C227" s="342"/>
      <c r="D227" s="342"/>
      <c r="E227" s="406"/>
      <c r="F227" s="406"/>
      <c r="G227" s="346"/>
    </row>
    <row r="228" spans="3:7">
      <c r="C228" s="342"/>
      <c r="D228" s="342"/>
      <c r="E228" s="406"/>
      <c r="F228" s="406"/>
      <c r="G228" s="346"/>
    </row>
    <row r="229" spans="3:7">
      <c r="C229" s="342"/>
      <c r="D229" s="342"/>
      <c r="E229" s="406"/>
      <c r="F229" s="406"/>
      <c r="G229" s="346"/>
    </row>
    <row r="230" spans="3:7">
      <c r="C230" s="342"/>
      <c r="D230" s="342"/>
      <c r="E230" s="406"/>
      <c r="F230" s="406"/>
      <c r="G230" s="346"/>
    </row>
    <row r="231" spans="3:7">
      <c r="C231" s="342"/>
      <c r="D231" s="342"/>
      <c r="E231" s="406"/>
      <c r="F231" s="406"/>
      <c r="G231" s="346"/>
    </row>
    <row r="232" spans="3:7">
      <c r="C232" s="342"/>
      <c r="D232" s="342"/>
      <c r="E232" s="406"/>
      <c r="F232" s="406"/>
      <c r="G232" s="346"/>
    </row>
    <row r="233" spans="3:7">
      <c r="C233" s="342"/>
      <c r="D233" s="342"/>
      <c r="E233" s="406"/>
      <c r="F233" s="406"/>
      <c r="G233" s="346"/>
    </row>
    <row r="234" spans="3:7">
      <c r="C234" s="342"/>
      <c r="D234" s="342"/>
      <c r="E234" s="406"/>
      <c r="F234" s="406"/>
      <c r="G234" s="346"/>
    </row>
    <row r="235" spans="3:7">
      <c r="C235" s="342"/>
      <c r="D235" s="342"/>
      <c r="E235" s="406"/>
      <c r="F235" s="406"/>
      <c r="G235" s="346"/>
    </row>
    <row r="236" spans="3:7">
      <c r="C236" s="342"/>
      <c r="D236" s="342"/>
      <c r="E236" s="406"/>
      <c r="F236" s="406"/>
      <c r="G236" s="346"/>
    </row>
    <row r="237" spans="3:7">
      <c r="C237" s="342"/>
      <c r="D237" s="342"/>
      <c r="E237" s="406"/>
      <c r="F237" s="406"/>
      <c r="G237" s="346"/>
    </row>
    <row r="238" spans="3:7">
      <c r="C238" s="342"/>
      <c r="D238" s="342"/>
      <c r="E238" s="406"/>
      <c r="F238" s="406"/>
      <c r="G238" s="346"/>
    </row>
    <row r="239" spans="3:7">
      <c r="C239" s="342"/>
      <c r="D239" s="342"/>
      <c r="E239" s="406"/>
      <c r="F239" s="406"/>
      <c r="G239" s="346"/>
    </row>
    <row r="240" spans="3:7">
      <c r="C240" s="342"/>
      <c r="D240" s="342"/>
      <c r="E240" s="406"/>
      <c r="F240" s="406"/>
      <c r="G240" s="346"/>
    </row>
    <row r="241" spans="3:7">
      <c r="C241" s="342"/>
      <c r="D241" s="342"/>
      <c r="E241" s="406"/>
      <c r="F241" s="406"/>
      <c r="G241" s="346"/>
    </row>
    <row r="242" spans="3:7">
      <c r="C242" s="342"/>
      <c r="D242" s="342"/>
      <c r="E242" s="406"/>
      <c r="F242" s="406"/>
      <c r="G242" s="346"/>
    </row>
    <row r="243" spans="3:7">
      <c r="C243" s="342"/>
      <c r="D243" s="342"/>
      <c r="E243" s="406"/>
      <c r="F243" s="406"/>
      <c r="G243" s="346"/>
    </row>
    <row r="244" spans="3:7">
      <c r="C244" s="342"/>
      <c r="D244" s="342"/>
      <c r="E244" s="406"/>
      <c r="F244" s="406"/>
      <c r="G244" s="346"/>
    </row>
    <row r="245" spans="3:7">
      <c r="C245" s="342"/>
      <c r="D245" s="342"/>
      <c r="E245" s="406"/>
      <c r="F245" s="406"/>
      <c r="G245" s="346"/>
    </row>
    <row r="246" spans="3:7">
      <c r="C246" s="342"/>
      <c r="D246" s="342"/>
      <c r="E246" s="406"/>
      <c r="F246" s="406"/>
      <c r="G246" s="346"/>
    </row>
    <row r="247" spans="3:7">
      <c r="C247" s="342"/>
      <c r="D247" s="342"/>
      <c r="E247" s="406"/>
      <c r="F247" s="406"/>
      <c r="G247" s="346"/>
    </row>
    <row r="248" spans="3:7">
      <c r="C248" s="342"/>
      <c r="D248" s="342"/>
      <c r="E248" s="406"/>
      <c r="F248" s="406"/>
      <c r="G248" s="346"/>
    </row>
    <row r="249" spans="3:7">
      <c r="C249" s="342"/>
      <c r="D249" s="342"/>
      <c r="E249" s="406"/>
      <c r="F249" s="406"/>
      <c r="G249" s="346"/>
    </row>
    <row r="250" spans="3:7">
      <c r="C250" s="342"/>
      <c r="D250" s="342"/>
      <c r="E250" s="406"/>
      <c r="F250" s="406"/>
      <c r="G250" s="346"/>
    </row>
    <row r="251" spans="3:7">
      <c r="C251" s="342"/>
      <c r="D251" s="342"/>
      <c r="E251" s="406"/>
      <c r="F251" s="406"/>
      <c r="G251" s="346"/>
    </row>
    <row r="252" spans="3:7">
      <c r="C252" s="342"/>
      <c r="D252" s="342"/>
      <c r="E252" s="406"/>
      <c r="F252" s="406"/>
      <c r="G252" s="346"/>
    </row>
    <row r="253" spans="3:7">
      <c r="C253" s="342"/>
      <c r="D253" s="342"/>
      <c r="E253" s="406"/>
      <c r="F253" s="406"/>
      <c r="G253" s="346"/>
    </row>
    <row r="254" spans="3:7">
      <c r="C254" s="342"/>
      <c r="D254" s="342"/>
      <c r="E254" s="406"/>
      <c r="F254" s="406"/>
      <c r="G254" s="346"/>
    </row>
    <row r="255" spans="3:7">
      <c r="C255" s="342"/>
      <c r="D255" s="342"/>
      <c r="E255" s="406"/>
      <c r="F255" s="406"/>
      <c r="G255" s="346"/>
    </row>
    <row r="256" spans="3:7">
      <c r="C256" s="342"/>
      <c r="D256" s="342"/>
      <c r="E256" s="406"/>
      <c r="F256" s="406"/>
      <c r="G256" s="346"/>
    </row>
    <row r="257" spans="3:7">
      <c r="C257" s="342"/>
      <c r="D257" s="342"/>
      <c r="E257" s="406"/>
      <c r="F257" s="406"/>
      <c r="G257" s="346"/>
    </row>
    <row r="258" spans="3:7">
      <c r="C258" s="342"/>
      <c r="D258" s="342"/>
      <c r="E258" s="406"/>
      <c r="F258" s="406"/>
      <c r="G258" s="346"/>
    </row>
    <row r="259" spans="3:7">
      <c r="C259" s="342"/>
      <c r="D259" s="342"/>
      <c r="E259" s="406"/>
      <c r="F259" s="406"/>
      <c r="G259" s="346"/>
    </row>
    <row r="260" spans="3:7">
      <c r="C260" s="342"/>
      <c r="D260" s="342"/>
      <c r="E260" s="406"/>
      <c r="F260" s="406"/>
      <c r="G260" s="346"/>
    </row>
    <row r="261" spans="3:7">
      <c r="C261" s="342"/>
      <c r="D261" s="342"/>
      <c r="E261" s="406"/>
      <c r="F261" s="406"/>
      <c r="G261" s="346"/>
    </row>
    <row r="262" spans="3:7">
      <c r="C262" s="342"/>
      <c r="D262" s="342"/>
      <c r="E262" s="406"/>
      <c r="F262" s="406"/>
      <c r="G262" s="346"/>
    </row>
    <row r="263" spans="3:7">
      <c r="C263" s="342"/>
      <c r="D263" s="342"/>
      <c r="E263" s="406"/>
      <c r="F263" s="406"/>
      <c r="G263" s="346"/>
    </row>
    <row r="264" spans="3:7">
      <c r="C264" s="342"/>
      <c r="D264" s="342"/>
      <c r="E264" s="406"/>
      <c r="F264" s="406"/>
      <c r="G264" s="346"/>
    </row>
    <row r="265" spans="3:7">
      <c r="C265" s="342"/>
      <c r="D265" s="342"/>
      <c r="E265" s="406"/>
      <c r="F265" s="406"/>
      <c r="G265" s="346"/>
    </row>
    <row r="266" spans="3:7">
      <c r="C266" s="342"/>
      <c r="D266" s="342"/>
      <c r="E266" s="406"/>
      <c r="F266" s="406"/>
      <c r="G266" s="346"/>
    </row>
    <row r="267" spans="3:7">
      <c r="C267" s="342"/>
      <c r="D267" s="342"/>
      <c r="E267" s="406"/>
      <c r="F267" s="406"/>
      <c r="G267" s="346"/>
    </row>
    <row r="268" spans="3:7">
      <c r="C268" s="342"/>
      <c r="D268" s="342"/>
      <c r="E268" s="406"/>
      <c r="F268" s="406"/>
      <c r="G268" s="346"/>
    </row>
    <row r="269" spans="3:7">
      <c r="C269" s="342"/>
      <c r="D269" s="342"/>
      <c r="E269" s="406"/>
      <c r="F269" s="406"/>
      <c r="G269" s="346"/>
    </row>
    <row r="270" spans="3:7">
      <c r="C270" s="342"/>
      <c r="D270" s="342"/>
      <c r="E270" s="406"/>
      <c r="F270" s="406"/>
      <c r="G270" s="346"/>
    </row>
    <row r="271" spans="3:7">
      <c r="C271" s="342"/>
      <c r="D271" s="342"/>
      <c r="E271" s="406"/>
      <c r="F271" s="406"/>
      <c r="G271" s="346"/>
    </row>
    <row r="272" spans="3:7">
      <c r="C272" s="342"/>
      <c r="D272" s="342"/>
      <c r="E272" s="406"/>
      <c r="F272" s="406"/>
      <c r="G272" s="346"/>
    </row>
    <row r="273" spans="3:7">
      <c r="C273" s="342"/>
      <c r="D273" s="342"/>
      <c r="E273" s="406"/>
      <c r="F273" s="406"/>
      <c r="G273" s="346"/>
    </row>
    <row r="274" spans="3:7">
      <c r="C274" s="342"/>
      <c r="D274" s="342"/>
      <c r="E274" s="406"/>
      <c r="F274" s="406"/>
      <c r="G274" s="346"/>
    </row>
    <row r="275" spans="3:7">
      <c r="C275" s="342"/>
      <c r="D275" s="342"/>
      <c r="E275" s="406"/>
      <c r="F275" s="406"/>
      <c r="G275" s="346"/>
    </row>
    <row r="276" spans="3:7">
      <c r="C276" s="342"/>
      <c r="D276" s="342"/>
      <c r="E276" s="406"/>
      <c r="F276" s="406"/>
      <c r="G276" s="346"/>
    </row>
    <row r="277" spans="3:7">
      <c r="C277" s="342"/>
      <c r="D277" s="342"/>
      <c r="E277" s="406"/>
      <c r="F277" s="406"/>
      <c r="G277" s="346"/>
    </row>
    <row r="278" spans="3:7">
      <c r="C278" s="342"/>
      <c r="D278" s="342"/>
      <c r="E278" s="406"/>
      <c r="F278" s="406"/>
      <c r="G278" s="346"/>
    </row>
    <row r="279" spans="3:7">
      <c r="C279" s="342"/>
      <c r="D279" s="342"/>
      <c r="E279" s="406"/>
      <c r="F279" s="406"/>
      <c r="G279" s="346"/>
    </row>
    <row r="280" spans="3:7">
      <c r="C280" s="342"/>
      <c r="D280" s="342"/>
      <c r="E280" s="406"/>
      <c r="F280" s="406"/>
      <c r="G280" s="346"/>
    </row>
    <row r="281" spans="3:7">
      <c r="C281" s="342"/>
      <c r="D281" s="342"/>
      <c r="E281" s="406"/>
      <c r="F281" s="406"/>
      <c r="G281" s="346"/>
    </row>
    <row r="282" spans="3:7">
      <c r="C282" s="342"/>
      <c r="D282" s="342"/>
      <c r="E282" s="406"/>
      <c r="F282" s="406"/>
      <c r="G282" s="346"/>
    </row>
    <row r="283" spans="3:7">
      <c r="C283" s="342"/>
      <c r="D283" s="342"/>
      <c r="E283" s="406"/>
      <c r="F283" s="406"/>
      <c r="G283" s="346"/>
    </row>
    <row r="284" spans="3:7">
      <c r="C284" s="342"/>
      <c r="D284" s="342"/>
      <c r="E284" s="406"/>
      <c r="F284" s="406"/>
      <c r="G284" s="346"/>
    </row>
    <row r="285" spans="3:7">
      <c r="C285" s="342"/>
      <c r="D285" s="342"/>
      <c r="E285" s="406"/>
      <c r="F285" s="406"/>
      <c r="G285" s="346"/>
    </row>
    <row r="286" spans="3:7">
      <c r="C286" s="342"/>
      <c r="D286" s="342"/>
      <c r="E286" s="406"/>
      <c r="F286" s="406"/>
      <c r="G286" s="346"/>
    </row>
    <row r="287" spans="3:7">
      <c r="C287" s="342"/>
      <c r="D287" s="342"/>
      <c r="E287" s="406"/>
      <c r="F287" s="406"/>
      <c r="G287" s="346"/>
    </row>
    <row r="288" spans="3:7">
      <c r="C288" s="342"/>
      <c r="D288" s="342"/>
      <c r="E288" s="406"/>
      <c r="F288" s="406"/>
      <c r="G288" s="346"/>
    </row>
    <row r="289" spans="3:7">
      <c r="C289" s="342"/>
      <c r="D289" s="342"/>
      <c r="E289" s="406"/>
      <c r="F289" s="406"/>
      <c r="G289" s="346"/>
    </row>
    <row r="290" spans="3:7">
      <c r="C290" s="342"/>
      <c r="D290" s="342"/>
      <c r="E290" s="406"/>
      <c r="F290" s="406"/>
      <c r="G290" s="346"/>
    </row>
    <row r="291" spans="3:7">
      <c r="C291" s="342"/>
      <c r="D291" s="342"/>
      <c r="E291" s="406"/>
      <c r="F291" s="406"/>
      <c r="G291" s="346"/>
    </row>
    <row r="292" spans="3:7">
      <c r="C292" s="342"/>
      <c r="D292" s="342"/>
      <c r="E292" s="406"/>
      <c r="F292" s="406"/>
      <c r="G292" s="346"/>
    </row>
    <row r="293" spans="3:7">
      <c r="C293" s="342"/>
      <c r="D293" s="342"/>
      <c r="E293" s="406"/>
      <c r="F293" s="406"/>
      <c r="G293" s="346"/>
    </row>
    <row r="294" spans="3:7">
      <c r="C294" s="342"/>
      <c r="D294" s="342"/>
      <c r="E294" s="406"/>
      <c r="F294" s="406"/>
      <c r="G294" s="346"/>
    </row>
    <row r="295" spans="3:7">
      <c r="C295" s="342"/>
      <c r="D295" s="342"/>
      <c r="E295" s="406"/>
      <c r="F295" s="406"/>
      <c r="G295" s="346"/>
    </row>
    <row r="296" spans="3:7">
      <c r="C296" s="342"/>
      <c r="D296" s="342"/>
      <c r="E296" s="406"/>
      <c r="F296" s="406"/>
      <c r="G296" s="346"/>
    </row>
    <row r="297" spans="3:7">
      <c r="C297" s="342"/>
      <c r="D297" s="342"/>
      <c r="E297" s="406"/>
      <c r="F297" s="406"/>
      <c r="G297" s="346"/>
    </row>
    <row r="298" spans="3:7">
      <c r="C298" s="342"/>
      <c r="D298" s="342"/>
      <c r="E298" s="406"/>
      <c r="F298" s="406"/>
      <c r="G298" s="346"/>
    </row>
    <row r="299" spans="3:7">
      <c r="C299" s="342"/>
      <c r="D299" s="342"/>
      <c r="E299" s="406"/>
      <c r="F299" s="406"/>
      <c r="G299" s="346"/>
    </row>
    <row r="300" spans="3:7">
      <c r="C300" s="342"/>
      <c r="D300" s="342"/>
      <c r="E300" s="406"/>
      <c r="F300" s="406"/>
      <c r="G300" s="346"/>
    </row>
    <row r="301" spans="3:7">
      <c r="C301" s="342"/>
      <c r="D301" s="342"/>
      <c r="E301" s="406"/>
      <c r="F301" s="406"/>
      <c r="G301" s="346"/>
    </row>
    <row r="302" spans="3:7">
      <c r="C302" s="342"/>
      <c r="D302" s="342"/>
      <c r="E302" s="406"/>
      <c r="F302" s="406"/>
      <c r="G302" s="346"/>
    </row>
    <row r="303" spans="3:7">
      <c r="C303" s="342"/>
      <c r="D303" s="342"/>
      <c r="E303" s="406"/>
      <c r="F303" s="406"/>
      <c r="G303" s="346"/>
    </row>
    <row r="304" spans="3:7">
      <c r="C304" s="342"/>
      <c r="D304" s="342"/>
      <c r="E304" s="406"/>
      <c r="F304" s="406"/>
      <c r="G304" s="346"/>
    </row>
    <row r="305" spans="3:7">
      <c r="C305" s="342"/>
      <c r="D305" s="342"/>
      <c r="E305" s="406"/>
      <c r="F305" s="406"/>
      <c r="G305" s="346"/>
    </row>
    <row r="306" spans="3:7">
      <c r="C306" s="342"/>
      <c r="D306" s="342"/>
      <c r="E306" s="406"/>
      <c r="F306" s="406"/>
      <c r="G306" s="346"/>
    </row>
    <row r="307" spans="3:7">
      <c r="C307" s="342"/>
      <c r="D307" s="342"/>
      <c r="E307" s="406"/>
      <c r="F307" s="406"/>
      <c r="G307" s="346"/>
    </row>
    <row r="308" spans="3:7">
      <c r="C308" s="342"/>
      <c r="D308" s="342"/>
      <c r="E308" s="406"/>
      <c r="F308" s="406"/>
      <c r="G308" s="346"/>
    </row>
    <row r="309" spans="3:7">
      <c r="C309" s="342"/>
      <c r="D309" s="342"/>
      <c r="E309" s="406"/>
      <c r="F309" s="406"/>
      <c r="G309" s="346"/>
    </row>
    <row r="310" spans="3:7">
      <c r="C310" s="342"/>
      <c r="D310" s="342"/>
      <c r="E310" s="406"/>
      <c r="F310" s="406"/>
      <c r="G310" s="346"/>
    </row>
    <row r="311" spans="3:7">
      <c r="C311" s="342"/>
      <c r="D311" s="342"/>
      <c r="E311" s="406"/>
      <c r="F311" s="406"/>
      <c r="G311" s="346"/>
    </row>
    <row r="312" spans="3:7">
      <c r="C312" s="342"/>
      <c r="D312" s="342"/>
      <c r="E312" s="406"/>
      <c r="F312" s="406"/>
      <c r="G312" s="346"/>
    </row>
    <row r="313" spans="3:7">
      <c r="C313" s="342"/>
      <c r="D313" s="342"/>
      <c r="E313" s="406"/>
      <c r="F313" s="406"/>
      <c r="G313" s="346"/>
    </row>
    <row r="314" spans="3:7">
      <c r="C314" s="342"/>
      <c r="D314" s="342"/>
      <c r="E314" s="406"/>
      <c r="F314" s="406"/>
      <c r="G314" s="346"/>
    </row>
    <row r="315" spans="3:7">
      <c r="C315" s="342"/>
      <c r="D315" s="342"/>
      <c r="E315" s="406"/>
      <c r="F315" s="406"/>
      <c r="G315" s="346"/>
    </row>
    <row r="316" spans="3:7">
      <c r="C316" s="342"/>
      <c r="D316" s="342"/>
      <c r="E316" s="406"/>
      <c r="F316" s="406"/>
      <c r="G316" s="346"/>
    </row>
    <row r="317" spans="3:7">
      <c r="C317" s="342"/>
      <c r="D317" s="342"/>
      <c r="E317" s="406"/>
      <c r="F317" s="406"/>
      <c r="G317" s="346"/>
    </row>
    <row r="318" spans="3:7">
      <c r="C318" s="342"/>
      <c r="D318" s="342"/>
      <c r="E318" s="406"/>
      <c r="F318" s="406"/>
      <c r="G318" s="346"/>
    </row>
    <row r="319" spans="3:7">
      <c r="C319" s="342"/>
      <c r="D319" s="342"/>
      <c r="E319" s="406"/>
      <c r="F319" s="406"/>
      <c r="G319" s="346"/>
    </row>
    <row r="320" spans="3:7">
      <c r="C320" s="342"/>
      <c r="D320" s="342"/>
      <c r="E320" s="406"/>
      <c r="F320" s="406"/>
      <c r="G320" s="346"/>
    </row>
    <row r="321" spans="3:7">
      <c r="C321" s="342"/>
      <c r="D321" s="342"/>
      <c r="E321" s="406"/>
      <c r="F321" s="406"/>
      <c r="G321" s="346"/>
    </row>
    <row r="322" spans="3:7">
      <c r="C322" s="342"/>
      <c r="D322" s="342"/>
      <c r="E322" s="406"/>
      <c r="F322" s="406"/>
      <c r="G322" s="346"/>
    </row>
    <row r="323" spans="3:7">
      <c r="C323" s="342"/>
      <c r="D323" s="342"/>
      <c r="E323" s="406"/>
      <c r="F323" s="406"/>
      <c r="G323" s="346"/>
    </row>
    <row r="324" spans="3:7">
      <c r="C324" s="342"/>
      <c r="D324" s="342"/>
      <c r="E324" s="406"/>
      <c r="F324" s="406"/>
      <c r="G324" s="346"/>
    </row>
    <row r="325" spans="3:7">
      <c r="C325" s="342"/>
      <c r="D325" s="342"/>
      <c r="E325" s="406"/>
      <c r="F325" s="406"/>
      <c r="G325" s="346"/>
    </row>
    <row r="326" spans="3:7">
      <c r="C326" s="342"/>
      <c r="D326" s="342"/>
      <c r="E326" s="406"/>
      <c r="F326" s="406"/>
      <c r="G326" s="346"/>
    </row>
    <row r="327" spans="3:7">
      <c r="C327" s="342"/>
      <c r="D327" s="342"/>
      <c r="E327" s="406"/>
      <c r="F327" s="406"/>
      <c r="G327" s="346"/>
    </row>
    <row r="328" spans="3:7">
      <c r="C328" s="342"/>
      <c r="D328" s="342"/>
      <c r="E328" s="406"/>
      <c r="F328" s="406"/>
      <c r="G328" s="346"/>
    </row>
    <row r="329" spans="3:7">
      <c r="C329" s="342"/>
      <c r="D329" s="342"/>
      <c r="E329" s="406"/>
      <c r="F329" s="406"/>
      <c r="G329" s="346"/>
    </row>
    <row r="330" spans="3:7">
      <c r="C330" s="342"/>
      <c r="D330" s="342"/>
      <c r="E330" s="406"/>
      <c r="F330" s="406"/>
      <c r="G330" s="346"/>
    </row>
    <row r="331" spans="3:7">
      <c r="C331" s="342"/>
      <c r="D331" s="342"/>
      <c r="E331" s="406"/>
      <c r="F331" s="406"/>
      <c r="G331" s="346"/>
    </row>
    <row r="332" spans="3:7">
      <c r="C332" s="342"/>
      <c r="D332" s="342"/>
      <c r="E332" s="406"/>
      <c r="F332" s="406"/>
      <c r="G332" s="346"/>
    </row>
    <row r="333" spans="3:7">
      <c r="C333" s="342"/>
      <c r="D333" s="342"/>
      <c r="E333" s="406"/>
      <c r="F333" s="406"/>
      <c r="G333" s="346"/>
    </row>
    <row r="334" spans="3:7">
      <c r="C334" s="342"/>
      <c r="D334" s="342"/>
      <c r="E334" s="406"/>
      <c r="F334" s="406"/>
      <c r="G334" s="346"/>
    </row>
    <row r="335" spans="3:7">
      <c r="C335" s="342"/>
      <c r="D335" s="342"/>
      <c r="E335" s="406"/>
      <c r="F335" s="406"/>
      <c r="G335" s="346"/>
    </row>
    <row r="336" spans="3:7">
      <c r="C336" s="342"/>
      <c r="D336" s="342"/>
      <c r="E336" s="406"/>
      <c r="F336" s="406"/>
      <c r="G336" s="346"/>
    </row>
    <row r="337" spans="3:7">
      <c r="C337" s="342"/>
      <c r="D337" s="342"/>
      <c r="E337" s="406"/>
      <c r="F337" s="406"/>
      <c r="G337" s="346"/>
    </row>
    <row r="338" spans="3:7">
      <c r="C338" s="342"/>
      <c r="D338" s="342"/>
      <c r="E338" s="406"/>
      <c r="F338" s="406"/>
      <c r="G338" s="346"/>
    </row>
    <row r="339" spans="3:7">
      <c r="C339" s="342"/>
      <c r="D339" s="342"/>
      <c r="E339" s="406"/>
      <c r="F339" s="406"/>
      <c r="G339" s="346"/>
    </row>
    <row r="340" spans="3:7">
      <c r="C340" s="342"/>
      <c r="D340" s="342"/>
      <c r="E340" s="406"/>
      <c r="F340" s="406"/>
      <c r="G340" s="346"/>
    </row>
    <row r="341" spans="3:7">
      <c r="C341" s="342"/>
      <c r="D341" s="342"/>
      <c r="E341" s="406"/>
      <c r="F341" s="406"/>
      <c r="G341" s="346"/>
    </row>
    <row r="342" spans="3:7">
      <c r="C342" s="342"/>
      <c r="D342" s="342"/>
      <c r="E342" s="406"/>
      <c r="F342" s="406"/>
      <c r="G342" s="346"/>
    </row>
    <row r="343" spans="3:7">
      <c r="C343" s="342"/>
      <c r="D343" s="342"/>
      <c r="E343" s="406"/>
      <c r="F343" s="406"/>
      <c r="G343" s="346"/>
    </row>
    <row r="344" spans="3:7">
      <c r="C344" s="342"/>
      <c r="D344" s="342"/>
      <c r="E344" s="406"/>
      <c r="F344" s="406"/>
      <c r="G344" s="346"/>
    </row>
    <row r="345" spans="3:7">
      <c r="C345" s="342"/>
      <c r="D345" s="342"/>
      <c r="E345" s="406"/>
      <c r="F345" s="406"/>
      <c r="G345" s="346"/>
    </row>
    <row r="346" spans="3:7">
      <c r="C346" s="342"/>
      <c r="D346" s="342"/>
      <c r="E346" s="406"/>
      <c r="F346" s="406"/>
      <c r="G346" s="346"/>
    </row>
    <row r="347" spans="3:7">
      <c r="C347" s="342"/>
      <c r="D347" s="342"/>
      <c r="E347" s="406"/>
      <c r="F347" s="406"/>
      <c r="G347" s="346"/>
    </row>
    <row r="348" spans="3:7">
      <c r="C348" s="342"/>
      <c r="D348" s="342"/>
      <c r="E348" s="406"/>
      <c r="F348" s="406"/>
      <c r="G348" s="346"/>
    </row>
    <row r="349" spans="3:7">
      <c r="C349" s="342"/>
      <c r="D349" s="342"/>
      <c r="E349" s="406"/>
      <c r="F349" s="406"/>
      <c r="G349" s="346"/>
    </row>
    <row r="350" spans="3:7">
      <c r="C350" s="342"/>
      <c r="D350" s="342"/>
      <c r="E350" s="406"/>
      <c r="F350" s="406"/>
      <c r="G350" s="346"/>
    </row>
    <row r="351" spans="3:7">
      <c r="C351" s="342"/>
      <c r="D351" s="342"/>
      <c r="E351" s="406"/>
      <c r="F351" s="406"/>
      <c r="G351" s="346"/>
    </row>
    <row r="352" spans="3:7">
      <c r="C352" s="342"/>
      <c r="D352" s="342"/>
      <c r="E352" s="406"/>
      <c r="F352" s="406"/>
      <c r="G352" s="346"/>
    </row>
    <row r="353" spans="3:7">
      <c r="C353" s="342"/>
      <c r="D353" s="342"/>
      <c r="E353" s="406"/>
      <c r="F353" s="406"/>
      <c r="G353" s="346"/>
    </row>
    <row r="354" spans="3:7">
      <c r="C354" s="342"/>
      <c r="D354" s="342"/>
      <c r="E354" s="406"/>
      <c r="F354" s="406"/>
      <c r="G354" s="346"/>
    </row>
    <row r="355" spans="3:7">
      <c r="C355" s="342"/>
      <c r="D355" s="342"/>
      <c r="E355" s="406"/>
      <c r="F355" s="406"/>
      <c r="G355" s="346"/>
    </row>
    <row r="356" spans="3:7">
      <c r="C356" s="342"/>
      <c r="D356" s="342"/>
      <c r="E356" s="406"/>
      <c r="F356" s="406"/>
      <c r="G356" s="346"/>
    </row>
    <row r="357" spans="3:7">
      <c r="C357" s="342"/>
      <c r="D357" s="342"/>
      <c r="E357" s="406"/>
      <c r="F357" s="406"/>
      <c r="G357" s="346"/>
    </row>
    <row r="358" spans="3:7">
      <c r="C358" s="342"/>
      <c r="D358" s="342"/>
      <c r="E358" s="406"/>
      <c r="F358" s="406"/>
      <c r="G358" s="346"/>
    </row>
    <row r="359" spans="3:7">
      <c r="C359" s="342"/>
      <c r="D359" s="342"/>
      <c r="E359" s="406"/>
      <c r="F359" s="406"/>
      <c r="G359" s="346"/>
    </row>
    <row r="360" spans="3:7">
      <c r="C360" s="342"/>
      <c r="D360" s="342"/>
      <c r="E360" s="406"/>
      <c r="F360" s="406"/>
      <c r="G360" s="346"/>
    </row>
    <row r="361" spans="3:7">
      <c r="C361" s="342"/>
      <c r="D361" s="342"/>
      <c r="E361" s="406"/>
      <c r="F361" s="406"/>
      <c r="G361" s="346"/>
    </row>
    <row r="362" spans="3:7">
      <c r="C362" s="342"/>
      <c r="D362" s="342"/>
      <c r="E362" s="406"/>
      <c r="F362" s="406"/>
      <c r="G362" s="346"/>
    </row>
    <row r="363" spans="3:7">
      <c r="C363" s="342"/>
      <c r="D363" s="342"/>
      <c r="E363" s="406"/>
      <c r="F363" s="406"/>
      <c r="G363" s="346"/>
    </row>
    <row r="364" spans="3:7">
      <c r="C364" s="342"/>
      <c r="D364" s="342"/>
      <c r="E364" s="406"/>
      <c r="F364" s="406"/>
      <c r="G364" s="346"/>
    </row>
    <row r="365" spans="3:7">
      <c r="C365" s="342"/>
      <c r="D365" s="342"/>
      <c r="E365" s="406"/>
      <c r="F365" s="406"/>
      <c r="G365" s="346"/>
    </row>
    <row r="366" spans="3:7">
      <c r="C366" s="342"/>
      <c r="D366" s="342"/>
      <c r="E366" s="406"/>
      <c r="F366" s="406"/>
      <c r="G366" s="346"/>
    </row>
    <row r="367" spans="3:7">
      <c r="C367" s="342"/>
      <c r="D367" s="342"/>
      <c r="E367" s="406"/>
      <c r="F367" s="406"/>
      <c r="G367" s="346"/>
    </row>
    <row r="368" spans="3:7">
      <c r="C368" s="342"/>
      <c r="D368" s="342"/>
      <c r="E368" s="406"/>
      <c r="F368" s="406"/>
      <c r="G368" s="346"/>
    </row>
    <row r="369" spans="3:7">
      <c r="C369" s="342"/>
      <c r="D369" s="342"/>
      <c r="E369" s="406"/>
      <c r="F369" s="406"/>
      <c r="G369" s="346"/>
    </row>
    <row r="370" spans="3:7">
      <c r="C370" s="342"/>
      <c r="D370" s="342"/>
      <c r="E370" s="406"/>
      <c r="F370" s="406"/>
      <c r="G370" s="346"/>
    </row>
    <row r="371" spans="3:7">
      <c r="C371" s="342"/>
      <c r="D371" s="342"/>
      <c r="E371" s="406"/>
      <c r="F371" s="406"/>
      <c r="G371" s="346"/>
    </row>
    <row r="372" spans="3:7">
      <c r="C372" s="342"/>
      <c r="D372" s="342"/>
      <c r="E372" s="406"/>
      <c r="F372" s="406"/>
      <c r="G372" s="346"/>
    </row>
    <row r="373" spans="3:7">
      <c r="C373" s="342"/>
      <c r="D373" s="342"/>
      <c r="E373" s="406"/>
      <c r="F373" s="406"/>
      <c r="G373" s="346"/>
    </row>
    <row r="374" spans="3:7">
      <c r="C374" s="342"/>
      <c r="D374" s="342"/>
      <c r="E374" s="406"/>
      <c r="F374" s="406"/>
      <c r="G374" s="346"/>
    </row>
    <row r="375" spans="3:7">
      <c r="C375" s="342"/>
      <c r="D375" s="342"/>
      <c r="E375" s="406"/>
      <c r="F375" s="406"/>
      <c r="G375" s="346"/>
    </row>
    <row r="376" spans="3:7">
      <c r="C376" s="342"/>
      <c r="D376" s="342"/>
      <c r="E376" s="406"/>
      <c r="F376" s="406"/>
      <c r="G376" s="346"/>
    </row>
    <row r="377" spans="3:7">
      <c r="C377" s="342"/>
      <c r="D377" s="342"/>
      <c r="E377" s="406"/>
      <c r="F377" s="406"/>
      <c r="G377" s="346"/>
    </row>
    <row r="378" spans="3:7">
      <c r="C378" s="342"/>
      <c r="D378" s="342"/>
      <c r="E378" s="406"/>
      <c r="F378" s="406"/>
      <c r="G378" s="346"/>
    </row>
    <row r="379" spans="3:7">
      <c r="C379" s="342"/>
      <c r="D379" s="342"/>
      <c r="E379" s="406"/>
      <c r="F379" s="406"/>
      <c r="G379" s="346"/>
    </row>
    <row r="380" spans="3:7">
      <c r="C380" s="342"/>
      <c r="D380" s="342"/>
      <c r="E380" s="406"/>
      <c r="F380" s="406"/>
      <c r="G380" s="346"/>
    </row>
    <row r="381" spans="3:7">
      <c r="C381" s="342"/>
      <c r="D381" s="342"/>
      <c r="E381" s="406"/>
      <c r="F381" s="406"/>
      <c r="G381" s="346"/>
    </row>
    <row r="382" spans="3:7">
      <c r="C382" s="342"/>
      <c r="D382" s="342"/>
      <c r="E382" s="406"/>
      <c r="F382" s="406"/>
      <c r="G382" s="346"/>
    </row>
    <row r="383" spans="3:7">
      <c r="C383" s="342"/>
      <c r="D383" s="342"/>
      <c r="E383" s="406"/>
      <c r="F383" s="406"/>
      <c r="G383" s="346"/>
    </row>
    <row r="384" spans="3:7">
      <c r="C384" s="342"/>
      <c r="D384" s="342"/>
      <c r="E384" s="406"/>
      <c r="F384" s="406"/>
      <c r="G384" s="346"/>
    </row>
    <row r="385" spans="3:7">
      <c r="C385" s="342"/>
      <c r="D385" s="342"/>
      <c r="E385" s="406"/>
      <c r="F385" s="406"/>
      <c r="G385" s="346"/>
    </row>
    <row r="386" spans="3:7">
      <c r="C386" s="342"/>
      <c r="D386" s="342"/>
      <c r="E386" s="406"/>
      <c r="F386" s="406"/>
      <c r="G386" s="346"/>
    </row>
    <row r="387" spans="3:7">
      <c r="C387" s="342"/>
      <c r="D387" s="342"/>
      <c r="E387" s="406"/>
      <c r="F387" s="406"/>
      <c r="G387" s="346"/>
    </row>
    <row r="388" spans="3:7">
      <c r="C388" s="342"/>
      <c r="D388" s="342"/>
      <c r="E388" s="406"/>
      <c r="F388" s="406"/>
      <c r="G388" s="346"/>
    </row>
    <row r="389" spans="3:7">
      <c r="C389" s="342"/>
      <c r="D389" s="342"/>
      <c r="E389" s="406"/>
      <c r="F389" s="406"/>
      <c r="G389" s="346"/>
    </row>
    <row r="390" spans="3:7">
      <c r="C390" s="342"/>
      <c r="D390" s="342"/>
      <c r="E390" s="406"/>
      <c r="F390" s="406"/>
      <c r="G390" s="346"/>
    </row>
    <row r="391" spans="3:7">
      <c r="C391" s="342"/>
      <c r="D391" s="342"/>
      <c r="E391" s="406"/>
      <c r="F391" s="406"/>
      <c r="G391" s="346"/>
    </row>
    <row r="392" spans="3:7">
      <c r="C392" s="342"/>
      <c r="D392" s="342"/>
      <c r="E392" s="406"/>
      <c r="F392" s="406"/>
      <c r="G392" s="346"/>
    </row>
    <row r="393" spans="3:7">
      <c r="C393" s="342"/>
      <c r="D393" s="342"/>
      <c r="E393" s="406"/>
      <c r="F393" s="406"/>
      <c r="G393" s="346"/>
    </row>
    <row r="394" spans="3:7">
      <c r="C394" s="342"/>
      <c r="D394" s="342"/>
      <c r="E394" s="406"/>
      <c r="F394" s="406"/>
      <c r="G394" s="346"/>
    </row>
    <row r="395" spans="3:7">
      <c r="C395" s="342"/>
      <c r="D395" s="342"/>
      <c r="E395" s="406"/>
      <c r="F395" s="406"/>
      <c r="G395" s="346"/>
    </row>
    <row r="396" spans="3:7">
      <c r="C396" s="342"/>
      <c r="D396" s="342"/>
      <c r="E396" s="406"/>
      <c r="F396" s="406"/>
      <c r="G396" s="346"/>
    </row>
    <row r="397" spans="3:7">
      <c r="C397" s="342"/>
      <c r="D397" s="342"/>
      <c r="E397" s="406"/>
      <c r="F397" s="406"/>
      <c r="G397" s="346"/>
    </row>
    <row r="398" spans="3:7">
      <c r="C398" s="342"/>
      <c r="D398" s="342"/>
      <c r="E398" s="406"/>
      <c r="F398" s="406"/>
      <c r="G398" s="346"/>
    </row>
    <row r="399" spans="3:7">
      <c r="C399" s="342"/>
      <c r="D399" s="342"/>
      <c r="E399" s="406"/>
      <c r="F399" s="406"/>
      <c r="G399" s="346"/>
    </row>
    <row r="400" spans="3:7">
      <c r="C400" s="342"/>
      <c r="D400" s="342"/>
      <c r="E400" s="406"/>
      <c r="F400" s="406"/>
      <c r="G400" s="346"/>
    </row>
    <row r="401" spans="3:7">
      <c r="C401" s="342"/>
      <c r="D401" s="342"/>
      <c r="E401" s="406"/>
      <c r="F401" s="406"/>
      <c r="G401" s="346"/>
    </row>
    <row r="402" spans="3:7">
      <c r="C402" s="342"/>
      <c r="D402" s="342"/>
      <c r="E402" s="406"/>
      <c r="F402" s="406"/>
      <c r="G402" s="346"/>
    </row>
    <row r="403" spans="3:7">
      <c r="C403" s="342"/>
      <c r="D403" s="342"/>
      <c r="E403" s="406"/>
      <c r="F403" s="406"/>
      <c r="G403" s="346"/>
    </row>
    <row r="404" spans="3:7">
      <c r="C404" s="342"/>
      <c r="D404" s="342"/>
      <c r="E404" s="406"/>
      <c r="F404" s="406"/>
      <c r="G404" s="346"/>
    </row>
    <row r="405" spans="3:7">
      <c r="C405" s="342"/>
      <c r="D405" s="342"/>
      <c r="E405" s="406"/>
      <c r="F405" s="406"/>
      <c r="G405" s="346"/>
    </row>
    <row r="406" spans="3:7">
      <c r="C406" s="342"/>
      <c r="D406" s="342"/>
      <c r="E406" s="406"/>
      <c r="F406" s="406"/>
      <c r="G406" s="346"/>
    </row>
    <row r="407" spans="3:7">
      <c r="C407" s="342"/>
      <c r="D407" s="342"/>
      <c r="E407" s="406"/>
      <c r="F407" s="406"/>
      <c r="G407" s="346"/>
    </row>
    <row r="408" spans="3:7">
      <c r="C408" s="342"/>
      <c r="D408" s="342"/>
      <c r="E408" s="406"/>
      <c r="F408" s="406"/>
      <c r="G408" s="346"/>
    </row>
    <row r="409" spans="3:7">
      <c r="C409" s="342"/>
      <c r="D409" s="342"/>
      <c r="E409" s="406"/>
      <c r="F409" s="406"/>
      <c r="G409" s="346"/>
    </row>
    <row r="410" spans="3:7">
      <c r="C410" s="342"/>
      <c r="D410" s="342"/>
      <c r="E410" s="406"/>
      <c r="F410" s="406"/>
      <c r="G410" s="346"/>
    </row>
    <row r="411" spans="3:7">
      <c r="C411" s="342"/>
      <c r="D411" s="342"/>
      <c r="E411" s="406"/>
      <c r="F411" s="406"/>
      <c r="G411" s="346"/>
    </row>
    <row r="412" spans="3:7">
      <c r="C412" s="342"/>
      <c r="D412" s="342"/>
      <c r="E412" s="406"/>
      <c r="F412" s="406"/>
      <c r="G412" s="346"/>
    </row>
    <row r="413" spans="3:7">
      <c r="C413" s="342"/>
      <c r="D413" s="342"/>
      <c r="E413" s="406"/>
      <c r="F413" s="406"/>
      <c r="G413" s="346"/>
    </row>
    <row r="414" spans="3:7">
      <c r="C414" s="342"/>
      <c r="D414" s="342"/>
      <c r="E414" s="406"/>
      <c r="F414" s="406"/>
      <c r="G414" s="346"/>
    </row>
    <row r="415" spans="3:7">
      <c r="C415" s="342"/>
      <c r="D415" s="342"/>
      <c r="E415" s="406"/>
      <c r="F415" s="406"/>
      <c r="G415" s="346"/>
    </row>
    <row r="416" spans="3:7">
      <c r="C416" s="342"/>
      <c r="D416" s="342"/>
      <c r="E416" s="406"/>
      <c r="F416" s="406"/>
      <c r="G416" s="346"/>
    </row>
    <row r="417" spans="3:7">
      <c r="C417" s="342"/>
      <c r="D417" s="342"/>
      <c r="E417" s="406"/>
      <c r="F417" s="406"/>
      <c r="G417" s="346"/>
    </row>
    <row r="418" spans="3:7">
      <c r="C418" s="342"/>
      <c r="D418" s="342"/>
      <c r="E418" s="406"/>
      <c r="F418" s="406"/>
      <c r="G418" s="346"/>
    </row>
    <row r="419" spans="3:7">
      <c r="C419" s="342"/>
      <c r="D419" s="342"/>
      <c r="E419" s="406"/>
      <c r="F419" s="406"/>
      <c r="G419" s="346"/>
    </row>
    <row r="420" spans="3:7">
      <c r="C420" s="342"/>
      <c r="D420" s="342"/>
      <c r="E420" s="406"/>
      <c r="F420" s="406"/>
      <c r="G420" s="346"/>
    </row>
    <row r="421" spans="3:7">
      <c r="C421" s="342"/>
      <c r="D421" s="342"/>
      <c r="E421" s="406"/>
      <c r="F421" s="406"/>
      <c r="G421" s="346"/>
    </row>
    <row r="422" spans="3:7">
      <c r="C422" s="342"/>
      <c r="D422" s="342"/>
      <c r="E422" s="406"/>
      <c r="F422" s="406"/>
      <c r="G422" s="346"/>
    </row>
    <row r="423" spans="3:7">
      <c r="C423" s="342"/>
      <c r="D423" s="342"/>
      <c r="E423" s="406"/>
      <c r="F423" s="406"/>
      <c r="G423" s="346"/>
    </row>
    <row r="424" spans="3:7">
      <c r="C424" s="342"/>
      <c r="D424" s="342"/>
      <c r="E424" s="406"/>
      <c r="F424" s="406"/>
      <c r="G424" s="346"/>
    </row>
    <row r="425" spans="3:7">
      <c r="C425" s="342"/>
      <c r="D425" s="342"/>
      <c r="E425" s="406"/>
      <c r="F425" s="406"/>
      <c r="G425" s="346"/>
    </row>
    <row r="426" spans="3:7">
      <c r="C426" s="342"/>
      <c r="D426" s="342"/>
      <c r="E426" s="406"/>
      <c r="F426" s="406"/>
      <c r="G426" s="346"/>
    </row>
    <row r="427" spans="3:7">
      <c r="C427" s="342"/>
      <c r="D427" s="342"/>
      <c r="E427" s="406"/>
      <c r="F427" s="406"/>
      <c r="G427" s="346"/>
    </row>
    <row r="428" spans="3:7">
      <c r="C428" s="342"/>
      <c r="D428" s="342"/>
      <c r="E428" s="406"/>
      <c r="F428" s="406"/>
      <c r="G428" s="346"/>
    </row>
    <row r="429" spans="3:7">
      <c r="C429" s="342"/>
      <c r="D429" s="342"/>
      <c r="E429" s="406"/>
      <c r="F429" s="406"/>
      <c r="G429" s="346"/>
    </row>
    <row r="430" spans="3:7">
      <c r="C430" s="342"/>
      <c r="D430" s="342"/>
      <c r="E430" s="406"/>
      <c r="F430" s="406"/>
      <c r="G430" s="346"/>
    </row>
    <row r="431" spans="3:7">
      <c r="C431" s="342"/>
      <c r="D431" s="342"/>
      <c r="E431" s="406"/>
      <c r="F431" s="406"/>
      <c r="G431" s="346"/>
    </row>
    <row r="432" spans="3:7">
      <c r="C432" s="342"/>
      <c r="D432" s="342"/>
      <c r="E432" s="406"/>
      <c r="F432" s="406"/>
      <c r="G432" s="346"/>
    </row>
    <row r="433" spans="3:7">
      <c r="C433" s="342"/>
      <c r="D433" s="342"/>
      <c r="E433" s="406"/>
      <c r="F433" s="406"/>
      <c r="G433" s="346"/>
    </row>
    <row r="434" spans="3:7">
      <c r="C434" s="342"/>
      <c r="D434" s="342"/>
      <c r="E434" s="406"/>
      <c r="F434" s="406"/>
      <c r="G434" s="346"/>
    </row>
    <row r="435" spans="3:7">
      <c r="C435" s="342"/>
      <c r="D435" s="342"/>
      <c r="E435" s="406"/>
      <c r="F435" s="406"/>
      <c r="G435" s="346"/>
    </row>
    <row r="436" spans="3:7">
      <c r="C436" s="342"/>
      <c r="D436" s="342"/>
      <c r="E436" s="406"/>
      <c r="F436" s="406"/>
      <c r="G436" s="346"/>
    </row>
    <row r="437" spans="3:7">
      <c r="C437" s="342"/>
      <c r="D437" s="342"/>
      <c r="E437" s="406"/>
      <c r="F437" s="406"/>
      <c r="G437" s="346"/>
    </row>
    <row r="438" spans="3:7">
      <c r="C438" s="342"/>
      <c r="D438" s="342"/>
      <c r="E438" s="406"/>
      <c r="F438" s="406"/>
      <c r="G438" s="346"/>
    </row>
    <row r="439" spans="3:7">
      <c r="C439" s="342"/>
      <c r="D439" s="342"/>
      <c r="E439" s="406"/>
      <c r="F439" s="406"/>
      <c r="G439" s="346"/>
    </row>
    <row r="440" spans="3:7">
      <c r="C440" s="342"/>
      <c r="D440" s="342"/>
      <c r="E440" s="406"/>
      <c r="F440" s="406"/>
      <c r="G440" s="346"/>
    </row>
    <row r="441" spans="3:7">
      <c r="C441" s="342"/>
      <c r="D441" s="342"/>
      <c r="E441" s="406"/>
      <c r="F441" s="406"/>
      <c r="G441" s="346"/>
    </row>
    <row r="442" spans="3:7">
      <c r="C442" s="342"/>
      <c r="D442" s="342"/>
      <c r="E442" s="406"/>
      <c r="F442" s="406"/>
      <c r="G442" s="346"/>
    </row>
    <row r="443" spans="3:7">
      <c r="C443" s="342"/>
      <c r="D443" s="342"/>
      <c r="E443" s="406"/>
      <c r="F443" s="406"/>
      <c r="G443" s="346"/>
    </row>
    <row r="444" spans="3:7">
      <c r="C444" s="342"/>
      <c r="D444" s="342"/>
      <c r="E444" s="406"/>
      <c r="F444" s="406"/>
      <c r="G444" s="346"/>
    </row>
    <row r="445" spans="3:7">
      <c r="C445" s="342"/>
      <c r="D445" s="342"/>
      <c r="E445" s="406"/>
      <c r="F445" s="406"/>
      <c r="G445" s="346"/>
    </row>
    <row r="446" spans="3:7">
      <c r="C446" s="342"/>
      <c r="D446" s="342"/>
      <c r="E446" s="406"/>
      <c r="F446" s="406"/>
      <c r="G446" s="346"/>
    </row>
    <row r="447" spans="3:7">
      <c r="C447" s="342"/>
      <c r="D447" s="342"/>
      <c r="E447" s="406"/>
      <c r="F447" s="406"/>
      <c r="G447" s="346"/>
    </row>
    <row r="448" spans="3:7">
      <c r="C448" s="342"/>
      <c r="D448" s="342"/>
      <c r="E448" s="406"/>
      <c r="F448" s="406"/>
      <c r="G448" s="346"/>
    </row>
    <row r="449" spans="3:7">
      <c r="C449" s="342"/>
      <c r="D449" s="342"/>
      <c r="E449" s="406"/>
      <c r="F449" s="406"/>
      <c r="G449" s="346"/>
    </row>
    <row r="450" spans="3:7">
      <c r="C450" s="342"/>
      <c r="D450" s="342"/>
      <c r="E450" s="406"/>
      <c r="F450" s="406"/>
      <c r="G450" s="346"/>
    </row>
    <row r="451" spans="3:7">
      <c r="C451" s="342"/>
      <c r="D451" s="342"/>
      <c r="E451" s="406"/>
      <c r="F451" s="406"/>
      <c r="G451" s="346"/>
    </row>
    <row r="452" spans="3:7">
      <c r="C452" s="342"/>
      <c r="D452" s="342"/>
      <c r="E452" s="406"/>
      <c r="F452" s="406"/>
      <c r="G452" s="346"/>
    </row>
    <row r="453" spans="3:7">
      <c r="C453" s="342"/>
      <c r="D453" s="342"/>
      <c r="E453" s="406"/>
      <c r="F453" s="406"/>
      <c r="G453" s="346"/>
    </row>
    <row r="454" spans="3:7">
      <c r="C454" s="342"/>
      <c r="D454" s="342"/>
      <c r="E454" s="406"/>
      <c r="F454" s="406"/>
      <c r="G454" s="346"/>
    </row>
    <row r="455" spans="3:7">
      <c r="C455" s="342"/>
      <c r="D455" s="342"/>
      <c r="E455" s="406"/>
      <c r="F455" s="406"/>
      <c r="G455" s="346"/>
    </row>
    <row r="456" spans="3:7">
      <c r="C456" s="342"/>
      <c r="D456" s="342"/>
      <c r="E456" s="406"/>
      <c r="F456" s="406"/>
      <c r="G456" s="346"/>
    </row>
    <row r="457" spans="3:7">
      <c r="C457" s="342"/>
      <c r="D457" s="342"/>
      <c r="E457" s="406"/>
      <c r="F457" s="406"/>
      <c r="G457" s="346"/>
    </row>
    <row r="458" spans="3:7">
      <c r="C458" s="342"/>
      <c r="D458" s="342"/>
      <c r="E458" s="406"/>
      <c r="F458" s="406"/>
      <c r="G458" s="346"/>
    </row>
    <row r="459" spans="3:7">
      <c r="C459" s="342"/>
      <c r="D459" s="342"/>
      <c r="E459" s="406"/>
      <c r="F459" s="406"/>
      <c r="G459" s="346"/>
    </row>
    <row r="460" spans="3:7">
      <c r="C460" s="342"/>
      <c r="D460" s="342"/>
      <c r="E460" s="406"/>
      <c r="F460" s="406"/>
      <c r="G460" s="346"/>
    </row>
    <row r="461" spans="3:7">
      <c r="C461" s="342"/>
      <c r="D461" s="342"/>
      <c r="E461" s="406"/>
      <c r="F461" s="406"/>
      <c r="G461" s="346"/>
    </row>
    <row r="462" spans="3:7">
      <c r="C462" s="342"/>
      <c r="D462" s="342"/>
      <c r="E462" s="406"/>
      <c r="F462" s="406"/>
      <c r="G462" s="346"/>
    </row>
    <row r="463" spans="3:7">
      <c r="C463" s="342"/>
      <c r="D463" s="342"/>
      <c r="E463" s="406"/>
      <c r="F463" s="406"/>
      <c r="G463" s="346"/>
    </row>
    <row r="464" spans="3:7">
      <c r="C464" s="342"/>
      <c r="D464" s="342"/>
      <c r="E464" s="406"/>
      <c r="F464" s="406"/>
      <c r="G464" s="346"/>
    </row>
    <row r="465" spans="3:7">
      <c r="C465" s="342"/>
      <c r="D465" s="342"/>
      <c r="E465" s="406"/>
      <c r="F465" s="406"/>
      <c r="G465" s="346"/>
    </row>
    <row r="466" spans="3:7">
      <c r="C466" s="342"/>
      <c r="D466" s="342"/>
      <c r="E466" s="406"/>
      <c r="F466" s="406"/>
      <c r="G466" s="346"/>
    </row>
    <row r="467" spans="3:7">
      <c r="C467" s="342"/>
      <c r="D467" s="342"/>
      <c r="E467" s="406"/>
      <c r="F467" s="406"/>
      <c r="G467" s="346"/>
    </row>
    <row r="468" spans="3:7">
      <c r="C468" s="342"/>
      <c r="D468" s="342"/>
      <c r="E468" s="406"/>
      <c r="F468" s="406"/>
      <c r="G468" s="346"/>
    </row>
    <row r="469" spans="3:7">
      <c r="C469" s="342"/>
      <c r="D469" s="342"/>
      <c r="E469" s="406"/>
      <c r="F469" s="406"/>
      <c r="G469" s="346"/>
    </row>
    <row r="470" spans="3:7">
      <c r="C470" s="342"/>
      <c r="D470" s="342"/>
      <c r="E470" s="406"/>
      <c r="F470" s="406"/>
      <c r="G470" s="346"/>
    </row>
    <row r="471" spans="3:7">
      <c r="C471" s="342"/>
      <c r="D471" s="342"/>
      <c r="E471" s="406"/>
      <c r="F471" s="406"/>
      <c r="G471" s="346"/>
    </row>
    <row r="472" spans="3:7">
      <c r="C472" s="342"/>
      <c r="D472" s="342"/>
      <c r="E472" s="406"/>
      <c r="F472" s="406"/>
      <c r="G472" s="346"/>
    </row>
    <row r="473" spans="3:7">
      <c r="C473" s="342"/>
      <c r="D473" s="342"/>
      <c r="E473" s="406"/>
      <c r="F473" s="406"/>
      <c r="G473" s="346"/>
    </row>
    <row r="474" spans="3:7">
      <c r="C474" s="342"/>
      <c r="D474" s="342"/>
      <c r="E474" s="406"/>
      <c r="F474" s="406"/>
      <c r="G474" s="346"/>
    </row>
    <row r="475" spans="3:7">
      <c r="C475" s="342"/>
      <c r="D475" s="342"/>
      <c r="E475" s="406"/>
      <c r="F475" s="406"/>
      <c r="G475" s="346"/>
    </row>
    <row r="476" spans="3:7">
      <c r="C476" s="342"/>
      <c r="D476" s="342"/>
      <c r="E476" s="406"/>
      <c r="F476" s="406"/>
      <c r="G476" s="346"/>
    </row>
    <row r="477" spans="3:7">
      <c r="C477" s="342"/>
      <c r="D477" s="342"/>
      <c r="E477" s="406"/>
      <c r="F477" s="406"/>
      <c r="G477" s="346"/>
    </row>
    <row r="478" spans="3:7">
      <c r="C478" s="342"/>
      <c r="D478" s="342"/>
      <c r="E478" s="406"/>
      <c r="F478" s="406"/>
      <c r="G478" s="346"/>
    </row>
    <row r="479" spans="3:7">
      <c r="C479" s="342"/>
      <c r="D479" s="342"/>
      <c r="E479" s="406"/>
      <c r="F479" s="406"/>
      <c r="G479" s="346"/>
    </row>
    <row r="480" spans="3:7">
      <c r="C480" s="342"/>
      <c r="D480" s="342"/>
      <c r="E480" s="406"/>
      <c r="F480" s="406"/>
      <c r="G480" s="346"/>
    </row>
    <row r="481" spans="3:7">
      <c r="C481" s="342"/>
      <c r="D481" s="342"/>
      <c r="E481" s="406"/>
      <c r="F481" s="406"/>
      <c r="G481" s="346"/>
    </row>
    <row r="482" spans="3:7">
      <c r="C482" s="342"/>
      <c r="D482" s="342"/>
      <c r="E482" s="406"/>
      <c r="F482" s="406"/>
      <c r="G482" s="346"/>
    </row>
    <row r="483" spans="3:7">
      <c r="C483" s="342"/>
      <c r="D483" s="342"/>
      <c r="E483" s="406"/>
      <c r="F483" s="406"/>
      <c r="G483" s="346"/>
    </row>
    <row r="484" spans="3:7">
      <c r="C484" s="342"/>
      <c r="D484" s="342"/>
      <c r="E484" s="406"/>
      <c r="F484" s="406"/>
      <c r="G484" s="346"/>
    </row>
    <row r="485" spans="3:7">
      <c r="C485" s="342"/>
      <c r="D485" s="342"/>
      <c r="E485" s="406"/>
      <c r="F485" s="406"/>
      <c r="G485" s="346"/>
    </row>
    <row r="486" spans="3:7">
      <c r="C486" s="342"/>
      <c r="D486" s="342"/>
      <c r="E486" s="406"/>
      <c r="F486" s="406"/>
      <c r="G486" s="346"/>
    </row>
    <row r="487" spans="3:7">
      <c r="C487" s="342"/>
      <c r="D487" s="342"/>
      <c r="E487" s="406"/>
      <c r="F487" s="406"/>
      <c r="G487" s="346"/>
    </row>
    <row r="488" spans="3:7">
      <c r="C488" s="342"/>
      <c r="D488" s="342"/>
      <c r="E488" s="406"/>
      <c r="F488" s="406"/>
      <c r="G488" s="346"/>
    </row>
    <row r="489" spans="3:7">
      <c r="C489" s="342"/>
      <c r="D489" s="342"/>
      <c r="E489" s="406"/>
      <c r="F489" s="406"/>
      <c r="G489" s="346"/>
    </row>
    <row r="490" spans="3:7">
      <c r="C490" s="342"/>
      <c r="D490" s="342"/>
      <c r="E490" s="406"/>
      <c r="F490" s="406"/>
      <c r="G490" s="346"/>
    </row>
    <row r="491" spans="3:7">
      <c r="C491" s="342"/>
      <c r="D491" s="342"/>
      <c r="E491" s="406"/>
      <c r="F491" s="406"/>
      <c r="G491" s="346"/>
    </row>
    <row r="492" spans="3:7">
      <c r="C492" s="342"/>
      <c r="D492" s="342"/>
      <c r="E492" s="406"/>
      <c r="F492" s="406"/>
      <c r="G492" s="346"/>
    </row>
    <row r="493" spans="3:7">
      <c r="C493" s="342"/>
      <c r="D493" s="342"/>
      <c r="E493" s="406"/>
      <c r="F493" s="406"/>
      <c r="G493" s="346"/>
    </row>
    <row r="494" spans="3:7">
      <c r="C494" s="342"/>
      <c r="D494" s="342"/>
      <c r="E494" s="406"/>
      <c r="F494" s="406"/>
      <c r="G494" s="346"/>
    </row>
    <row r="495" spans="3:7">
      <c r="C495" s="342"/>
      <c r="D495" s="342"/>
      <c r="E495" s="406"/>
      <c r="F495" s="406"/>
      <c r="G495" s="346"/>
    </row>
    <row r="496" spans="3:7">
      <c r="C496" s="342"/>
      <c r="D496" s="342"/>
      <c r="E496" s="406"/>
      <c r="F496" s="406"/>
      <c r="G496" s="346"/>
    </row>
    <row r="497" spans="3:7">
      <c r="C497" s="342"/>
      <c r="D497" s="342"/>
      <c r="E497" s="406"/>
      <c r="F497" s="406"/>
      <c r="G497" s="346"/>
    </row>
    <row r="498" spans="3:7">
      <c r="C498" s="342"/>
      <c r="D498" s="342"/>
      <c r="E498" s="406"/>
      <c r="F498" s="406"/>
      <c r="G498" s="346"/>
    </row>
    <row r="499" spans="3:7">
      <c r="C499" s="342"/>
      <c r="D499" s="342"/>
      <c r="E499" s="406"/>
      <c r="F499" s="406"/>
      <c r="G499" s="346"/>
    </row>
    <row r="500" spans="3:7">
      <c r="C500" s="342"/>
      <c r="D500" s="342"/>
      <c r="E500" s="406"/>
      <c r="F500" s="406"/>
      <c r="G500" s="346"/>
    </row>
    <row r="501" spans="3:7">
      <c r="C501" s="342"/>
      <c r="D501" s="342"/>
      <c r="E501" s="406"/>
      <c r="F501" s="406"/>
      <c r="G501" s="346"/>
    </row>
    <row r="502" spans="3:7">
      <c r="C502" s="342"/>
      <c r="D502" s="342"/>
      <c r="E502" s="406"/>
      <c r="F502" s="406"/>
      <c r="G502" s="346"/>
    </row>
    <row r="503" spans="3:7">
      <c r="C503" s="342"/>
      <c r="D503" s="342"/>
      <c r="E503" s="406"/>
      <c r="F503" s="406"/>
      <c r="G503" s="346"/>
    </row>
    <row r="504" spans="3:7">
      <c r="C504" s="342"/>
      <c r="D504" s="342"/>
      <c r="E504" s="406"/>
      <c r="F504" s="406"/>
      <c r="G504" s="346"/>
    </row>
    <row r="505" spans="3:7">
      <c r="C505" s="342"/>
      <c r="D505" s="342"/>
      <c r="E505" s="406"/>
      <c r="F505" s="406"/>
      <c r="G505" s="346"/>
    </row>
    <row r="506" spans="3:7">
      <c r="C506" s="342"/>
      <c r="D506" s="342"/>
      <c r="E506" s="406"/>
      <c r="F506" s="406"/>
      <c r="G506" s="346"/>
    </row>
    <row r="507" spans="3:7">
      <c r="C507" s="342"/>
      <c r="D507" s="342"/>
      <c r="E507" s="406"/>
      <c r="F507" s="406"/>
      <c r="G507" s="346"/>
    </row>
    <row r="508" spans="3:7">
      <c r="C508" s="342"/>
      <c r="D508" s="342"/>
      <c r="E508" s="406"/>
      <c r="F508" s="406"/>
      <c r="G508" s="346"/>
    </row>
    <row r="509" spans="3:7">
      <c r="C509" s="342"/>
      <c r="D509" s="342"/>
      <c r="E509" s="406"/>
      <c r="F509" s="406"/>
      <c r="G509" s="346"/>
    </row>
    <row r="510" spans="3:7">
      <c r="C510" s="342"/>
      <c r="D510" s="342"/>
      <c r="E510" s="406"/>
      <c r="F510" s="406"/>
      <c r="G510" s="346"/>
    </row>
    <row r="511" spans="3:7">
      <c r="C511" s="342"/>
      <c r="D511" s="342"/>
      <c r="E511" s="406"/>
      <c r="F511" s="406"/>
      <c r="G511" s="346"/>
    </row>
    <row r="512" spans="3:7">
      <c r="C512" s="342"/>
      <c r="D512" s="342"/>
      <c r="E512" s="406"/>
      <c r="F512" s="406"/>
      <c r="G512" s="346"/>
    </row>
    <row r="513" spans="3:7">
      <c r="C513" s="342"/>
      <c r="D513" s="342"/>
      <c r="E513" s="406"/>
      <c r="F513" s="406"/>
      <c r="G513" s="346"/>
    </row>
    <row r="514" spans="3:7">
      <c r="C514" s="342"/>
      <c r="D514" s="342"/>
      <c r="E514" s="406"/>
      <c r="F514" s="406"/>
      <c r="G514" s="346"/>
    </row>
    <row r="515" spans="3:7">
      <c r="C515" s="342"/>
      <c r="D515" s="342"/>
      <c r="E515" s="406"/>
      <c r="F515" s="406"/>
      <c r="G515" s="346"/>
    </row>
    <row r="516" spans="3:7">
      <c r="C516" s="342"/>
      <c r="D516" s="342"/>
      <c r="E516" s="406"/>
      <c r="F516" s="406"/>
      <c r="G516" s="346"/>
    </row>
    <row r="517" spans="3:7">
      <c r="C517" s="342"/>
      <c r="D517" s="342"/>
      <c r="E517" s="406"/>
      <c r="F517" s="406"/>
      <c r="G517" s="346"/>
    </row>
    <row r="518" spans="3:7">
      <c r="C518" s="342"/>
      <c r="D518" s="342"/>
      <c r="E518" s="406"/>
      <c r="F518" s="406"/>
      <c r="G518" s="346"/>
    </row>
    <row r="519" spans="3:7">
      <c r="C519" s="342"/>
      <c r="D519" s="342"/>
      <c r="E519" s="406"/>
      <c r="F519" s="406"/>
      <c r="G519" s="346"/>
    </row>
    <row r="520" spans="3:7">
      <c r="C520" s="342"/>
      <c r="D520" s="342"/>
      <c r="E520" s="406"/>
      <c r="F520" s="406"/>
      <c r="G520" s="346"/>
    </row>
    <row r="521" spans="3:7">
      <c r="C521" s="342"/>
      <c r="D521" s="342"/>
      <c r="E521" s="406"/>
      <c r="F521" s="406"/>
      <c r="G521" s="346"/>
    </row>
    <row r="522" spans="3:7">
      <c r="C522" s="342"/>
      <c r="D522" s="342"/>
      <c r="E522" s="406"/>
      <c r="F522" s="406"/>
      <c r="G522" s="346"/>
    </row>
    <row r="523" spans="3:7">
      <c r="C523" s="342"/>
      <c r="D523" s="342"/>
      <c r="E523" s="406"/>
      <c r="F523" s="406"/>
      <c r="G523" s="346"/>
    </row>
    <row r="524" spans="3:7">
      <c r="C524" s="342"/>
      <c r="D524" s="342"/>
      <c r="E524" s="406"/>
      <c r="F524" s="406"/>
      <c r="G524" s="346"/>
    </row>
    <row r="525" spans="3:7">
      <c r="C525" s="342"/>
      <c r="D525" s="342"/>
      <c r="E525" s="406"/>
      <c r="F525" s="406"/>
      <c r="G525" s="346"/>
    </row>
    <row r="526" spans="3:7">
      <c r="C526" s="342"/>
      <c r="D526" s="342"/>
      <c r="E526" s="406"/>
      <c r="F526" s="406"/>
      <c r="G526" s="346"/>
    </row>
    <row r="527" spans="3:7">
      <c r="C527" s="342"/>
      <c r="D527" s="342"/>
      <c r="E527" s="406"/>
      <c r="F527" s="406"/>
      <c r="G527" s="346"/>
    </row>
    <row r="528" spans="3:7">
      <c r="C528" s="342"/>
      <c r="D528" s="342"/>
      <c r="E528" s="406"/>
      <c r="F528" s="406"/>
      <c r="G528" s="346"/>
    </row>
    <row r="529" spans="3:7">
      <c r="C529" s="342"/>
      <c r="D529" s="342"/>
      <c r="E529" s="406"/>
      <c r="F529" s="406"/>
      <c r="G529" s="346"/>
    </row>
    <row r="530" spans="3:7">
      <c r="C530" s="342"/>
      <c r="D530" s="342"/>
      <c r="E530" s="406"/>
      <c r="F530" s="406"/>
      <c r="G530" s="346"/>
    </row>
    <row r="531" spans="3:7">
      <c r="C531" s="342"/>
      <c r="D531" s="342"/>
      <c r="E531" s="406"/>
      <c r="F531" s="406"/>
      <c r="G531" s="346"/>
    </row>
    <row r="532" spans="3:7">
      <c r="C532" s="342"/>
      <c r="D532" s="342"/>
      <c r="E532" s="406"/>
      <c r="F532" s="406"/>
      <c r="G532" s="346"/>
    </row>
    <row r="533" spans="3:7">
      <c r="C533" s="342"/>
      <c r="D533" s="342"/>
      <c r="E533" s="406"/>
      <c r="F533" s="406"/>
      <c r="G533" s="346"/>
    </row>
    <row r="534" spans="3:7">
      <c r="C534" s="342"/>
      <c r="D534" s="342"/>
      <c r="E534" s="406"/>
      <c r="F534" s="406"/>
      <c r="G534" s="346"/>
    </row>
    <row r="535" spans="3:7">
      <c r="C535" s="342"/>
      <c r="D535" s="342"/>
      <c r="E535" s="406"/>
      <c r="F535" s="406"/>
      <c r="G535" s="346"/>
    </row>
    <row r="536" spans="3:7">
      <c r="C536" s="342"/>
      <c r="D536" s="342"/>
      <c r="E536" s="406"/>
      <c r="F536" s="406"/>
      <c r="G536" s="346"/>
    </row>
    <row r="537" spans="3:7">
      <c r="C537" s="342"/>
      <c r="D537" s="342"/>
      <c r="E537" s="406"/>
      <c r="F537" s="406"/>
      <c r="G537" s="346"/>
    </row>
    <row r="538" spans="3:7">
      <c r="C538" s="342"/>
      <c r="D538" s="342"/>
      <c r="E538" s="406"/>
      <c r="F538" s="406"/>
      <c r="G538" s="346"/>
    </row>
    <row r="539" spans="3:7">
      <c r="C539" s="342"/>
      <c r="D539" s="342"/>
      <c r="E539" s="406"/>
      <c r="F539" s="406"/>
      <c r="G539" s="346"/>
    </row>
    <row r="540" spans="3:7">
      <c r="C540" s="342"/>
      <c r="D540" s="342"/>
      <c r="E540" s="406"/>
      <c r="F540" s="406"/>
      <c r="G540" s="346"/>
    </row>
    <row r="541" spans="3:7">
      <c r="C541" s="342"/>
      <c r="D541" s="342"/>
      <c r="E541" s="406"/>
      <c r="F541" s="406"/>
      <c r="G541" s="346"/>
    </row>
    <row r="542" spans="3:7">
      <c r="C542" s="342"/>
      <c r="D542" s="342"/>
      <c r="E542" s="406"/>
      <c r="F542" s="406"/>
      <c r="G542" s="346"/>
    </row>
    <row r="543" spans="3:7">
      <c r="C543" s="342"/>
      <c r="D543" s="342"/>
      <c r="E543" s="406"/>
      <c r="F543" s="406"/>
      <c r="G543" s="346"/>
    </row>
    <row r="544" spans="3:7">
      <c r="C544" s="342"/>
      <c r="D544" s="342"/>
      <c r="E544" s="406"/>
      <c r="F544" s="406"/>
      <c r="G544" s="346"/>
    </row>
    <row r="545" spans="3:7">
      <c r="C545" s="342"/>
      <c r="D545" s="342"/>
      <c r="E545" s="406"/>
      <c r="F545" s="406"/>
      <c r="G545" s="346"/>
    </row>
    <row r="546" spans="3:7">
      <c r="C546" s="342"/>
      <c r="D546" s="342"/>
      <c r="E546" s="406"/>
      <c r="F546" s="406"/>
      <c r="G546" s="346"/>
    </row>
    <row r="547" spans="3:7">
      <c r="C547" s="342"/>
      <c r="D547" s="342"/>
      <c r="E547" s="406"/>
      <c r="F547" s="406"/>
      <c r="G547" s="346"/>
    </row>
    <row r="548" spans="3:7">
      <c r="C548" s="342"/>
      <c r="D548" s="342"/>
      <c r="E548" s="406"/>
      <c r="F548" s="406"/>
      <c r="G548" s="346"/>
    </row>
    <row r="549" spans="3:7">
      <c r="C549" s="342"/>
      <c r="D549" s="342"/>
      <c r="E549" s="406"/>
      <c r="F549" s="406"/>
      <c r="G549" s="346"/>
    </row>
    <row r="550" spans="3:7">
      <c r="C550" s="342"/>
      <c r="D550" s="342"/>
      <c r="E550" s="406"/>
      <c r="F550" s="406"/>
      <c r="G550" s="346"/>
    </row>
    <row r="551" spans="3:7">
      <c r="C551" s="342"/>
      <c r="D551" s="342"/>
      <c r="E551" s="406"/>
      <c r="F551" s="406"/>
      <c r="G551" s="346"/>
    </row>
    <row r="552" spans="3:7">
      <c r="C552" s="342"/>
      <c r="D552" s="342"/>
      <c r="E552" s="406"/>
      <c r="F552" s="406"/>
      <c r="G552" s="346"/>
    </row>
    <row r="553" spans="3:7">
      <c r="C553" s="342"/>
      <c r="D553" s="342"/>
      <c r="E553" s="406"/>
      <c r="F553" s="406"/>
      <c r="G553" s="346"/>
    </row>
    <row r="554" spans="3:7">
      <c r="C554" s="342"/>
      <c r="D554" s="342"/>
      <c r="E554" s="406"/>
      <c r="F554" s="406"/>
      <c r="G554" s="346"/>
    </row>
    <row r="555" spans="3:7">
      <c r="C555" s="342"/>
      <c r="D555" s="342"/>
      <c r="E555" s="406"/>
      <c r="F555" s="406"/>
      <c r="G555" s="346"/>
    </row>
    <row r="556" spans="3:7">
      <c r="C556" s="342"/>
      <c r="D556" s="342"/>
      <c r="E556" s="406"/>
      <c r="F556" s="406"/>
      <c r="G556" s="346"/>
    </row>
    <row r="557" spans="3:7">
      <c r="C557" s="342"/>
      <c r="D557" s="342"/>
      <c r="E557" s="406"/>
      <c r="F557" s="406"/>
      <c r="G557" s="346"/>
    </row>
    <row r="558" spans="3:7">
      <c r="C558" s="342"/>
      <c r="D558" s="342"/>
      <c r="E558" s="406"/>
      <c r="F558" s="406"/>
      <c r="G558" s="346"/>
    </row>
    <row r="559" spans="3:7">
      <c r="C559" s="342"/>
      <c r="D559" s="342"/>
      <c r="E559" s="406"/>
      <c r="F559" s="406"/>
      <c r="G559" s="346"/>
    </row>
    <row r="560" spans="3:7">
      <c r="C560" s="342"/>
      <c r="D560" s="342"/>
      <c r="E560" s="406"/>
      <c r="F560" s="406"/>
      <c r="G560" s="346"/>
    </row>
    <row r="561" spans="3:7">
      <c r="C561" s="342"/>
      <c r="D561" s="342"/>
      <c r="E561" s="406"/>
      <c r="F561" s="406"/>
      <c r="G561" s="346"/>
    </row>
    <row r="562" spans="3:7">
      <c r="C562" s="342"/>
      <c r="D562" s="342"/>
      <c r="E562" s="406"/>
      <c r="F562" s="406"/>
      <c r="G562" s="346"/>
    </row>
    <row r="563" spans="3:7">
      <c r="C563" s="342"/>
      <c r="D563" s="342"/>
      <c r="E563" s="406"/>
      <c r="F563" s="406"/>
      <c r="G563" s="346"/>
    </row>
    <row r="564" spans="3:7">
      <c r="C564" s="342"/>
      <c r="D564" s="342"/>
      <c r="E564" s="406"/>
      <c r="F564" s="406"/>
      <c r="G564" s="346"/>
    </row>
    <row r="565" spans="3:7">
      <c r="C565" s="342"/>
      <c r="D565" s="342"/>
      <c r="E565" s="406"/>
      <c r="F565" s="406"/>
      <c r="G565" s="346"/>
    </row>
    <row r="566" spans="3:7">
      <c r="C566" s="342"/>
      <c r="D566" s="342"/>
      <c r="E566" s="406"/>
      <c r="F566" s="406"/>
      <c r="G566" s="346"/>
    </row>
    <row r="567" spans="3:7">
      <c r="C567" s="342"/>
      <c r="D567" s="342"/>
      <c r="E567" s="406"/>
      <c r="F567" s="406"/>
      <c r="G567" s="346"/>
    </row>
    <row r="568" spans="3:7">
      <c r="C568" s="342"/>
      <c r="D568" s="342"/>
      <c r="E568" s="406"/>
      <c r="F568" s="406"/>
      <c r="G568" s="346"/>
    </row>
    <row r="569" spans="3:7">
      <c r="C569" s="342"/>
      <c r="D569" s="342"/>
      <c r="E569" s="406"/>
      <c r="F569" s="406"/>
      <c r="G569" s="346"/>
    </row>
    <row r="570" spans="3:7">
      <c r="C570" s="342"/>
      <c r="D570" s="342"/>
      <c r="E570" s="406"/>
      <c r="F570" s="406"/>
      <c r="G570" s="346"/>
    </row>
    <row r="571" spans="3:7">
      <c r="C571" s="342"/>
      <c r="D571" s="342"/>
      <c r="E571" s="406"/>
      <c r="F571" s="406"/>
      <c r="G571" s="346"/>
    </row>
    <row r="572" spans="3:7">
      <c r="C572" s="342"/>
      <c r="D572" s="342"/>
      <c r="E572" s="406"/>
      <c r="F572" s="406"/>
      <c r="G572" s="346"/>
    </row>
    <row r="573" spans="3:7">
      <c r="C573" s="342"/>
      <c r="D573" s="342"/>
      <c r="E573" s="406"/>
      <c r="F573" s="406"/>
      <c r="G573" s="346"/>
    </row>
    <row r="574" spans="3:7">
      <c r="C574" s="342"/>
      <c r="D574" s="342"/>
      <c r="E574" s="406"/>
      <c r="F574" s="406"/>
      <c r="G574" s="346"/>
    </row>
    <row r="575" spans="3:7">
      <c r="C575" s="342"/>
      <c r="D575" s="342"/>
      <c r="E575" s="406"/>
      <c r="F575" s="406"/>
      <c r="G575" s="346"/>
    </row>
    <row r="576" spans="3:7">
      <c r="C576" s="342"/>
      <c r="D576" s="342"/>
      <c r="E576" s="406"/>
      <c r="F576" s="406"/>
      <c r="G576" s="346"/>
    </row>
    <row r="577" spans="3:7">
      <c r="C577" s="342"/>
      <c r="D577" s="342"/>
      <c r="E577" s="406"/>
      <c r="F577" s="406"/>
      <c r="G577" s="346"/>
    </row>
    <row r="578" spans="3:7">
      <c r="C578" s="342"/>
      <c r="D578" s="342"/>
      <c r="E578" s="406"/>
      <c r="F578" s="406"/>
      <c r="G578" s="346"/>
    </row>
    <row r="579" spans="3:7">
      <c r="C579" s="342"/>
      <c r="D579" s="342"/>
      <c r="E579" s="406"/>
      <c r="F579" s="406"/>
      <c r="G579" s="346"/>
    </row>
    <row r="580" spans="3:7">
      <c r="C580" s="342"/>
      <c r="D580" s="342"/>
      <c r="E580" s="406"/>
      <c r="F580" s="406"/>
      <c r="G580" s="346"/>
    </row>
    <row r="581" spans="3:7">
      <c r="C581" s="342"/>
      <c r="D581" s="342"/>
      <c r="E581" s="406"/>
      <c r="F581" s="406"/>
      <c r="G581" s="346"/>
    </row>
    <row r="582" spans="3:7">
      <c r="C582" s="342"/>
      <c r="D582" s="342"/>
      <c r="E582" s="406"/>
      <c r="F582" s="406"/>
      <c r="G582" s="346"/>
    </row>
    <row r="583" spans="3:7">
      <c r="C583" s="342"/>
      <c r="D583" s="342"/>
      <c r="E583" s="406"/>
      <c r="F583" s="406"/>
      <c r="G583" s="346"/>
    </row>
    <row r="584" spans="3:7">
      <c r="C584" s="342"/>
      <c r="D584" s="342"/>
      <c r="E584" s="406"/>
      <c r="F584" s="406"/>
      <c r="G584" s="346"/>
    </row>
    <row r="585" spans="3:7">
      <c r="C585" s="342"/>
      <c r="D585" s="342"/>
      <c r="E585" s="406"/>
      <c r="F585" s="406"/>
      <c r="G585" s="346"/>
    </row>
    <row r="586" spans="3:7">
      <c r="C586" s="342"/>
      <c r="D586" s="342"/>
      <c r="E586" s="406"/>
      <c r="F586" s="406"/>
      <c r="G586" s="346"/>
    </row>
    <row r="587" spans="3:7">
      <c r="C587" s="342"/>
      <c r="D587" s="342"/>
      <c r="E587" s="406"/>
      <c r="F587" s="406"/>
      <c r="G587" s="346"/>
    </row>
    <row r="588" spans="3:7">
      <c r="C588" s="342"/>
      <c r="D588" s="342"/>
      <c r="E588" s="406"/>
      <c r="F588" s="406"/>
      <c r="G588" s="346"/>
    </row>
    <row r="589" spans="3:7">
      <c r="C589" s="342"/>
      <c r="D589" s="342"/>
      <c r="E589" s="406"/>
      <c r="F589" s="406"/>
      <c r="G589" s="346"/>
    </row>
    <row r="590" spans="3:7">
      <c r="C590" s="342"/>
      <c r="D590" s="342"/>
      <c r="E590" s="406"/>
      <c r="F590" s="406"/>
      <c r="G590" s="346"/>
    </row>
    <row r="591" spans="3:7">
      <c r="C591" s="342"/>
      <c r="D591" s="342"/>
      <c r="E591" s="406"/>
      <c r="F591" s="406"/>
      <c r="G591" s="346"/>
    </row>
    <row r="592" spans="3:7">
      <c r="C592" s="342"/>
      <c r="D592" s="342"/>
      <c r="E592" s="406"/>
      <c r="F592" s="406"/>
      <c r="G592" s="346"/>
    </row>
    <row r="593" spans="3:7">
      <c r="C593" s="342"/>
      <c r="D593" s="342"/>
      <c r="E593" s="406"/>
      <c r="F593" s="406"/>
      <c r="G593" s="346"/>
    </row>
    <row r="594" spans="3:7">
      <c r="C594" s="342"/>
      <c r="D594" s="342"/>
      <c r="E594" s="406"/>
      <c r="F594" s="406"/>
      <c r="G594" s="346"/>
    </row>
    <row r="595" spans="3:7">
      <c r="C595" s="342"/>
      <c r="D595" s="342"/>
      <c r="E595" s="406"/>
      <c r="F595" s="406"/>
      <c r="G595" s="346"/>
    </row>
    <row r="596" spans="3:7">
      <c r="C596" s="342"/>
      <c r="D596" s="342"/>
      <c r="E596" s="406"/>
      <c r="F596" s="406"/>
      <c r="G596" s="346"/>
    </row>
    <row r="597" spans="3:7">
      <c r="C597" s="342"/>
      <c r="D597" s="342"/>
      <c r="E597" s="406"/>
      <c r="F597" s="406"/>
      <c r="G597" s="346"/>
    </row>
    <row r="598" spans="3:7">
      <c r="C598" s="342"/>
      <c r="D598" s="342"/>
      <c r="E598" s="406"/>
      <c r="F598" s="406"/>
      <c r="G598" s="346"/>
    </row>
    <row r="599" spans="3:7">
      <c r="C599" s="342"/>
      <c r="D599" s="342"/>
      <c r="E599" s="406"/>
      <c r="F599" s="406"/>
      <c r="G599" s="346"/>
    </row>
    <row r="600" spans="3:7">
      <c r="C600" s="342"/>
      <c r="D600" s="342"/>
      <c r="E600" s="406"/>
      <c r="F600" s="406"/>
      <c r="G600" s="346"/>
    </row>
    <row r="601" spans="3:7">
      <c r="C601" s="342"/>
      <c r="D601" s="342"/>
      <c r="E601" s="406"/>
      <c r="F601" s="406"/>
      <c r="G601" s="346"/>
    </row>
    <row r="602" spans="3:7">
      <c r="C602" s="342"/>
      <c r="D602" s="342"/>
      <c r="E602" s="406"/>
      <c r="F602" s="406"/>
      <c r="G602" s="346"/>
    </row>
    <row r="603" spans="3:7">
      <c r="C603" s="342"/>
      <c r="D603" s="342"/>
      <c r="E603" s="406"/>
      <c r="F603" s="406"/>
      <c r="G603" s="346"/>
    </row>
    <row r="604" spans="3:7">
      <c r="C604" s="342"/>
      <c r="D604" s="342"/>
      <c r="E604" s="406"/>
      <c r="F604" s="406"/>
      <c r="G604" s="346"/>
    </row>
    <row r="605" spans="3:7">
      <c r="C605" s="342"/>
      <c r="D605" s="342"/>
      <c r="E605" s="406"/>
      <c r="F605" s="406"/>
      <c r="G605" s="346"/>
    </row>
    <row r="606" spans="3:7">
      <c r="C606" s="342"/>
      <c r="D606" s="342"/>
      <c r="E606" s="406"/>
      <c r="F606" s="406"/>
      <c r="G606" s="346"/>
    </row>
    <row r="607" spans="3:7">
      <c r="C607" s="342"/>
      <c r="D607" s="342"/>
      <c r="E607" s="406"/>
      <c r="F607" s="406"/>
      <c r="G607" s="346"/>
    </row>
    <row r="608" spans="3:7">
      <c r="C608" s="342"/>
      <c r="D608" s="342"/>
      <c r="E608" s="406"/>
      <c r="F608" s="406"/>
      <c r="G608" s="346"/>
    </row>
    <row r="609" spans="3:7">
      <c r="C609" s="342"/>
      <c r="D609" s="342"/>
      <c r="E609" s="406"/>
      <c r="F609" s="406"/>
      <c r="G609" s="346"/>
    </row>
    <row r="610" spans="3:7">
      <c r="C610" s="342"/>
      <c r="D610" s="342"/>
      <c r="E610" s="406"/>
      <c r="F610" s="406"/>
      <c r="G610" s="346"/>
    </row>
    <row r="611" spans="3:7">
      <c r="C611" s="342"/>
      <c r="D611" s="342"/>
      <c r="E611" s="406"/>
      <c r="F611" s="406"/>
      <c r="G611" s="346"/>
    </row>
    <row r="612" spans="3:7">
      <c r="C612" s="342"/>
      <c r="D612" s="342"/>
      <c r="E612" s="406"/>
      <c r="F612" s="406"/>
      <c r="G612" s="346"/>
    </row>
    <row r="613" spans="3:7">
      <c r="C613" s="342"/>
      <c r="D613" s="342"/>
      <c r="E613" s="406"/>
      <c r="F613" s="406"/>
      <c r="G613" s="346"/>
    </row>
    <row r="614" spans="3:7">
      <c r="C614" s="342"/>
      <c r="D614" s="342"/>
      <c r="E614" s="406"/>
      <c r="F614" s="406"/>
      <c r="G614" s="346"/>
    </row>
    <row r="615" spans="3:7">
      <c r="C615" s="342"/>
      <c r="D615" s="342"/>
      <c r="E615" s="406"/>
      <c r="F615" s="406"/>
      <c r="G615" s="346"/>
    </row>
    <row r="616" spans="3:7">
      <c r="C616" s="342"/>
      <c r="D616" s="342"/>
      <c r="E616" s="406"/>
      <c r="F616" s="406"/>
      <c r="G616" s="346"/>
    </row>
    <row r="617" spans="3:7">
      <c r="C617" s="342"/>
      <c r="D617" s="342"/>
      <c r="E617" s="406"/>
      <c r="F617" s="406"/>
      <c r="G617" s="346"/>
    </row>
    <row r="618" spans="3:7">
      <c r="C618" s="342"/>
      <c r="D618" s="342"/>
      <c r="E618" s="406"/>
      <c r="F618" s="406"/>
      <c r="G618" s="346"/>
    </row>
    <row r="619" spans="3:7">
      <c r="C619" s="342"/>
      <c r="D619" s="342"/>
      <c r="E619" s="406"/>
      <c r="F619" s="406"/>
      <c r="G619" s="346"/>
    </row>
    <row r="620" spans="3:7">
      <c r="C620" s="342"/>
      <c r="D620" s="342"/>
      <c r="E620" s="406"/>
      <c r="F620" s="406"/>
      <c r="G620" s="346"/>
    </row>
    <row r="621" spans="3:7">
      <c r="C621" s="342"/>
      <c r="D621" s="342"/>
      <c r="E621" s="406"/>
      <c r="F621" s="406"/>
      <c r="G621" s="346"/>
    </row>
    <row r="622" spans="3:7">
      <c r="C622" s="342"/>
      <c r="D622" s="342"/>
      <c r="E622" s="406"/>
      <c r="F622" s="406"/>
      <c r="G622" s="346"/>
    </row>
    <row r="623" spans="3:7">
      <c r="C623" s="342"/>
      <c r="D623" s="342"/>
      <c r="E623" s="406"/>
      <c r="F623" s="406"/>
      <c r="G623" s="346"/>
    </row>
    <row r="624" spans="3:7">
      <c r="C624" s="342"/>
      <c r="D624" s="342"/>
      <c r="E624" s="406"/>
      <c r="F624" s="406"/>
      <c r="G624" s="346"/>
    </row>
    <row r="625" spans="3:7">
      <c r="C625" s="342"/>
      <c r="D625" s="342"/>
      <c r="E625" s="406"/>
      <c r="F625" s="406"/>
      <c r="G625" s="346"/>
    </row>
    <row r="626" spans="3:7">
      <c r="C626" s="342"/>
      <c r="D626" s="342"/>
      <c r="E626" s="406"/>
      <c r="F626" s="406"/>
      <c r="G626" s="346"/>
    </row>
    <row r="627" spans="3:7">
      <c r="C627" s="342"/>
      <c r="D627" s="342"/>
      <c r="E627" s="406"/>
      <c r="F627" s="406"/>
      <c r="G627" s="346"/>
    </row>
    <row r="628" spans="3:7">
      <c r="C628" s="342"/>
      <c r="D628" s="342"/>
      <c r="E628" s="406"/>
      <c r="F628" s="406"/>
      <c r="G628" s="346"/>
    </row>
    <row r="629" spans="3:7">
      <c r="C629" s="342"/>
      <c r="D629" s="342"/>
      <c r="E629" s="406"/>
      <c r="F629" s="406"/>
      <c r="G629" s="346"/>
    </row>
    <row r="630" spans="3:7">
      <c r="C630" s="342"/>
      <c r="D630" s="342"/>
      <c r="E630" s="406"/>
      <c r="F630" s="406"/>
      <c r="G630" s="346"/>
    </row>
    <row r="631" spans="3:7">
      <c r="C631" s="342"/>
      <c r="D631" s="342"/>
      <c r="E631" s="406"/>
      <c r="F631" s="406"/>
      <c r="G631" s="346"/>
    </row>
    <row r="632" spans="3:7">
      <c r="C632" s="342"/>
      <c r="D632" s="342"/>
      <c r="E632" s="406"/>
      <c r="F632" s="406"/>
      <c r="G632" s="346"/>
    </row>
    <row r="633" spans="3:7">
      <c r="C633" s="342"/>
      <c r="D633" s="342"/>
      <c r="E633" s="406"/>
      <c r="F633" s="406"/>
      <c r="G633" s="346"/>
    </row>
    <row r="634" spans="3:7">
      <c r="C634" s="342"/>
      <c r="D634" s="342"/>
      <c r="E634" s="406"/>
      <c r="F634" s="406"/>
      <c r="G634" s="346"/>
    </row>
    <row r="635" spans="3:7">
      <c r="C635" s="342"/>
      <c r="D635" s="342"/>
      <c r="E635" s="406"/>
      <c r="F635" s="406"/>
      <c r="G635" s="346"/>
    </row>
    <row r="636" spans="3:7">
      <c r="C636" s="342"/>
      <c r="D636" s="342"/>
      <c r="E636" s="406"/>
      <c r="F636" s="406"/>
      <c r="G636" s="346"/>
    </row>
    <row r="637" spans="3:7">
      <c r="C637" s="342"/>
      <c r="D637" s="342"/>
      <c r="E637" s="406"/>
      <c r="F637" s="406"/>
      <c r="G637" s="346"/>
    </row>
    <row r="638" spans="3:7">
      <c r="C638" s="342"/>
      <c r="D638" s="342"/>
      <c r="E638" s="406"/>
      <c r="F638" s="406"/>
      <c r="G638" s="346"/>
    </row>
    <row r="639" spans="3:7">
      <c r="C639" s="342"/>
      <c r="D639" s="342"/>
      <c r="E639" s="406"/>
      <c r="F639" s="406"/>
      <c r="G639" s="346"/>
    </row>
    <row r="640" spans="3:7">
      <c r="C640" s="342"/>
      <c r="D640" s="342"/>
      <c r="E640" s="406"/>
      <c r="F640" s="406"/>
      <c r="G640" s="346"/>
    </row>
    <row r="641" spans="3:7">
      <c r="C641" s="342"/>
      <c r="D641" s="342"/>
      <c r="E641" s="406"/>
      <c r="F641" s="406"/>
      <c r="G641" s="346"/>
    </row>
    <row r="642" spans="3:7">
      <c r="C642" s="342"/>
      <c r="D642" s="342"/>
      <c r="E642" s="406"/>
      <c r="F642" s="406"/>
      <c r="G642" s="346"/>
    </row>
    <row r="643" spans="3:7">
      <c r="C643" s="342"/>
      <c r="D643" s="342"/>
      <c r="E643" s="406"/>
      <c r="F643" s="406"/>
      <c r="G643" s="346"/>
    </row>
    <row r="644" spans="3:7">
      <c r="C644" s="342"/>
      <c r="D644" s="342"/>
      <c r="E644" s="406"/>
      <c r="F644" s="406"/>
      <c r="G644" s="346"/>
    </row>
    <row r="645" spans="3:7">
      <c r="C645" s="342"/>
      <c r="D645" s="342"/>
      <c r="E645" s="406"/>
      <c r="F645" s="406"/>
      <c r="G645" s="346"/>
    </row>
    <row r="646" spans="3:7">
      <c r="C646" s="342"/>
      <c r="D646" s="342"/>
      <c r="E646" s="406"/>
      <c r="F646" s="406"/>
      <c r="G646" s="346"/>
    </row>
    <row r="647" spans="3:7">
      <c r="C647" s="342"/>
      <c r="D647" s="342"/>
      <c r="E647" s="406"/>
      <c r="F647" s="406"/>
      <c r="G647" s="346"/>
    </row>
    <row r="648" spans="3:7">
      <c r="C648" s="342"/>
      <c r="D648" s="342"/>
      <c r="E648" s="406"/>
      <c r="F648" s="406"/>
      <c r="G648" s="346"/>
    </row>
    <row r="649" spans="3:7">
      <c r="C649" s="342"/>
      <c r="D649" s="342"/>
      <c r="E649" s="406"/>
      <c r="F649" s="406"/>
      <c r="G649" s="346"/>
    </row>
    <row r="650" spans="3:7">
      <c r="C650" s="342"/>
      <c r="D650" s="342"/>
      <c r="E650" s="406"/>
      <c r="F650" s="406"/>
      <c r="G650" s="346"/>
    </row>
    <row r="651" spans="3:7">
      <c r="C651" s="342"/>
      <c r="D651" s="342"/>
      <c r="E651" s="406"/>
      <c r="F651" s="406"/>
      <c r="G651" s="346"/>
    </row>
    <row r="652" spans="3:7">
      <c r="C652" s="342"/>
      <c r="D652" s="342"/>
      <c r="E652" s="406"/>
      <c r="F652" s="406"/>
      <c r="G652" s="346"/>
    </row>
    <row r="653" spans="3:7">
      <c r="C653" s="342"/>
      <c r="D653" s="342"/>
      <c r="E653" s="406"/>
      <c r="F653" s="406"/>
      <c r="G653" s="346"/>
    </row>
    <row r="654" spans="3:7">
      <c r="C654" s="342"/>
      <c r="D654" s="342"/>
      <c r="E654" s="406"/>
      <c r="F654" s="406"/>
      <c r="G654" s="346"/>
    </row>
    <row r="655" spans="3:7">
      <c r="C655" s="342"/>
      <c r="D655" s="342"/>
      <c r="E655" s="406"/>
      <c r="F655" s="406"/>
      <c r="G655" s="346"/>
    </row>
    <row r="656" spans="3:7">
      <c r="C656" s="342"/>
      <c r="D656" s="342"/>
      <c r="E656" s="406"/>
      <c r="F656" s="406"/>
      <c r="G656" s="346"/>
    </row>
    <row r="657" spans="3:7">
      <c r="C657" s="342"/>
      <c r="D657" s="342"/>
      <c r="E657" s="406"/>
      <c r="F657" s="406"/>
      <c r="G657" s="346"/>
    </row>
    <row r="658" spans="3:7">
      <c r="C658" s="342"/>
      <c r="D658" s="342"/>
      <c r="E658" s="406"/>
      <c r="F658" s="406"/>
      <c r="G658" s="346"/>
    </row>
    <row r="659" spans="3:7">
      <c r="C659" s="342"/>
      <c r="D659" s="342"/>
      <c r="E659" s="406"/>
      <c r="F659" s="406"/>
      <c r="G659" s="346"/>
    </row>
    <row r="660" spans="3:7">
      <c r="C660" s="342"/>
      <c r="D660" s="342"/>
      <c r="E660" s="406"/>
      <c r="F660" s="406"/>
      <c r="G660" s="346"/>
    </row>
    <row r="661" spans="3:7">
      <c r="C661" s="342"/>
      <c r="D661" s="342"/>
      <c r="E661" s="406"/>
      <c r="F661" s="406"/>
      <c r="G661" s="346"/>
    </row>
    <row r="662" spans="3:7">
      <c r="C662" s="342"/>
      <c r="D662" s="342"/>
      <c r="E662" s="406"/>
      <c r="F662" s="406"/>
      <c r="G662" s="346"/>
    </row>
    <row r="663" spans="3:7">
      <c r="C663" s="342"/>
      <c r="D663" s="342"/>
      <c r="E663" s="406"/>
      <c r="F663" s="406"/>
      <c r="G663" s="346"/>
    </row>
    <row r="664" spans="3:7">
      <c r="C664" s="342"/>
      <c r="D664" s="342"/>
      <c r="E664" s="406"/>
      <c r="F664" s="406"/>
      <c r="G664" s="346"/>
    </row>
    <row r="665" spans="3:7">
      <c r="C665" s="342"/>
      <c r="D665" s="342"/>
      <c r="E665" s="406"/>
      <c r="F665" s="406"/>
      <c r="G665" s="346"/>
    </row>
    <row r="666" spans="3:7">
      <c r="C666" s="342"/>
      <c r="D666" s="342"/>
      <c r="E666" s="406"/>
      <c r="F666" s="406"/>
      <c r="G666" s="346"/>
    </row>
    <row r="667" spans="3:7">
      <c r="C667" s="342"/>
      <c r="D667" s="342"/>
      <c r="E667" s="406"/>
      <c r="F667" s="406"/>
      <c r="G667" s="346"/>
    </row>
    <row r="668" spans="3:7">
      <c r="C668" s="342"/>
      <c r="D668" s="342"/>
      <c r="E668" s="406"/>
      <c r="F668" s="406"/>
      <c r="G668" s="346"/>
    </row>
    <row r="669" spans="3:7">
      <c r="C669" s="342"/>
      <c r="D669" s="342"/>
      <c r="E669" s="406"/>
      <c r="F669" s="406"/>
      <c r="G669" s="346"/>
    </row>
    <row r="670" spans="3:7">
      <c r="C670" s="342"/>
      <c r="D670" s="342"/>
      <c r="E670" s="406"/>
      <c r="F670" s="406"/>
      <c r="G670" s="346"/>
    </row>
    <row r="671" spans="3:7">
      <c r="C671" s="342"/>
      <c r="D671" s="342"/>
      <c r="E671" s="406"/>
      <c r="F671" s="406"/>
      <c r="G671" s="346"/>
    </row>
    <row r="672" spans="3:7">
      <c r="C672" s="342"/>
      <c r="D672" s="342"/>
      <c r="E672" s="406"/>
      <c r="F672" s="406"/>
      <c r="G672" s="346"/>
    </row>
    <row r="673" spans="3:7">
      <c r="C673" s="342"/>
      <c r="D673" s="342"/>
      <c r="E673" s="406"/>
      <c r="F673" s="406"/>
      <c r="G673" s="346"/>
    </row>
    <row r="674" spans="3:7">
      <c r="C674" s="342"/>
      <c r="D674" s="342"/>
      <c r="E674" s="406"/>
      <c r="F674" s="406"/>
      <c r="G674" s="346"/>
    </row>
    <row r="675" spans="3:7">
      <c r="C675" s="342"/>
      <c r="D675" s="342"/>
      <c r="E675" s="406"/>
      <c r="F675" s="406"/>
      <c r="G675" s="346"/>
    </row>
    <row r="676" spans="3:7">
      <c r="C676" s="342"/>
      <c r="D676" s="342"/>
      <c r="E676" s="406"/>
      <c r="F676" s="406"/>
      <c r="G676" s="346"/>
    </row>
    <row r="677" spans="3:7">
      <c r="C677" s="342"/>
      <c r="D677" s="342"/>
      <c r="E677" s="406"/>
      <c r="F677" s="406"/>
      <c r="G677" s="346"/>
    </row>
    <row r="678" spans="3:7">
      <c r="C678" s="342"/>
      <c r="D678" s="342"/>
      <c r="E678" s="406"/>
      <c r="F678" s="406"/>
      <c r="G678" s="346"/>
    </row>
    <row r="679" spans="3:7">
      <c r="C679" s="342"/>
      <c r="D679" s="342"/>
      <c r="E679" s="406"/>
      <c r="F679" s="406"/>
      <c r="G679" s="346"/>
    </row>
    <row r="680" spans="3:7">
      <c r="C680" s="342"/>
      <c r="D680" s="342"/>
      <c r="E680" s="406"/>
      <c r="F680" s="406"/>
      <c r="G680" s="346"/>
    </row>
    <row r="681" spans="3:7">
      <c r="C681" s="342"/>
      <c r="D681" s="342"/>
      <c r="E681" s="406"/>
      <c r="F681" s="406"/>
      <c r="G681" s="346"/>
    </row>
    <row r="682" spans="3:7">
      <c r="C682" s="342"/>
      <c r="D682" s="342"/>
      <c r="E682" s="406"/>
      <c r="F682" s="406"/>
      <c r="G682" s="346"/>
    </row>
    <row r="683" spans="3:7">
      <c r="C683" s="342"/>
      <c r="D683" s="342"/>
      <c r="E683" s="406"/>
      <c r="F683" s="406"/>
      <c r="G683" s="346"/>
    </row>
    <row r="684" spans="3:7">
      <c r="C684" s="342"/>
      <c r="D684" s="342"/>
      <c r="E684" s="406"/>
      <c r="F684" s="406"/>
      <c r="G684" s="346"/>
    </row>
    <row r="685" spans="3:7">
      <c r="C685" s="342"/>
      <c r="D685" s="342"/>
      <c r="E685" s="406"/>
      <c r="F685" s="406"/>
      <c r="G685" s="346"/>
    </row>
    <row r="686" spans="3:7">
      <c r="C686" s="342"/>
      <c r="D686" s="342"/>
      <c r="E686" s="406"/>
      <c r="F686" s="406"/>
      <c r="G686" s="346"/>
    </row>
    <row r="687" spans="3:7">
      <c r="C687" s="342"/>
      <c r="D687" s="342"/>
      <c r="E687" s="406"/>
      <c r="F687" s="406"/>
      <c r="G687" s="346"/>
    </row>
    <row r="688" spans="3:7">
      <c r="C688" s="342"/>
      <c r="D688" s="342"/>
      <c r="E688" s="406"/>
      <c r="F688" s="406"/>
      <c r="G688" s="346"/>
    </row>
    <row r="689" spans="3:7">
      <c r="C689" s="342"/>
      <c r="D689" s="342"/>
      <c r="E689" s="406"/>
      <c r="F689" s="406"/>
      <c r="G689" s="346"/>
    </row>
    <row r="690" spans="3:7">
      <c r="C690" s="342"/>
      <c r="D690" s="342"/>
      <c r="E690" s="406"/>
      <c r="F690" s="406"/>
      <c r="G690" s="346"/>
    </row>
    <row r="691" spans="3:7">
      <c r="C691" s="342"/>
      <c r="D691" s="342"/>
      <c r="E691" s="406"/>
      <c r="F691" s="406"/>
      <c r="G691" s="346"/>
    </row>
    <row r="692" spans="3:7">
      <c r="C692" s="342"/>
      <c r="D692" s="342"/>
      <c r="E692" s="406"/>
      <c r="F692" s="406"/>
      <c r="G692" s="346"/>
    </row>
    <row r="693" spans="3:7">
      <c r="C693" s="342"/>
      <c r="D693" s="342"/>
      <c r="E693" s="406"/>
      <c r="F693" s="406"/>
      <c r="G693" s="346"/>
    </row>
    <row r="694" spans="3:7">
      <c r="C694" s="342"/>
      <c r="D694" s="342"/>
      <c r="E694" s="406"/>
      <c r="F694" s="406"/>
      <c r="G694" s="346"/>
    </row>
    <row r="695" spans="3:7">
      <c r="C695" s="342"/>
      <c r="D695" s="342"/>
      <c r="E695" s="406"/>
      <c r="F695" s="406"/>
      <c r="G695" s="346"/>
    </row>
    <row r="696" spans="3:7">
      <c r="C696" s="342"/>
      <c r="D696" s="342"/>
      <c r="E696" s="406"/>
      <c r="F696" s="406"/>
      <c r="G696" s="346"/>
    </row>
    <row r="697" spans="3:7">
      <c r="C697" s="342"/>
      <c r="D697" s="342"/>
      <c r="E697" s="406"/>
      <c r="F697" s="406"/>
      <c r="G697" s="346"/>
    </row>
    <row r="698" spans="3:7">
      <c r="C698" s="342"/>
      <c r="D698" s="342"/>
      <c r="E698" s="406"/>
      <c r="F698" s="406"/>
      <c r="G698" s="346"/>
    </row>
    <row r="699" spans="3:7">
      <c r="C699" s="342"/>
      <c r="D699" s="342"/>
      <c r="E699" s="406"/>
      <c r="F699" s="406"/>
      <c r="G699" s="346"/>
    </row>
    <row r="700" spans="3:7">
      <c r="C700" s="342"/>
      <c r="D700" s="342"/>
      <c r="E700" s="406"/>
      <c r="F700" s="406"/>
      <c r="G700" s="346"/>
    </row>
    <row r="701" spans="3:7">
      <c r="C701" s="342"/>
      <c r="D701" s="342"/>
      <c r="E701" s="406"/>
      <c r="F701" s="406"/>
      <c r="G701" s="346"/>
    </row>
    <row r="702" spans="3:7">
      <c r="C702" s="342"/>
      <c r="D702" s="342"/>
      <c r="E702" s="406"/>
      <c r="F702" s="406"/>
      <c r="G702" s="346"/>
    </row>
    <row r="703" spans="3:7">
      <c r="C703" s="342"/>
      <c r="D703" s="342"/>
      <c r="E703" s="406"/>
      <c r="F703" s="406"/>
      <c r="G703" s="346"/>
    </row>
    <row r="704" spans="3:7">
      <c r="C704" s="342"/>
      <c r="D704" s="342"/>
      <c r="E704" s="406"/>
      <c r="F704" s="406"/>
      <c r="G704" s="346"/>
    </row>
    <row r="705" spans="3:7">
      <c r="C705" s="342"/>
      <c r="D705" s="342"/>
      <c r="E705" s="406"/>
      <c r="F705" s="406"/>
      <c r="G705" s="346"/>
    </row>
    <row r="706" spans="3:7">
      <c r="C706" s="342"/>
      <c r="D706" s="342"/>
      <c r="E706" s="406"/>
      <c r="F706" s="406"/>
      <c r="G706" s="346"/>
    </row>
    <row r="707" spans="3:7">
      <c r="C707" s="342"/>
      <c r="D707" s="342"/>
      <c r="E707" s="406"/>
      <c r="F707" s="406"/>
      <c r="G707" s="346"/>
    </row>
    <row r="708" spans="3:7">
      <c r="C708" s="342"/>
      <c r="D708" s="342"/>
      <c r="E708" s="406"/>
      <c r="F708" s="406"/>
      <c r="G708" s="346"/>
    </row>
    <row r="709" spans="3:7">
      <c r="C709" s="342"/>
      <c r="D709" s="342"/>
      <c r="E709" s="406"/>
      <c r="F709" s="406"/>
      <c r="G709" s="346"/>
    </row>
    <row r="710" spans="3:7">
      <c r="C710" s="342"/>
      <c r="D710" s="342"/>
      <c r="E710" s="406"/>
      <c r="F710" s="406"/>
      <c r="G710" s="346"/>
    </row>
    <row r="711" spans="3:7">
      <c r="C711" s="342"/>
      <c r="D711" s="342"/>
      <c r="E711" s="406"/>
      <c r="F711" s="406"/>
      <c r="G711" s="346"/>
    </row>
    <row r="712" spans="3:7">
      <c r="C712" s="342"/>
      <c r="D712" s="342"/>
      <c r="E712" s="406"/>
      <c r="F712" s="406"/>
      <c r="G712" s="346"/>
    </row>
    <row r="713" spans="3:7">
      <c r="C713" s="342"/>
      <c r="D713" s="342"/>
      <c r="E713" s="406"/>
      <c r="F713" s="406"/>
      <c r="G713" s="346"/>
    </row>
    <row r="714" spans="3:7">
      <c r="C714" s="342"/>
      <c r="D714" s="342"/>
      <c r="E714" s="406"/>
      <c r="F714" s="406"/>
      <c r="G714" s="346"/>
    </row>
    <row r="715" spans="3:7">
      <c r="C715" s="342"/>
      <c r="D715" s="342"/>
      <c r="E715" s="406"/>
      <c r="F715" s="406"/>
      <c r="G715" s="346"/>
    </row>
    <row r="716" spans="3:7">
      <c r="C716" s="342"/>
      <c r="D716" s="342"/>
      <c r="E716" s="406"/>
      <c r="F716" s="406"/>
      <c r="G716" s="346"/>
    </row>
    <row r="717" spans="3:7">
      <c r="C717" s="342"/>
      <c r="D717" s="342"/>
      <c r="E717" s="406"/>
      <c r="F717" s="406"/>
      <c r="G717" s="346"/>
    </row>
    <row r="718" spans="3:7">
      <c r="C718" s="342"/>
      <c r="D718" s="342"/>
      <c r="E718" s="406"/>
      <c r="F718" s="406"/>
      <c r="G718" s="346"/>
    </row>
    <row r="719" spans="3:7">
      <c r="C719" s="342"/>
      <c r="D719" s="342"/>
      <c r="E719" s="406"/>
      <c r="F719" s="406"/>
      <c r="G719" s="346"/>
    </row>
    <row r="720" spans="3:7">
      <c r="C720" s="342"/>
      <c r="D720" s="342"/>
      <c r="E720" s="406"/>
      <c r="F720" s="406"/>
      <c r="G720" s="346"/>
    </row>
    <row r="721" spans="3:7">
      <c r="C721" s="342"/>
      <c r="D721" s="342"/>
      <c r="E721" s="406"/>
      <c r="F721" s="406"/>
      <c r="G721" s="346"/>
    </row>
    <row r="722" spans="3:7">
      <c r="C722" s="342"/>
      <c r="D722" s="342"/>
      <c r="E722" s="406"/>
      <c r="F722" s="406"/>
      <c r="G722" s="346"/>
    </row>
    <row r="723" spans="3:7">
      <c r="C723" s="342"/>
      <c r="D723" s="342"/>
      <c r="E723" s="406"/>
      <c r="F723" s="406"/>
      <c r="G723" s="346"/>
    </row>
    <row r="724" spans="3:7">
      <c r="C724" s="342"/>
      <c r="D724" s="342"/>
      <c r="E724" s="406"/>
      <c r="F724" s="406"/>
      <c r="G724" s="346"/>
    </row>
    <row r="725" spans="3:7">
      <c r="C725" s="342"/>
      <c r="D725" s="342"/>
      <c r="E725" s="406"/>
      <c r="F725" s="406"/>
      <c r="G725" s="346"/>
    </row>
    <row r="726" spans="3:7">
      <c r="C726" s="342"/>
      <c r="D726" s="342"/>
      <c r="E726" s="406"/>
      <c r="F726" s="406"/>
      <c r="G726" s="346"/>
    </row>
    <row r="727" spans="3:7">
      <c r="C727" s="342"/>
      <c r="D727" s="342"/>
      <c r="E727" s="406"/>
      <c r="F727" s="406"/>
      <c r="G727" s="346"/>
    </row>
    <row r="728" spans="3:7">
      <c r="C728" s="342"/>
      <c r="D728" s="342"/>
      <c r="E728" s="406"/>
      <c r="F728" s="406"/>
      <c r="G728" s="346"/>
    </row>
    <row r="729" spans="3:7">
      <c r="C729" s="342"/>
      <c r="D729" s="342"/>
      <c r="E729" s="406"/>
      <c r="F729" s="406"/>
      <c r="G729" s="346"/>
    </row>
    <row r="730" spans="3:7">
      <c r="C730" s="342"/>
      <c r="D730" s="342"/>
      <c r="E730" s="406"/>
      <c r="F730" s="406"/>
      <c r="G730" s="346"/>
    </row>
    <row r="731" spans="3:7">
      <c r="C731" s="342"/>
      <c r="D731" s="342"/>
      <c r="E731" s="406"/>
      <c r="F731" s="406"/>
      <c r="G731" s="346"/>
    </row>
    <row r="732" spans="3:7">
      <c r="C732" s="342"/>
      <c r="D732" s="342"/>
      <c r="E732" s="406"/>
      <c r="F732" s="406"/>
      <c r="G732" s="346"/>
    </row>
    <row r="733" spans="3:7">
      <c r="C733" s="342"/>
      <c r="D733" s="342"/>
      <c r="E733" s="406"/>
      <c r="F733" s="406"/>
      <c r="G733" s="346"/>
    </row>
    <row r="734" spans="3:7">
      <c r="C734" s="342"/>
      <c r="D734" s="342"/>
      <c r="E734" s="406"/>
      <c r="F734" s="406"/>
      <c r="G734" s="346"/>
    </row>
    <row r="735" spans="3:7">
      <c r="C735" s="342"/>
      <c r="D735" s="342"/>
      <c r="E735" s="406"/>
      <c r="F735" s="406"/>
      <c r="G735" s="346"/>
    </row>
    <row r="736" spans="3:7">
      <c r="C736" s="342"/>
      <c r="D736" s="342"/>
      <c r="E736" s="406"/>
      <c r="F736" s="406"/>
      <c r="G736" s="346"/>
    </row>
    <row r="737" spans="3:7">
      <c r="C737" s="342"/>
      <c r="D737" s="342"/>
      <c r="E737" s="406"/>
      <c r="F737" s="406"/>
      <c r="G737" s="346"/>
    </row>
    <row r="738" spans="3:7">
      <c r="C738" s="342"/>
      <c r="D738" s="342"/>
      <c r="E738" s="406"/>
      <c r="F738" s="406"/>
      <c r="G738" s="346"/>
    </row>
    <row r="739" spans="3:7">
      <c r="C739" s="342"/>
      <c r="D739" s="342"/>
      <c r="E739" s="406"/>
      <c r="F739" s="406"/>
      <c r="G739" s="346"/>
    </row>
    <row r="740" spans="3:7">
      <c r="C740" s="342"/>
      <c r="D740" s="342"/>
      <c r="E740" s="406"/>
      <c r="F740" s="406"/>
      <c r="G740" s="346"/>
    </row>
    <row r="741" spans="3:7">
      <c r="C741" s="342"/>
      <c r="D741" s="342"/>
      <c r="E741" s="406"/>
      <c r="F741" s="406"/>
      <c r="G741" s="346"/>
    </row>
    <row r="742" spans="3:7">
      <c r="C742" s="342"/>
      <c r="D742" s="342"/>
      <c r="E742" s="406"/>
      <c r="F742" s="406"/>
      <c r="G742" s="346"/>
    </row>
    <row r="743" spans="3:7">
      <c r="C743" s="342"/>
      <c r="D743" s="342"/>
      <c r="E743" s="406"/>
      <c r="F743" s="406"/>
      <c r="G743" s="346"/>
    </row>
    <row r="744" spans="3:7">
      <c r="C744" s="342"/>
      <c r="D744" s="342"/>
      <c r="E744" s="406"/>
      <c r="F744" s="406"/>
      <c r="G744" s="346"/>
    </row>
    <row r="745" spans="3:7">
      <c r="C745" s="342"/>
      <c r="D745" s="342"/>
      <c r="E745" s="406"/>
      <c r="F745" s="406"/>
      <c r="G745" s="346"/>
    </row>
    <row r="746" spans="3:7">
      <c r="C746" s="342"/>
      <c r="D746" s="342"/>
      <c r="E746" s="406"/>
      <c r="F746" s="406"/>
      <c r="G746" s="346"/>
    </row>
    <row r="747" spans="3:7">
      <c r="C747" s="342"/>
      <c r="D747" s="342"/>
      <c r="E747" s="406"/>
      <c r="F747" s="406"/>
      <c r="G747" s="346"/>
    </row>
    <row r="748" spans="3:7">
      <c r="C748" s="342"/>
      <c r="D748" s="342"/>
      <c r="E748" s="406"/>
      <c r="F748" s="406"/>
      <c r="G748" s="346"/>
    </row>
    <row r="749" spans="3:7">
      <c r="C749" s="342"/>
      <c r="D749" s="342"/>
      <c r="E749" s="406"/>
      <c r="F749" s="406"/>
      <c r="G749" s="346"/>
    </row>
    <row r="750" spans="3:7">
      <c r="C750" s="342"/>
      <c r="D750" s="342"/>
      <c r="E750" s="406"/>
      <c r="F750" s="406"/>
      <c r="G750" s="346"/>
    </row>
    <row r="751" spans="3:7">
      <c r="C751" s="342"/>
      <c r="D751" s="342"/>
      <c r="E751" s="406"/>
      <c r="F751" s="406"/>
      <c r="G751" s="346"/>
    </row>
    <row r="752" spans="3:7">
      <c r="C752" s="342"/>
      <c r="D752" s="342"/>
      <c r="E752" s="406"/>
      <c r="F752" s="406"/>
      <c r="G752" s="346"/>
    </row>
    <row r="753" spans="3:7">
      <c r="C753" s="342"/>
      <c r="D753" s="342"/>
      <c r="E753" s="406"/>
      <c r="F753" s="406"/>
      <c r="G753" s="346"/>
    </row>
    <row r="754" spans="3:7">
      <c r="C754" s="342"/>
      <c r="D754" s="342"/>
      <c r="E754" s="406"/>
      <c r="F754" s="406"/>
      <c r="G754" s="346"/>
    </row>
    <row r="755" spans="3:7">
      <c r="C755" s="342"/>
      <c r="D755" s="342"/>
      <c r="E755" s="406"/>
      <c r="F755" s="406"/>
      <c r="G755" s="346"/>
    </row>
    <row r="756" spans="3:7">
      <c r="C756" s="342"/>
      <c r="D756" s="342"/>
      <c r="E756" s="406"/>
      <c r="F756" s="406"/>
      <c r="G756" s="346"/>
    </row>
    <row r="757" spans="3:7">
      <c r="C757" s="342"/>
      <c r="D757" s="342"/>
      <c r="E757" s="406"/>
      <c r="F757" s="406"/>
      <c r="G757" s="346"/>
    </row>
    <row r="758" spans="3:7">
      <c r="C758" s="342"/>
      <c r="D758" s="342"/>
      <c r="E758" s="406"/>
      <c r="F758" s="406"/>
      <c r="G758" s="346"/>
    </row>
    <row r="759" spans="3:7">
      <c r="C759" s="342"/>
      <c r="D759" s="342"/>
      <c r="E759" s="406"/>
      <c r="F759" s="406"/>
      <c r="G759" s="346"/>
    </row>
    <row r="760" spans="3:7">
      <c r="C760" s="342"/>
      <c r="D760" s="342"/>
      <c r="E760" s="406"/>
      <c r="F760" s="406"/>
      <c r="G760" s="346"/>
    </row>
    <row r="761" spans="3:7">
      <c r="C761" s="342"/>
      <c r="D761" s="342"/>
      <c r="E761" s="406"/>
      <c r="F761" s="406"/>
      <c r="G761" s="346"/>
    </row>
    <row r="762" spans="3:7">
      <c r="C762" s="342"/>
      <c r="D762" s="342"/>
      <c r="E762" s="406"/>
      <c r="F762" s="406"/>
      <c r="G762" s="346"/>
    </row>
    <row r="763" spans="3:7">
      <c r="C763" s="342"/>
      <c r="D763" s="342"/>
      <c r="E763" s="406"/>
      <c r="F763" s="406"/>
      <c r="G763" s="346"/>
    </row>
    <row r="764" spans="3:7">
      <c r="C764" s="342"/>
      <c r="D764" s="342"/>
      <c r="E764" s="406"/>
      <c r="F764" s="406"/>
      <c r="G764" s="346"/>
    </row>
    <row r="765" spans="3:7">
      <c r="C765" s="342"/>
      <c r="D765" s="342"/>
      <c r="E765" s="406"/>
      <c r="F765" s="406"/>
      <c r="G765" s="346"/>
    </row>
    <row r="766" spans="3:7">
      <c r="C766" s="342"/>
      <c r="D766" s="342"/>
      <c r="E766" s="406"/>
      <c r="F766" s="406"/>
      <c r="G766" s="346"/>
    </row>
    <row r="767" spans="3:7">
      <c r="C767" s="342"/>
      <c r="D767" s="342"/>
      <c r="E767" s="406"/>
      <c r="F767" s="406"/>
      <c r="G767" s="346"/>
    </row>
    <row r="768" spans="3:7">
      <c r="C768" s="342"/>
      <c r="D768" s="342"/>
      <c r="E768" s="406"/>
      <c r="F768" s="406"/>
      <c r="G768" s="346"/>
    </row>
    <row r="769" spans="3:7">
      <c r="C769" s="342"/>
      <c r="D769" s="342"/>
      <c r="E769" s="406"/>
      <c r="F769" s="406"/>
      <c r="G769" s="346"/>
    </row>
    <row r="770" spans="3:7">
      <c r="C770" s="342"/>
      <c r="D770" s="342"/>
      <c r="E770" s="406"/>
      <c r="F770" s="406"/>
      <c r="G770" s="346"/>
    </row>
    <row r="771" spans="3:7">
      <c r="C771" s="342"/>
      <c r="D771" s="342"/>
      <c r="E771" s="406"/>
      <c r="F771" s="406"/>
      <c r="G771" s="346"/>
    </row>
    <row r="772" spans="3:7">
      <c r="C772" s="342"/>
      <c r="D772" s="342"/>
      <c r="E772" s="406"/>
      <c r="F772" s="406"/>
      <c r="G772" s="346"/>
    </row>
    <row r="773" spans="3:7">
      <c r="C773" s="342"/>
      <c r="D773" s="342"/>
      <c r="E773" s="406"/>
      <c r="F773" s="406"/>
      <c r="G773" s="346"/>
    </row>
    <row r="774" spans="3:7">
      <c r="C774" s="342"/>
      <c r="D774" s="342"/>
      <c r="E774" s="406"/>
      <c r="F774" s="406"/>
      <c r="G774" s="346"/>
    </row>
    <row r="775" spans="3:7">
      <c r="C775" s="342"/>
      <c r="D775" s="342"/>
      <c r="E775" s="406"/>
      <c r="F775" s="406"/>
      <c r="G775" s="346"/>
    </row>
    <row r="776" spans="3:7">
      <c r="C776" s="342"/>
      <c r="D776" s="342"/>
      <c r="E776" s="406"/>
      <c r="F776" s="406"/>
      <c r="G776" s="346"/>
    </row>
    <row r="777" spans="3:7">
      <c r="C777" s="342"/>
      <c r="D777" s="342"/>
      <c r="E777" s="406"/>
      <c r="F777" s="406"/>
      <c r="G777" s="346"/>
    </row>
    <row r="778" spans="3:7">
      <c r="C778" s="342"/>
      <c r="D778" s="342"/>
      <c r="E778" s="406"/>
      <c r="F778" s="406"/>
      <c r="G778" s="346"/>
    </row>
    <row r="779" spans="3:7">
      <c r="C779" s="342"/>
      <c r="D779" s="342"/>
      <c r="E779" s="406"/>
      <c r="F779" s="406"/>
      <c r="G779" s="346"/>
    </row>
    <row r="780" spans="3:7">
      <c r="C780" s="342"/>
      <c r="D780" s="342"/>
      <c r="E780" s="406"/>
      <c r="F780" s="406"/>
      <c r="G780" s="346"/>
    </row>
    <row r="781" spans="3:7">
      <c r="C781" s="342"/>
      <c r="D781" s="342"/>
      <c r="E781" s="406"/>
      <c r="F781" s="406"/>
      <c r="G781" s="346"/>
    </row>
    <row r="782" spans="3:7">
      <c r="C782" s="342"/>
      <c r="D782" s="342"/>
      <c r="E782" s="406"/>
      <c r="F782" s="406"/>
      <c r="G782" s="346"/>
    </row>
    <row r="783" spans="3:7">
      <c r="C783" s="342"/>
      <c r="D783" s="342"/>
      <c r="E783" s="406"/>
      <c r="F783" s="406"/>
      <c r="G783" s="346"/>
    </row>
    <row r="784" spans="3:7">
      <c r="C784" s="342"/>
      <c r="D784" s="342"/>
      <c r="E784" s="406"/>
      <c r="F784" s="406"/>
      <c r="G784" s="346"/>
    </row>
    <row r="785" spans="3:7">
      <c r="C785" s="342"/>
      <c r="D785" s="342"/>
      <c r="E785" s="406"/>
      <c r="F785" s="406"/>
      <c r="G785" s="346"/>
    </row>
    <row r="786" spans="3:7">
      <c r="C786" s="342"/>
      <c r="D786" s="342"/>
      <c r="E786" s="406"/>
      <c r="F786" s="406"/>
      <c r="G786" s="346"/>
    </row>
    <row r="787" spans="3:7">
      <c r="C787" s="342"/>
      <c r="D787" s="342"/>
      <c r="E787" s="406"/>
      <c r="F787" s="406"/>
      <c r="G787" s="346"/>
    </row>
    <row r="788" spans="3:7">
      <c r="C788" s="342"/>
      <c r="D788" s="342"/>
      <c r="E788" s="406"/>
      <c r="F788" s="406"/>
      <c r="G788" s="346"/>
    </row>
    <row r="789" spans="3:7">
      <c r="C789" s="342"/>
      <c r="D789" s="342"/>
      <c r="E789" s="406"/>
      <c r="F789" s="406"/>
      <c r="G789" s="346"/>
    </row>
    <row r="790" spans="3:7">
      <c r="C790" s="342"/>
      <c r="D790" s="342"/>
      <c r="E790" s="406"/>
      <c r="F790" s="406"/>
      <c r="G790" s="346"/>
    </row>
    <row r="791" spans="3:7">
      <c r="C791" s="342"/>
      <c r="D791" s="342"/>
      <c r="E791" s="406"/>
      <c r="F791" s="406"/>
      <c r="G791" s="346"/>
    </row>
    <row r="792" spans="3:7">
      <c r="C792" s="342"/>
      <c r="D792" s="342"/>
      <c r="E792" s="406"/>
      <c r="F792" s="406"/>
      <c r="G792" s="346"/>
    </row>
    <row r="793" spans="3:7">
      <c r="C793" s="342"/>
      <c r="D793" s="342"/>
      <c r="E793" s="406"/>
      <c r="F793" s="406"/>
      <c r="G793" s="346"/>
    </row>
    <row r="794" spans="3:7">
      <c r="C794" s="342"/>
      <c r="D794" s="342"/>
      <c r="E794" s="406"/>
      <c r="F794" s="406"/>
      <c r="G794" s="346"/>
    </row>
    <row r="795" spans="3:7">
      <c r="C795" s="342"/>
      <c r="D795" s="342"/>
      <c r="E795" s="406"/>
      <c r="F795" s="406"/>
      <c r="G795" s="346"/>
    </row>
    <row r="796" spans="3:7">
      <c r="C796" s="342"/>
      <c r="D796" s="342"/>
      <c r="E796" s="406"/>
      <c r="F796" s="406"/>
      <c r="G796" s="346"/>
    </row>
    <row r="797" spans="3:7">
      <c r="C797" s="342"/>
      <c r="D797" s="342"/>
      <c r="E797" s="406"/>
      <c r="F797" s="406"/>
      <c r="G797" s="346"/>
    </row>
    <row r="798" spans="3:7">
      <c r="C798" s="342"/>
      <c r="D798" s="342"/>
      <c r="E798" s="406"/>
      <c r="F798" s="406"/>
      <c r="G798" s="346"/>
    </row>
    <row r="799" spans="3:7">
      <c r="C799" s="342"/>
      <c r="D799" s="342"/>
      <c r="E799" s="406"/>
      <c r="F799" s="406"/>
      <c r="G799" s="346"/>
    </row>
    <row r="800" spans="3:7">
      <c r="C800" s="342"/>
      <c r="D800" s="342"/>
      <c r="E800" s="406"/>
      <c r="F800" s="406"/>
      <c r="G800" s="346"/>
    </row>
    <row r="801" spans="3:7">
      <c r="C801" s="342"/>
      <c r="D801" s="342"/>
      <c r="E801" s="406"/>
      <c r="F801" s="406"/>
      <c r="G801" s="346"/>
    </row>
    <row r="802" spans="3:7">
      <c r="C802" s="342"/>
      <c r="D802" s="342"/>
      <c r="E802" s="406"/>
      <c r="F802" s="406"/>
      <c r="G802" s="346"/>
    </row>
    <row r="803" spans="3:7">
      <c r="C803" s="342"/>
      <c r="D803" s="342"/>
      <c r="E803" s="406"/>
      <c r="F803" s="406"/>
      <c r="G803" s="346"/>
    </row>
    <row r="804" spans="3:7">
      <c r="C804" s="342"/>
      <c r="D804" s="342"/>
      <c r="E804" s="406"/>
      <c r="F804" s="406"/>
      <c r="G804" s="346"/>
    </row>
    <row r="805" spans="3:7">
      <c r="C805" s="342"/>
      <c r="D805" s="342"/>
      <c r="E805" s="406"/>
      <c r="F805" s="406"/>
      <c r="G805" s="346"/>
    </row>
    <row r="806" spans="3:7">
      <c r="C806" s="342"/>
      <c r="D806" s="342"/>
      <c r="E806" s="406"/>
      <c r="F806" s="406"/>
      <c r="G806" s="346"/>
    </row>
    <row r="807" spans="3:7">
      <c r="C807" s="342"/>
      <c r="D807" s="342"/>
      <c r="E807" s="406"/>
      <c r="F807" s="406"/>
      <c r="G807" s="346"/>
    </row>
    <row r="808" spans="3:7">
      <c r="C808" s="342"/>
      <c r="D808" s="342"/>
      <c r="E808" s="406"/>
      <c r="F808" s="406"/>
      <c r="G808" s="346"/>
    </row>
    <row r="809" spans="3:7">
      <c r="C809" s="342"/>
      <c r="D809" s="342"/>
      <c r="E809" s="406"/>
      <c r="F809" s="406"/>
      <c r="G809" s="346"/>
    </row>
    <row r="810" spans="3:7">
      <c r="C810" s="342"/>
      <c r="D810" s="342"/>
      <c r="E810" s="406"/>
      <c r="F810" s="406"/>
      <c r="G810" s="346"/>
    </row>
    <row r="811" spans="3:7">
      <c r="C811" s="342"/>
      <c r="D811" s="342"/>
      <c r="E811" s="406"/>
      <c r="F811" s="406"/>
      <c r="G811" s="346"/>
    </row>
    <row r="812" spans="3:7">
      <c r="C812" s="342"/>
      <c r="D812" s="342"/>
      <c r="E812" s="406"/>
      <c r="F812" s="406"/>
      <c r="G812" s="346"/>
    </row>
    <row r="813" spans="3:7">
      <c r="C813" s="342"/>
      <c r="D813" s="342"/>
      <c r="E813" s="406"/>
      <c r="F813" s="406"/>
      <c r="G813" s="346"/>
    </row>
    <row r="814" spans="3:7">
      <c r="C814" s="342"/>
      <c r="D814" s="342"/>
      <c r="E814" s="406"/>
      <c r="F814" s="406"/>
      <c r="G814" s="346"/>
    </row>
    <row r="815" spans="3:7">
      <c r="C815" s="342"/>
      <c r="D815" s="342"/>
      <c r="E815" s="406"/>
      <c r="F815" s="406"/>
      <c r="G815" s="346"/>
    </row>
    <row r="816" spans="3:7">
      <c r="C816" s="342"/>
      <c r="D816" s="342"/>
      <c r="E816" s="406"/>
      <c r="F816" s="406"/>
      <c r="G816" s="346"/>
    </row>
    <row r="817" spans="3:7">
      <c r="C817" s="342"/>
      <c r="D817" s="342"/>
      <c r="E817" s="406"/>
      <c r="F817" s="406"/>
      <c r="G817" s="346"/>
    </row>
    <row r="818" spans="3:7">
      <c r="C818" s="342"/>
      <c r="D818" s="342"/>
      <c r="E818" s="406"/>
      <c r="F818" s="406"/>
      <c r="G818" s="346"/>
    </row>
    <row r="819" spans="3:7">
      <c r="C819" s="342"/>
      <c r="D819" s="342"/>
      <c r="E819" s="406"/>
      <c r="F819" s="406"/>
      <c r="G819" s="346"/>
    </row>
    <row r="820" spans="3:7">
      <c r="C820" s="342"/>
      <c r="D820" s="342"/>
      <c r="E820" s="406"/>
      <c r="F820" s="406"/>
      <c r="G820" s="346"/>
    </row>
    <row r="821" spans="3:7">
      <c r="C821" s="342"/>
      <c r="D821" s="342"/>
      <c r="E821" s="406"/>
      <c r="F821" s="406"/>
      <c r="G821" s="346"/>
    </row>
    <row r="822" spans="3:7">
      <c r="C822" s="342"/>
      <c r="D822" s="342"/>
      <c r="E822" s="406"/>
      <c r="F822" s="406"/>
      <c r="G822" s="346"/>
    </row>
    <row r="823" spans="3:7">
      <c r="C823" s="342"/>
      <c r="D823" s="342"/>
      <c r="E823" s="406"/>
      <c r="F823" s="406"/>
      <c r="G823" s="346"/>
    </row>
    <row r="824" spans="3:7">
      <c r="C824" s="342"/>
      <c r="D824" s="342"/>
      <c r="E824" s="406"/>
      <c r="F824" s="406"/>
      <c r="G824" s="346"/>
    </row>
    <row r="825" spans="3:7">
      <c r="C825" s="342"/>
      <c r="D825" s="342"/>
      <c r="E825" s="406"/>
      <c r="F825" s="406"/>
      <c r="G825" s="346"/>
    </row>
    <row r="826" spans="3:7">
      <c r="C826" s="342"/>
      <c r="D826" s="342"/>
      <c r="E826" s="406"/>
      <c r="F826" s="406"/>
      <c r="G826" s="346"/>
    </row>
    <row r="827" spans="3:7">
      <c r="C827" s="342"/>
      <c r="D827" s="342"/>
      <c r="E827" s="406"/>
      <c r="F827" s="406"/>
      <c r="G827" s="346"/>
    </row>
    <row r="828" spans="3:7">
      <c r="C828" s="342"/>
      <c r="D828" s="342"/>
      <c r="E828" s="406"/>
      <c r="F828" s="406"/>
      <c r="G828" s="346"/>
    </row>
    <row r="829" spans="3:7">
      <c r="C829" s="342"/>
      <c r="D829" s="342"/>
      <c r="E829" s="406"/>
      <c r="F829" s="406"/>
      <c r="G829" s="346"/>
    </row>
    <row r="830" spans="3:7">
      <c r="C830" s="342"/>
      <c r="D830" s="342"/>
      <c r="E830" s="406"/>
      <c r="F830" s="406"/>
      <c r="G830" s="346"/>
    </row>
    <row r="831" spans="3:7">
      <c r="C831" s="342"/>
      <c r="D831" s="342"/>
      <c r="E831" s="406"/>
      <c r="F831" s="406"/>
      <c r="G831" s="346"/>
    </row>
    <row r="832" spans="3:7">
      <c r="C832" s="342"/>
      <c r="D832" s="342"/>
      <c r="E832" s="406"/>
      <c r="F832" s="406"/>
      <c r="G832" s="346"/>
    </row>
    <row r="833" spans="3:7">
      <c r="C833" s="342"/>
      <c r="D833" s="342"/>
      <c r="E833" s="406"/>
      <c r="F833" s="406"/>
      <c r="G833" s="346"/>
    </row>
    <row r="834" spans="3:7">
      <c r="C834" s="342"/>
      <c r="D834" s="342"/>
      <c r="E834" s="406"/>
      <c r="F834" s="406"/>
      <c r="G834" s="346"/>
    </row>
    <row r="835" spans="3:7">
      <c r="C835" s="342"/>
      <c r="D835" s="342"/>
      <c r="E835" s="406"/>
      <c r="F835" s="406"/>
      <c r="G835" s="346"/>
    </row>
    <row r="836" spans="3:7">
      <c r="C836" s="342"/>
      <c r="D836" s="342"/>
      <c r="E836" s="406"/>
      <c r="F836" s="406"/>
      <c r="G836" s="346"/>
    </row>
    <row r="837" spans="3:7">
      <c r="C837" s="342"/>
      <c r="D837" s="342"/>
      <c r="E837" s="406"/>
      <c r="F837" s="406"/>
      <c r="G837" s="346"/>
    </row>
    <row r="838" spans="3:7">
      <c r="C838" s="342"/>
      <c r="D838" s="342"/>
      <c r="E838" s="406"/>
      <c r="F838" s="406"/>
      <c r="G838" s="346"/>
    </row>
    <row r="839" spans="3:7">
      <c r="C839" s="342"/>
      <c r="D839" s="342"/>
      <c r="E839" s="406"/>
      <c r="F839" s="406"/>
      <c r="G839" s="346"/>
    </row>
    <row r="840" spans="3:7">
      <c r="C840" s="342"/>
      <c r="D840" s="342"/>
      <c r="E840" s="406"/>
      <c r="F840" s="406"/>
      <c r="G840" s="346"/>
    </row>
    <row r="841" spans="3:7">
      <c r="C841" s="342"/>
      <c r="D841" s="342"/>
      <c r="E841" s="406"/>
      <c r="F841" s="406"/>
      <c r="G841" s="346"/>
    </row>
    <row r="842" spans="3:7">
      <c r="C842" s="342"/>
      <c r="D842" s="342"/>
      <c r="E842" s="406"/>
      <c r="F842" s="406"/>
      <c r="G842" s="346"/>
    </row>
    <row r="843" spans="3:7">
      <c r="C843" s="342"/>
      <c r="D843" s="342"/>
      <c r="E843" s="406"/>
      <c r="F843" s="406"/>
      <c r="G843" s="346"/>
    </row>
    <row r="844" spans="3:7">
      <c r="C844" s="342"/>
      <c r="D844" s="342"/>
      <c r="E844" s="406"/>
      <c r="F844" s="406"/>
      <c r="G844" s="346"/>
    </row>
    <row r="845" spans="3:7">
      <c r="C845" s="342"/>
      <c r="D845" s="342"/>
      <c r="E845" s="406"/>
      <c r="F845" s="406"/>
      <c r="G845" s="346"/>
    </row>
    <row r="846" spans="3:7">
      <c r="C846" s="342"/>
      <c r="D846" s="342"/>
      <c r="E846" s="406"/>
      <c r="F846" s="406"/>
      <c r="G846" s="346"/>
    </row>
    <row r="847" spans="3:7">
      <c r="C847" s="342"/>
      <c r="D847" s="342"/>
      <c r="E847" s="406"/>
      <c r="F847" s="406"/>
      <c r="G847" s="346"/>
    </row>
    <row r="848" spans="3:7">
      <c r="C848" s="342"/>
      <c r="D848" s="342"/>
      <c r="E848" s="406"/>
      <c r="F848" s="406"/>
      <c r="G848" s="346"/>
    </row>
    <row r="849" spans="3:7">
      <c r="C849" s="342"/>
      <c r="D849" s="342"/>
      <c r="E849" s="406"/>
      <c r="F849" s="406"/>
      <c r="G849" s="346"/>
    </row>
    <row r="850" spans="3:7">
      <c r="C850" s="342"/>
      <c r="D850" s="342"/>
      <c r="E850" s="406"/>
      <c r="F850" s="406"/>
      <c r="G850" s="346"/>
    </row>
    <row r="851" spans="3:7">
      <c r="C851" s="342"/>
      <c r="D851" s="342"/>
      <c r="E851" s="406"/>
      <c r="F851" s="406"/>
      <c r="G851" s="346"/>
    </row>
    <row r="852" spans="3:7">
      <c r="C852" s="342"/>
      <c r="D852" s="342"/>
      <c r="E852" s="406"/>
      <c r="F852" s="406"/>
      <c r="G852" s="346"/>
    </row>
    <row r="853" spans="3:7">
      <c r="C853" s="342"/>
      <c r="D853" s="342"/>
      <c r="E853" s="406"/>
      <c r="F853" s="406"/>
      <c r="G853" s="346"/>
    </row>
    <row r="854" spans="3:7">
      <c r="C854" s="342"/>
      <c r="D854" s="342"/>
      <c r="E854" s="406"/>
      <c r="F854" s="406"/>
      <c r="G854" s="346"/>
    </row>
    <row r="855" spans="3:7">
      <c r="C855" s="342"/>
      <c r="D855" s="342"/>
      <c r="E855" s="406"/>
      <c r="F855" s="406"/>
      <c r="G855" s="346"/>
    </row>
    <row r="856" spans="3:7">
      <c r="C856" s="342"/>
      <c r="D856" s="342"/>
      <c r="E856" s="406"/>
      <c r="F856" s="406"/>
      <c r="G856" s="346"/>
    </row>
    <row r="857" spans="3:7">
      <c r="C857" s="342"/>
      <c r="D857" s="342"/>
      <c r="E857" s="406"/>
      <c r="F857" s="406"/>
      <c r="G857" s="346"/>
    </row>
    <row r="858" spans="3:7">
      <c r="C858" s="342"/>
      <c r="D858" s="342"/>
      <c r="E858" s="406"/>
      <c r="F858" s="406"/>
      <c r="G858" s="346"/>
    </row>
    <row r="859" spans="3:7">
      <c r="C859" s="342"/>
      <c r="D859" s="342"/>
      <c r="E859" s="406"/>
      <c r="F859" s="406"/>
      <c r="G859" s="346"/>
    </row>
    <row r="860" spans="3:7">
      <c r="C860" s="342"/>
      <c r="D860" s="342"/>
      <c r="E860" s="406"/>
      <c r="F860" s="406"/>
      <c r="G860" s="346"/>
    </row>
    <row r="861" spans="3:7">
      <c r="C861" s="342"/>
      <c r="D861" s="342"/>
      <c r="E861" s="406"/>
      <c r="F861" s="406"/>
      <c r="G861" s="346"/>
    </row>
    <row r="862" spans="3:7">
      <c r="C862" s="342"/>
      <c r="D862" s="342"/>
      <c r="E862" s="406"/>
      <c r="F862" s="406"/>
      <c r="G862" s="346"/>
    </row>
    <row r="863" spans="3:7">
      <c r="C863" s="342"/>
      <c r="D863" s="342"/>
      <c r="E863" s="406"/>
      <c r="F863" s="406"/>
      <c r="G863" s="346"/>
    </row>
    <row r="864" spans="3:7">
      <c r="C864" s="342"/>
      <c r="D864" s="342"/>
      <c r="E864" s="406"/>
      <c r="F864" s="406"/>
      <c r="G864" s="346"/>
    </row>
    <row r="865" spans="3:7">
      <c r="C865" s="342"/>
      <c r="D865" s="342"/>
      <c r="E865" s="406"/>
      <c r="F865" s="406"/>
      <c r="G865" s="346"/>
    </row>
    <row r="866" spans="3:7">
      <c r="C866" s="342"/>
      <c r="D866" s="342"/>
      <c r="E866" s="406"/>
      <c r="F866" s="406"/>
      <c r="G866" s="346"/>
    </row>
    <row r="867" spans="3:7">
      <c r="C867" s="342"/>
      <c r="D867" s="342"/>
      <c r="E867" s="406"/>
      <c r="F867" s="406"/>
      <c r="G867" s="346"/>
    </row>
    <row r="868" spans="3:7">
      <c r="C868" s="342"/>
      <c r="D868" s="342"/>
      <c r="E868" s="406"/>
      <c r="F868" s="406"/>
      <c r="G868" s="346"/>
    </row>
    <row r="869" spans="3:7">
      <c r="C869" s="342"/>
      <c r="D869" s="342"/>
      <c r="E869" s="406"/>
      <c r="F869" s="406"/>
      <c r="G869" s="346"/>
    </row>
    <row r="870" spans="3:7">
      <c r="C870" s="342"/>
      <c r="D870" s="342"/>
      <c r="E870" s="406"/>
      <c r="F870" s="406"/>
      <c r="G870" s="346"/>
    </row>
    <row r="871" spans="3:7">
      <c r="C871" s="342"/>
      <c r="D871" s="342"/>
      <c r="E871" s="406"/>
      <c r="F871" s="406"/>
      <c r="G871" s="346"/>
    </row>
    <row r="872" spans="3:7">
      <c r="C872" s="342"/>
      <c r="D872" s="342"/>
      <c r="E872" s="406"/>
      <c r="F872" s="406"/>
      <c r="G872" s="346"/>
    </row>
    <row r="873" spans="3:7">
      <c r="C873" s="342"/>
      <c r="D873" s="342"/>
      <c r="E873" s="406"/>
      <c r="F873" s="406"/>
      <c r="G873" s="346"/>
    </row>
    <row r="874" spans="3:7">
      <c r="C874" s="342"/>
      <c r="D874" s="342"/>
      <c r="E874" s="406"/>
      <c r="F874" s="406"/>
      <c r="G874" s="346"/>
    </row>
    <row r="875" spans="3:7">
      <c r="C875" s="342"/>
      <c r="D875" s="342"/>
      <c r="E875" s="406"/>
      <c r="F875" s="406"/>
      <c r="G875" s="346"/>
    </row>
    <row r="876" spans="3:7">
      <c r="C876" s="342"/>
      <c r="D876" s="342"/>
      <c r="E876" s="406"/>
      <c r="F876" s="406"/>
      <c r="G876" s="346"/>
    </row>
    <row r="877" spans="3:7">
      <c r="C877" s="342"/>
      <c r="D877" s="342"/>
      <c r="E877" s="406"/>
      <c r="F877" s="406"/>
      <c r="G877" s="346"/>
    </row>
    <row r="878" spans="3:7">
      <c r="C878" s="342"/>
      <c r="D878" s="342"/>
      <c r="E878" s="406"/>
      <c r="F878" s="406"/>
      <c r="G878" s="346"/>
    </row>
    <row r="879" spans="3:7">
      <c r="C879" s="342"/>
      <c r="D879" s="342"/>
      <c r="E879" s="406"/>
      <c r="F879" s="406"/>
      <c r="G879" s="346"/>
    </row>
    <row r="880" spans="3:7">
      <c r="C880" s="342"/>
      <c r="D880" s="342"/>
      <c r="E880" s="406"/>
      <c r="F880" s="406"/>
      <c r="G880" s="346"/>
    </row>
    <row r="881" spans="3:7">
      <c r="C881" s="342"/>
      <c r="D881" s="342"/>
      <c r="E881" s="406"/>
      <c r="F881" s="406"/>
      <c r="G881" s="346"/>
    </row>
    <row r="882" spans="3:7">
      <c r="C882" s="342"/>
      <c r="D882" s="342"/>
      <c r="E882" s="406"/>
      <c r="F882" s="406"/>
      <c r="G882" s="346"/>
    </row>
    <row r="883" spans="3:7">
      <c r="C883" s="342"/>
      <c r="D883" s="342"/>
      <c r="E883" s="406"/>
      <c r="F883" s="406"/>
      <c r="G883" s="346"/>
    </row>
    <row r="884" spans="3:7">
      <c r="C884" s="342"/>
      <c r="D884" s="342"/>
      <c r="E884" s="406"/>
      <c r="F884" s="406"/>
      <c r="G884" s="346"/>
    </row>
    <row r="885" spans="3:7">
      <c r="C885" s="342"/>
      <c r="D885" s="342"/>
      <c r="E885" s="406"/>
      <c r="F885" s="406"/>
      <c r="G885" s="346"/>
    </row>
    <row r="886" spans="3:7">
      <c r="C886" s="342"/>
      <c r="D886" s="342"/>
      <c r="E886" s="406"/>
      <c r="F886" s="406"/>
      <c r="G886" s="346"/>
    </row>
    <row r="887" spans="3:7">
      <c r="C887" s="342"/>
      <c r="D887" s="342"/>
      <c r="E887" s="406"/>
      <c r="F887" s="406"/>
      <c r="G887" s="346"/>
    </row>
    <row r="888" spans="3:7">
      <c r="C888" s="342"/>
      <c r="D888" s="342"/>
      <c r="E888" s="406"/>
      <c r="F888" s="406"/>
      <c r="G888" s="346"/>
    </row>
    <row r="889" spans="3:7">
      <c r="C889" s="342"/>
      <c r="D889" s="342"/>
      <c r="E889" s="406"/>
      <c r="F889" s="406"/>
      <c r="G889" s="346"/>
    </row>
    <row r="890" spans="3:7">
      <c r="C890" s="342"/>
      <c r="D890" s="342"/>
      <c r="E890" s="406"/>
      <c r="F890" s="406"/>
      <c r="G890" s="346"/>
    </row>
    <row r="891" spans="3:7">
      <c r="C891" s="342"/>
      <c r="D891" s="342"/>
      <c r="E891" s="406"/>
      <c r="F891" s="406"/>
      <c r="G891" s="346"/>
    </row>
    <row r="892" spans="3:7">
      <c r="C892" s="342"/>
      <c r="D892" s="342"/>
      <c r="E892" s="406"/>
      <c r="F892" s="406"/>
      <c r="G892" s="346"/>
    </row>
    <row r="893" spans="3:7">
      <c r="C893" s="342"/>
      <c r="D893" s="342"/>
      <c r="E893" s="406"/>
      <c r="F893" s="406"/>
      <c r="G893" s="346"/>
    </row>
    <row r="894" spans="3:7">
      <c r="C894" s="342"/>
      <c r="D894" s="342"/>
      <c r="E894" s="406"/>
      <c r="F894" s="406"/>
      <c r="G894" s="346"/>
    </row>
    <row r="895" spans="3:7">
      <c r="C895" s="342"/>
      <c r="D895" s="342"/>
      <c r="E895" s="406"/>
      <c r="F895" s="406"/>
      <c r="G895" s="346"/>
    </row>
    <row r="896" spans="3:7">
      <c r="C896" s="342"/>
      <c r="D896" s="342"/>
      <c r="E896" s="406"/>
      <c r="F896" s="406"/>
      <c r="G896" s="346"/>
    </row>
    <row r="897" spans="3:7">
      <c r="C897" s="342"/>
      <c r="D897" s="342"/>
      <c r="E897" s="406"/>
      <c r="F897" s="406"/>
      <c r="G897" s="346"/>
    </row>
    <row r="898" spans="3:7">
      <c r="C898" s="342"/>
      <c r="D898" s="342"/>
      <c r="E898" s="406"/>
      <c r="F898" s="406"/>
      <c r="G898" s="346"/>
    </row>
    <row r="899" spans="3:7">
      <c r="C899" s="342"/>
      <c r="D899" s="342"/>
      <c r="E899" s="406"/>
      <c r="F899" s="406"/>
      <c r="G899" s="346"/>
    </row>
    <row r="900" spans="3:7">
      <c r="C900" s="342"/>
      <c r="D900" s="342"/>
      <c r="E900" s="406"/>
      <c r="F900" s="406"/>
      <c r="G900" s="346"/>
    </row>
    <row r="901" spans="3:7">
      <c r="C901" s="342"/>
      <c r="D901" s="342"/>
      <c r="E901" s="406"/>
      <c r="F901" s="406"/>
      <c r="G901" s="346"/>
    </row>
    <row r="902" spans="3:7">
      <c r="C902" s="342"/>
      <c r="D902" s="342"/>
      <c r="E902" s="406"/>
      <c r="F902" s="406"/>
      <c r="G902" s="346"/>
    </row>
    <row r="903" spans="3:7">
      <c r="C903" s="342"/>
      <c r="D903" s="342"/>
      <c r="E903" s="406"/>
      <c r="F903" s="406"/>
      <c r="G903" s="346"/>
    </row>
    <row r="904" spans="3:7">
      <c r="C904" s="342"/>
      <c r="D904" s="342"/>
      <c r="E904" s="406"/>
      <c r="F904" s="406"/>
      <c r="G904" s="346"/>
    </row>
    <row r="905" spans="3:7">
      <c r="C905" s="342"/>
      <c r="D905" s="342"/>
      <c r="E905" s="406"/>
      <c r="F905" s="406"/>
      <c r="G905" s="346"/>
    </row>
    <row r="906" spans="3:7">
      <c r="C906" s="342"/>
      <c r="D906" s="342"/>
      <c r="E906" s="406"/>
      <c r="F906" s="406"/>
      <c r="G906" s="346"/>
    </row>
    <row r="907" spans="3:7">
      <c r="C907" s="342"/>
      <c r="D907" s="342"/>
      <c r="E907" s="406"/>
      <c r="F907" s="406"/>
      <c r="G907" s="346"/>
    </row>
    <row r="908" spans="3:7">
      <c r="C908" s="342"/>
      <c r="D908" s="342"/>
      <c r="E908" s="406"/>
      <c r="F908" s="406"/>
      <c r="G908" s="346"/>
    </row>
    <row r="909" spans="3:7">
      <c r="C909" s="342"/>
      <c r="D909" s="342"/>
      <c r="E909" s="406"/>
      <c r="F909" s="406"/>
      <c r="G909" s="346"/>
    </row>
    <row r="910" spans="3:7">
      <c r="C910" s="342"/>
      <c r="D910" s="342"/>
      <c r="E910" s="406"/>
      <c r="F910" s="406"/>
      <c r="G910" s="346"/>
    </row>
    <row r="911" spans="3:7">
      <c r="C911" s="342"/>
      <c r="D911" s="342"/>
      <c r="E911" s="406"/>
      <c r="F911" s="406"/>
      <c r="G911" s="346"/>
    </row>
    <row r="912" spans="3:7">
      <c r="C912" s="342"/>
      <c r="D912" s="342"/>
      <c r="E912" s="406"/>
      <c r="F912" s="406"/>
      <c r="G912" s="346"/>
    </row>
    <row r="913" spans="3:7">
      <c r="C913" s="342"/>
      <c r="D913" s="342"/>
      <c r="E913" s="406"/>
      <c r="F913" s="406"/>
      <c r="G913" s="346"/>
    </row>
    <row r="914" spans="3:7">
      <c r="C914" s="342"/>
      <c r="D914" s="342"/>
      <c r="E914" s="406"/>
      <c r="F914" s="406"/>
      <c r="G914" s="346"/>
    </row>
    <row r="915" spans="3:7">
      <c r="C915" s="342"/>
      <c r="D915" s="342"/>
      <c r="E915" s="406"/>
      <c r="F915" s="406"/>
      <c r="G915" s="346"/>
    </row>
    <row r="916" spans="3:7">
      <c r="C916" s="342"/>
      <c r="D916" s="342"/>
      <c r="E916" s="406"/>
      <c r="F916" s="406"/>
      <c r="G916" s="346"/>
    </row>
    <row r="917" spans="3:7">
      <c r="C917" s="342"/>
      <c r="D917" s="342"/>
      <c r="E917" s="406"/>
      <c r="F917" s="406"/>
      <c r="G917" s="346"/>
    </row>
    <row r="918" spans="3:7">
      <c r="C918" s="342"/>
      <c r="D918" s="342"/>
      <c r="E918" s="406"/>
      <c r="F918" s="406"/>
      <c r="G918" s="346"/>
    </row>
    <row r="919" spans="3:7">
      <c r="C919" s="342"/>
      <c r="D919" s="342"/>
      <c r="E919" s="406"/>
      <c r="F919" s="406"/>
      <c r="G919" s="346"/>
    </row>
    <row r="920" spans="3:7">
      <c r="C920" s="342"/>
      <c r="D920" s="342"/>
      <c r="E920" s="406"/>
      <c r="F920" s="406"/>
      <c r="G920" s="346"/>
    </row>
    <row r="921" spans="3:7">
      <c r="C921" s="342"/>
      <c r="D921" s="342"/>
      <c r="E921" s="406"/>
      <c r="F921" s="406"/>
      <c r="G921" s="346"/>
    </row>
    <row r="922" spans="3:7">
      <c r="C922" s="342"/>
      <c r="D922" s="342"/>
      <c r="E922" s="406"/>
      <c r="F922" s="406"/>
      <c r="G922" s="346"/>
    </row>
    <row r="923" spans="3:7">
      <c r="C923" s="342"/>
      <c r="D923" s="342"/>
      <c r="E923" s="406"/>
      <c r="F923" s="406"/>
      <c r="G923" s="346"/>
    </row>
    <row r="924" spans="3:7">
      <c r="C924" s="342"/>
      <c r="D924" s="342"/>
      <c r="E924" s="406"/>
      <c r="F924" s="406"/>
      <c r="G924" s="346"/>
    </row>
    <row r="925" spans="3:7">
      <c r="C925" s="342"/>
      <c r="D925" s="342"/>
      <c r="E925" s="406"/>
      <c r="F925" s="406"/>
      <c r="G925" s="346"/>
    </row>
    <row r="926" spans="3:7">
      <c r="C926" s="342"/>
      <c r="D926" s="342"/>
      <c r="E926" s="406"/>
      <c r="F926" s="406"/>
      <c r="G926" s="346"/>
    </row>
    <row r="927" spans="3:7">
      <c r="C927" s="342"/>
      <c r="D927" s="342"/>
      <c r="E927" s="406"/>
      <c r="F927" s="406"/>
      <c r="G927" s="346"/>
    </row>
    <row r="928" spans="3:7">
      <c r="C928" s="342"/>
      <c r="D928" s="342"/>
      <c r="E928" s="406"/>
      <c r="F928" s="406"/>
      <c r="G928" s="346"/>
    </row>
    <row r="929" spans="3:7">
      <c r="C929" s="342"/>
      <c r="D929" s="342"/>
      <c r="E929" s="406"/>
      <c r="F929" s="406"/>
      <c r="G929" s="346"/>
    </row>
    <row r="930" spans="3:7">
      <c r="C930" s="342"/>
      <c r="D930" s="342"/>
      <c r="E930" s="406"/>
      <c r="F930" s="406"/>
      <c r="G930" s="346"/>
    </row>
    <row r="931" spans="3:7">
      <c r="C931" s="342"/>
      <c r="D931" s="342"/>
      <c r="E931" s="406"/>
      <c r="F931" s="406"/>
      <c r="G931" s="346"/>
    </row>
    <row r="932" spans="3:7">
      <c r="C932" s="342"/>
      <c r="D932" s="342"/>
      <c r="E932" s="406"/>
      <c r="F932" s="406"/>
      <c r="G932" s="346"/>
    </row>
    <row r="933" spans="3:7">
      <c r="C933" s="342"/>
      <c r="D933" s="342"/>
      <c r="E933" s="406"/>
      <c r="F933" s="406"/>
      <c r="G933" s="346"/>
    </row>
    <row r="934" spans="3:7">
      <c r="C934" s="342"/>
      <c r="D934" s="342"/>
      <c r="E934" s="406"/>
      <c r="F934" s="406"/>
      <c r="G934" s="346"/>
    </row>
    <row r="935" spans="3:7">
      <c r="C935" s="342"/>
      <c r="D935" s="342"/>
      <c r="E935" s="406"/>
      <c r="F935" s="406"/>
      <c r="G935" s="346"/>
    </row>
    <row r="936" spans="3:7">
      <c r="C936" s="342"/>
      <c r="D936" s="342"/>
      <c r="E936" s="406"/>
      <c r="F936" s="406"/>
      <c r="G936" s="346"/>
    </row>
    <row r="937" spans="3:7">
      <c r="C937" s="342"/>
      <c r="D937" s="342"/>
      <c r="E937" s="406"/>
      <c r="F937" s="406"/>
      <c r="G937" s="346"/>
    </row>
    <row r="938" spans="3:7">
      <c r="C938" s="342"/>
      <c r="D938" s="342"/>
      <c r="E938" s="406"/>
      <c r="F938" s="406"/>
      <c r="G938" s="346"/>
    </row>
    <row r="939" spans="3:7">
      <c r="C939" s="342"/>
      <c r="D939" s="342"/>
      <c r="E939" s="406"/>
      <c r="F939" s="406"/>
      <c r="G939" s="346"/>
    </row>
    <row r="940" spans="3:7">
      <c r="C940" s="342"/>
      <c r="D940" s="342"/>
      <c r="E940" s="406"/>
      <c r="F940" s="406"/>
      <c r="G940" s="346"/>
    </row>
    <row r="941" spans="3:7">
      <c r="C941" s="342"/>
      <c r="D941" s="342"/>
      <c r="E941" s="406"/>
      <c r="F941" s="406"/>
      <c r="G941" s="346"/>
    </row>
    <row r="942" spans="3:7">
      <c r="C942" s="342"/>
      <c r="D942" s="342"/>
      <c r="E942" s="406"/>
      <c r="F942" s="406"/>
      <c r="G942" s="346"/>
    </row>
    <row r="943" spans="3:7">
      <c r="C943" s="342"/>
      <c r="D943" s="342"/>
      <c r="E943" s="406"/>
      <c r="F943" s="406"/>
      <c r="G943" s="346"/>
    </row>
    <row r="944" spans="3:7">
      <c r="C944" s="342"/>
      <c r="D944" s="342"/>
      <c r="E944" s="406"/>
      <c r="F944" s="406"/>
      <c r="G944" s="346"/>
    </row>
    <row r="945" spans="3:7">
      <c r="C945" s="342"/>
      <c r="D945" s="342"/>
      <c r="E945" s="406"/>
      <c r="F945" s="406"/>
      <c r="G945" s="346"/>
    </row>
    <row r="946" spans="3:7">
      <c r="C946" s="342"/>
      <c r="D946" s="342"/>
      <c r="E946" s="406"/>
      <c r="F946" s="406"/>
      <c r="G946" s="346"/>
    </row>
    <row r="947" spans="3:7">
      <c r="C947" s="342"/>
      <c r="D947" s="342"/>
      <c r="E947" s="406"/>
      <c r="F947" s="406"/>
      <c r="G947" s="346"/>
    </row>
    <row r="948" spans="3:7">
      <c r="C948" s="342"/>
      <c r="D948" s="342"/>
      <c r="E948" s="406"/>
      <c r="F948" s="406"/>
      <c r="G948" s="346"/>
    </row>
    <row r="949" spans="3:7">
      <c r="C949" s="342"/>
      <c r="D949" s="342"/>
      <c r="E949" s="406"/>
      <c r="F949" s="406"/>
      <c r="G949" s="346"/>
    </row>
    <row r="950" spans="3:7">
      <c r="C950" s="342"/>
      <c r="D950" s="342"/>
      <c r="E950" s="406"/>
      <c r="F950" s="406"/>
      <c r="G950" s="346"/>
    </row>
    <row r="951" spans="3:7">
      <c r="C951" s="342"/>
      <c r="D951" s="342"/>
      <c r="E951" s="406"/>
      <c r="F951" s="406"/>
      <c r="G951" s="346"/>
    </row>
    <row r="952" spans="3:7">
      <c r="C952" s="342"/>
      <c r="D952" s="342"/>
      <c r="E952" s="406"/>
      <c r="F952" s="406"/>
      <c r="G952" s="346"/>
    </row>
    <row r="953" spans="3:7">
      <c r="C953" s="342"/>
      <c r="D953" s="342"/>
      <c r="E953" s="406"/>
      <c r="F953" s="406"/>
      <c r="G953" s="346"/>
    </row>
    <row r="954" spans="3:7">
      <c r="C954" s="342"/>
      <c r="D954" s="342"/>
      <c r="E954" s="406"/>
      <c r="F954" s="406"/>
      <c r="G954" s="346"/>
    </row>
    <row r="955" spans="3:7">
      <c r="C955" s="342"/>
      <c r="D955" s="342"/>
      <c r="E955" s="406"/>
      <c r="F955" s="406"/>
      <c r="G955" s="346"/>
    </row>
    <row r="956" spans="3:7">
      <c r="C956" s="342"/>
      <c r="D956" s="342"/>
      <c r="E956" s="406"/>
      <c r="F956" s="406"/>
      <c r="G956" s="346"/>
    </row>
    <row r="957" spans="3:7">
      <c r="C957" s="342"/>
      <c r="D957" s="342"/>
      <c r="E957" s="406"/>
      <c r="F957" s="406"/>
      <c r="G957" s="346"/>
    </row>
    <row r="958" spans="3:7">
      <c r="C958" s="342"/>
      <c r="D958" s="342"/>
      <c r="E958" s="406"/>
      <c r="F958" s="406"/>
      <c r="G958" s="346"/>
    </row>
    <row r="959" spans="3:7">
      <c r="C959" s="342"/>
      <c r="D959" s="342"/>
      <c r="E959" s="406"/>
      <c r="F959" s="406"/>
      <c r="G959" s="346"/>
    </row>
    <row r="960" spans="3:7">
      <c r="C960" s="342"/>
      <c r="D960" s="342"/>
      <c r="E960" s="406"/>
      <c r="F960" s="406"/>
      <c r="G960" s="346"/>
    </row>
    <row r="961" spans="3:7">
      <c r="C961" s="342"/>
      <c r="D961" s="342"/>
      <c r="E961" s="406"/>
      <c r="F961" s="406"/>
      <c r="G961" s="346"/>
    </row>
    <row r="962" spans="3:7">
      <c r="C962" s="342"/>
      <c r="D962" s="342"/>
      <c r="E962" s="406"/>
      <c r="F962" s="406"/>
      <c r="G962" s="346"/>
    </row>
    <row r="963" spans="3:7">
      <c r="C963" s="342"/>
      <c r="D963" s="342"/>
      <c r="E963" s="406"/>
      <c r="F963" s="406"/>
      <c r="G963" s="346"/>
    </row>
    <row r="964" spans="3:7">
      <c r="C964" s="342"/>
      <c r="D964" s="342"/>
      <c r="E964" s="406"/>
      <c r="F964" s="406"/>
      <c r="G964" s="346"/>
    </row>
    <row r="965" spans="3:7">
      <c r="C965" s="342"/>
      <c r="D965" s="342"/>
      <c r="E965" s="406"/>
      <c r="F965" s="406"/>
      <c r="G965" s="346"/>
    </row>
    <row r="966" spans="3:7">
      <c r="C966" s="342"/>
      <c r="D966" s="342"/>
      <c r="E966" s="406"/>
      <c r="F966" s="406"/>
      <c r="G966" s="346"/>
    </row>
    <row r="967" spans="3:7">
      <c r="C967" s="342"/>
      <c r="D967" s="342"/>
      <c r="E967" s="406"/>
      <c r="F967" s="406"/>
      <c r="G967" s="346"/>
    </row>
    <row r="968" spans="3:7">
      <c r="C968" s="342"/>
      <c r="D968" s="342"/>
      <c r="E968" s="406"/>
      <c r="F968" s="406"/>
      <c r="G968" s="346"/>
    </row>
    <row r="969" spans="3:7">
      <c r="C969" s="342"/>
      <c r="D969" s="342"/>
      <c r="E969" s="406"/>
      <c r="F969" s="406"/>
      <c r="G969" s="346"/>
    </row>
    <row r="970" spans="3:7">
      <c r="C970" s="342"/>
      <c r="D970" s="342"/>
      <c r="E970" s="406"/>
      <c r="F970" s="406"/>
      <c r="G970" s="346"/>
    </row>
    <row r="971" spans="3:7">
      <c r="C971" s="342"/>
      <c r="D971" s="342"/>
      <c r="E971" s="406"/>
      <c r="F971" s="406"/>
      <c r="G971" s="346"/>
    </row>
    <row r="972" spans="3:7">
      <c r="C972" s="342"/>
      <c r="D972" s="342"/>
      <c r="E972" s="406"/>
      <c r="F972" s="406"/>
      <c r="G972" s="346"/>
    </row>
    <row r="973" spans="3:7">
      <c r="C973" s="342"/>
      <c r="D973" s="342"/>
      <c r="E973" s="406"/>
      <c r="F973" s="406"/>
      <c r="G973" s="346"/>
    </row>
    <row r="974" spans="3:7">
      <c r="C974" s="342"/>
      <c r="D974" s="342"/>
      <c r="E974" s="406"/>
      <c r="F974" s="406"/>
      <c r="G974" s="346"/>
    </row>
    <row r="975" spans="3:7">
      <c r="C975" s="342"/>
      <c r="D975" s="342"/>
      <c r="E975" s="406"/>
      <c r="F975" s="406"/>
      <c r="G975" s="346"/>
    </row>
    <row r="976" spans="3:7">
      <c r="C976" s="342"/>
      <c r="D976" s="342"/>
      <c r="E976" s="406"/>
      <c r="F976" s="406"/>
      <c r="G976" s="346"/>
    </row>
    <row r="977" spans="3:7">
      <c r="C977" s="342"/>
      <c r="D977" s="342"/>
      <c r="E977" s="406"/>
      <c r="F977" s="406"/>
      <c r="G977" s="346"/>
    </row>
    <row r="978" spans="3:7">
      <c r="C978" s="342"/>
      <c r="D978" s="342"/>
      <c r="E978" s="406"/>
      <c r="F978" s="406"/>
      <c r="G978" s="346"/>
    </row>
    <row r="979" spans="3:7">
      <c r="C979" s="342"/>
      <c r="D979" s="342"/>
      <c r="E979" s="406"/>
      <c r="F979" s="406"/>
      <c r="G979" s="346"/>
    </row>
    <row r="980" spans="3:7">
      <c r="C980" s="342"/>
      <c r="D980" s="342"/>
      <c r="E980" s="406"/>
      <c r="F980" s="406"/>
      <c r="G980" s="346"/>
    </row>
    <row r="981" spans="3:7">
      <c r="C981" s="342"/>
      <c r="D981" s="342"/>
      <c r="E981" s="406"/>
      <c r="F981" s="406"/>
      <c r="G981" s="346"/>
    </row>
    <row r="982" spans="3:7">
      <c r="C982" s="342"/>
      <c r="D982" s="342"/>
      <c r="E982" s="406"/>
      <c r="F982" s="406"/>
      <c r="G982" s="346"/>
    </row>
    <row r="983" spans="3:7">
      <c r="C983" s="342"/>
      <c r="D983" s="342"/>
      <c r="E983" s="406"/>
      <c r="F983" s="406"/>
      <c r="G983" s="346"/>
    </row>
    <row r="984" spans="3:7">
      <c r="C984" s="342"/>
      <c r="D984" s="342"/>
      <c r="E984" s="406"/>
      <c r="F984" s="406"/>
      <c r="G984" s="346"/>
    </row>
    <row r="985" spans="3:7">
      <c r="C985" s="342"/>
      <c r="D985" s="342"/>
      <c r="E985" s="406"/>
      <c r="F985" s="406"/>
      <c r="G985" s="346"/>
    </row>
    <row r="986" spans="3:7">
      <c r="C986" s="342"/>
      <c r="D986" s="342"/>
      <c r="E986" s="406"/>
      <c r="F986" s="406"/>
      <c r="G986" s="346"/>
    </row>
    <row r="987" spans="3:7">
      <c r="C987" s="342"/>
      <c r="D987" s="342"/>
      <c r="E987" s="406"/>
      <c r="F987" s="406"/>
      <c r="G987" s="346"/>
    </row>
    <row r="988" spans="3:7">
      <c r="C988" s="342"/>
      <c r="D988" s="342"/>
      <c r="E988" s="406"/>
      <c r="F988" s="406"/>
      <c r="G988" s="346"/>
    </row>
    <row r="989" spans="3:7">
      <c r="C989" s="342"/>
      <c r="D989" s="342"/>
      <c r="E989" s="406"/>
      <c r="F989" s="406"/>
      <c r="G989" s="346"/>
    </row>
    <row r="990" spans="3:7">
      <c r="C990" s="342"/>
      <c r="D990" s="342"/>
      <c r="E990" s="406"/>
      <c r="F990" s="406"/>
      <c r="G990" s="346"/>
    </row>
    <row r="991" spans="3:7">
      <c r="C991" s="342"/>
      <c r="D991" s="342"/>
      <c r="E991" s="406"/>
      <c r="F991" s="406"/>
      <c r="G991" s="346"/>
    </row>
    <row r="992" spans="3:7">
      <c r="C992" s="342"/>
      <c r="D992" s="342"/>
      <c r="E992" s="406"/>
      <c r="F992" s="406"/>
      <c r="G992" s="346"/>
    </row>
    <row r="993" spans="3:7">
      <c r="C993" s="342"/>
      <c r="D993" s="342"/>
      <c r="E993" s="406"/>
      <c r="F993" s="406"/>
      <c r="G993" s="346"/>
    </row>
    <row r="994" spans="3:7">
      <c r="C994" s="342"/>
      <c r="D994" s="342"/>
      <c r="E994" s="406"/>
      <c r="F994" s="406"/>
      <c r="G994" s="346"/>
    </row>
    <row r="995" spans="3:7">
      <c r="C995" s="342"/>
      <c r="D995" s="342"/>
      <c r="E995" s="406"/>
      <c r="F995" s="406"/>
      <c r="G995" s="346"/>
    </row>
    <row r="996" spans="3:7">
      <c r="C996" s="342"/>
      <c r="D996" s="342"/>
      <c r="E996" s="406"/>
      <c r="F996" s="406"/>
      <c r="G996" s="346"/>
    </row>
    <row r="997" spans="3:7">
      <c r="C997" s="342"/>
      <c r="D997" s="342"/>
      <c r="E997" s="406"/>
      <c r="F997" s="406"/>
      <c r="G997" s="346"/>
    </row>
    <row r="998" spans="3:7">
      <c r="C998" s="342"/>
      <c r="D998" s="342"/>
      <c r="E998" s="406"/>
      <c r="F998" s="406"/>
      <c r="G998" s="346"/>
    </row>
    <row r="999" spans="3:7">
      <c r="C999" s="342"/>
      <c r="D999" s="342"/>
      <c r="E999" s="406"/>
      <c r="F999" s="406"/>
      <c r="G999" s="346"/>
    </row>
    <row r="1000" spans="3:7">
      <c r="C1000" s="342"/>
      <c r="D1000" s="342"/>
      <c r="E1000" s="406"/>
      <c r="F1000" s="406"/>
      <c r="G1000" s="346"/>
    </row>
    <row r="1001" spans="3:7">
      <c r="C1001" s="342"/>
      <c r="D1001" s="342"/>
      <c r="E1001" s="406"/>
      <c r="F1001" s="406"/>
      <c r="G1001" s="346"/>
    </row>
    <row r="1002" spans="3:7">
      <c r="C1002" s="342"/>
      <c r="D1002" s="342"/>
      <c r="E1002" s="406"/>
      <c r="F1002" s="406"/>
      <c r="G1002" s="346"/>
    </row>
    <row r="1003" spans="3:7">
      <c r="C1003" s="342"/>
      <c r="D1003" s="342"/>
      <c r="E1003" s="406"/>
      <c r="F1003" s="406"/>
      <c r="G1003" s="346"/>
    </row>
    <row r="1004" spans="3:7">
      <c r="C1004" s="342"/>
      <c r="D1004" s="342"/>
      <c r="E1004" s="406"/>
      <c r="F1004" s="406"/>
      <c r="G1004" s="346"/>
    </row>
    <row r="1005" spans="3:7">
      <c r="C1005" s="342"/>
      <c r="D1005" s="342"/>
      <c r="E1005" s="406"/>
      <c r="F1005" s="406"/>
      <c r="G1005" s="346"/>
    </row>
    <row r="1006" spans="3:7">
      <c r="C1006" s="342"/>
      <c r="D1006" s="342"/>
      <c r="E1006" s="406"/>
      <c r="F1006" s="406"/>
      <c r="G1006" s="346"/>
    </row>
    <row r="1007" spans="3:7">
      <c r="C1007" s="342"/>
      <c r="D1007" s="342"/>
      <c r="E1007" s="406"/>
      <c r="F1007" s="406"/>
      <c r="G1007" s="346"/>
    </row>
    <row r="1008" spans="3:7">
      <c r="C1008" s="342"/>
      <c r="D1008" s="342"/>
      <c r="E1008" s="406"/>
      <c r="F1008" s="406"/>
      <c r="G1008" s="346"/>
    </row>
    <row r="1009" spans="3:7">
      <c r="C1009" s="342"/>
      <c r="D1009" s="342"/>
      <c r="E1009" s="406"/>
      <c r="F1009" s="406"/>
      <c r="G1009" s="346"/>
    </row>
    <row r="1010" spans="3:7">
      <c r="C1010" s="342"/>
      <c r="D1010" s="342"/>
      <c r="E1010" s="406"/>
      <c r="F1010" s="406"/>
      <c r="G1010" s="346"/>
    </row>
    <row r="1011" spans="3:7">
      <c r="C1011" s="342"/>
      <c r="D1011" s="342"/>
      <c r="E1011" s="406"/>
      <c r="F1011" s="406"/>
      <c r="G1011" s="346"/>
    </row>
    <row r="1012" spans="3:7">
      <c r="C1012" s="342"/>
      <c r="D1012" s="342"/>
      <c r="E1012" s="406"/>
      <c r="F1012" s="406"/>
      <c r="G1012" s="346"/>
    </row>
    <row r="1013" spans="3:7">
      <c r="C1013" s="342"/>
      <c r="D1013" s="342"/>
      <c r="E1013" s="406"/>
      <c r="F1013" s="406"/>
      <c r="G1013" s="346"/>
    </row>
    <row r="1014" spans="3:7">
      <c r="C1014" s="342"/>
      <c r="D1014" s="342"/>
      <c r="E1014" s="406"/>
      <c r="F1014" s="406"/>
      <c r="G1014" s="346"/>
    </row>
    <row r="1015" spans="3:7">
      <c r="C1015" s="342"/>
      <c r="D1015" s="342"/>
      <c r="E1015" s="406"/>
      <c r="F1015" s="406"/>
      <c r="G1015" s="346"/>
    </row>
    <row r="1016" spans="3:7">
      <c r="C1016" s="342"/>
      <c r="D1016" s="342"/>
      <c r="E1016" s="406"/>
      <c r="F1016" s="406"/>
      <c r="G1016" s="346"/>
    </row>
    <row r="1017" spans="3:7">
      <c r="C1017" s="342"/>
      <c r="D1017" s="342"/>
      <c r="E1017" s="406"/>
      <c r="F1017" s="406"/>
      <c r="G1017" s="346"/>
    </row>
    <row r="1018" spans="3:7">
      <c r="C1018" s="342"/>
      <c r="D1018" s="342"/>
      <c r="E1018" s="406"/>
      <c r="F1018" s="406"/>
      <c r="G1018" s="346"/>
    </row>
    <row r="1019" spans="3:7">
      <c r="C1019" s="342"/>
      <c r="D1019" s="342"/>
      <c r="E1019" s="406"/>
      <c r="F1019" s="406"/>
      <c r="G1019" s="346"/>
    </row>
    <row r="1020" spans="3:7">
      <c r="C1020" s="342"/>
      <c r="D1020" s="342"/>
      <c r="E1020" s="406"/>
      <c r="F1020" s="406"/>
      <c r="G1020" s="346"/>
    </row>
    <row r="1021" spans="3:7">
      <c r="C1021" s="342"/>
      <c r="D1021" s="342"/>
      <c r="E1021" s="406"/>
      <c r="F1021" s="406"/>
      <c r="G1021" s="346"/>
    </row>
    <row r="1022" spans="3:7">
      <c r="C1022" s="342"/>
      <c r="D1022" s="342"/>
      <c r="E1022" s="406"/>
      <c r="F1022" s="406"/>
      <c r="G1022" s="346"/>
    </row>
    <row r="1023" spans="3:7">
      <c r="C1023" s="342"/>
      <c r="D1023" s="342"/>
      <c r="E1023" s="406"/>
      <c r="F1023" s="406"/>
      <c r="G1023" s="346"/>
    </row>
    <row r="1024" spans="3:7">
      <c r="C1024" s="342"/>
      <c r="D1024" s="342"/>
      <c r="E1024" s="406"/>
      <c r="F1024" s="406"/>
      <c r="G1024" s="346"/>
    </row>
    <row r="1025" spans="3:7">
      <c r="C1025" s="342"/>
      <c r="D1025" s="342"/>
      <c r="E1025" s="406"/>
      <c r="F1025" s="406"/>
      <c r="G1025" s="346"/>
    </row>
    <row r="1026" spans="3:7">
      <c r="C1026" s="342"/>
      <c r="D1026" s="342"/>
      <c r="E1026" s="406"/>
      <c r="F1026" s="406"/>
      <c r="G1026" s="346"/>
    </row>
    <row r="1027" spans="3:7">
      <c r="C1027" s="342"/>
      <c r="D1027" s="342"/>
      <c r="E1027" s="406"/>
      <c r="F1027" s="406"/>
      <c r="G1027" s="346"/>
    </row>
    <row r="1028" spans="3:7">
      <c r="C1028" s="342"/>
      <c r="D1028" s="342"/>
      <c r="E1028" s="406"/>
      <c r="F1028" s="406"/>
      <c r="G1028" s="346"/>
    </row>
    <row r="1029" spans="3:7">
      <c r="C1029" s="342"/>
      <c r="D1029" s="342"/>
      <c r="E1029" s="406"/>
      <c r="F1029" s="406"/>
      <c r="G1029" s="346"/>
    </row>
    <row r="1030" spans="3:7">
      <c r="C1030" s="342"/>
      <c r="D1030" s="342"/>
      <c r="E1030" s="406"/>
      <c r="F1030" s="406"/>
      <c r="G1030" s="346"/>
    </row>
    <row r="1031" spans="3:7">
      <c r="C1031" s="342"/>
      <c r="D1031" s="342"/>
      <c r="E1031" s="406"/>
      <c r="F1031" s="406"/>
      <c r="G1031" s="346"/>
    </row>
    <row r="1032" spans="3:7">
      <c r="C1032" s="342"/>
      <c r="D1032" s="342"/>
      <c r="E1032" s="406"/>
      <c r="F1032" s="406"/>
      <c r="G1032" s="346"/>
    </row>
    <row r="1033" spans="3:7">
      <c r="C1033" s="342"/>
      <c r="D1033" s="342"/>
      <c r="E1033" s="406"/>
      <c r="F1033" s="406"/>
      <c r="G1033" s="346"/>
    </row>
    <row r="1034" spans="3:7">
      <c r="C1034" s="342"/>
      <c r="D1034" s="342"/>
      <c r="E1034" s="406"/>
      <c r="F1034" s="406"/>
      <c r="G1034" s="346"/>
    </row>
    <row r="1035" spans="3:7">
      <c r="C1035" s="342"/>
      <c r="D1035" s="342"/>
      <c r="E1035" s="406"/>
      <c r="F1035" s="406"/>
      <c r="G1035" s="346"/>
    </row>
    <row r="1036" spans="3:7">
      <c r="C1036" s="342"/>
      <c r="D1036" s="342"/>
      <c r="E1036" s="406"/>
      <c r="F1036" s="406"/>
      <c r="G1036" s="346"/>
    </row>
    <row r="1037" spans="3:7">
      <c r="C1037" s="342"/>
      <c r="D1037" s="342"/>
      <c r="E1037" s="406"/>
      <c r="F1037" s="406"/>
      <c r="G1037" s="346"/>
    </row>
    <row r="1038" spans="3:7">
      <c r="C1038" s="342"/>
      <c r="D1038" s="342"/>
      <c r="E1038" s="406"/>
      <c r="F1038" s="406"/>
      <c r="G1038" s="346"/>
    </row>
    <row r="1039" spans="3:7">
      <c r="C1039" s="342"/>
      <c r="D1039" s="342"/>
      <c r="E1039" s="406"/>
      <c r="F1039" s="406"/>
      <c r="G1039" s="346"/>
    </row>
    <row r="1040" spans="3:7">
      <c r="C1040" s="342"/>
      <c r="D1040" s="342"/>
      <c r="E1040" s="406"/>
      <c r="F1040" s="406"/>
      <c r="G1040" s="346"/>
    </row>
    <row r="1041" spans="3:7">
      <c r="C1041" s="342"/>
      <c r="D1041" s="342"/>
      <c r="E1041" s="406"/>
      <c r="F1041" s="406"/>
      <c r="G1041" s="346"/>
    </row>
    <row r="1042" spans="3:7">
      <c r="C1042" s="342"/>
      <c r="D1042" s="342"/>
      <c r="E1042" s="406"/>
      <c r="F1042" s="406"/>
      <c r="G1042" s="346"/>
    </row>
    <row r="1043" spans="3:7">
      <c r="C1043" s="342"/>
      <c r="D1043" s="342"/>
      <c r="E1043" s="406"/>
      <c r="F1043" s="406"/>
      <c r="G1043" s="346"/>
    </row>
    <row r="1044" spans="3:7">
      <c r="C1044" s="342"/>
      <c r="D1044" s="342"/>
      <c r="E1044" s="406"/>
      <c r="F1044" s="406"/>
      <c r="G1044" s="346"/>
    </row>
    <row r="1045" spans="3:7">
      <c r="C1045" s="342"/>
      <c r="D1045" s="342"/>
      <c r="E1045" s="406"/>
      <c r="F1045" s="406"/>
      <c r="G1045" s="346"/>
    </row>
    <row r="1046" spans="3:7">
      <c r="C1046" s="342"/>
      <c r="D1046" s="342"/>
      <c r="E1046" s="406"/>
      <c r="F1046" s="406"/>
      <c r="G1046" s="346"/>
    </row>
    <row r="1047" spans="3:7">
      <c r="C1047" s="342"/>
      <c r="D1047" s="342"/>
      <c r="E1047" s="406"/>
      <c r="F1047" s="406"/>
      <c r="G1047" s="346"/>
    </row>
    <row r="1048" spans="3:7">
      <c r="C1048" s="342"/>
      <c r="D1048" s="342"/>
      <c r="E1048" s="406"/>
      <c r="F1048" s="406"/>
      <c r="G1048" s="346"/>
    </row>
    <row r="1049" spans="3:7">
      <c r="C1049" s="342"/>
      <c r="D1049" s="342"/>
      <c r="E1049" s="406"/>
      <c r="F1049" s="406"/>
      <c r="G1049" s="346"/>
    </row>
    <row r="1050" spans="3:7">
      <c r="C1050" s="342"/>
      <c r="D1050" s="342"/>
      <c r="E1050" s="406"/>
      <c r="F1050" s="406"/>
      <c r="G1050" s="346"/>
    </row>
    <row r="1051" spans="3:7">
      <c r="C1051" s="342"/>
      <c r="D1051" s="342"/>
      <c r="E1051" s="406"/>
      <c r="F1051" s="406"/>
      <c r="G1051" s="346"/>
    </row>
    <row r="1052" spans="3:7">
      <c r="C1052" s="342"/>
      <c r="D1052" s="342"/>
      <c r="E1052" s="406"/>
      <c r="F1052" s="406"/>
      <c r="G1052" s="346"/>
    </row>
    <row r="1053" spans="3:7">
      <c r="C1053" s="342"/>
      <c r="D1053" s="342"/>
      <c r="E1053" s="406"/>
      <c r="F1053" s="406"/>
      <c r="G1053" s="346"/>
    </row>
    <row r="1054" spans="3:7">
      <c r="C1054" s="342"/>
      <c r="D1054" s="342"/>
      <c r="E1054" s="406"/>
      <c r="F1054" s="406"/>
      <c r="G1054" s="346"/>
    </row>
    <row r="1055" spans="3:7">
      <c r="C1055" s="342"/>
      <c r="D1055" s="342"/>
      <c r="E1055" s="406"/>
      <c r="F1055" s="406"/>
      <c r="G1055" s="346"/>
    </row>
    <row r="1056" spans="3:7">
      <c r="C1056" s="342"/>
      <c r="D1056" s="342"/>
      <c r="E1056" s="406"/>
      <c r="F1056" s="406"/>
      <c r="G1056" s="346"/>
    </row>
    <row r="1057" spans="3:7">
      <c r="C1057" s="342"/>
      <c r="D1057" s="342"/>
      <c r="E1057" s="406"/>
      <c r="F1057" s="406"/>
      <c r="G1057" s="346"/>
    </row>
    <row r="1058" spans="3:7">
      <c r="C1058" s="342"/>
      <c r="D1058" s="342"/>
      <c r="E1058" s="406"/>
      <c r="F1058" s="406"/>
      <c r="G1058" s="346"/>
    </row>
    <row r="1059" spans="3:7">
      <c r="C1059" s="342"/>
      <c r="D1059" s="342"/>
      <c r="E1059" s="406"/>
      <c r="F1059" s="406"/>
      <c r="G1059" s="346"/>
    </row>
    <row r="1060" spans="3:7">
      <c r="C1060" s="342"/>
      <c r="D1060" s="342"/>
      <c r="E1060" s="406"/>
      <c r="F1060" s="406"/>
      <c r="G1060" s="346"/>
    </row>
    <row r="1061" spans="3:7">
      <c r="C1061" s="342"/>
      <c r="D1061" s="342"/>
      <c r="E1061" s="406"/>
      <c r="F1061" s="406"/>
      <c r="G1061" s="346"/>
    </row>
    <row r="1062" spans="3:7">
      <c r="C1062" s="342"/>
      <c r="D1062" s="342"/>
      <c r="E1062" s="406"/>
      <c r="F1062" s="406"/>
      <c r="G1062" s="346"/>
    </row>
    <row r="1063" spans="3:7">
      <c r="C1063" s="342"/>
      <c r="D1063" s="342"/>
      <c r="E1063" s="406"/>
      <c r="F1063" s="406"/>
      <c r="G1063" s="346"/>
    </row>
    <row r="1064" spans="3:7">
      <c r="C1064" s="342"/>
      <c r="D1064" s="342"/>
      <c r="E1064" s="406"/>
      <c r="F1064" s="406"/>
      <c r="G1064" s="346"/>
    </row>
    <row r="1065" spans="3:7">
      <c r="C1065" s="342"/>
      <c r="D1065" s="342"/>
      <c r="E1065" s="406"/>
      <c r="F1065" s="406"/>
      <c r="G1065" s="346"/>
    </row>
    <row r="1066" spans="3:7">
      <c r="C1066" s="342"/>
      <c r="D1066" s="342"/>
      <c r="E1066" s="406"/>
      <c r="F1066" s="406"/>
      <c r="G1066" s="346"/>
    </row>
    <row r="1067" spans="3:7">
      <c r="C1067" s="342"/>
      <c r="D1067" s="342"/>
      <c r="E1067" s="406"/>
      <c r="F1067" s="406"/>
      <c r="G1067" s="346"/>
    </row>
    <row r="1068" spans="3:7">
      <c r="C1068" s="342"/>
      <c r="D1068" s="342"/>
      <c r="E1068" s="406"/>
      <c r="F1068" s="406"/>
      <c r="G1068" s="346"/>
    </row>
    <row r="1069" spans="3:7">
      <c r="C1069" s="342"/>
      <c r="D1069" s="342"/>
      <c r="E1069" s="406"/>
      <c r="F1069" s="406"/>
      <c r="G1069" s="346"/>
    </row>
    <row r="1070" spans="3:7">
      <c r="C1070" s="342"/>
      <c r="D1070" s="342"/>
      <c r="E1070" s="406"/>
      <c r="F1070" s="406"/>
      <c r="G1070" s="346"/>
    </row>
    <row r="1071" spans="3:7">
      <c r="C1071" s="342"/>
      <c r="D1071" s="342"/>
      <c r="E1071" s="406"/>
      <c r="F1071" s="406"/>
      <c r="G1071" s="346"/>
    </row>
    <row r="1072" spans="3:7">
      <c r="C1072" s="342"/>
      <c r="D1072" s="342"/>
      <c r="E1072" s="406"/>
      <c r="F1072" s="406"/>
      <c r="G1072" s="346"/>
    </row>
    <row r="1073" spans="3:7">
      <c r="C1073" s="342"/>
      <c r="D1073" s="342"/>
      <c r="E1073" s="406"/>
      <c r="F1073" s="406"/>
      <c r="G1073" s="346"/>
    </row>
    <row r="1074" spans="3:7">
      <c r="C1074" s="342"/>
      <c r="D1074" s="342"/>
      <c r="E1074" s="406"/>
      <c r="F1074" s="406"/>
      <c r="G1074" s="346"/>
    </row>
    <row r="1075" spans="3:7">
      <c r="C1075" s="342"/>
      <c r="D1075" s="342"/>
      <c r="E1075" s="406"/>
      <c r="F1075" s="406"/>
      <c r="G1075" s="346"/>
    </row>
    <row r="1076" spans="3:7">
      <c r="C1076" s="342"/>
      <c r="D1076" s="342"/>
      <c r="E1076" s="406"/>
      <c r="F1076" s="406"/>
      <c r="G1076" s="346"/>
    </row>
    <row r="1077" spans="3:7">
      <c r="C1077" s="342"/>
      <c r="D1077" s="342"/>
      <c r="E1077" s="406"/>
      <c r="F1077" s="406"/>
      <c r="G1077" s="346"/>
    </row>
    <row r="1078" spans="3:7">
      <c r="C1078" s="342"/>
      <c r="D1078" s="342"/>
      <c r="E1078" s="406"/>
      <c r="F1078" s="406"/>
      <c r="G1078" s="346"/>
    </row>
    <row r="1079" spans="3:7">
      <c r="C1079" s="342"/>
      <c r="D1079" s="342"/>
      <c r="E1079" s="406"/>
      <c r="F1079" s="406"/>
      <c r="G1079" s="346"/>
    </row>
    <row r="1080" spans="3:7">
      <c r="C1080" s="342"/>
      <c r="D1080" s="342"/>
      <c r="E1080" s="406"/>
      <c r="F1080" s="406"/>
      <c r="G1080" s="346"/>
    </row>
    <row r="1081" spans="3:7">
      <c r="C1081" s="342"/>
      <c r="D1081" s="342"/>
      <c r="E1081" s="406"/>
      <c r="F1081" s="406"/>
      <c r="G1081" s="346"/>
    </row>
    <row r="1082" spans="3:7">
      <c r="C1082" s="342"/>
      <c r="D1082" s="342"/>
      <c r="E1082" s="406"/>
      <c r="F1082" s="406"/>
      <c r="G1082" s="346"/>
    </row>
    <row r="1083" spans="3:7">
      <c r="C1083" s="342"/>
      <c r="D1083" s="342"/>
      <c r="E1083" s="406"/>
      <c r="F1083" s="406"/>
      <c r="G1083" s="346"/>
    </row>
    <row r="1084" spans="3:7">
      <c r="C1084" s="342"/>
      <c r="D1084" s="342"/>
      <c r="E1084" s="406"/>
      <c r="F1084" s="406"/>
      <c r="G1084" s="346"/>
    </row>
    <row r="1085" spans="3:7">
      <c r="C1085" s="342"/>
      <c r="D1085" s="342"/>
      <c r="E1085" s="406"/>
      <c r="F1085" s="406"/>
      <c r="G1085" s="346"/>
    </row>
    <row r="1086" spans="3:7">
      <c r="C1086" s="342"/>
      <c r="D1086" s="342"/>
      <c r="E1086" s="406"/>
      <c r="F1086" s="406"/>
      <c r="G1086" s="346"/>
    </row>
    <row r="1087" spans="3:7">
      <c r="C1087" s="342"/>
      <c r="D1087" s="342"/>
      <c r="E1087" s="406"/>
      <c r="F1087" s="406"/>
      <c r="G1087" s="346"/>
    </row>
    <row r="1088" spans="3:7">
      <c r="C1088" s="342"/>
      <c r="D1088" s="342"/>
      <c r="E1088" s="406"/>
      <c r="F1088" s="406"/>
      <c r="G1088" s="346"/>
    </row>
    <row r="1089" spans="3:7">
      <c r="C1089" s="342"/>
      <c r="D1089" s="342"/>
      <c r="E1089" s="406"/>
      <c r="F1089" s="406"/>
      <c r="G1089" s="346"/>
    </row>
    <row r="1090" spans="3:7">
      <c r="C1090" s="342"/>
      <c r="D1090" s="342"/>
      <c r="E1090" s="406"/>
      <c r="F1090" s="406"/>
      <c r="G1090" s="346"/>
    </row>
    <row r="1091" spans="3:7">
      <c r="C1091" s="342"/>
      <c r="D1091" s="342"/>
      <c r="E1091" s="406"/>
      <c r="F1091" s="406"/>
      <c r="G1091" s="346"/>
    </row>
    <row r="1092" spans="3:7">
      <c r="C1092" s="342"/>
      <c r="D1092" s="342"/>
      <c r="E1092" s="406"/>
      <c r="F1092" s="406"/>
      <c r="G1092" s="346"/>
    </row>
    <row r="1093" spans="3:7">
      <c r="C1093" s="342"/>
      <c r="D1093" s="342"/>
      <c r="E1093" s="406"/>
      <c r="F1093" s="406"/>
      <c r="G1093" s="346"/>
    </row>
    <row r="1094" spans="3:7">
      <c r="C1094" s="342"/>
      <c r="D1094" s="342"/>
      <c r="E1094" s="406"/>
      <c r="F1094" s="406"/>
      <c r="G1094" s="346"/>
    </row>
    <row r="1095" spans="3:7">
      <c r="C1095" s="342"/>
      <c r="D1095" s="342"/>
      <c r="E1095" s="406"/>
      <c r="F1095" s="406"/>
      <c r="G1095" s="346"/>
    </row>
    <row r="1096" spans="3:7">
      <c r="C1096" s="342"/>
      <c r="D1096" s="342"/>
      <c r="E1096" s="406"/>
      <c r="F1096" s="406"/>
      <c r="G1096" s="346"/>
    </row>
    <row r="1097" spans="3:7">
      <c r="C1097" s="342"/>
      <c r="D1097" s="342"/>
      <c r="E1097" s="406"/>
      <c r="F1097" s="406"/>
      <c r="G1097" s="346"/>
    </row>
    <row r="1098" spans="3:7">
      <c r="C1098" s="342"/>
      <c r="D1098" s="342"/>
      <c r="E1098" s="406"/>
      <c r="F1098" s="406"/>
      <c r="G1098" s="346"/>
    </row>
    <row r="1099" spans="3:7">
      <c r="C1099" s="342"/>
      <c r="D1099" s="342"/>
      <c r="E1099" s="406"/>
      <c r="F1099" s="406"/>
      <c r="G1099" s="346"/>
    </row>
    <row r="1100" spans="3:7">
      <c r="C1100" s="342"/>
      <c r="D1100" s="342"/>
      <c r="E1100" s="406"/>
      <c r="F1100" s="406"/>
      <c r="G1100" s="346"/>
    </row>
    <row r="1101" spans="3:7">
      <c r="C1101" s="342"/>
      <c r="D1101" s="342"/>
      <c r="E1101" s="406"/>
      <c r="F1101" s="406"/>
      <c r="G1101" s="346"/>
    </row>
    <row r="1102" spans="3:7">
      <c r="C1102" s="342"/>
      <c r="D1102" s="342"/>
      <c r="E1102" s="406"/>
      <c r="F1102" s="406"/>
      <c r="G1102" s="346"/>
    </row>
    <row r="1103" spans="3:7">
      <c r="C1103" s="342"/>
      <c r="D1103" s="342"/>
      <c r="E1103" s="406"/>
      <c r="F1103" s="406"/>
      <c r="G1103" s="346"/>
    </row>
    <row r="1104" spans="3:7">
      <c r="C1104" s="342"/>
      <c r="D1104" s="342"/>
      <c r="E1104" s="406"/>
      <c r="F1104" s="406"/>
      <c r="G1104" s="346"/>
    </row>
    <row r="1105" spans="3:7">
      <c r="C1105" s="342"/>
      <c r="D1105" s="342"/>
      <c r="E1105" s="406"/>
      <c r="F1105" s="406"/>
      <c r="G1105" s="346"/>
    </row>
    <row r="1106" spans="3:7">
      <c r="C1106" s="342"/>
      <c r="D1106" s="342"/>
      <c r="E1106" s="406"/>
      <c r="F1106" s="406"/>
      <c r="G1106" s="346"/>
    </row>
    <row r="1107" spans="3:7">
      <c r="C1107" s="342"/>
      <c r="D1107" s="342"/>
      <c r="E1107" s="406"/>
      <c r="F1107" s="406"/>
      <c r="G1107" s="346"/>
    </row>
    <row r="1108" spans="3:7">
      <c r="C1108" s="342"/>
      <c r="D1108" s="342"/>
      <c r="E1108" s="406"/>
      <c r="F1108" s="406"/>
      <c r="G1108" s="346"/>
    </row>
    <row r="1109" spans="3:7">
      <c r="C1109" s="342"/>
      <c r="D1109" s="342"/>
      <c r="E1109" s="406"/>
      <c r="F1109" s="406"/>
      <c r="G1109" s="346"/>
    </row>
    <row r="1110" spans="3:7">
      <c r="C1110" s="342"/>
      <c r="D1110" s="342"/>
      <c r="E1110" s="406"/>
      <c r="F1110" s="406"/>
      <c r="G1110" s="346"/>
    </row>
    <row r="1111" spans="3:7">
      <c r="C1111" s="342"/>
      <c r="D1111" s="342"/>
      <c r="E1111" s="406"/>
      <c r="F1111" s="406"/>
      <c r="G1111" s="346"/>
    </row>
    <row r="1112" spans="3:7">
      <c r="C1112" s="342"/>
      <c r="D1112" s="342"/>
      <c r="E1112" s="406"/>
      <c r="F1112" s="406"/>
      <c r="G1112" s="346"/>
    </row>
    <row r="1113" spans="3:7">
      <c r="C1113" s="342"/>
      <c r="D1113" s="342"/>
      <c r="E1113" s="406"/>
      <c r="F1113" s="406"/>
      <c r="G1113" s="346"/>
    </row>
    <row r="1114" spans="3:7">
      <c r="C1114" s="342"/>
      <c r="D1114" s="342"/>
      <c r="E1114" s="406"/>
      <c r="F1114" s="406"/>
      <c r="G1114" s="346"/>
    </row>
    <row r="1115" spans="3:7">
      <c r="C1115" s="342"/>
      <c r="D1115" s="342"/>
      <c r="E1115" s="406"/>
      <c r="F1115" s="406"/>
      <c r="G1115" s="346"/>
    </row>
    <row r="1116" spans="3:7">
      <c r="C1116" s="342"/>
      <c r="D1116" s="342"/>
      <c r="E1116" s="406"/>
      <c r="F1116" s="406"/>
      <c r="G1116" s="346"/>
    </row>
    <row r="1117" spans="3:7">
      <c r="C1117" s="342"/>
      <c r="D1117" s="342"/>
      <c r="E1117" s="406"/>
      <c r="F1117" s="406"/>
      <c r="G1117" s="346"/>
    </row>
    <row r="1118" spans="3:7">
      <c r="C1118" s="342"/>
      <c r="D1118" s="342"/>
      <c r="E1118" s="406"/>
      <c r="F1118" s="406"/>
      <c r="G1118" s="346"/>
    </row>
    <row r="1119" spans="3:7">
      <c r="C1119" s="342"/>
      <c r="D1119" s="342"/>
      <c r="E1119" s="406"/>
      <c r="F1119" s="406"/>
      <c r="G1119" s="346"/>
    </row>
    <row r="1120" spans="3:7">
      <c r="C1120" s="342"/>
      <c r="D1120" s="342"/>
      <c r="E1120" s="406"/>
      <c r="F1120" s="406"/>
      <c r="G1120" s="346"/>
    </row>
    <row r="1121" spans="3:7">
      <c r="C1121" s="342"/>
      <c r="D1121" s="342"/>
      <c r="E1121" s="406"/>
      <c r="F1121" s="406"/>
      <c r="G1121" s="346"/>
    </row>
    <row r="1122" spans="3:7">
      <c r="C1122" s="342"/>
      <c r="D1122" s="342"/>
      <c r="E1122" s="406"/>
      <c r="F1122" s="406"/>
      <c r="G1122" s="346"/>
    </row>
    <row r="1123" spans="3:7">
      <c r="C1123" s="342"/>
      <c r="D1123" s="342"/>
      <c r="E1123" s="406"/>
      <c r="F1123" s="406"/>
      <c r="G1123" s="346"/>
    </row>
    <row r="1124" spans="3:7">
      <c r="C1124" s="342"/>
      <c r="D1124" s="342"/>
      <c r="E1124" s="406"/>
      <c r="F1124" s="406"/>
      <c r="G1124" s="346"/>
    </row>
    <row r="1125" spans="3:7">
      <c r="C1125" s="342"/>
      <c r="D1125" s="342"/>
      <c r="E1125" s="406"/>
      <c r="F1125" s="406"/>
      <c r="G1125" s="346"/>
    </row>
    <row r="1126" spans="3:7">
      <c r="C1126" s="342"/>
      <c r="D1126" s="342"/>
      <c r="E1126" s="406"/>
      <c r="F1126" s="406"/>
      <c r="G1126" s="346"/>
    </row>
    <row r="1127" spans="3:7">
      <c r="C1127" s="342"/>
      <c r="D1127" s="342"/>
      <c r="E1127" s="406"/>
      <c r="F1127" s="406"/>
      <c r="G1127" s="346"/>
    </row>
    <row r="1128" spans="3:7">
      <c r="C1128" s="342"/>
      <c r="D1128" s="342"/>
      <c r="E1128" s="406"/>
      <c r="F1128" s="406"/>
      <c r="G1128" s="346"/>
    </row>
    <row r="1129" spans="3:7">
      <c r="C1129" s="342"/>
      <c r="D1129" s="342"/>
      <c r="E1129" s="406"/>
      <c r="F1129" s="406"/>
      <c r="G1129" s="346"/>
    </row>
    <row r="1130" spans="3:7">
      <c r="C1130" s="342"/>
      <c r="D1130" s="342"/>
      <c r="E1130" s="406"/>
      <c r="F1130" s="406"/>
      <c r="G1130" s="346"/>
    </row>
    <row r="1131" spans="3:7">
      <c r="C1131" s="342"/>
      <c r="D1131" s="342"/>
      <c r="E1131" s="406"/>
      <c r="F1131" s="406"/>
      <c r="G1131" s="346"/>
    </row>
    <row r="1132" spans="3:7">
      <c r="C1132" s="342"/>
      <c r="D1132" s="342"/>
      <c r="E1132" s="406"/>
      <c r="F1132" s="406"/>
      <c r="G1132" s="346"/>
    </row>
    <row r="1133" spans="3:7">
      <c r="C1133" s="342"/>
      <c r="D1133" s="342"/>
      <c r="E1133" s="406"/>
      <c r="F1133" s="406"/>
      <c r="G1133" s="346"/>
    </row>
    <row r="1134" spans="3:7">
      <c r="C1134" s="342"/>
      <c r="D1134" s="342"/>
      <c r="E1134" s="406"/>
      <c r="F1134" s="406"/>
      <c r="G1134" s="346"/>
    </row>
    <row r="1135" spans="3:7">
      <c r="C1135" s="342"/>
      <c r="D1135" s="342"/>
      <c r="E1135" s="406"/>
      <c r="F1135" s="406"/>
      <c r="G1135" s="346"/>
    </row>
    <row r="1136" spans="3:7">
      <c r="C1136" s="342"/>
      <c r="D1136" s="342"/>
      <c r="E1136" s="406"/>
      <c r="F1136" s="406"/>
      <c r="G1136" s="346"/>
    </row>
    <row r="1137" spans="3:7">
      <c r="C1137" s="342"/>
      <c r="D1137" s="342"/>
      <c r="E1137" s="406"/>
      <c r="F1137" s="406"/>
      <c r="G1137" s="346"/>
    </row>
    <row r="1138" spans="3:7">
      <c r="C1138" s="342"/>
      <c r="D1138" s="342"/>
      <c r="E1138" s="406"/>
      <c r="F1138" s="406"/>
      <c r="G1138" s="346"/>
    </row>
    <row r="1139" spans="3:7">
      <c r="C1139" s="342"/>
      <c r="D1139" s="342"/>
      <c r="E1139" s="406"/>
      <c r="F1139" s="406"/>
      <c r="G1139" s="346"/>
    </row>
    <row r="1140" spans="3:7">
      <c r="C1140" s="342"/>
      <c r="D1140" s="342"/>
      <c r="E1140" s="406"/>
      <c r="F1140" s="406"/>
      <c r="G1140" s="346"/>
    </row>
    <row r="1141" spans="3:7">
      <c r="C1141" s="342"/>
      <c r="D1141" s="342"/>
      <c r="E1141" s="406"/>
      <c r="F1141" s="406"/>
      <c r="G1141" s="346"/>
    </row>
    <row r="1142" spans="3:7">
      <c r="C1142" s="342"/>
      <c r="D1142" s="342"/>
      <c r="E1142" s="406"/>
      <c r="F1142" s="406"/>
      <c r="G1142" s="346"/>
    </row>
    <row r="1143" spans="3:7">
      <c r="C1143" s="342"/>
      <c r="D1143" s="342"/>
      <c r="E1143" s="406"/>
      <c r="F1143" s="406"/>
      <c r="G1143" s="346"/>
    </row>
    <row r="1144" spans="3:7">
      <c r="C1144" s="342"/>
      <c r="D1144" s="342"/>
      <c r="E1144" s="406"/>
      <c r="F1144" s="406"/>
      <c r="G1144" s="346"/>
    </row>
    <row r="1145" spans="3:7">
      <c r="C1145" s="342"/>
      <c r="D1145" s="342"/>
      <c r="E1145" s="406"/>
      <c r="F1145" s="406"/>
      <c r="G1145" s="346"/>
    </row>
    <row r="1146" spans="3:7">
      <c r="C1146" s="342"/>
      <c r="D1146" s="342"/>
      <c r="E1146" s="406"/>
      <c r="F1146" s="406"/>
      <c r="G1146" s="346"/>
    </row>
    <row r="1147" spans="3:7">
      <c r="C1147" s="342"/>
      <c r="D1147" s="342"/>
      <c r="E1147" s="406"/>
      <c r="F1147" s="406"/>
      <c r="G1147" s="346"/>
    </row>
    <row r="1148" spans="3:7">
      <c r="C1148" s="342"/>
      <c r="D1148" s="342"/>
      <c r="E1148" s="406"/>
      <c r="F1148" s="406"/>
      <c r="G1148" s="346"/>
    </row>
    <row r="1149" spans="3:7">
      <c r="C1149" s="342"/>
      <c r="D1149" s="342"/>
      <c r="E1149" s="406"/>
      <c r="F1149" s="406"/>
      <c r="G1149" s="346"/>
    </row>
    <row r="1150" spans="3:7">
      <c r="C1150" s="342"/>
      <c r="D1150" s="342"/>
      <c r="E1150" s="406"/>
      <c r="F1150" s="406"/>
      <c r="G1150" s="346"/>
    </row>
    <row r="1151" spans="3:7">
      <c r="C1151" s="342"/>
      <c r="D1151" s="342"/>
      <c r="E1151" s="406"/>
      <c r="F1151" s="406"/>
      <c r="G1151" s="346"/>
    </row>
    <row r="1152" spans="3:7">
      <c r="C1152" s="342"/>
      <c r="D1152" s="342"/>
      <c r="E1152" s="406"/>
      <c r="F1152" s="406"/>
      <c r="G1152" s="346"/>
    </row>
    <row r="1153" spans="3:7">
      <c r="C1153" s="342"/>
      <c r="D1153" s="342"/>
      <c r="E1153" s="406"/>
      <c r="F1153" s="406"/>
      <c r="G1153" s="346"/>
    </row>
    <row r="1154" spans="3:7">
      <c r="C1154" s="342"/>
      <c r="D1154" s="342"/>
      <c r="E1154" s="406"/>
      <c r="F1154" s="406"/>
      <c r="G1154" s="346"/>
    </row>
    <row r="1155" spans="3:7">
      <c r="C1155" s="342"/>
      <c r="D1155" s="342"/>
      <c r="E1155" s="406"/>
      <c r="F1155" s="406"/>
      <c r="G1155" s="346"/>
    </row>
    <row r="1156" spans="3:7">
      <c r="C1156" s="342"/>
      <c r="D1156" s="342"/>
      <c r="E1156" s="406"/>
      <c r="F1156" s="406"/>
      <c r="G1156" s="346"/>
    </row>
    <row r="1157" spans="3:7">
      <c r="C1157" s="342"/>
      <c r="D1157" s="342"/>
      <c r="E1157" s="406"/>
      <c r="F1157" s="406"/>
      <c r="G1157" s="346"/>
    </row>
    <row r="1158" spans="3:7">
      <c r="C1158" s="342"/>
      <c r="D1158" s="342"/>
      <c r="E1158" s="406"/>
      <c r="F1158" s="406"/>
      <c r="G1158" s="346"/>
    </row>
    <row r="1159" spans="3:7">
      <c r="C1159" s="342"/>
      <c r="D1159" s="342"/>
      <c r="E1159" s="406"/>
      <c r="F1159" s="406"/>
      <c r="G1159" s="346"/>
    </row>
    <row r="1160" spans="3:7">
      <c r="C1160" s="342"/>
      <c r="D1160" s="342"/>
      <c r="E1160" s="406"/>
      <c r="F1160" s="406"/>
      <c r="G1160" s="346"/>
    </row>
    <row r="1161" spans="3:7">
      <c r="C1161" s="342"/>
      <c r="D1161" s="342"/>
      <c r="E1161" s="406"/>
      <c r="F1161" s="406"/>
      <c r="G1161" s="346"/>
    </row>
    <row r="1162" spans="3:7">
      <c r="C1162" s="342"/>
      <c r="D1162" s="342"/>
      <c r="E1162" s="406"/>
      <c r="F1162" s="406"/>
      <c r="G1162" s="346"/>
    </row>
    <row r="1163" spans="3:7">
      <c r="C1163" s="342"/>
      <c r="D1163" s="342"/>
      <c r="E1163" s="406"/>
      <c r="F1163" s="406"/>
      <c r="G1163" s="346"/>
    </row>
    <row r="1164" spans="3:7">
      <c r="C1164" s="342"/>
      <c r="D1164" s="342"/>
      <c r="E1164" s="406"/>
      <c r="F1164" s="406"/>
      <c r="G1164" s="346"/>
    </row>
    <row r="1165" spans="3:7">
      <c r="C1165" s="342"/>
      <c r="D1165" s="342"/>
      <c r="E1165" s="406"/>
      <c r="F1165" s="406"/>
      <c r="G1165" s="346"/>
    </row>
    <row r="1166" spans="3:7">
      <c r="C1166" s="342"/>
      <c r="D1166" s="342"/>
      <c r="E1166" s="406"/>
      <c r="F1166" s="406"/>
      <c r="G1166" s="346"/>
    </row>
    <row r="1167" spans="3:7">
      <c r="C1167" s="342"/>
      <c r="D1167" s="342"/>
      <c r="E1167" s="406"/>
      <c r="F1167" s="406"/>
      <c r="G1167" s="346"/>
    </row>
    <row r="1168" spans="3:7">
      <c r="C1168" s="342"/>
      <c r="D1168" s="342"/>
      <c r="E1168" s="406"/>
      <c r="F1168" s="406"/>
      <c r="G1168" s="346"/>
    </row>
    <row r="1169" spans="3:7">
      <c r="C1169" s="342"/>
      <c r="D1169" s="342"/>
      <c r="E1169" s="406"/>
      <c r="F1169" s="406"/>
      <c r="G1169" s="346"/>
    </row>
    <row r="1170" spans="3:7">
      <c r="C1170" s="342"/>
      <c r="D1170" s="342"/>
      <c r="E1170" s="406"/>
      <c r="F1170" s="406"/>
      <c r="G1170" s="346"/>
    </row>
    <row r="1171" spans="3:7">
      <c r="C1171" s="342"/>
      <c r="D1171" s="342"/>
      <c r="E1171" s="406"/>
      <c r="F1171" s="406"/>
      <c r="G1171" s="346"/>
    </row>
    <row r="1172" spans="3:7">
      <c r="C1172" s="342"/>
      <c r="D1172" s="342"/>
      <c r="E1172" s="406"/>
      <c r="F1172" s="406"/>
      <c r="G1172" s="346"/>
    </row>
    <row r="1173" spans="3:7">
      <c r="C1173" s="342"/>
      <c r="D1173" s="342"/>
      <c r="E1173" s="406"/>
      <c r="F1173" s="406"/>
      <c r="G1173" s="346"/>
    </row>
    <row r="1174" spans="3:7">
      <c r="C1174" s="342"/>
      <c r="D1174" s="342"/>
      <c r="E1174" s="406"/>
      <c r="F1174" s="406"/>
      <c r="G1174" s="346"/>
    </row>
    <row r="1175" spans="3:7">
      <c r="C1175" s="342"/>
      <c r="D1175" s="342"/>
      <c r="E1175" s="406"/>
      <c r="F1175" s="406"/>
      <c r="G1175" s="346"/>
    </row>
    <row r="1176" spans="3:7">
      <c r="C1176" s="342"/>
      <c r="D1176" s="342"/>
      <c r="E1176" s="406"/>
      <c r="F1176" s="406"/>
      <c r="G1176" s="346"/>
    </row>
    <row r="1177" spans="3:7">
      <c r="C1177" s="342"/>
      <c r="D1177" s="342"/>
      <c r="E1177" s="406"/>
      <c r="F1177" s="406"/>
      <c r="G1177" s="346"/>
    </row>
    <row r="1178" spans="3:7">
      <c r="C1178" s="342"/>
      <c r="D1178" s="342"/>
      <c r="E1178" s="406"/>
      <c r="F1178" s="406"/>
      <c r="G1178" s="346"/>
    </row>
    <row r="1179" spans="3:7">
      <c r="C1179" s="342"/>
      <c r="D1179" s="342"/>
      <c r="E1179" s="406"/>
      <c r="F1179" s="406"/>
      <c r="G1179" s="346"/>
    </row>
    <row r="1180" spans="3:7">
      <c r="C1180" s="342"/>
      <c r="D1180" s="342"/>
      <c r="E1180" s="406"/>
      <c r="F1180" s="406"/>
      <c r="G1180" s="346"/>
    </row>
    <row r="1181" spans="3:7">
      <c r="C1181" s="342"/>
      <c r="D1181" s="342"/>
      <c r="E1181" s="406"/>
      <c r="F1181" s="406"/>
      <c r="G1181" s="346"/>
    </row>
    <row r="1182" spans="3:7">
      <c r="C1182" s="342"/>
      <c r="D1182" s="342"/>
      <c r="E1182" s="406"/>
      <c r="F1182" s="406"/>
      <c r="G1182" s="346"/>
    </row>
    <row r="1183" spans="3:7">
      <c r="C1183" s="342"/>
      <c r="D1183" s="342"/>
      <c r="E1183" s="406"/>
      <c r="F1183" s="406"/>
      <c r="G1183" s="346"/>
    </row>
    <row r="1184" spans="3:7">
      <c r="C1184" s="342"/>
      <c r="D1184" s="342"/>
      <c r="E1184" s="406"/>
      <c r="F1184" s="406"/>
      <c r="G1184" s="346"/>
    </row>
    <row r="1185" spans="3:7">
      <c r="C1185" s="342"/>
      <c r="D1185" s="342"/>
      <c r="E1185" s="406"/>
      <c r="F1185" s="406"/>
      <c r="G1185" s="346"/>
    </row>
    <row r="1186" spans="3:7">
      <c r="C1186" s="342"/>
      <c r="D1186" s="342"/>
      <c r="E1186" s="406"/>
      <c r="F1186" s="406"/>
      <c r="G1186" s="346"/>
    </row>
    <row r="1187" spans="3:7">
      <c r="C1187" s="342"/>
      <c r="D1187" s="342"/>
      <c r="E1187" s="406"/>
      <c r="F1187" s="406"/>
      <c r="G1187" s="346"/>
    </row>
    <row r="1188" spans="3:7">
      <c r="C1188" s="342"/>
      <c r="D1188" s="342"/>
      <c r="E1188" s="406"/>
      <c r="F1188" s="406"/>
      <c r="G1188" s="346"/>
    </row>
    <row r="1189" spans="3:7">
      <c r="C1189" s="342"/>
      <c r="D1189" s="342"/>
      <c r="E1189" s="406"/>
      <c r="F1189" s="406"/>
      <c r="G1189" s="346"/>
    </row>
  </sheetData>
  <sheetProtection algorithmName="SHA-512" hashValue="dG+b3WF2XzmkQ2ZynhTUeZiCX85a0n1Nt+7Es1uSPIeYInAlarG2ldHXFDm738gkoBbjjTBzDltWWQISQU84CA==" saltValue="VuPmXNHT1IavD2WCglEsMA==" spinCount="100000" sheet="1"/>
  <mergeCells count="1">
    <mergeCell ref="C4:D4"/>
  </mergeCells>
  <printOptions horizontalCentered="1"/>
  <pageMargins left="0.35433070866141736" right="0.39370078740157483" top="0.47244094488188981" bottom="0.51181102362204722" header="0.27559055118110237" footer="0.51181102362204722"/>
  <pageSetup paperSize="9" fitToHeight="0" orientation="landscape" r:id="rId1"/>
  <headerFooter alignWithMargins="0"/>
  <rowBreaks count="2" manualBreakCount="2">
    <brk id="20" max="6" man="1"/>
    <brk id="26"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3BAED-75FC-4377-B7AC-A615364F9217}">
  <sheetPr>
    <tabColor theme="5"/>
    <pageSetUpPr fitToPage="1"/>
  </sheetPr>
  <dimension ref="A1:G1131"/>
  <sheetViews>
    <sheetView view="pageBreakPreview" topLeftCell="A10" zoomScaleNormal="100" zoomScaleSheetLayoutView="100" workbookViewId="0">
      <selection activeCell="E14" sqref="E14"/>
    </sheetView>
  </sheetViews>
  <sheetFormatPr defaultRowHeight="12.75"/>
  <cols>
    <col min="1" max="1" width="7.33203125" style="342" customWidth="1"/>
    <col min="2" max="2" width="88.5" style="342" customWidth="1"/>
    <col min="3" max="3" width="7.6640625" style="287" customWidth="1"/>
    <col min="4" max="4" width="9.1640625" style="287" bestFit="1" customWidth="1"/>
    <col min="5" max="5" width="16" style="385" bestFit="1" customWidth="1"/>
    <col min="6" max="6" width="18.83203125" style="385" customWidth="1"/>
    <col min="7" max="7" width="18.1640625" style="333" customWidth="1"/>
    <col min="8" max="256" width="9.33203125" style="287"/>
    <col min="257" max="257" width="7.33203125" style="287" customWidth="1"/>
    <col min="258" max="258" width="88.5" style="287" customWidth="1"/>
    <col min="259" max="259" width="7.6640625" style="287" customWidth="1"/>
    <col min="260" max="260" width="9.1640625" style="287" bestFit="1" customWidth="1"/>
    <col min="261" max="261" width="16" style="287" bestFit="1" customWidth="1"/>
    <col min="262" max="262" width="18.83203125" style="287" customWidth="1"/>
    <col min="263" max="263" width="18.1640625" style="287" customWidth="1"/>
    <col min="264" max="512" width="9.33203125" style="287"/>
    <col min="513" max="513" width="7.33203125" style="287" customWidth="1"/>
    <col min="514" max="514" width="88.5" style="287" customWidth="1"/>
    <col min="515" max="515" width="7.6640625" style="287" customWidth="1"/>
    <col min="516" max="516" width="9.1640625" style="287" bestFit="1" customWidth="1"/>
    <col min="517" max="517" width="16" style="287" bestFit="1" customWidth="1"/>
    <col min="518" max="518" width="18.83203125" style="287" customWidth="1"/>
    <col min="519" max="519" width="18.1640625" style="287" customWidth="1"/>
    <col min="520" max="768" width="9.33203125" style="287"/>
    <col min="769" max="769" width="7.33203125" style="287" customWidth="1"/>
    <col min="770" max="770" width="88.5" style="287" customWidth="1"/>
    <col min="771" max="771" width="7.6640625" style="287" customWidth="1"/>
    <col min="772" max="772" width="9.1640625" style="287" bestFit="1" customWidth="1"/>
    <col min="773" max="773" width="16" style="287" bestFit="1" customWidth="1"/>
    <col min="774" max="774" width="18.83203125" style="287" customWidth="1"/>
    <col min="775" max="775" width="18.1640625" style="287" customWidth="1"/>
    <col min="776" max="1024" width="9.33203125" style="287"/>
    <col min="1025" max="1025" width="7.33203125" style="287" customWidth="1"/>
    <col min="1026" max="1026" width="88.5" style="287" customWidth="1"/>
    <col min="1027" max="1027" width="7.6640625" style="287" customWidth="1"/>
    <col min="1028" max="1028" width="9.1640625" style="287" bestFit="1" customWidth="1"/>
    <col min="1029" max="1029" width="16" style="287" bestFit="1" customWidth="1"/>
    <col min="1030" max="1030" width="18.83203125" style="287" customWidth="1"/>
    <col min="1031" max="1031" width="18.1640625" style="287" customWidth="1"/>
    <col min="1032" max="1280" width="9.33203125" style="287"/>
    <col min="1281" max="1281" width="7.33203125" style="287" customWidth="1"/>
    <col min="1282" max="1282" width="88.5" style="287" customWidth="1"/>
    <col min="1283" max="1283" width="7.6640625" style="287" customWidth="1"/>
    <col min="1284" max="1284" width="9.1640625" style="287" bestFit="1" customWidth="1"/>
    <col min="1285" max="1285" width="16" style="287" bestFit="1" customWidth="1"/>
    <col min="1286" max="1286" width="18.83203125" style="287" customWidth="1"/>
    <col min="1287" max="1287" width="18.1640625" style="287" customWidth="1"/>
    <col min="1288" max="1536" width="9.33203125" style="287"/>
    <col min="1537" max="1537" width="7.33203125" style="287" customWidth="1"/>
    <col min="1538" max="1538" width="88.5" style="287" customWidth="1"/>
    <col min="1539" max="1539" width="7.6640625" style="287" customWidth="1"/>
    <col min="1540" max="1540" width="9.1640625" style="287" bestFit="1" customWidth="1"/>
    <col min="1541" max="1541" width="16" style="287" bestFit="1" customWidth="1"/>
    <col min="1542" max="1542" width="18.83203125" style="287" customWidth="1"/>
    <col min="1543" max="1543" width="18.1640625" style="287" customWidth="1"/>
    <col min="1544" max="1792" width="9.33203125" style="287"/>
    <col min="1793" max="1793" width="7.33203125" style="287" customWidth="1"/>
    <col min="1794" max="1794" width="88.5" style="287" customWidth="1"/>
    <col min="1795" max="1795" width="7.6640625" style="287" customWidth="1"/>
    <col min="1796" max="1796" width="9.1640625" style="287" bestFit="1" customWidth="1"/>
    <col min="1797" max="1797" width="16" style="287" bestFit="1" customWidth="1"/>
    <col min="1798" max="1798" width="18.83203125" style="287" customWidth="1"/>
    <col min="1799" max="1799" width="18.1640625" style="287" customWidth="1"/>
    <col min="1800" max="2048" width="9.33203125" style="287"/>
    <col min="2049" max="2049" width="7.33203125" style="287" customWidth="1"/>
    <col min="2050" max="2050" width="88.5" style="287" customWidth="1"/>
    <col min="2051" max="2051" width="7.6640625" style="287" customWidth="1"/>
    <col min="2052" max="2052" width="9.1640625" style="287" bestFit="1" customWidth="1"/>
    <col min="2053" max="2053" width="16" style="287" bestFit="1" customWidth="1"/>
    <col min="2054" max="2054" width="18.83203125" style="287" customWidth="1"/>
    <col min="2055" max="2055" width="18.1640625" style="287" customWidth="1"/>
    <col min="2056" max="2304" width="9.33203125" style="287"/>
    <col min="2305" max="2305" width="7.33203125" style="287" customWidth="1"/>
    <col min="2306" max="2306" width="88.5" style="287" customWidth="1"/>
    <col min="2307" max="2307" width="7.6640625" style="287" customWidth="1"/>
    <col min="2308" max="2308" width="9.1640625" style="287" bestFit="1" customWidth="1"/>
    <col min="2309" max="2309" width="16" style="287" bestFit="1" customWidth="1"/>
    <col min="2310" max="2310" width="18.83203125" style="287" customWidth="1"/>
    <col min="2311" max="2311" width="18.1640625" style="287" customWidth="1"/>
    <col min="2312" max="2560" width="9.33203125" style="287"/>
    <col min="2561" max="2561" width="7.33203125" style="287" customWidth="1"/>
    <col min="2562" max="2562" width="88.5" style="287" customWidth="1"/>
    <col min="2563" max="2563" width="7.6640625" style="287" customWidth="1"/>
    <col min="2564" max="2564" width="9.1640625" style="287" bestFit="1" customWidth="1"/>
    <col min="2565" max="2565" width="16" style="287" bestFit="1" customWidth="1"/>
    <col min="2566" max="2566" width="18.83203125" style="287" customWidth="1"/>
    <col min="2567" max="2567" width="18.1640625" style="287" customWidth="1"/>
    <col min="2568" max="2816" width="9.33203125" style="287"/>
    <col min="2817" max="2817" width="7.33203125" style="287" customWidth="1"/>
    <col min="2818" max="2818" width="88.5" style="287" customWidth="1"/>
    <col min="2819" max="2819" width="7.6640625" style="287" customWidth="1"/>
    <col min="2820" max="2820" width="9.1640625" style="287" bestFit="1" customWidth="1"/>
    <col min="2821" max="2821" width="16" style="287" bestFit="1" customWidth="1"/>
    <col min="2822" max="2822" width="18.83203125" style="287" customWidth="1"/>
    <col min="2823" max="2823" width="18.1640625" style="287" customWidth="1"/>
    <col min="2824" max="3072" width="9.33203125" style="287"/>
    <col min="3073" max="3073" width="7.33203125" style="287" customWidth="1"/>
    <col min="3074" max="3074" width="88.5" style="287" customWidth="1"/>
    <col min="3075" max="3075" width="7.6640625" style="287" customWidth="1"/>
    <col min="3076" max="3076" width="9.1640625" style="287" bestFit="1" customWidth="1"/>
    <col min="3077" max="3077" width="16" style="287" bestFit="1" customWidth="1"/>
    <col min="3078" max="3078" width="18.83203125" style="287" customWidth="1"/>
    <col min="3079" max="3079" width="18.1640625" style="287" customWidth="1"/>
    <col min="3080" max="3328" width="9.33203125" style="287"/>
    <col min="3329" max="3329" width="7.33203125" style="287" customWidth="1"/>
    <col min="3330" max="3330" width="88.5" style="287" customWidth="1"/>
    <col min="3331" max="3331" width="7.6640625" style="287" customWidth="1"/>
    <col min="3332" max="3332" width="9.1640625" style="287" bestFit="1" customWidth="1"/>
    <col min="3333" max="3333" width="16" style="287" bestFit="1" customWidth="1"/>
    <col min="3334" max="3334" width="18.83203125" style="287" customWidth="1"/>
    <col min="3335" max="3335" width="18.1640625" style="287" customWidth="1"/>
    <col min="3336" max="3584" width="9.33203125" style="287"/>
    <col min="3585" max="3585" width="7.33203125" style="287" customWidth="1"/>
    <col min="3586" max="3586" width="88.5" style="287" customWidth="1"/>
    <col min="3587" max="3587" width="7.6640625" style="287" customWidth="1"/>
    <col min="3588" max="3588" width="9.1640625" style="287" bestFit="1" customWidth="1"/>
    <col min="3589" max="3589" width="16" style="287" bestFit="1" customWidth="1"/>
    <col min="3590" max="3590" width="18.83203125" style="287" customWidth="1"/>
    <col min="3591" max="3591" width="18.1640625" style="287" customWidth="1"/>
    <col min="3592" max="3840" width="9.33203125" style="287"/>
    <col min="3841" max="3841" width="7.33203125" style="287" customWidth="1"/>
    <col min="3842" max="3842" width="88.5" style="287" customWidth="1"/>
    <col min="3843" max="3843" width="7.6640625" style="287" customWidth="1"/>
    <col min="3844" max="3844" width="9.1640625" style="287" bestFit="1" customWidth="1"/>
    <col min="3845" max="3845" width="16" style="287" bestFit="1" customWidth="1"/>
    <col min="3846" max="3846" width="18.83203125" style="287" customWidth="1"/>
    <col min="3847" max="3847" width="18.1640625" style="287" customWidth="1"/>
    <col min="3848" max="4096" width="9.33203125" style="287"/>
    <col min="4097" max="4097" width="7.33203125" style="287" customWidth="1"/>
    <col min="4098" max="4098" width="88.5" style="287" customWidth="1"/>
    <col min="4099" max="4099" width="7.6640625" style="287" customWidth="1"/>
    <col min="4100" max="4100" width="9.1640625" style="287" bestFit="1" customWidth="1"/>
    <col min="4101" max="4101" width="16" style="287" bestFit="1" customWidth="1"/>
    <col min="4102" max="4102" width="18.83203125" style="287" customWidth="1"/>
    <col min="4103" max="4103" width="18.1640625" style="287" customWidth="1"/>
    <col min="4104" max="4352" width="9.33203125" style="287"/>
    <col min="4353" max="4353" width="7.33203125" style="287" customWidth="1"/>
    <col min="4354" max="4354" width="88.5" style="287" customWidth="1"/>
    <col min="4355" max="4355" width="7.6640625" style="287" customWidth="1"/>
    <col min="4356" max="4356" width="9.1640625" style="287" bestFit="1" customWidth="1"/>
    <col min="4357" max="4357" width="16" style="287" bestFit="1" customWidth="1"/>
    <col min="4358" max="4358" width="18.83203125" style="287" customWidth="1"/>
    <col min="4359" max="4359" width="18.1640625" style="287" customWidth="1"/>
    <col min="4360" max="4608" width="9.33203125" style="287"/>
    <col min="4609" max="4609" width="7.33203125" style="287" customWidth="1"/>
    <col min="4610" max="4610" width="88.5" style="287" customWidth="1"/>
    <col min="4611" max="4611" width="7.6640625" style="287" customWidth="1"/>
    <col min="4612" max="4612" width="9.1640625" style="287" bestFit="1" customWidth="1"/>
    <col min="4613" max="4613" width="16" style="287" bestFit="1" customWidth="1"/>
    <col min="4614" max="4614" width="18.83203125" style="287" customWidth="1"/>
    <col min="4615" max="4615" width="18.1640625" style="287" customWidth="1"/>
    <col min="4616" max="4864" width="9.33203125" style="287"/>
    <col min="4865" max="4865" width="7.33203125" style="287" customWidth="1"/>
    <col min="4866" max="4866" width="88.5" style="287" customWidth="1"/>
    <col min="4867" max="4867" width="7.6640625" style="287" customWidth="1"/>
    <col min="4868" max="4868" width="9.1640625" style="287" bestFit="1" customWidth="1"/>
    <col min="4869" max="4869" width="16" style="287" bestFit="1" customWidth="1"/>
    <col min="4870" max="4870" width="18.83203125" style="287" customWidth="1"/>
    <col min="4871" max="4871" width="18.1640625" style="287" customWidth="1"/>
    <col min="4872" max="5120" width="9.33203125" style="287"/>
    <col min="5121" max="5121" width="7.33203125" style="287" customWidth="1"/>
    <col min="5122" max="5122" width="88.5" style="287" customWidth="1"/>
    <col min="5123" max="5123" width="7.6640625" style="287" customWidth="1"/>
    <col min="5124" max="5124" width="9.1640625" style="287" bestFit="1" customWidth="1"/>
    <col min="5125" max="5125" width="16" style="287" bestFit="1" customWidth="1"/>
    <col min="5126" max="5126" width="18.83203125" style="287" customWidth="1"/>
    <col min="5127" max="5127" width="18.1640625" style="287" customWidth="1"/>
    <col min="5128" max="5376" width="9.33203125" style="287"/>
    <col min="5377" max="5377" width="7.33203125" style="287" customWidth="1"/>
    <col min="5378" max="5378" width="88.5" style="287" customWidth="1"/>
    <col min="5379" max="5379" width="7.6640625" style="287" customWidth="1"/>
    <col min="5380" max="5380" width="9.1640625" style="287" bestFit="1" customWidth="1"/>
    <col min="5381" max="5381" width="16" style="287" bestFit="1" customWidth="1"/>
    <col min="5382" max="5382" width="18.83203125" style="287" customWidth="1"/>
    <col min="5383" max="5383" width="18.1640625" style="287" customWidth="1"/>
    <col min="5384" max="5632" width="9.33203125" style="287"/>
    <col min="5633" max="5633" width="7.33203125" style="287" customWidth="1"/>
    <col min="5634" max="5634" width="88.5" style="287" customWidth="1"/>
    <col min="5635" max="5635" width="7.6640625" style="287" customWidth="1"/>
    <col min="5636" max="5636" width="9.1640625" style="287" bestFit="1" customWidth="1"/>
    <col min="5637" max="5637" width="16" style="287" bestFit="1" customWidth="1"/>
    <col min="5638" max="5638" width="18.83203125" style="287" customWidth="1"/>
    <col min="5639" max="5639" width="18.1640625" style="287" customWidth="1"/>
    <col min="5640" max="5888" width="9.33203125" style="287"/>
    <col min="5889" max="5889" width="7.33203125" style="287" customWidth="1"/>
    <col min="5890" max="5890" width="88.5" style="287" customWidth="1"/>
    <col min="5891" max="5891" width="7.6640625" style="287" customWidth="1"/>
    <col min="5892" max="5892" width="9.1640625" style="287" bestFit="1" customWidth="1"/>
    <col min="5893" max="5893" width="16" style="287" bestFit="1" customWidth="1"/>
    <col min="5894" max="5894" width="18.83203125" style="287" customWidth="1"/>
    <col min="5895" max="5895" width="18.1640625" style="287" customWidth="1"/>
    <col min="5896" max="6144" width="9.33203125" style="287"/>
    <col min="6145" max="6145" width="7.33203125" style="287" customWidth="1"/>
    <col min="6146" max="6146" width="88.5" style="287" customWidth="1"/>
    <col min="6147" max="6147" width="7.6640625" style="287" customWidth="1"/>
    <col min="6148" max="6148" width="9.1640625" style="287" bestFit="1" customWidth="1"/>
    <col min="6149" max="6149" width="16" style="287" bestFit="1" customWidth="1"/>
    <col min="6150" max="6150" width="18.83203125" style="287" customWidth="1"/>
    <col min="6151" max="6151" width="18.1640625" style="287" customWidth="1"/>
    <col min="6152" max="6400" width="9.33203125" style="287"/>
    <col min="6401" max="6401" width="7.33203125" style="287" customWidth="1"/>
    <col min="6402" max="6402" width="88.5" style="287" customWidth="1"/>
    <col min="6403" max="6403" width="7.6640625" style="287" customWidth="1"/>
    <col min="6404" max="6404" width="9.1640625" style="287" bestFit="1" customWidth="1"/>
    <col min="6405" max="6405" width="16" style="287" bestFit="1" customWidth="1"/>
    <col min="6406" max="6406" width="18.83203125" style="287" customWidth="1"/>
    <col min="6407" max="6407" width="18.1640625" style="287" customWidth="1"/>
    <col min="6408" max="6656" width="9.33203125" style="287"/>
    <col min="6657" max="6657" width="7.33203125" style="287" customWidth="1"/>
    <col min="6658" max="6658" width="88.5" style="287" customWidth="1"/>
    <col min="6659" max="6659" width="7.6640625" style="287" customWidth="1"/>
    <col min="6660" max="6660" width="9.1640625" style="287" bestFit="1" customWidth="1"/>
    <col min="6661" max="6661" width="16" style="287" bestFit="1" customWidth="1"/>
    <col min="6662" max="6662" width="18.83203125" style="287" customWidth="1"/>
    <col min="6663" max="6663" width="18.1640625" style="287" customWidth="1"/>
    <col min="6664" max="6912" width="9.33203125" style="287"/>
    <col min="6913" max="6913" width="7.33203125" style="287" customWidth="1"/>
    <col min="6914" max="6914" width="88.5" style="287" customWidth="1"/>
    <col min="6915" max="6915" width="7.6640625" style="287" customWidth="1"/>
    <col min="6916" max="6916" width="9.1640625" style="287" bestFit="1" customWidth="1"/>
    <col min="6917" max="6917" width="16" style="287" bestFit="1" customWidth="1"/>
    <col min="6918" max="6918" width="18.83203125" style="287" customWidth="1"/>
    <col min="6919" max="6919" width="18.1640625" style="287" customWidth="1"/>
    <col min="6920" max="7168" width="9.33203125" style="287"/>
    <col min="7169" max="7169" width="7.33203125" style="287" customWidth="1"/>
    <col min="7170" max="7170" width="88.5" style="287" customWidth="1"/>
    <col min="7171" max="7171" width="7.6640625" style="287" customWidth="1"/>
    <col min="7172" max="7172" width="9.1640625" style="287" bestFit="1" customWidth="1"/>
    <col min="7173" max="7173" width="16" style="287" bestFit="1" customWidth="1"/>
    <col min="7174" max="7174" width="18.83203125" style="287" customWidth="1"/>
    <col min="7175" max="7175" width="18.1640625" style="287" customWidth="1"/>
    <col min="7176" max="7424" width="9.33203125" style="287"/>
    <col min="7425" max="7425" width="7.33203125" style="287" customWidth="1"/>
    <col min="7426" max="7426" width="88.5" style="287" customWidth="1"/>
    <col min="7427" max="7427" width="7.6640625" style="287" customWidth="1"/>
    <col min="7428" max="7428" width="9.1640625" style="287" bestFit="1" customWidth="1"/>
    <col min="7429" max="7429" width="16" style="287" bestFit="1" customWidth="1"/>
    <col min="7430" max="7430" width="18.83203125" style="287" customWidth="1"/>
    <col min="7431" max="7431" width="18.1640625" style="287" customWidth="1"/>
    <col min="7432" max="7680" width="9.33203125" style="287"/>
    <col min="7681" max="7681" width="7.33203125" style="287" customWidth="1"/>
    <col min="7682" max="7682" width="88.5" style="287" customWidth="1"/>
    <col min="7683" max="7683" width="7.6640625" style="287" customWidth="1"/>
    <col min="7684" max="7684" width="9.1640625" style="287" bestFit="1" customWidth="1"/>
    <col min="7685" max="7685" width="16" style="287" bestFit="1" customWidth="1"/>
    <col min="7686" max="7686" width="18.83203125" style="287" customWidth="1"/>
    <col min="7687" max="7687" width="18.1640625" style="287" customWidth="1"/>
    <col min="7688" max="7936" width="9.33203125" style="287"/>
    <col min="7937" max="7937" width="7.33203125" style="287" customWidth="1"/>
    <col min="7938" max="7938" width="88.5" style="287" customWidth="1"/>
    <col min="7939" max="7939" width="7.6640625" style="287" customWidth="1"/>
    <col min="7940" max="7940" width="9.1640625" style="287" bestFit="1" customWidth="1"/>
    <col min="7941" max="7941" width="16" style="287" bestFit="1" customWidth="1"/>
    <col min="7942" max="7942" width="18.83203125" style="287" customWidth="1"/>
    <col min="7943" max="7943" width="18.1640625" style="287" customWidth="1"/>
    <col min="7944" max="8192" width="9.33203125" style="287"/>
    <col min="8193" max="8193" width="7.33203125" style="287" customWidth="1"/>
    <col min="8194" max="8194" width="88.5" style="287" customWidth="1"/>
    <col min="8195" max="8195" width="7.6640625" style="287" customWidth="1"/>
    <col min="8196" max="8196" width="9.1640625" style="287" bestFit="1" customWidth="1"/>
    <col min="8197" max="8197" width="16" style="287" bestFit="1" customWidth="1"/>
    <col min="8198" max="8198" width="18.83203125" style="287" customWidth="1"/>
    <col min="8199" max="8199" width="18.1640625" style="287" customWidth="1"/>
    <col min="8200" max="8448" width="9.33203125" style="287"/>
    <col min="8449" max="8449" width="7.33203125" style="287" customWidth="1"/>
    <col min="8450" max="8450" width="88.5" style="287" customWidth="1"/>
    <col min="8451" max="8451" width="7.6640625" style="287" customWidth="1"/>
    <col min="8452" max="8452" width="9.1640625" style="287" bestFit="1" customWidth="1"/>
    <col min="8453" max="8453" width="16" style="287" bestFit="1" customWidth="1"/>
    <col min="8454" max="8454" width="18.83203125" style="287" customWidth="1"/>
    <col min="8455" max="8455" width="18.1640625" style="287" customWidth="1"/>
    <col min="8456" max="8704" width="9.33203125" style="287"/>
    <col min="8705" max="8705" width="7.33203125" style="287" customWidth="1"/>
    <col min="8706" max="8706" width="88.5" style="287" customWidth="1"/>
    <col min="8707" max="8707" width="7.6640625" style="287" customWidth="1"/>
    <col min="8708" max="8708" width="9.1640625" style="287" bestFit="1" customWidth="1"/>
    <col min="8709" max="8709" width="16" style="287" bestFit="1" customWidth="1"/>
    <col min="8710" max="8710" width="18.83203125" style="287" customWidth="1"/>
    <col min="8711" max="8711" width="18.1640625" style="287" customWidth="1"/>
    <col min="8712" max="8960" width="9.33203125" style="287"/>
    <col min="8961" max="8961" width="7.33203125" style="287" customWidth="1"/>
    <col min="8962" max="8962" width="88.5" style="287" customWidth="1"/>
    <col min="8963" max="8963" width="7.6640625" style="287" customWidth="1"/>
    <col min="8964" max="8964" width="9.1640625" style="287" bestFit="1" customWidth="1"/>
    <col min="8965" max="8965" width="16" style="287" bestFit="1" customWidth="1"/>
    <col min="8966" max="8966" width="18.83203125" style="287" customWidth="1"/>
    <col min="8967" max="8967" width="18.1640625" style="287" customWidth="1"/>
    <col min="8968" max="9216" width="9.33203125" style="287"/>
    <col min="9217" max="9217" width="7.33203125" style="287" customWidth="1"/>
    <col min="9218" max="9218" width="88.5" style="287" customWidth="1"/>
    <col min="9219" max="9219" width="7.6640625" style="287" customWidth="1"/>
    <col min="9220" max="9220" width="9.1640625" style="287" bestFit="1" customWidth="1"/>
    <col min="9221" max="9221" width="16" style="287" bestFit="1" customWidth="1"/>
    <col min="9222" max="9222" width="18.83203125" style="287" customWidth="1"/>
    <col min="9223" max="9223" width="18.1640625" style="287" customWidth="1"/>
    <col min="9224" max="9472" width="9.33203125" style="287"/>
    <col min="9473" max="9473" width="7.33203125" style="287" customWidth="1"/>
    <col min="9474" max="9474" width="88.5" style="287" customWidth="1"/>
    <col min="9475" max="9475" width="7.6640625" style="287" customWidth="1"/>
    <col min="9476" max="9476" width="9.1640625" style="287" bestFit="1" customWidth="1"/>
    <col min="9477" max="9477" width="16" style="287" bestFit="1" customWidth="1"/>
    <col min="9478" max="9478" width="18.83203125" style="287" customWidth="1"/>
    <col min="9479" max="9479" width="18.1640625" style="287" customWidth="1"/>
    <col min="9480" max="9728" width="9.33203125" style="287"/>
    <col min="9729" max="9729" width="7.33203125" style="287" customWidth="1"/>
    <col min="9730" max="9730" width="88.5" style="287" customWidth="1"/>
    <col min="9731" max="9731" width="7.6640625" style="287" customWidth="1"/>
    <col min="9732" max="9732" width="9.1640625" style="287" bestFit="1" customWidth="1"/>
    <col min="9733" max="9733" width="16" style="287" bestFit="1" customWidth="1"/>
    <col min="9734" max="9734" width="18.83203125" style="287" customWidth="1"/>
    <col min="9735" max="9735" width="18.1640625" style="287" customWidth="1"/>
    <col min="9736" max="9984" width="9.33203125" style="287"/>
    <col min="9985" max="9985" width="7.33203125" style="287" customWidth="1"/>
    <col min="9986" max="9986" width="88.5" style="287" customWidth="1"/>
    <col min="9987" max="9987" width="7.6640625" style="287" customWidth="1"/>
    <col min="9988" max="9988" width="9.1640625" style="287" bestFit="1" customWidth="1"/>
    <col min="9989" max="9989" width="16" style="287" bestFit="1" customWidth="1"/>
    <col min="9990" max="9990" width="18.83203125" style="287" customWidth="1"/>
    <col min="9991" max="9991" width="18.1640625" style="287" customWidth="1"/>
    <col min="9992" max="10240" width="9.33203125" style="287"/>
    <col min="10241" max="10241" width="7.33203125" style="287" customWidth="1"/>
    <col min="10242" max="10242" width="88.5" style="287" customWidth="1"/>
    <col min="10243" max="10243" width="7.6640625" style="287" customWidth="1"/>
    <col min="10244" max="10244" width="9.1640625" style="287" bestFit="1" customWidth="1"/>
    <col min="10245" max="10245" width="16" style="287" bestFit="1" customWidth="1"/>
    <col min="10246" max="10246" width="18.83203125" style="287" customWidth="1"/>
    <col min="10247" max="10247" width="18.1640625" style="287" customWidth="1"/>
    <col min="10248" max="10496" width="9.33203125" style="287"/>
    <col min="10497" max="10497" width="7.33203125" style="287" customWidth="1"/>
    <col min="10498" max="10498" width="88.5" style="287" customWidth="1"/>
    <col min="10499" max="10499" width="7.6640625" style="287" customWidth="1"/>
    <col min="10500" max="10500" width="9.1640625" style="287" bestFit="1" customWidth="1"/>
    <col min="10501" max="10501" width="16" style="287" bestFit="1" customWidth="1"/>
    <col min="10502" max="10502" width="18.83203125" style="287" customWidth="1"/>
    <col min="10503" max="10503" width="18.1640625" style="287" customWidth="1"/>
    <col min="10504" max="10752" width="9.33203125" style="287"/>
    <col min="10753" max="10753" width="7.33203125" style="287" customWidth="1"/>
    <col min="10754" max="10754" width="88.5" style="287" customWidth="1"/>
    <col min="10755" max="10755" width="7.6640625" style="287" customWidth="1"/>
    <col min="10756" max="10756" width="9.1640625" style="287" bestFit="1" customWidth="1"/>
    <col min="10757" max="10757" width="16" style="287" bestFit="1" customWidth="1"/>
    <col min="10758" max="10758" width="18.83203125" style="287" customWidth="1"/>
    <col min="10759" max="10759" width="18.1640625" style="287" customWidth="1"/>
    <col min="10760" max="11008" width="9.33203125" style="287"/>
    <col min="11009" max="11009" width="7.33203125" style="287" customWidth="1"/>
    <col min="11010" max="11010" width="88.5" style="287" customWidth="1"/>
    <col min="11011" max="11011" width="7.6640625" style="287" customWidth="1"/>
    <col min="11012" max="11012" width="9.1640625" style="287" bestFit="1" customWidth="1"/>
    <col min="11013" max="11013" width="16" style="287" bestFit="1" customWidth="1"/>
    <col min="11014" max="11014" width="18.83203125" style="287" customWidth="1"/>
    <col min="11015" max="11015" width="18.1640625" style="287" customWidth="1"/>
    <col min="11016" max="11264" width="9.33203125" style="287"/>
    <col min="11265" max="11265" width="7.33203125" style="287" customWidth="1"/>
    <col min="11266" max="11266" width="88.5" style="287" customWidth="1"/>
    <col min="11267" max="11267" width="7.6640625" style="287" customWidth="1"/>
    <col min="11268" max="11268" width="9.1640625" style="287" bestFit="1" customWidth="1"/>
    <col min="11269" max="11269" width="16" style="287" bestFit="1" customWidth="1"/>
    <col min="11270" max="11270" width="18.83203125" style="287" customWidth="1"/>
    <col min="11271" max="11271" width="18.1640625" style="287" customWidth="1"/>
    <col min="11272" max="11520" width="9.33203125" style="287"/>
    <col min="11521" max="11521" width="7.33203125" style="287" customWidth="1"/>
    <col min="11522" max="11522" width="88.5" style="287" customWidth="1"/>
    <col min="11523" max="11523" width="7.6640625" style="287" customWidth="1"/>
    <col min="11524" max="11524" width="9.1640625" style="287" bestFit="1" customWidth="1"/>
    <col min="11525" max="11525" width="16" style="287" bestFit="1" customWidth="1"/>
    <col min="11526" max="11526" width="18.83203125" style="287" customWidth="1"/>
    <col min="11527" max="11527" width="18.1640625" style="287" customWidth="1"/>
    <col min="11528" max="11776" width="9.33203125" style="287"/>
    <col min="11777" max="11777" width="7.33203125" style="287" customWidth="1"/>
    <col min="11778" max="11778" width="88.5" style="287" customWidth="1"/>
    <col min="11779" max="11779" width="7.6640625" style="287" customWidth="1"/>
    <col min="11780" max="11780" width="9.1640625" style="287" bestFit="1" customWidth="1"/>
    <col min="11781" max="11781" width="16" style="287" bestFit="1" customWidth="1"/>
    <col min="11782" max="11782" width="18.83203125" style="287" customWidth="1"/>
    <col min="11783" max="11783" width="18.1640625" style="287" customWidth="1"/>
    <col min="11784" max="12032" width="9.33203125" style="287"/>
    <col min="12033" max="12033" width="7.33203125" style="287" customWidth="1"/>
    <col min="12034" max="12034" width="88.5" style="287" customWidth="1"/>
    <col min="12035" max="12035" width="7.6640625" style="287" customWidth="1"/>
    <col min="12036" max="12036" width="9.1640625" style="287" bestFit="1" customWidth="1"/>
    <col min="12037" max="12037" width="16" style="287" bestFit="1" customWidth="1"/>
    <col min="12038" max="12038" width="18.83203125" style="287" customWidth="1"/>
    <col min="12039" max="12039" width="18.1640625" style="287" customWidth="1"/>
    <col min="12040" max="12288" width="9.33203125" style="287"/>
    <col min="12289" max="12289" width="7.33203125" style="287" customWidth="1"/>
    <col min="12290" max="12290" width="88.5" style="287" customWidth="1"/>
    <col min="12291" max="12291" width="7.6640625" style="287" customWidth="1"/>
    <col min="12292" max="12292" width="9.1640625" style="287" bestFit="1" customWidth="1"/>
    <col min="12293" max="12293" width="16" style="287" bestFit="1" customWidth="1"/>
    <col min="12294" max="12294" width="18.83203125" style="287" customWidth="1"/>
    <col min="12295" max="12295" width="18.1640625" style="287" customWidth="1"/>
    <col min="12296" max="12544" width="9.33203125" style="287"/>
    <col min="12545" max="12545" width="7.33203125" style="287" customWidth="1"/>
    <col min="12546" max="12546" width="88.5" style="287" customWidth="1"/>
    <col min="12547" max="12547" width="7.6640625" style="287" customWidth="1"/>
    <col min="12548" max="12548" width="9.1640625" style="287" bestFit="1" customWidth="1"/>
    <col min="12549" max="12549" width="16" style="287" bestFit="1" customWidth="1"/>
    <col min="12550" max="12550" width="18.83203125" style="287" customWidth="1"/>
    <col min="12551" max="12551" width="18.1640625" style="287" customWidth="1"/>
    <col min="12552" max="12800" width="9.33203125" style="287"/>
    <col min="12801" max="12801" width="7.33203125" style="287" customWidth="1"/>
    <col min="12802" max="12802" width="88.5" style="287" customWidth="1"/>
    <col min="12803" max="12803" width="7.6640625" style="287" customWidth="1"/>
    <col min="12804" max="12804" width="9.1640625" style="287" bestFit="1" customWidth="1"/>
    <col min="12805" max="12805" width="16" style="287" bestFit="1" customWidth="1"/>
    <col min="12806" max="12806" width="18.83203125" style="287" customWidth="1"/>
    <col min="12807" max="12807" width="18.1640625" style="287" customWidth="1"/>
    <col min="12808" max="13056" width="9.33203125" style="287"/>
    <col min="13057" max="13057" width="7.33203125" style="287" customWidth="1"/>
    <col min="13058" max="13058" width="88.5" style="287" customWidth="1"/>
    <col min="13059" max="13059" width="7.6640625" style="287" customWidth="1"/>
    <col min="13060" max="13060" width="9.1640625" style="287" bestFit="1" customWidth="1"/>
    <col min="13061" max="13061" width="16" style="287" bestFit="1" customWidth="1"/>
    <col min="13062" max="13062" width="18.83203125" style="287" customWidth="1"/>
    <col min="13063" max="13063" width="18.1640625" style="287" customWidth="1"/>
    <col min="13064" max="13312" width="9.33203125" style="287"/>
    <col min="13313" max="13313" width="7.33203125" style="287" customWidth="1"/>
    <col min="13314" max="13314" width="88.5" style="287" customWidth="1"/>
    <col min="13315" max="13315" width="7.6640625" style="287" customWidth="1"/>
    <col min="13316" max="13316" width="9.1640625" style="287" bestFit="1" customWidth="1"/>
    <col min="13317" max="13317" width="16" style="287" bestFit="1" customWidth="1"/>
    <col min="13318" max="13318" width="18.83203125" style="287" customWidth="1"/>
    <col min="13319" max="13319" width="18.1640625" style="287" customWidth="1"/>
    <col min="13320" max="13568" width="9.33203125" style="287"/>
    <col min="13569" max="13569" width="7.33203125" style="287" customWidth="1"/>
    <col min="13570" max="13570" width="88.5" style="287" customWidth="1"/>
    <col min="13571" max="13571" width="7.6640625" style="287" customWidth="1"/>
    <col min="13572" max="13572" width="9.1640625" style="287" bestFit="1" customWidth="1"/>
    <col min="13573" max="13573" width="16" style="287" bestFit="1" customWidth="1"/>
    <col min="13574" max="13574" width="18.83203125" style="287" customWidth="1"/>
    <col min="13575" max="13575" width="18.1640625" style="287" customWidth="1"/>
    <col min="13576" max="13824" width="9.33203125" style="287"/>
    <col min="13825" max="13825" width="7.33203125" style="287" customWidth="1"/>
    <col min="13826" max="13826" width="88.5" style="287" customWidth="1"/>
    <col min="13827" max="13827" width="7.6640625" style="287" customWidth="1"/>
    <col min="13828" max="13828" width="9.1640625" style="287" bestFit="1" customWidth="1"/>
    <col min="13829" max="13829" width="16" style="287" bestFit="1" customWidth="1"/>
    <col min="13830" max="13830" width="18.83203125" style="287" customWidth="1"/>
    <col min="13831" max="13831" width="18.1640625" style="287" customWidth="1"/>
    <col min="13832" max="14080" width="9.33203125" style="287"/>
    <col min="14081" max="14081" width="7.33203125" style="287" customWidth="1"/>
    <col min="14082" max="14082" width="88.5" style="287" customWidth="1"/>
    <col min="14083" max="14083" width="7.6640625" style="287" customWidth="1"/>
    <col min="14084" max="14084" width="9.1640625" style="287" bestFit="1" customWidth="1"/>
    <col min="14085" max="14085" width="16" style="287" bestFit="1" customWidth="1"/>
    <col min="14086" max="14086" width="18.83203125" style="287" customWidth="1"/>
    <col min="14087" max="14087" width="18.1640625" style="287" customWidth="1"/>
    <col min="14088" max="14336" width="9.33203125" style="287"/>
    <col min="14337" max="14337" width="7.33203125" style="287" customWidth="1"/>
    <col min="14338" max="14338" width="88.5" style="287" customWidth="1"/>
    <col min="14339" max="14339" width="7.6640625" style="287" customWidth="1"/>
    <col min="14340" max="14340" width="9.1640625" style="287" bestFit="1" customWidth="1"/>
    <col min="14341" max="14341" width="16" style="287" bestFit="1" customWidth="1"/>
    <col min="14342" max="14342" width="18.83203125" style="287" customWidth="1"/>
    <col min="14343" max="14343" width="18.1640625" style="287" customWidth="1"/>
    <col min="14344" max="14592" width="9.33203125" style="287"/>
    <col min="14593" max="14593" width="7.33203125" style="287" customWidth="1"/>
    <col min="14594" max="14594" width="88.5" style="287" customWidth="1"/>
    <col min="14595" max="14595" width="7.6640625" style="287" customWidth="1"/>
    <col min="14596" max="14596" width="9.1640625" style="287" bestFit="1" customWidth="1"/>
    <col min="14597" max="14597" width="16" style="287" bestFit="1" customWidth="1"/>
    <col min="14598" max="14598" width="18.83203125" style="287" customWidth="1"/>
    <col min="14599" max="14599" width="18.1640625" style="287" customWidth="1"/>
    <col min="14600" max="14848" width="9.33203125" style="287"/>
    <col min="14849" max="14849" width="7.33203125" style="287" customWidth="1"/>
    <col min="14850" max="14850" width="88.5" style="287" customWidth="1"/>
    <col min="14851" max="14851" width="7.6640625" style="287" customWidth="1"/>
    <col min="14852" max="14852" width="9.1640625" style="287" bestFit="1" customWidth="1"/>
    <col min="14853" max="14853" width="16" style="287" bestFit="1" customWidth="1"/>
    <col min="14854" max="14854" width="18.83203125" style="287" customWidth="1"/>
    <col min="14855" max="14855" width="18.1640625" style="287" customWidth="1"/>
    <col min="14856" max="15104" width="9.33203125" style="287"/>
    <col min="15105" max="15105" width="7.33203125" style="287" customWidth="1"/>
    <col min="15106" max="15106" width="88.5" style="287" customWidth="1"/>
    <col min="15107" max="15107" width="7.6640625" style="287" customWidth="1"/>
    <col min="15108" max="15108" width="9.1640625" style="287" bestFit="1" customWidth="1"/>
    <col min="15109" max="15109" width="16" style="287" bestFit="1" customWidth="1"/>
    <col min="15110" max="15110" width="18.83203125" style="287" customWidth="1"/>
    <col min="15111" max="15111" width="18.1640625" style="287" customWidth="1"/>
    <col min="15112" max="15360" width="9.33203125" style="287"/>
    <col min="15361" max="15361" width="7.33203125" style="287" customWidth="1"/>
    <col min="15362" max="15362" width="88.5" style="287" customWidth="1"/>
    <col min="15363" max="15363" width="7.6640625" style="287" customWidth="1"/>
    <col min="15364" max="15364" width="9.1640625" style="287" bestFit="1" customWidth="1"/>
    <col min="15365" max="15365" width="16" style="287" bestFit="1" customWidth="1"/>
    <col min="15366" max="15366" width="18.83203125" style="287" customWidth="1"/>
    <col min="15367" max="15367" width="18.1640625" style="287" customWidth="1"/>
    <col min="15368" max="15616" width="9.33203125" style="287"/>
    <col min="15617" max="15617" width="7.33203125" style="287" customWidth="1"/>
    <col min="15618" max="15618" width="88.5" style="287" customWidth="1"/>
    <col min="15619" max="15619" width="7.6640625" style="287" customWidth="1"/>
    <col min="15620" max="15620" width="9.1640625" style="287" bestFit="1" customWidth="1"/>
    <col min="15621" max="15621" width="16" style="287" bestFit="1" customWidth="1"/>
    <col min="15622" max="15622" width="18.83203125" style="287" customWidth="1"/>
    <col min="15623" max="15623" width="18.1640625" style="287" customWidth="1"/>
    <col min="15624" max="15872" width="9.33203125" style="287"/>
    <col min="15873" max="15873" width="7.33203125" style="287" customWidth="1"/>
    <col min="15874" max="15874" width="88.5" style="287" customWidth="1"/>
    <col min="15875" max="15875" width="7.6640625" style="287" customWidth="1"/>
    <col min="15876" max="15876" width="9.1640625" style="287" bestFit="1" customWidth="1"/>
    <col min="15877" max="15877" width="16" style="287" bestFit="1" customWidth="1"/>
    <col min="15878" max="15878" width="18.83203125" style="287" customWidth="1"/>
    <col min="15879" max="15879" width="18.1640625" style="287" customWidth="1"/>
    <col min="15880" max="16128" width="9.33203125" style="287"/>
    <col min="16129" max="16129" width="7.33203125" style="287" customWidth="1"/>
    <col min="16130" max="16130" width="88.5" style="287" customWidth="1"/>
    <col min="16131" max="16131" width="7.6640625" style="287" customWidth="1"/>
    <col min="16132" max="16132" width="9.1640625" style="287" bestFit="1" customWidth="1"/>
    <col min="16133" max="16133" width="16" style="287" bestFit="1" customWidth="1"/>
    <col min="16134" max="16134" width="18.83203125" style="287" customWidth="1"/>
    <col min="16135" max="16135" width="18.1640625" style="287" customWidth="1"/>
    <col min="16136" max="16384" width="9.33203125" style="287"/>
  </cols>
  <sheetData>
    <row r="1" spans="1:7" ht="10.5" customHeight="1">
      <c r="B1" s="343"/>
    </row>
    <row r="2" spans="1:7" ht="20.25">
      <c r="A2" s="344"/>
      <c r="B2" s="345" t="s">
        <v>4357</v>
      </c>
    </row>
    <row r="3" spans="1:7" ht="10.5" customHeight="1">
      <c r="A3" s="346"/>
      <c r="C3" s="333"/>
      <c r="D3" s="333"/>
    </row>
    <row r="4" spans="1:7" s="305" customFormat="1" ht="15.75">
      <c r="A4" s="348" t="s">
        <v>4390</v>
      </c>
      <c r="B4" s="348" t="s">
        <v>4391</v>
      </c>
      <c r="C4" s="2416" t="s">
        <v>4392</v>
      </c>
      <c r="D4" s="2417"/>
      <c r="E4" s="423" t="s">
        <v>4393</v>
      </c>
      <c r="F4" s="423" t="s">
        <v>4394</v>
      </c>
      <c r="G4" s="422" t="s">
        <v>4395</v>
      </c>
    </row>
    <row r="5" spans="1:7" s="305" customFormat="1" ht="261" customHeight="1">
      <c r="A5" s="350"/>
      <c r="B5" s="358" t="s">
        <v>4750</v>
      </c>
      <c r="C5" s="352"/>
      <c r="D5" s="353"/>
      <c r="E5" s="355"/>
      <c r="F5" s="355"/>
      <c r="G5" s="352"/>
    </row>
    <row r="6" spans="1:7" s="305" customFormat="1" ht="20.100000000000001" customHeight="1">
      <c r="A6" s="350"/>
      <c r="B6" s="370" t="s">
        <v>4751</v>
      </c>
      <c r="C6" s="352"/>
      <c r="D6" s="353"/>
      <c r="E6" s="355"/>
      <c r="F6" s="355"/>
      <c r="G6" s="352"/>
    </row>
    <row r="7" spans="1:7" s="305" customFormat="1" ht="20.100000000000001" customHeight="1">
      <c r="A7" s="350" t="s">
        <v>4347</v>
      </c>
      <c r="B7" s="358" t="s">
        <v>4752</v>
      </c>
      <c r="C7" s="352">
        <v>2</v>
      </c>
      <c r="D7" s="353" t="s">
        <v>2481</v>
      </c>
      <c r="E7" s="367"/>
      <c r="F7" s="355">
        <f>E7*C7</f>
        <v>0</v>
      </c>
      <c r="G7" s="352"/>
    </row>
    <row r="8" spans="1:7" s="305" customFormat="1" ht="20.100000000000001" customHeight="1">
      <c r="A8" s="350" t="s">
        <v>4348</v>
      </c>
      <c r="B8" s="358" t="s">
        <v>4753</v>
      </c>
      <c r="C8" s="352">
        <v>1</v>
      </c>
      <c r="D8" s="353" t="s">
        <v>2481</v>
      </c>
      <c r="E8" s="367"/>
      <c r="F8" s="355">
        <f t="shared" ref="F8:F22" si="0">E8*C8</f>
        <v>0</v>
      </c>
      <c r="G8" s="352"/>
    </row>
    <row r="9" spans="1:7" s="305" customFormat="1" ht="20.100000000000001" customHeight="1">
      <c r="A9" s="350" t="s">
        <v>4350</v>
      </c>
      <c r="B9" s="358" t="s">
        <v>4754</v>
      </c>
      <c r="C9" s="352">
        <v>1</v>
      </c>
      <c r="D9" s="353" t="s">
        <v>2481</v>
      </c>
      <c r="E9" s="367"/>
      <c r="F9" s="355">
        <f t="shared" si="0"/>
        <v>0</v>
      </c>
      <c r="G9" s="352"/>
    </row>
    <row r="10" spans="1:7" s="305" customFormat="1" ht="20.100000000000001" customHeight="1">
      <c r="A10" s="350" t="s">
        <v>4352</v>
      </c>
      <c r="B10" s="358" t="s">
        <v>4755</v>
      </c>
      <c r="C10" s="352">
        <v>1</v>
      </c>
      <c r="D10" s="353" t="s">
        <v>2481</v>
      </c>
      <c r="E10" s="367"/>
      <c r="F10" s="355">
        <f t="shared" si="0"/>
        <v>0</v>
      </c>
      <c r="G10" s="352"/>
    </row>
    <row r="11" spans="1:7" s="305" customFormat="1" ht="20.100000000000001" customHeight="1">
      <c r="A11" s="350" t="s">
        <v>4354</v>
      </c>
      <c r="B11" s="358" t="s">
        <v>4756</v>
      </c>
      <c r="C11" s="352">
        <v>2</v>
      </c>
      <c r="D11" s="353" t="s">
        <v>2481</v>
      </c>
      <c r="E11" s="367"/>
      <c r="F11" s="355">
        <f t="shared" si="0"/>
        <v>0</v>
      </c>
      <c r="G11" s="352"/>
    </row>
    <row r="12" spans="1:7" s="305" customFormat="1" ht="20.100000000000001" customHeight="1">
      <c r="A12" s="350" t="s">
        <v>4356</v>
      </c>
      <c r="B12" s="358" t="s">
        <v>4757</v>
      </c>
      <c r="C12" s="352">
        <v>2</v>
      </c>
      <c r="D12" s="353" t="s">
        <v>2481</v>
      </c>
      <c r="E12" s="367"/>
      <c r="F12" s="355">
        <f t="shared" si="0"/>
        <v>0</v>
      </c>
      <c r="G12" s="352"/>
    </row>
    <row r="13" spans="1:7" s="305" customFormat="1" ht="20.100000000000001" customHeight="1">
      <c r="A13" s="350" t="s">
        <v>4358</v>
      </c>
      <c r="B13" s="358" t="s">
        <v>4758</v>
      </c>
      <c r="C13" s="352">
        <v>5</v>
      </c>
      <c r="D13" s="353" t="s">
        <v>2481</v>
      </c>
      <c r="E13" s="367"/>
      <c r="F13" s="355">
        <f t="shared" si="0"/>
        <v>0</v>
      </c>
      <c r="G13" s="352"/>
    </row>
    <row r="14" spans="1:7" s="305" customFormat="1" ht="20.100000000000001" customHeight="1">
      <c r="A14" s="350" t="s">
        <v>4360</v>
      </c>
      <c r="B14" s="358" t="s">
        <v>4759</v>
      </c>
      <c r="C14" s="352">
        <v>8</v>
      </c>
      <c r="D14" s="353" t="s">
        <v>2481</v>
      </c>
      <c r="E14" s="367"/>
      <c r="F14" s="355">
        <f t="shared" si="0"/>
        <v>0</v>
      </c>
      <c r="G14" s="352"/>
    </row>
    <row r="15" spans="1:7" s="305" customFormat="1" ht="20.100000000000001" customHeight="1">
      <c r="A15" s="350" t="s">
        <v>4362</v>
      </c>
      <c r="B15" s="358" t="s">
        <v>4760</v>
      </c>
      <c r="C15" s="352">
        <v>2</v>
      </c>
      <c r="D15" s="353" t="s">
        <v>2481</v>
      </c>
      <c r="E15" s="367"/>
      <c r="F15" s="355">
        <f t="shared" si="0"/>
        <v>0</v>
      </c>
      <c r="G15" s="352"/>
    </row>
    <row r="16" spans="1:7" s="305" customFormat="1" ht="30" customHeight="1">
      <c r="A16" s="360"/>
      <c r="B16" s="374"/>
      <c r="C16" s="362"/>
      <c r="D16" s="363"/>
      <c r="E16" s="365"/>
      <c r="F16" s="365"/>
      <c r="G16" s="362"/>
    </row>
    <row r="17" spans="1:7" s="305" customFormat="1" ht="36.75" customHeight="1">
      <c r="A17" s="350" t="s">
        <v>4761</v>
      </c>
      <c r="B17" s="358" t="s">
        <v>4762</v>
      </c>
      <c r="C17" s="352">
        <v>1</v>
      </c>
      <c r="D17" s="353" t="s">
        <v>4516</v>
      </c>
      <c r="E17" s="367"/>
      <c r="F17" s="355">
        <f t="shared" si="0"/>
        <v>0</v>
      </c>
      <c r="G17" s="352"/>
    </row>
    <row r="18" spans="1:7" s="305" customFormat="1" ht="20.100000000000001" customHeight="1">
      <c r="A18" s="350" t="s">
        <v>4763</v>
      </c>
      <c r="B18" s="358" t="s">
        <v>4764</v>
      </c>
      <c r="C18" s="352">
        <v>5</v>
      </c>
      <c r="D18" s="353" t="s">
        <v>4516</v>
      </c>
      <c r="E18" s="367"/>
      <c r="F18" s="355">
        <f t="shared" si="0"/>
        <v>0</v>
      </c>
      <c r="G18" s="352"/>
    </row>
    <row r="19" spans="1:7" s="305" customFormat="1" ht="33.75" customHeight="1">
      <c r="A19" s="350" t="s">
        <v>4765</v>
      </c>
      <c r="B19" s="358" t="s">
        <v>4766</v>
      </c>
      <c r="C19" s="352">
        <v>2</v>
      </c>
      <c r="D19" s="353" t="s">
        <v>2481</v>
      </c>
      <c r="E19" s="367"/>
      <c r="F19" s="355">
        <f t="shared" si="0"/>
        <v>0</v>
      </c>
      <c r="G19" s="352"/>
    </row>
    <row r="20" spans="1:7" s="305" customFormat="1" ht="46.5" customHeight="1">
      <c r="A20" s="350" t="s">
        <v>4767</v>
      </c>
      <c r="B20" s="358" t="s">
        <v>4768</v>
      </c>
      <c r="C20" s="352">
        <v>1</v>
      </c>
      <c r="D20" s="353" t="s">
        <v>4769</v>
      </c>
      <c r="E20" s="367"/>
      <c r="F20" s="355">
        <f t="shared" si="0"/>
        <v>0</v>
      </c>
      <c r="G20" s="352"/>
    </row>
    <row r="21" spans="1:7" s="305" customFormat="1" ht="18" customHeight="1">
      <c r="A21" s="350" t="s">
        <v>4770</v>
      </c>
      <c r="B21" s="358" t="s">
        <v>4771</v>
      </c>
      <c r="C21" s="352">
        <v>1</v>
      </c>
      <c r="D21" s="353" t="s">
        <v>4516</v>
      </c>
      <c r="E21" s="367"/>
      <c r="F21" s="355">
        <f t="shared" si="0"/>
        <v>0</v>
      </c>
      <c r="G21" s="352"/>
    </row>
    <row r="22" spans="1:7" s="305" customFormat="1" ht="18" customHeight="1">
      <c r="A22" s="350" t="s">
        <v>4772</v>
      </c>
      <c r="B22" s="358" t="s">
        <v>4773</v>
      </c>
      <c r="C22" s="352">
        <v>1</v>
      </c>
      <c r="D22" s="353" t="s">
        <v>2481</v>
      </c>
      <c r="E22" s="367"/>
      <c r="F22" s="355">
        <f t="shared" si="0"/>
        <v>0</v>
      </c>
      <c r="G22" s="352"/>
    </row>
    <row r="23" spans="1:7" s="305" customFormat="1" ht="18" customHeight="1">
      <c r="A23" s="376"/>
      <c r="B23" s="403" t="s">
        <v>4774</v>
      </c>
      <c r="C23" s="378"/>
      <c r="D23" s="379"/>
      <c r="E23" s="404"/>
      <c r="F23" s="381">
        <f>SUM(F5:F22)</f>
        <v>0</v>
      </c>
      <c r="G23" s="376"/>
    </row>
    <row r="24" spans="1:7" s="305" customFormat="1" ht="18" customHeight="1">
      <c r="A24" s="363"/>
      <c r="B24" s="363"/>
      <c r="C24" s="363"/>
      <c r="D24" s="363"/>
      <c r="E24" s="405"/>
      <c r="F24" s="405"/>
      <c r="G24" s="362"/>
    </row>
    <row r="25" spans="1:7" s="305" customFormat="1" ht="18" customHeight="1">
      <c r="A25" s="363"/>
      <c r="B25" s="363"/>
      <c r="C25" s="363"/>
      <c r="D25" s="363"/>
      <c r="E25" s="405"/>
      <c r="F25" s="405"/>
      <c r="G25" s="362"/>
    </row>
    <row r="26" spans="1:7" s="305" customFormat="1" ht="18" customHeight="1">
      <c r="A26" s="342"/>
      <c r="B26" s="363"/>
      <c r="C26" s="342"/>
      <c r="D26" s="342"/>
      <c r="E26" s="406"/>
      <c r="F26" s="406"/>
      <c r="G26" s="362"/>
    </row>
    <row r="27" spans="1:7" s="305" customFormat="1" ht="18" customHeight="1">
      <c r="A27" s="363"/>
      <c r="B27" s="342"/>
      <c r="C27" s="363"/>
      <c r="D27" s="363"/>
      <c r="E27" s="405"/>
      <c r="F27" s="405"/>
      <c r="G27" s="362"/>
    </row>
    <row r="28" spans="1:7" s="305" customFormat="1" ht="18" customHeight="1">
      <c r="A28" s="363"/>
      <c r="B28" s="363"/>
      <c r="C28" s="363"/>
      <c r="D28" s="363"/>
      <c r="E28" s="405"/>
      <c r="F28" s="405"/>
      <c r="G28" s="362"/>
    </row>
    <row r="29" spans="1:7" ht="18" customHeight="1">
      <c r="A29" s="363"/>
      <c r="B29" s="363"/>
      <c r="C29" s="363"/>
      <c r="D29" s="363"/>
      <c r="E29" s="405"/>
      <c r="F29" s="405"/>
      <c r="G29" s="346"/>
    </row>
    <row r="30" spans="1:7" ht="18" customHeight="1">
      <c r="A30" s="363"/>
      <c r="B30" s="363"/>
      <c r="C30" s="363"/>
      <c r="D30" s="363"/>
      <c r="E30" s="405"/>
      <c r="F30" s="405"/>
      <c r="G30" s="362"/>
    </row>
    <row r="31" spans="1:7" ht="15">
      <c r="A31" s="363"/>
      <c r="B31" s="363"/>
      <c r="C31" s="363"/>
      <c r="D31" s="363"/>
      <c r="E31" s="405"/>
      <c r="F31" s="405"/>
      <c r="G31" s="362"/>
    </row>
    <row r="32" spans="1:7" ht="15">
      <c r="A32" s="363"/>
      <c r="B32" s="363"/>
      <c r="C32" s="363"/>
      <c r="D32" s="363"/>
      <c r="E32" s="405"/>
      <c r="F32" s="405"/>
      <c r="G32" s="362"/>
    </row>
    <row r="33" spans="1:7" ht="18" customHeight="1">
      <c r="A33" s="363"/>
      <c r="B33" s="363"/>
      <c r="C33" s="363"/>
      <c r="D33" s="363"/>
      <c r="E33" s="405"/>
      <c r="F33" s="405"/>
      <c r="G33" s="362"/>
    </row>
    <row r="34" spans="1:7" ht="18" customHeight="1">
      <c r="B34" s="363"/>
      <c r="C34" s="342"/>
      <c r="D34" s="342"/>
      <c r="E34" s="406"/>
      <c r="F34" s="406"/>
      <c r="G34" s="362"/>
    </row>
    <row r="35" spans="1:7" ht="15">
      <c r="C35" s="342"/>
      <c r="D35" s="342"/>
      <c r="E35" s="406"/>
      <c r="F35" s="406"/>
      <c r="G35" s="362"/>
    </row>
    <row r="36" spans="1:7" s="305" customFormat="1" ht="15">
      <c r="A36" s="342"/>
      <c r="B36" s="342"/>
      <c r="C36" s="342"/>
      <c r="D36" s="342"/>
      <c r="E36" s="406"/>
      <c r="F36" s="406"/>
      <c r="G36" s="362"/>
    </row>
    <row r="37" spans="1:7" ht="15">
      <c r="C37" s="342"/>
      <c r="D37" s="342"/>
      <c r="E37" s="406"/>
      <c r="F37" s="406"/>
      <c r="G37" s="362"/>
    </row>
    <row r="38" spans="1:7" ht="15">
      <c r="C38" s="342"/>
      <c r="D38" s="342"/>
      <c r="E38" s="406"/>
      <c r="F38" s="406"/>
      <c r="G38" s="362"/>
    </row>
    <row r="39" spans="1:7" ht="15">
      <c r="C39" s="342"/>
      <c r="D39" s="342"/>
      <c r="E39" s="406"/>
      <c r="F39" s="406"/>
      <c r="G39" s="362"/>
    </row>
    <row r="40" spans="1:7" ht="15">
      <c r="C40" s="342"/>
      <c r="D40" s="342"/>
      <c r="E40" s="406"/>
      <c r="F40" s="406"/>
      <c r="G40" s="362"/>
    </row>
    <row r="41" spans="1:7" ht="15">
      <c r="C41" s="342"/>
      <c r="D41" s="342"/>
      <c r="E41" s="406"/>
      <c r="F41" s="406"/>
      <c r="G41" s="362"/>
    </row>
    <row r="42" spans="1:7" ht="15" customHeight="1">
      <c r="C42" s="342"/>
      <c r="D42" s="342"/>
      <c r="E42" s="406"/>
      <c r="F42" s="406"/>
      <c r="G42" s="362"/>
    </row>
    <row r="43" spans="1:7" ht="15.75" customHeight="1">
      <c r="C43" s="342"/>
      <c r="D43" s="342"/>
      <c r="E43" s="406"/>
      <c r="F43" s="406"/>
      <c r="G43" s="362"/>
    </row>
    <row r="44" spans="1:7" ht="15.75" customHeight="1">
      <c r="C44" s="342"/>
      <c r="D44" s="342"/>
      <c r="E44" s="406"/>
      <c r="F44" s="406"/>
      <c r="G44" s="362"/>
    </row>
    <row r="45" spans="1:7" ht="15">
      <c r="C45" s="342"/>
      <c r="D45" s="342"/>
      <c r="E45" s="406"/>
      <c r="F45" s="406"/>
      <c r="G45" s="362"/>
    </row>
    <row r="46" spans="1:7" ht="15">
      <c r="C46" s="342"/>
      <c r="D46" s="342"/>
      <c r="E46" s="406"/>
      <c r="F46" s="406"/>
      <c r="G46" s="362"/>
    </row>
    <row r="47" spans="1:7" ht="15">
      <c r="C47" s="342"/>
      <c r="D47" s="342"/>
      <c r="E47" s="406"/>
      <c r="F47" s="406"/>
      <c r="G47" s="362"/>
    </row>
    <row r="48" spans="1:7" ht="15">
      <c r="C48" s="342"/>
      <c r="D48" s="342"/>
      <c r="E48" s="406"/>
      <c r="F48" s="406"/>
      <c r="G48" s="362"/>
    </row>
    <row r="49" spans="3:7" ht="15">
      <c r="C49" s="342"/>
      <c r="D49" s="342"/>
      <c r="E49" s="406"/>
      <c r="F49" s="406"/>
      <c r="G49" s="362"/>
    </row>
    <row r="50" spans="3:7" ht="15">
      <c r="C50" s="342"/>
      <c r="D50" s="342"/>
      <c r="E50" s="406"/>
      <c r="F50" s="406"/>
      <c r="G50" s="362"/>
    </row>
    <row r="51" spans="3:7" ht="16.5" customHeight="1">
      <c r="C51" s="342"/>
      <c r="D51" s="342"/>
      <c r="E51" s="406"/>
      <c r="F51" s="406"/>
      <c r="G51" s="362"/>
    </row>
    <row r="52" spans="3:7" ht="15">
      <c r="C52" s="342"/>
      <c r="D52" s="342"/>
      <c r="E52" s="406"/>
      <c r="F52" s="406"/>
      <c r="G52" s="362"/>
    </row>
    <row r="53" spans="3:7" ht="15">
      <c r="C53" s="342"/>
      <c r="D53" s="342"/>
      <c r="E53" s="406"/>
      <c r="F53" s="406"/>
      <c r="G53" s="362"/>
    </row>
    <row r="54" spans="3:7">
      <c r="C54" s="342"/>
      <c r="D54" s="342"/>
      <c r="E54" s="406"/>
      <c r="F54" s="406"/>
      <c r="G54" s="346"/>
    </row>
    <row r="55" spans="3:7">
      <c r="C55" s="342"/>
      <c r="D55" s="342"/>
      <c r="E55" s="406"/>
      <c r="F55" s="406"/>
      <c r="G55" s="346"/>
    </row>
    <row r="56" spans="3:7">
      <c r="C56" s="342"/>
      <c r="D56" s="342"/>
      <c r="E56" s="406"/>
      <c r="F56" s="406"/>
      <c r="G56" s="346"/>
    </row>
    <row r="57" spans="3:7">
      <c r="C57" s="342"/>
      <c r="D57" s="342"/>
      <c r="E57" s="406"/>
      <c r="F57" s="406"/>
      <c r="G57" s="346"/>
    </row>
    <row r="58" spans="3:7">
      <c r="C58" s="342"/>
      <c r="D58" s="342"/>
      <c r="E58" s="406"/>
      <c r="F58" s="406"/>
      <c r="G58" s="346"/>
    </row>
    <row r="59" spans="3:7">
      <c r="C59" s="342"/>
      <c r="D59" s="342"/>
      <c r="E59" s="406"/>
      <c r="F59" s="406"/>
      <c r="G59" s="346"/>
    </row>
    <row r="60" spans="3:7">
      <c r="C60" s="342"/>
      <c r="D60" s="342"/>
      <c r="E60" s="406"/>
      <c r="F60" s="406"/>
      <c r="G60" s="346"/>
    </row>
    <row r="61" spans="3:7">
      <c r="C61" s="342"/>
      <c r="D61" s="342"/>
      <c r="E61" s="406"/>
      <c r="F61" s="406"/>
      <c r="G61" s="346"/>
    </row>
    <row r="62" spans="3:7">
      <c r="C62" s="342"/>
      <c r="D62" s="342"/>
      <c r="E62" s="406"/>
      <c r="F62" s="406"/>
      <c r="G62" s="346"/>
    </row>
    <row r="63" spans="3:7">
      <c r="C63" s="342"/>
      <c r="D63" s="342"/>
      <c r="E63" s="406"/>
      <c r="F63" s="406"/>
      <c r="G63" s="346"/>
    </row>
    <row r="64" spans="3:7">
      <c r="C64" s="342"/>
      <c r="D64" s="342"/>
      <c r="E64" s="406"/>
      <c r="F64" s="406"/>
      <c r="G64" s="346"/>
    </row>
    <row r="65" spans="3:7">
      <c r="C65" s="342"/>
      <c r="D65" s="342"/>
      <c r="E65" s="406"/>
      <c r="F65" s="406"/>
      <c r="G65" s="346"/>
    </row>
    <row r="66" spans="3:7">
      <c r="C66" s="342"/>
      <c r="D66" s="342"/>
      <c r="E66" s="406"/>
      <c r="F66" s="406"/>
      <c r="G66" s="346"/>
    </row>
    <row r="67" spans="3:7">
      <c r="C67" s="342"/>
      <c r="D67" s="342"/>
      <c r="E67" s="406"/>
      <c r="F67" s="406"/>
      <c r="G67" s="346"/>
    </row>
    <row r="68" spans="3:7">
      <c r="C68" s="342"/>
      <c r="D68" s="342"/>
      <c r="E68" s="406"/>
      <c r="F68" s="406"/>
      <c r="G68" s="346"/>
    </row>
    <row r="69" spans="3:7">
      <c r="C69" s="342"/>
      <c r="D69" s="342"/>
      <c r="E69" s="406"/>
      <c r="F69" s="406"/>
      <c r="G69" s="346"/>
    </row>
    <row r="70" spans="3:7">
      <c r="C70" s="342"/>
      <c r="D70" s="342"/>
      <c r="E70" s="406"/>
      <c r="F70" s="406"/>
      <c r="G70" s="346"/>
    </row>
    <row r="71" spans="3:7">
      <c r="C71" s="342"/>
      <c r="D71" s="342"/>
      <c r="E71" s="406"/>
      <c r="F71" s="406"/>
      <c r="G71" s="346"/>
    </row>
    <row r="72" spans="3:7">
      <c r="C72" s="342"/>
      <c r="D72" s="342"/>
      <c r="E72" s="406"/>
      <c r="F72" s="406"/>
      <c r="G72" s="346"/>
    </row>
    <row r="73" spans="3:7">
      <c r="C73" s="342"/>
      <c r="D73" s="342"/>
      <c r="E73" s="406"/>
      <c r="F73" s="406"/>
      <c r="G73" s="346"/>
    </row>
    <row r="74" spans="3:7">
      <c r="C74" s="342"/>
      <c r="D74" s="342"/>
      <c r="E74" s="406"/>
      <c r="F74" s="406"/>
      <c r="G74" s="346"/>
    </row>
    <row r="75" spans="3:7">
      <c r="C75" s="342"/>
      <c r="D75" s="342"/>
      <c r="E75" s="406"/>
      <c r="F75" s="406"/>
      <c r="G75" s="346"/>
    </row>
    <row r="76" spans="3:7">
      <c r="C76" s="342"/>
      <c r="D76" s="342"/>
      <c r="E76" s="406"/>
      <c r="F76" s="406"/>
      <c r="G76" s="346"/>
    </row>
    <row r="77" spans="3:7">
      <c r="C77" s="342"/>
      <c r="D77" s="342"/>
      <c r="E77" s="406"/>
      <c r="F77" s="406"/>
      <c r="G77" s="346"/>
    </row>
    <row r="78" spans="3:7">
      <c r="C78" s="342"/>
      <c r="D78" s="342"/>
      <c r="E78" s="406"/>
      <c r="F78" s="406"/>
      <c r="G78" s="346"/>
    </row>
    <row r="79" spans="3:7">
      <c r="C79" s="342"/>
      <c r="D79" s="342"/>
      <c r="E79" s="406"/>
      <c r="F79" s="406"/>
      <c r="G79" s="346"/>
    </row>
    <row r="80" spans="3:7">
      <c r="C80" s="342"/>
      <c r="D80" s="342"/>
      <c r="E80" s="406"/>
      <c r="F80" s="406"/>
      <c r="G80" s="346"/>
    </row>
    <row r="81" spans="3:7">
      <c r="C81" s="342"/>
      <c r="D81" s="342"/>
      <c r="E81" s="406"/>
      <c r="F81" s="406"/>
      <c r="G81" s="346"/>
    </row>
    <row r="82" spans="3:7">
      <c r="C82" s="342"/>
      <c r="D82" s="342"/>
      <c r="E82" s="406"/>
      <c r="F82" s="406"/>
      <c r="G82" s="346"/>
    </row>
    <row r="83" spans="3:7">
      <c r="C83" s="342"/>
      <c r="D83" s="342"/>
      <c r="E83" s="406"/>
      <c r="F83" s="406"/>
      <c r="G83" s="346"/>
    </row>
    <row r="84" spans="3:7">
      <c r="C84" s="342"/>
      <c r="D84" s="342"/>
      <c r="E84" s="406"/>
      <c r="F84" s="406"/>
      <c r="G84" s="346"/>
    </row>
    <row r="85" spans="3:7">
      <c r="C85" s="342"/>
      <c r="D85" s="342"/>
      <c r="E85" s="406"/>
      <c r="F85" s="406"/>
      <c r="G85" s="346"/>
    </row>
    <row r="86" spans="3:7">
      <c r="C86" s="342"/>
      <c r="D86" s="342"/>
      <c r="E86" s="406"/>
      <c r="F86" s="406"/>
      <c r="G86" s="346"/>
    </row>
    <row r="87" spans="3:7">
      <c r="C87" s="342"/>
      <c r="D87" s="342"/>
      <c r="E87" s="406"/>
      <c r="F87" s="406"/>
      <c r="G87" s="346"/>
    </row>
    <row r="88" spans="3:7">
      <c r="C88" s="342"/>
      <c r="D88" s="342"/>
      <c r="E88" s="406"/>
      <c r="F88" s="406"/>
      <c r="G88" s="346"/>
    </row>
    <row r="89" spans="3:7">
      <c r="C89" s="342"/>
      <c r="D89" s="342"/>
      <c r="E89" s="406"/>
      <c r="F89" s="406"/>
      <c r="G89" s="346"/>
    </row>
    <row r="90" spans="3:7">
      <c r="C90" s="342"/>
      <c r="D90" s="342"/>
      <c r="E90" s="406"/>
      <c r="F90" s="406"/>
      <c r="G90" s="346"/>
    </row>
    <row r="91" spans="3:7">
      <c r="C91" s="342"/>
      <c r="D91" s="342"/>
      <c r="E91" s="406"/>
      <c r="F91" s="406"/>
      <c r="G91" s="346"/>
    </row>
    <row r="92" spans="3:7">
      <c r="C92" s="342"/>
      <c r="D92" s="342"/>
      <c r="E92" s="406"/>
      <c r="F92" s="406"/>
      <c r="G92" s="346"/>
    </row>
    <row r="93" spans="3:7">
      <c r="C93" s="342"/>
      <c r="D93" s="342"/>
      <c r="E93" s="406"/>
      <c r="F93" s="406"/>
      <c r="G93" s="346"/>
    </row>
    <row r="94" spans="3:7">
      <c r="C94" s="342"/>
      <c r="D94" s="342"/>
      <c r="E94" s="406"/>
      <c r="F94" s="406"/>
      <c r="G94" s="346"/>
    </row>
    <row r="95" spans="3:7">
      <c r="C95" s="342"/>
      <c r="D95" s="342"/>
      <c r="E95" s="406"/>
      <c r="F95" s="406"/>
      <c r="G95" s="346"/>
    </row>
    <row r="96" spans="3:7">
      <c r="C96" s="342"/>
      <c r="D96" s="342"/>
      <c r="E96" s="406"/>
      <c r="F96" s="406"/>
      <c r="G96" s="346"/>
    </row>
    <row r="97" spans="3:7">
      <c r="C97" s="342"/>
      <c r="D97" s="342"/>
      <c r="E97" s="406"/>
      <c r="F97" s="406"/>
      <c r="G97" s="346"/>
    </row>
    <row r="98" spans="3:7">
      <c r="C98" s="342"/>
      <c r="D98" s="342"/>
      <c r="E98" s="406"/>
      <c r="F98" s="406"/>
      <c r="G98" s="346"/>
    </row>
    <row r="99" spans="3:7">
      <c r="C99" s="342"/>
      <c r="D99" s="342"/>
      <c r="E99" s="406"/>
      <c r="F99" s="406"/>
      <c r="G99" s="346"/>
    </row>
    <row r="100" spans="3:7">
      <c r="C100" s="342"/>
      <c r="D100" s="342"/>
      <c r="E100" s="406"/>
      <c r="F100" s="406"/>
      <c r="G100" s="346"/>
    </row>
    <row r="101" spans="3:7">
      <c r="C101" s="342"/>
      <c r="D101" s="342"/>
      <c r="E101" s="406"/>
      <c r="F101" s="406"/>
      <c r="G101" s="346"/>
    </row>
    <row r="102" spans="3:7">
      <c r="C102" s="342"/>
      <c r="D102" s="342"/>
      <c r="E102" s="406"/>
      <c r="F102" s="406"/>
      <c r="G102" s="346"/>
    </row>
    <row r="103" spans="3:7">
      <c r="C103" s="342"/>
      <c r="D103" s="342"/>
      <c r="E103" s="406"/>
      <c r="F103" s="406"/>
      <c r="G103" s="346"/>
    </row>
    <row r="104" spans="3:7">
      <c r="C104" s="342"/>
      <c r="D104" s="342"/>
      <c r="E104" s="406"/>
      <c r="F104" s="406"/>
      <c r="G104" s="346"/>
    </row>
    <row r="105" spans="3:7">
      <c r="C105" s="342"/>
      <c r="D105" s="342"/>
      <c r="E105" s="406"/>
      <c r="F105" s="406"/>
      <c r="G105" s="346"/>
    </row>
    <row r="106" spans="3:7">
      <c r="C106" s="342"/>
      <c r="D106" s="342"/>
      <c r="E106" s="406"/>
      <c r="F106" s="406"/>
      <c r="G106" s="346"/>
    </row>
    <row r="107" spans="3:7">
      <c r="C107" s="342"/>
      <c r="D107" s="342"/>
      <c r="E107" s="406"/>
      <c r="F107" s="406"/>
      <c r="G107" s="346"/>
    </row>
    <row r="108" spans="3:7">
      <c r="C108" s="342"/>
      <c r="D108" s="342"/>
      <c r="E108" s="406"/>
      <c r="F108" s="406"/>
      <c r="G108" s="346"/>
    </row>
    <row r="109" spans="3:7">
      <c r="C109" s="342"/>
      <c r="D109" s="342"/>
      <c r="E109" s="406"/>
      <c r="F109" s="406"/>
      <c r="G109" s="346"/>
    </row>
    <row r="110" spans="3:7">
      <c r="C110" s="342"/>
      <c r="D110" s="342"/>
      <c r="E110" s="406"/>
      <c r="F110" s="406"/>
      <c r="G110" s="346"/>
    </row>
    <row r="111" spans="3:7">
      <c r="C111" s="342"/>
      <c r="D111" s="342"/>
      <c r="E111" s="406"/>
      <c r="F111" s="406"/>
      <c r="G111" s="346"/>
    </row>
    <row r="112" spans="3:7">
      <c r="C112" s="342"/>
      <c r="D112" s="342"/>
      <c r="E112" s="406"/>
      <c r="F112" s="406"/>
      <c r="G112" s="346"/>
    </row>
    <row r="113" spans="3:7">
      <c r="C113" s="342"/>
      <c r="D113" s="342"/>
      <c r="E113" s="406"/>
      <c r="F113" s="406"/>
      <c r="G113" s="346"/>
    </row>
    <row r="114" spans="3:7">
      <c r="C114" s="342"/>
      <c r="D114" s="342"/>
      <c r="E114" s="406"/>
      <c r="F114" s="406"/>
      <c r="G114" s="346"/>
    </row>
    <row r="115" spans="3:7">
      <c r="C115" s="342"/>
      <c r="D115" s="342"/>
      <c r="E115" s="406"/>
      <c r="F115" s="406"/>
      <c r="G115" s="346"/>
    </row>
    <row r="116" spans="3:7">
      <c r="C116" s="342"/>
      <c r="D116" s="342"/>
      <c r="E116" s="406"/>
      <c r="F116" s="406"/>
      <c r="G116" s="346"/>
    </row>
    <row r="117" spans="3:7">
      <c r="C117" s="342"/>
      <c r="D117" s="342"/>
      <c r="E117" s="406"/>
      <c r="F117" s="406"/>
      <c r="G117" s="346"/>
    </row>
    <row r="118" spans="3:7">
      <c r="C118" s="342"/>
      <c r="D118" s="342"/>
      <c r="E118" s="406"/>
      <c r="F118" s="406"/>
      <c r="G118" s="346"/>
    </row>
    <row r="119" spans="3:7">
      <c r="C119" s="342"/>
      <c r="D119" s="342"/>
      <c r="E119" s="406"/>
      <c r="F119" s="406"/>
      <c r="G119" s="346"/>
    </row>
    <row r="120" spans="3:7">
      <c r="C120" s="342"/>
      <c r="D120" s="342"/>
      <c r="E120" s="406"/>
      <c r="F120" s="406"/>
      <c r="G120" s="346"/>
    </row>
    <row r="121" spans="3:7">
      <c r="C121" s="342"/>
      <c r="D121" s="342"/>
      <c r="E121" s="406"/>
      <c r="F121" s="406"/>
      <c r="G121" s="346"/>
    </row>
    <row r="122" spans="3:7">
      <c r="C122" s="342"/>
      <c r="D122" s="342"/>
      <c r="E122" s="406"/>
      <c r="F122" s="406"/>
      <c r="G122" s="346"/>
    </row>
    <row r="123" spans="3:7">
      <c r="C123" s="342"/>
      <c r="D123" s="342"/>
      <c r="E123" s="406"/>
      <c r="F123" s="406"/>
      <c r="G123" s="346"/>
    </row>
    <row r="124" spans="3:7">
      <c r="C124" s="342"/>
      <c r="D124" s="342"/>
      <c r="E124" s="406"/>
      <c r="F124" s="406"/>
      <c r="G124" s="346"/>
    </row>
    <row r="125" spans="3:7">
      <c r="C125" s="342"/>
      <c r="D125" s="342"/>
      <c r="E125" s="406"/>
      <c r="F125" s="406"/>
      <c r="G125" s="346"/>
    </row>
    <row r="126" spans="3:7">
      <c r="C126" s="342"/>
      <c r="D126" s="342"/>
      <c r="E126" s="406"/>
      <c r="F126" s="406"/>
      <c r="G126" s="346"/>
    </row>
    <row r="127" spans="3:7">
      <c r="C127" s="342"/>
      <c r="D127" s="342"/>
      <c r="E127" s="406"/>
      <c r="F127" s="406"/>
      <c r="G127" s="346"/>
    </row>
    <row r="128" spans="3:7">
      <c r="C128" s="342"/>
      <c r="D128" s="342"/>
      <c r="E128" s="406"/>
      <c r="F128" s="406"/>
      <c r="G128" s="346"/>
    </row>
    <row r="129" spans="3:7">
      <c r="C129" s="342"/>
      <c r="D129" s="342"/>
      <c r="E129" s="406"/>
      <c r="F129" s="406"/>
      <c r="G129" s="346"/>
    </row>
    <row r="130" spans="3:7">
      <c r="C130" s="342"/>
      <c r="D130" s="342"/>
      <c r="E130" s="406"/>
      <c r="F130" s="406"/>
      <c r="G130" s="346"/>
    </row>
    <row r="131" spans="3:7">
      <c r="C131" s="342"/>
      <c r="D131" s="342"/>
      <c r="E131" s="406"/>
      <c r="F131" s="406"/>
      <c r="G131" s="346"/>
    </row>
    <row r="132" spans="3:7">
      <c r="C132" s="342"/>
      <c r="D132" s="342"/>
      <c r="E132" s="406"/>
      <c r="F132" s="406"/>
      <c r="G132" s="346"/>
    </row>
    <row r="133" spans="3:7">
      <c r="C133" s="342"/>
      <c r="D133" s="342"/>
      <c r="E133" s="406"/>
      <c r="F133" s="406"/>
      <c r="G133" s="346"/>
    </row>
    <row r="134" spans="3:7">
      <c r="C134" s="342"/>
      <c r="D134" s="342"/>
      <c r="E134" s="406"/>
      <c r="F134" s="406"/>
      <c r="G134" s="346"/>
    </row>
    <row r="135" spans="3:7">
      <c r="C135" s="342"/>
      <c r="D135" s="342"/>
      <c r="E135" s="406"/>
      <c r="F135" s="406"/>
      <c r="G135" s="346"/>
    </row>
    <row r="136" spans="3:7">
      <c r="C136" s="342"/>
      <c r="D136" s="342"/>
      <c r="E136" s="406"/>
      <c r="F136" s="406"/>
      <c r="G136" s="346"/>
    </row>
    <row r="137" spans="3:7">
      <c r="C137" s="342"/>
      <c r="D137" s="342"/>
      <c r="E137" s="406"/>
      <c r="F137" s="406"/>
      <c r="G137" s="346"/>
    </row>
    <row r="138" spans="3:7">
      <c r="C138" s="342"/>
      <c r="D138" s="342"/>
      <c r="E138" s="406"/>
      <c r="F138" s="406"/>
      <c r="G138" s="346"/>
    </row>
    <row r="139" spans="3:7">
      <c r="C139" s="342"/>
      <c r="D139" s="342"/>
      <c r="E139" s="406"/>
      <c r="F139" s="406"/>
      <c r="G139" s="346"/>
    </row>
    <row r="140" spans="3:7">
      <c r="C140" s="342"/>
      <c r="D140" s="342"/>
      <c r="E140" s="406"/>
      <c r="F140" s="406"/>
      <c r="G140" s="346"/>
    </row>
    <row r="141" spans="3:7">
      <c r="C141" s="342"/>
      <c r="D141" s="342"/>
      <c r="E141" s="406"/>
      <c r="F141" s="406"/>
      <c r="G141" s="346"/>
    </row>
    <row r="142" spans="3:7">
      <c r="C142" s="342"/>
      <c r="D142" s="342"/>
      <c r="E142" s="406"/>
      <c r="F142" s="406"/>
      <c r="G142" s="346"/>
    </row>
    <row r="143" spans="3:7">
      <c r="C143" s="342"/>
      <c r="D143" s="342"/>
      <c r="E143" s="406"/>
      <c r="F143" s="406"/>
      <c r="G143" s="346"/>
    </row>
    <row r="144" spans="3:7">
      <c r="C144" s="342"/>
      <c r="D144" s="342"/>
      <c r="E144" s="406"/>
      <c r="F144" s="406"/>
      <c r="G144" s="346"/>
    </row>
    <row r="145" spans="3:7">
      <c r="C145" s="342"/>
      <c r="D145" s="342"/>
      <c r="E145" s="406"/>
      <c r="F145" s="406"/>
      <c r="G145" s="346"/>
    </row>
    <row r="146" spans="3:7">
      <c r="C146" s="342"/>
      <c r="D146" s="342"/>
      <c r="E146" s="406"/>
      <c r="F146" s="406"/>
      <c r="G146" s="346"/>
    </row>
    <row r="147" spans="3:7">
      <c r="C147" s="342"/>
      <c r="D147" s="342"/>
      <c r="E147" s="406"/>
      <c r="F147" s="406"/>
      <c r="G147" s="346"/>
    </row>
    <row r="148" spans="3:7">
      <c r="C148" s="342"/>
      <c r="D148" s="342"/>
      <c r="E148" s="406"/>
      <c r="F148" s="406"/>
      <c r="G148" s="346"/>
    </row>
    <row r="149" spans="3:7">
      <c r="C149" s="342"/>
      <c r="D149" s="342"/>
      <c r="E149" s="406"/>
      <c r="F149" s="406"/>
      <c r="G149" s="346"/>
    </row>
    <row r="150" spans="3:7">
      <c r="C150" s="342"/>
      <c r="D150" s="342"/>
      <c r="E150" s="406"/>
      <c r="F150" s="406"/>
      <c r="G150" s="346"/>
    </row>
    <row r="151" spans="3:7">
      <c r="C151" s="342"/>
      <c r="D151" s="342"/>
      <c r="E151" s="406"/>
      <c r="F151" s="406"/>
      <c r="G151" s="346"/>
    </row>
    <row r="152" spans="3:7">
      <c r="C152" s="342"/>
      <c r="D152" s="342"/>
      <c r="E152" s="406"/>
      <c r="F152" s="406"/>
      <c r="G152" s="346"/>
    </row>
    <row r="153" spans="3:7">
      <c r="C153" s="342"/>
      <c r="D153" s="342"/>
      <c r="E153" s="406"/>
      <c r="F153" s="406"/>
      <c r="G153" s="346"/>
    </row>
    <row r="154" spans="3:7">
      <c r="C154" s="342"/>
      <c r="D154" s="342"/>
      <c r="E154" s="406"/>
      <c r="F154" s="406"/>
      <c r="G154" s="346"/>
    </row>
    <row r="155" spans="3:7">
      <c r="C155" s="342"/>
      <c r="D155" s="342"/>
      <c r="E155" s="406"/>
      <c r="F155" s="406"/>
      <c r="G155" s="346"/>
    </row>
    <row r="156" spans="3:7">
      <c r="C156" s="342"/>
      <c r="D156" s="342"/>
      <c r="E156" s="406"/>
      <c r="F156" s="406"/>
      <c r="G156" s="346"/>
    </row>
    <row r="157" spans="3:7">
      <c r="C157" s="342"/>
      <c r="D157" s="342"/>
      <c r="E157" s="406"/>
      <c r="F157" s="406"/>
      <c r="G157" s="346"/>
    </row>
    <row r="158" spans="3:7">
      <c r="C158" s="342"/>
      <c r="D158" s="342"/>
      <c r="E158" s="406"/>
      <c r="F158" s="406"/>
      <c r="G158" s="346"/>
    </row>
    <row r="159" spans="3:7">
      <c r="C159" s="342"/>
      <c r="D159" s="342"/>
      <c r="E159" s="406"/>
      <c r="F159" s="406"/>
      <c r="G159" s="346"/>
    </row>
    <row r="160" spans="3:7">
      <c r="C160" s="342"/>
      <c r="D160" s="342"/>
      <c r="E160" s="406"/>
      <c r="F160" s="406"/>
      <c r="G160" s="346"/>
    </row>
    <row r="161" spans="3:7">
      <c r="C161" s="342"/>
      <c r="D161" s="342"/>
      <c r="E161" s="406"/>
      <c r="F161" s="406"/>
      <c r="G161" s="346"/>
    </row>
    <row r="162" spans="3:7">
      <c r="C162" s="342"/>
      <c r="D162" s="342"/>
      <c r="E162" s="406"/>
      <c r="F162" s="406"/>
      <c r="G162" s="346"/>
    </row>
    <row r="163" spans="3:7">
      <c r="C163" s="342"/>
      <c r="D163" s="342"/>
      <c r="E163" s="406"/>
      <c r="F163" s="406"/>
      <c r="G163" s="346"/>
    </row>
    <row r="164" spans="3:7">
      <c r="C164" s="342"/>
      <c r="D164" s="342"/>
      <c r="E164" s="406"/>
      <c r="F164" s="406"/>
      <c r="G164" s="346"/>
    </row>
    <row r="165" spans="3:7">
      <c r="C165" s="342"/>
      <c r="D165" s="342"/>
      <c r="E165" s="406"/>
      <c r="F165" s="406"/>
      <c r="G165" s="346"/>
    </row>
    <row r="166" spans="3:7">
      <c r="C166" s="342"/>
      <c r="D166" s="342"/>
      <c r="E166" s="406"/>
      <c r="F166" s="406"/>
      <c r="G166" s="346"/>
    </row>
    <row r="167" spans="3:7">
      <c r="C167" s="342"/>
      <c r="D167" s="342"/>
      <c r="E167" s="406"/>
      <c r="F167" s="406"/>
      <c r="G167" s="346"/>
    </row>
    <row r="168" spans="3:7">
      <c r="C168" s="342"/>
      <c r="D168" s="342"/>
      <c r="E168" s="406"/>
      <c r="F168" s="406"/>
      <c r="G168" s="346"/>
    </row>
    <row r="169" spans="3:7">
      <c r="C169" s="342"/>
      <c r="D169" s="342"/>
      <c r="E169" s="406"/>
      <c r="F169" s="406"/>
      <c r="G169" s="346"/>
    </row>
    <row r="170" spans="3:7">
      <c r="C170" s="342"/>
      <c r="D170" s="342"/>
      <c r="E170" s="406"/>
      <c r="F170" s="406"/>
      <c r="G170" s="346"/>
    </row>
    <row r="171" spans="3:7">
      <c r="C171" s="342"/>
      <c r="D171" s="342"/>
      <c r="E171" s="406"/>
      <c r="F171" s="406"/>
      <c r="G171" s="346"/>
    </row>
    <row r="172" spans="3:7">
      <c r="C172" s="342"/>
      <c r="D172" s="342"/>
      <c r="E172" s="406"/>
      <c r="F172" s="406"/>
      <c r="G172" s="346"/>
    </row>
    <row r="173" spans="3:7">
      <c r="C173" s="342"/>
      <c r="D173" s="342"/>
      <c r="E173" s="406"/>
      <c r="F173" s="406"/>
      <c r="G173" s="346"/>
    </row>
    <row r="174" spans="3:7">
      <c r="C174" s="342"/>
      <c r="D174" s="342"/>
      <c r="E174" s="406"/>
      <c r="F174" s="406"/>
      <c r="G174" s="346"/>
    </row>
    <row r="175" spans="3:7">
      <c r="C175" s="342"/>
      <c r="D175" s="342"/>
      <c r="E175" s="406"/>
      <c r="F175" s="406"/>
      <c r="G175" s="346"/>
    </row>
    <row r="176" spans="3:7">
      <c r="C176" s="342"/>
      <c r="D176" s="342"/>
      <c r="E176" s="406"/>
      <c r="F176" s="406"/>
      <c r="G176" s="346"/>
    </row>
    <row r="177" spans="3:7">
      <c r="C177" s="342"/>
      <c r="D177" s="342"/>
      <c r="E177" s="406"/>
      <c r="F177" s="406"/>
      <c r="G177" s="346"/>
    </row>
    <row r="178" spans="3:7">
      <c r="C178" s="342"/>
      <c r="D178" s="342"/>
      <c r="E178" s="406"/>
      <c r="F178" s="406"/>
      <c r="G178" s="346"/>
    </row>
    <row r="179" spans="3:7">
      <c r="C179" s="342"/>
      <c r="D179" s="342"/>
      <c r="E179" s="406"/>
      <c r="F179" s="406"/>
      <c r="G179" s="346"/>
    </row>
    <row r="180" spans="3:7">
      <c r="C180" s="342"/>
      <c r="D180" s="342"/>
      <c r="E180" s="406"/>
      <c r="F180" s="406"/>
      <c r="G180" s="346"/>
    </row>
    <row r="181" spans="3:7">
      <c r="C181" s="342"/>
      <c r="D181" s="342"/>
      <c r="E181" s="406"/>
      <c r="F181" s="406"/>
      <c r="G181" s="346"/>
    </row>
    <row r="182" spans="3:7">
      <c r="C182" s="342"/>
      <c r="D182" s="342"/>
      <c r="E182" s="406"/>
      <c r="F182" s="406"/>
      <c r="G182" s="346"/>
    </row>
    <row r="183" spans="3:7">
      <c r="C183" s="342"/>
      <c r="D183" s="342"/>
      <c r="E183" s="406"/>
      <c r="F183" s="406"/>
      <c r="G183" s="346"/>
    </row>
    <row r="184" spans="3:7">
      <c r="C184" s="342"/>
      <c r="D184" s="342"/>
      <c r="E184" s="406"/>
      <c r="F184" s="406"/>
      <c r="G184" s="346"/>
    </row>
    <row r="185" spans="3:7">
      <c r="C185" s="342"/>
      <c r="D185" s="342"/>
      <c r="E185" s="406"/>
      <c r="F185" s="406"/>
      <c r="G185" s="346"/>
    </row>
    <row r="186" spans="3:7">
      <c r="C186" s="342"/>
      <c r="D186" s="342"/>
      <c r="E186" s="406"/>
      <c r="F186" s="406"/>
      <c r="G186" s="346"/>
    </row>
    <row r="187" spans="3:7">
      <c r="C187" s="342"/>
      <c r="D187" s="342"/>
      <c r="E187" s="406"/>
      <c r="F187" s="406"/>
      <c r="G187" s="346"/>
    </row>
    <row r="188" spans="3:7">
      <c r="C188" s="342"/>
      <c r="D188" s="342"/>
      <c r="E188" s="406"/>
      <c r="F188" s="406"/>
      <c r="G188" s="346"/>
    </row>
    <row r="189" spans="3:7">
      <c r="C189" s="342"/>
      <c r="D189" s="342"/>
      <c r="E189" s="406"/>
      <c r="F189" s="406"/>
      <c r="G189" s="346"/>
    </row>
    <row r="190" spans="3:7">
      <c r="C190" s="342"/>
      <c r="D190" s="342"/>
      <c r="E190" s="406"/>
      <c r="F190" s="406"/>
      <c r="G190" s="346"/>
    </row>
    <row r="191" spans="3:7">
      <c r="C191" s="342"/>
      <c r="D191" s="342"/>
      <c r="E191" s="406"/>
      <c r="F191" s="406"/>
      <c r="G191" s="346"/>
    </row>
    <row r="192" spans="3:7">
      <c r="C192" s="342"/>
      <c r="D192" s="342"/>
      <c r="E192" s="406"/>
      <c r="F192" s="406"/>
      <c r="G192" s="346"/>
    </row>
    <row r="193" spans="3:7">
      <c r="C193" s="342"/>
      <c r="D193" s="342"/>
      <c r="E193" s="406"/>
      <c r="F193" s="406"/>
      <c r="G193" s="346"/>
    </row>
    <row r="194" spans="3:7">
      <c r="C194" s="342"/>
      <c r="D194" s="342"/>
      <c r="E194" s="406"/>
      <c r="F194" s="406"/>
      <c r="G194" s="346"/>
    </row>
    <row r="195" spans="3:7">
      <c r="C195" s="342"/>
      <c r="D195" s="342"/>
      <c r="E195" s="406"/>
      <c r="F195" s="406"/>
      <c r="G195" s="346"/>
    </row>
    <row r="196" spans="3:7">
      <c r="C196" s="342"/>
      <c r="D196" s="342"/>
      <c r="E196" s="406"/>
      <c r="F196" s="406"/>
      <c r="G196" s="346"/>
    </row>
    <row r="197" spans="3:7">
      <c r="C197" s="342"/>
      <c r="D197" s="342"/>
      <c r="E197" s="406"/>
      <c r="F197" s="406"/>
      <c r="G197" s="346"/>
    </row>
    <row r="198" spans="3:7">
      <c r="C198" s="342"/>
      <c r="D198" s="342"/>
      <c r="E198" s="406"/>
      <c r="F198" s="406"/>
      <c r="G198" s="346"/>
    </row>
    <row r="199" spans="3:7">
      <c r="C199" s="342"/>
      <c r="D199" s="342"/>
      <c r="E199" s="406"/>
      <c r="F199" s="406"/>
      <c r="G199" s="346"/>
    </row>
    <row r="200" spans="3:7">
      <c r="C200" s="342"/>
      <c r="D200" s="342"/>
      <c r="E200" s="406"/>
      <c r="F200" s="406"/>
      <c r="G200" s="346"/>
    </row>
    <row r="201" spans="3:7">
      <c r="C201" s="342"/>
      <c r="D201" s="342"/>
      <c r="E201" s="406"/>
      <c r="F201" s="406"/>
      <c r="G201" s="346"/>
    </row>
    <row r="202" spans="3:7">
      <c r="C202" s="342"/>
      <c r="D202" s="342"/>
      <c r="E202" s="406"/>
      <c r="F202" s="406"/>
      <c r="G202" s="346"/>
    </row>
    <row r="203" spans="3:7">
      <c r="C203" s="342"/>
      <c r="D203" s="342"/>
      <c r="E203" s="406"/>
      <c r="F203" s="406"/>
      <c r="G203" s="346"/>
    </row>
    <row r="204" spans="3:7">
      <c r="C204" s="342"/>
      <c r="D204" s="342"/>
      <c r="E204" s="406"/>
      <c r="F204" s="406"/>
      <c r="G204" s="346"/>
    </row>
    <row r="205" spans="3:7">
      <c r="C205" s="342"/>
      <c r="D205" s="342"/>
      <c r="E205" s="406"/>
      <c r="F205" s="406"/>
      <c r="G205" s="346"/>
    </row>
    <row r="206" spans="3:7">
      <c r="C206" s="342"/>
      <c r="D206" s="342"/>
      <c r="E206" s="406"/>
      <c r="F206" s="406"/>
      <c r="G206" s="346"/>
    </row>
    <row r="207" spans="3:7">
      <c r="C207" s="342"/>
      <c r="D207" s="342"/>
      <c r="E207" s="406"/>
      <c r="F207" s="406"/>
      <c r="G207" s="346"/>
    </row>
    <row r="208" spans="3:7">
      <c r="C208" s="342"/>
      <c r="D208" s="342"/>
      <c r="E208" s="406"/>
      <c r="F208" s="406"/>
      <c r="G208" s="346"/>
    </row>
    <row r="209" spans="3:7">
      <c r="C209" s="342"/>
      <c r="D209" s="342"/>
      <c r="E209" s="406"/>
      <c r="F209" s="406"/>
      <c r="G209" s="346"/>
    </row>
    <row r="210" spans="3:7">
      <c r="C210" s="342"/>
      <c r="D210" s="342"/>
      <c r="E210" s="406"/>
      <c r="F210" s="406"/>
      <c r="G210" s="346"/>
    </row>
    <row r="211" spans="3:7">
      <c r="C211" s="342"/>
      <c r="D211" s="342"/>
      <c r="E211" s="406"/>
      <c r="F211" s="406"/>
      <c r="G211" s="346"/>
    </row>
    <row r="212" spans="3:7">
      <c r="C212" s="342"/>
      <c r="D212" s="342"/>
      <c r="E212" s="406"/>
      <c r="F212" s="406"/>
      <c r="G212" s="346"/>
    </row>
    <row r="213" spans="3:7">
      <c r="C213" s="342"/>
      <c r="D213" s="342"/>
      <c r="E213" s="406"/>
      <c r="F213" s="406"/>
      <c r="G213" s="346"/>
    </row>
    <row r="214" spans="3:7">
      <c r="C214" s="342"/>
      <c r="D214" s="342"/>
      <c r="E214" s="406"/>
      <c r="F214" s="406"/>
      <c r="G214" s="346"/>
    </row>
    <row r="215" spans="3:7">
      <c r="C215" s="342"/>
      <c r="D215" s="342"/>
      <c r="E215" s="406"/>
      <c r="F215" s="406"/>
      <c r="G215" s="346"/>
    </row>
    <row r="216" spans="3:7">
      <c r="C216" s="342"/>
      <c r="D216" s="342"/>
      <c r="E216" s="406"/>
      <c r="F216" s="406"/>
      <c r="G216" s="346"/>
    </row>
    <row r="217" spans="3:7">
      <c r="C217" s="342"/>
      <c r="D217" s="342"/>
      <c r="E217" s="406"/>
      <c r="F217" s="406"/>
      <c r="G217" s="346"/>
    </row>
    <row r="218" spans="3:7">
      <c r="C218" s="342"/>
      <c r="D218" s="342"/>
      <c r="E218" s="406"/>
      <c r="F218" s="406"/>
      <c r="G218" s="346"/>
    </row>
    <row r="219" spans="3:7">
      <c r="C219" s="342"/>
      <c r="D219" s="342"/>
      <c r="E219" s="406"/>
      <c r="F219" s="406"/>
      <c r="G219" s="346"/>
    </row>
    <row r="220" spans="3:7">
      <c r="C220" s="342"/>
      <c r="D220" s="342"/>
      <c r="E220" s="406"/>
      <c r="F220" s="406"/>
      <c r="G220" s="346"/>
    </row>
    <row r="221" spans="3:7">
      <c r="C221" s="342"/>
      <c r="D221" s="342"/>
      <c r="E221" s="406"/>
      <c r="F221" s="406"/>
      <c r="G221" s="346"/>
    </row>
    <row r="222" spans="3:7">
      <c r="C222" s="342"/>
      <c r="D222" s="342"/>
      <c r="E222" s="406"/>
      <c r="F222" s="406"/>
      <c r="G222" s="346"/>
    </row>
    <row r="223" spans="3:7">
      <c r="C223" s="342"/>
      <c r="D223" s="342"/>
      <c r="E223" s="406"/>
      <c r="F223" s="406"/>
      <c r="G223" s="346"/>
    </row>
    <row r="224" spans="3:7">
      <c r="C224" s="342"/>
      <c r="D224" s="342"/>
      <c r="E224" s="406"/>
      <c r="F224" s="406"/>
      <c r="G224" s="346"/>
    </row>
    <row r="225" spans="3:7">
      <c r="C225" s="342"/>
      <c r="D225" s="342"/>
      <c r="E225" s="406"/>
      <c r="F225" s="406"/>
      <c r="G225" s="346"/>
    </row>
    <row r="226" spans="3:7">
      <c r="C226" s="342"/>
      <c r="D226" s="342"/>
      <c r="E226" s="406"/>
      <c r="F226" s="406"/>
      <c r="G226" s="346"/>
    </row>
    <row r="227" spans="3:7">
      <c r="C227" s="342"/>
      <c r="D227" s="342"/>
      <c r="E227" s="406"/>
      <c r="F227" s="406"/>
      <c r="G227" s="346"/>
    </row>
    <row r="228" spans="3:7">
      <c r="C228" s="342"/>
      <c r="D228" s="342"/>
      <c r="E228" s="406"/>
      <c r="F228" s="406"/>
      <c r="G228" s="346"/>
    </row>
    <row r="229" spans="3:7">
      <c r="C229" s="342"/>
      <c r="D229" s="342"/>
      <c r="E229" s="406"/>
      <c r="F229" s="406"/>
      <c r="G229" s="346"/>
    </row>
    <row r="230" spans="3:7">
      <c r="C230" s="342"/>
      <c r="D230" s="342"/>
      <c r="E230" s="406"/>
      <c r="F230" s="406"/>
      <c r="G230" s="346"/>
    </row>
    <row r="231" spans="3:7">
      <c r="C231" s="342"/>
      <c r="D231" s="342"/>
      <c r="E231" s="406"/>
      <c r="F231" s="406"/>
      <c r="G231" s="346"/>
    </row>
    <row r="232" spans="3:7">
      <c r="C232" s="342"/>
      <c r="D232" s="342"/>
      <c r="E232" s="406"/>
      <c r="F232" s="406"/>
      <c r="G232" s="346"/>
    </row>
    <row r="233" spans="3:7">
      <c r="C233" s="342"/>
      <c r="D233" s="342"/>
      <c r="E233" s="406"/>
      <c r="F233" s="406"/>
      <c r="G233" s="346"/>
    </row>
    <row r="234" spans="3:7">
      <c r="C234" s="342"/>
      <c r="D234" s="342"/>
      <c r="E234" s="406"/>
      <c r="F234" s="406"/>
      <c r="G234" s="346"/>
    </row>
    <row r="235" spans="3:7">
      <c r="C235" s="342"/>
      <c r="D235" s="342"/>
      <c r="E235" s="406"/>
      <c r="F235" s="406"/>
      <c r="G235" s="346"/>
    </row>
    <row r="236" spans="3:7">
      <c r="C236" s="342"/>
      <c r="D236" s="342"/>
      <c r="E236" s="406"/>
      <c r="F236" s="406"/>
      <c r="G236" s="346"/>
    </row>
    <row r="237" spans="3:7">
      <c r="C237" s="342"/>
      <c r="D237" s="342"/>
      <c r="E237" s="406"/>
      <c r="F237" s="406"/>
      <c r="G237" s="346"/>
    </row>
    <row r="238" spans="3:7">
      <c r="C238" s="342"/>
      <c r="D238" s="342"/>
      <c r="E238" s="406"/>
      <c r="F238" s="406"/>
      <c r="G238" s="346"/>
    </row>
    <row r="239" spans="3:7">
      <c r="C239" s="342"/>
      <c r="D239" s="342"/>
      <c r="E239" s="406"/>
      <c r="F239" s="406"/>
      <c r="G239" s="346"/>
    </row>
    <row r="240" spans="3:7">
      <c r="C240" s="342"/>
      <c r="D240" s="342"/>
      <c r="E240" s="406"/>
      <c r="F240" s="406"/>
      <c r="G240" s="346"/>
    </row>
    <row r="241" spans="3:7">
      <c r="C241" s="342"/>
      <c r="D241" s="342"/>
      <c r="E241" s="406"/>
      <c r="F241" s="406"/>
      <c r="G241" s="346"/>
    </row>
    <row r="242" spans="3:7">
      <c r="C242" s="342"/>
      <c r="D242" s="342"/>
      <c r="E242" s="406"/>
      <c r="F242" s="406"/>
      <c r="G242" s="346"/>
    </row>
    <row r="243" spans="3:7">
      <c r="C243" s="342"/>
      <c r="D243" s="342"/>
      <c r="E243" s="406"/>
      <c r="F243" s="406"/>
      <c r="G243" s="346"/>
    </row>
    <row r="244" spans="3:7">
      <c r="C244" s="342"/>
      <c r="D244" s="342"/>
      <c r="E244" s="406"/>
      <c r="F244" s="406"/>
      <c r="G244" s="346"/>
    </row>
    <row r="245" spans="3:7">
      <c r="C245" s="342"/>
      <c r="D245" s="342"/>
      <c r="E245" s="406"/>
      <c r="F245" s="406"/>
      <c r="G245" s="346"/>
    </row>
    <row r="246" spans="3:7">
      <c r="C246" s="342"/>
      <c r="D246" s="342"/>
      <c r="E246" s="406"/>
      <c r="F246" s="406"/>
      <c r="G246" s="346"/>
    </row>
    <row r="247" spans="3:7">
      <c r="C247" s="342"/>
      <c r="D247" s="342"/>
      <c r="E247" s="406"/>
      <c r="F247" s="406"/>
      <c r="G247" s="346"/>
    </row>
    <row r="248" spans="3:7">
      <c r="C248" s="342"/>
      <c r="D248" s="342"/>
      <c r="E248" s="406"/>
      <c r="F248" s="406"/>
      <c r="G248" s="346"/>
    </row>
    <row r="249" spans="3:7">
      <c r="C249" s="342"/>
      <c r="D249" s="342"/>
      <c r="E249" s="406"/>
      <c r="F249" s="406"/>
      <c r="G249" s="346"/>
    </row>
    <row r="250" spans="3:7">
      <c r="C250" s="342"/>
      <c r="D250" s="342"/>
      <c r="E250" s="406"/>
      <c r="F250" s="406"/>
      <c r="G250" s="346"/>
    </row>
    <row r="251" spans="3:7">
      <c r="C251" s="342"/>
      <c r="D251" s="342"/>
      <c r="E251" s="406"/>
      <c r="F251" s="406"/>
      <c r="G251" s="346"/>
    </row>
    <row r="252" spans="3:7">
      <c r="C252" s="342"/>
      <c r="D252" s="342"/>
      <c r="E252" s="406"/>
      <c r="F252" s="406"/>
      <c r="G252" s="346"/>
    </row>
    <row r="253" spans="3:7">
      <c r="C253" s="342"/>
      <c r="D253" s="342"/>
      <c r="E253" s="406"/>
      <c r="F253" s="406"/>
      <c r="G253" s="346"/>
    </row>
    <row r="254" spans="3:7">
      <c r="C254" s="342"/>
      <c r="D254" s="342"/>
      <c r="E254" s="406"/>
      <c r="F254" s="406"/>
      <c r="G254" s="346"/>
    </row>
    <row r="255" spans="3:7">
      <c r="C255" s="342"/>
      <c r="D255" s="342"/>
      <c r="E255" s="406"/>
      <c r="F255" s="406"/>
      <c r="G255" s="346"/>
    </row>
    <row r="256" spans="3:7">
      <c r="C256" s="342"/>
      <c r="D256" s="342"/>
      <c r="E256" s="406"/>
      <c r="F256" s="406"/>
      <c r="G256" s="346"/>
    </row>
    <row r="257" spans="3:7">
      <c r="C257" s="342"/>
      <c r="D257" s="342"/>
      <c r="E257" s="406"/>
      <c r="F257" s="406"/>
      <c r="G257" s="346"/>
    </row>
    <row r="258" spans="3:7">
      <c r="C258" s="342"/>
      <c r="D258" s="342"/>
      <c r="E258" s="406"/>
      <c r="F258" s="406"/>
      <c r="G258" s="346"/>
    </row>
    <row r="259" spans="3:7">
      <c r="C259" s="342"/>
      <c r="D259" s="342"/>
      <c r="E259" s="406"/>
      <c r="F259" s="406"/>
      <c r="G259" s="346"/>
    </row>
    <row r="260" spans="3:7">
      <c r="C260" s="342"/>
      <c r="D260" s="342"/>
      <c r="E260" s="406"/>
      <c r="F260" s="406"/>
      <c r="G260" s="346"/>
    </row>
    <row r="261" spans="3:7">
      <c r="C261" s="342"/>
      <c r="D261" s="342"/>
      <c r="E261" s="406"/>
      <c r="F261" s="406"/>
      <c r="G261" s="346"/>
    </row>
    <row r="262" spans="3:7">
      <c r="C262" s="342"/>
      <c r="D262" s="342"/>
      <c r="E262" s="406"/>
      <c r="F262" s="406"/>
      <c r="G262" s="346"/>
    </row>
    <row r="263" spans="3:7">
      <c r="C263" s="342"/>
      <c r="D263" s="342"/>
      <c r="E263" s="406"/>
      <c r="F263" s="406"/>
      <c r="G263" s="346"/>
    </row>
    <row r="264" spans="3:7">
      <c r="C264" s="342"/>
      <c r="D264" s="342"/>
      <c r="E264" s="406"/>
      <c r="F264" s="406"/>
      <c r="G264" s="346"/>
    </row>
    <row r="265" spans="3:7">
      <c r="C265" s="342"/>
      <c r="D265" s="342"/>
      <c r="E265" s="406"/>
      <c r="F265" s="406"/>
      <c r="G265" s="346"/>
    </row>
    <row r="266" spans="3:7">
      <c r="C266" s="342"/>
      <c r="D266" s="342"/>
      <c r="E266" s="406"/>
      <c r="F266" s="406"/>
      <c r="G266" s="346"/>
    </row>
    <row r="267" spans="3:7">
      <c r="C267" s="342"/>
      <c r="D267" s="342"/>
      <c r="E267" s="406"/>
      <c r="F267" s="406"/>
      <c r="G267" s="346"/>
    </row>
    <row r="268" spans="3:7">
      <c r="C268" s="342"/>
      <c r="D268" s="342"/>
      <c r="E268" s="406"/>
      <c r="F268" s="406"/>
      <c r="G268" s="346"/>
    </row>
    <row r="269" spans="3:7">
      <c r="C269" s="342"/>
      <c r="D269" s="342"/>
      <c r="E269" s="406"/>
      <c r="F269" s="406"/>
      <c r="G269" s="346"/>
    </row>
    <row r="270" spans="3:7">
      <c r="C270" s="342"/>
      <c r="D270" s="342"/>
      <c r="E270" s="406"/>
      <c r="F270" s="406"/>
      <c r="G270" s="346"/>
    </row>
    <row r="271" spans="3:7">
      <c r="C271" s="342"/>
      <c r="D271" s="342"/>
      <c r="E271" s="406"/>
      <c r="F271" s="406"/>
      <c r="G271" s="346"/>
    </row>
    <row r="272" spans="3:7">
      <c r="C272" s="342"/>
      <c r="D272" s="342"/>
      <c r="E272" s="406"/>
      <c r="F272" s="406"/>
      <c r="G272" s="346"/>
    </row>
    <row r="273" spans="3:7">
      <c r="C273" s="342"/>
      <c r="D273" s="342"/>
      <c r="E273" s="406"/>
      <c r="F273" s="406"/>
      <c r="G273" s="346"/>
    </row>
    <row r="274" spans="3:7">
      <c r="C274" s="342"/>
      <c r="D274" s="342"/>
      <c r="E274" s="406"/>
      <c r="F274" s="406"/>
      <c r="G274" s="346"/>
    </row>
    <row r="275" spans="3:7">
      <c r="C275" s="342"/>
      <c r="D275" s="342"/>
      <c r="E275" s="406"/>
      <c r="F275" s="406"/>
      <c r="G275" s="346"/>
    </row>
    <row r="276" spans="3:7">
      <c r="C276" s="342"/>
      <c r="D276" s="342"/>
      <c r="E276" s="406"/>
      <c r="F276" s="406"/>
      <c r="G276" s="346"/>
    </row>
    <row r="277" spans="3:7">
      <c r="C277" s="342"/>
      <c r="D277" s="342"/>
      <c r="E277" s="406"/>
      <c r="F277" s="406"/>
      <c r="G277" s="346"/>
    </row>
    <row r="278" spans="3:7">
      <c r="C278" s="342"/>
      <c r="D278" s="342"/>
      <c r="E278" s="406"/>
      <c r="F278" s="406"/>
      <c r="G278" s="346"/>
    </row>
    <row r="279" spans="3:7">
      <c r="C279" s="342"/>
      <c r="D279" s="342"/>
      <c r="E279" s="406"/>
      <c r="F279" s="406"/>
      <c r="G279" s="346"/>
    </row>
    <row r="280" spans="3:7">
      <c r="C280" s="342"/>
      <c r="D280" s="342"/>
      <c r="E280" s="406"/>
      <c r="F280" s="406"/>
      <c r="G280" s="346"/>
    </row>
    <row r="281" spans="3:7">
      <c r="C281" s="342"/>
      <c r="D281" s="342"/>
      <c r="E281" s="406"/>
      <c r="F281" s="406"/>
      <c r="G281" s="346"/>
    </row>
    <row r="282" spans="3:7">
      <c r="C282" s="342"/>
      <c r="D282" s="342"/>
      <c r="E282" s="406"/>
      <c r="F282" s="406"/>
      <c r="G282" s="346"/>
    </row>
    <row r="283" spans="3:7">
      <c r="C283" s="342"/>
      <c r="D283" s="342"/>
      <c r="E283" s="406"/>
      <c r="F283" s="406"/>
      <c r="G283" s="346"/>
    </row>
    <row r="284" spans="3:7">
      <c r="C284" s="342"/>
      <c r="D284" s="342"/>
      <c r="E284" s="406"/>
      <c r="F284" s="406"/>
      <c r="G284" s="346"/>
    </row>
    <row r="285" spans="3:7">
      <c r="C285" s="342"/>
      <c r="D285" s="342"/>
      <c r="E285" s="406"/>
      <c r="F285" s="406"/>
      <c r="G285" s="346"/>
    </row>
    <row r="286" spans="3:7">
      <c r="C286" s="342"/>
      <c r="D286" s="342"/>
      <c r="E286" s="406"/>
      <c r="F286" s="406"/>
      <c r="G286" s="346"/>
    </row>
    <row r="287" spans="3:7">
      <c r="C287" s="342"/>
      <c r="D287" s="342"/>
      <c r="E287" s="406"/>
      <c r="F287" s="406"/>
      <c r="G287" s="346"/>
    </row>
    <row r="288" spans="3:7">
      <c r="C288" s="342"/>
      <c r="D288" s="342"/>
      <c r="E288" s="406"/>
      <c r="F288" s="406"/>
      <c r="G288" s="346"/>
    </row>
    <row r="289" spans="3:7">
      <c r="C289" s="342"/>
      <c r="D289" s="342"/>
      <c r="E289" s="406"/>
      <c r="F289" s="406"/>
      <c r="G289" s="346"/>
    </row>
    <row r="290" spans="3:7">
      <c r="C290" s="342"/>
      <c r="D290" s="342"/>
      <c r="E290" s="406"/>
      <c r="F290" s="406"/>
      <c r="G290" s="346"/>
    </row>
    <row r="291" spans="3:7">
      <c r="C291" s="342"/>
      <c r="D291" s="342"/>
      <c r="E291" s="406"/>
      <c r="F291" s="406"/>
      <c r="G291" s="346"/>
    </row>
    <row r="292" spans="3:7">
      <c r="C292" s="342"/>
      <c r="D292" s="342"/>
      <c r="E292" s="406"/>
      <c r="F292" s="406"/>
      <c r="G292" s="346"/>
    </row>
    <row r="293" spans="3:7">
      <c r="C293" s="342"/>
      <c r="D293" s="342"/>
      <c r="E293" s="406"/>
      <c r="F293" s="406"/>
      <c r="G293" s="346"/>
    </row>
    <row r="294" spans="3:7">
      <c r="C294" s="342"/>
      <c r="D294" s="342"/>
      <c r="E294" s="406"/>
      <c r="F294" s="406"/>
      <c r="G294" s="346"/>
    </row>
    <row r="295" spans="3:7">
      <c r="C295" s="342"/>
      <c r="D295" s="342"/>
      <c r="E295" s="406"/>
      <c r="F295" s="406"/>
      <c r="G295" s="346"/>
    </row>
    <row r="296" spans="3:7">
      <c r="C296" s="342"/>
      <c r="D296" s="342"/>
      <c r="E296" s="406"/>
      <c r="F296" s="406"/>
      <c r="G296" s="346"/>
    </row>
    <row r="297" spans="3:7">
      <c r="C297" s="342"/>
      <c r="D297" s="342"/>
      <c r="E297" s="406"/>
      <c r="F297" s="406"/>
      <c r="G297" s="346"/>
    </row>
    <row r="298" spans="3:7">
      <c r="C298" s="342"/>
      <c r="D298" s="342"/>
      <c r="E298" s="406"/>
      <c r="F298" s="406"/>
      <c r="G298" s="346"/>
    </row>
    <row r="299" spans="3:7">
      <c r="C299" s="342"/>
      <c r="D299" s="342"/>
      <c r="E299" s="406"/>
      <c r="F299" s="406"/>
      <c r="G299" s="346"/>
    </row>
    <row r="300" spans="3:7">
      <c r="C300" s="342"/>
      <c r="D300" s="342"/>
      <c r="E300" s="406"/>
      <c r="F300" s="406"/>
      <c r="G300" s="346"/>
    </row>
    <row r="301" spans="3:7">
      <c r="C301" s="342"/>
      <c r="D301" s="342"/>
      <c r="E301" s="406"/>
      <c r="F301" s="406"/>
      <c r="G301" s="346"/>
    </row>
    <row r="302" spans="3:7">
      <c r="C302" s="342"/>
      <c r="D302" s="342"/>
      <c r="E302" s="406"/>
      <c r="F302" s="406"/>
      <c r="G302" s="346"/>
    </row>
    <row r="303" spans="3:7">
      <c r="C303" s="342"/>
      <c r="D303" s="342"/>
      <c r="E303" s="406"/>
      <c r="F303" s="406"/>
      <c r="G303" s="346"/>
    </row>
    <row r="304" spans="3:7">
      <c r="C304" s="342"/>
      <c r="D304" s="342"/>
      <c r="E304" s="406"/>
      <c r="F304" s="406"/>
      <c r="G304" s="346"/>
    </row>
    <row r="305" spans="3:7">
      <c r="C305" s="342"/>
      <c r="D305" s="342"/>
      <c r="E305" s="406"/>
      <c r="F305" s="406"/>
      <c r="G305" s="346"/>
    </row>
    <row r="306" spans="3:7">
      <c r="C306" s="342"/>
      <c r="D306" s="342"/>
      <c r="E306" s="406"/>
      <c r="F306" s="406"/>
      <c r="G306" s="346"/>
    </row>
    <row r="307" spans="3:7">
      <c r="C307" s="342"/>
      <c r="D307" s="342"/>
      <c r="E307" s="406"/>
      <c r="F307" s="406"/>
      <c r="G307" s="346"/>
    </row>
    <row r="308" spans="3:7">
      <c r="C308" s="342"/>
      <c r="D308" s="342"/>
      <c r="E308" s="406"/>
      <c r="F308" s="406"/>
      <c r="G308" s="346"/>
    </row>
    <row r="309" spans="3:7">
      <c r="C309" s="342"/>
      <c r="D309" s="342"/>
      <c r="E309" s="406"/>
      <c r="F309" s="406"/>
      <c r="G309" s="346"/>
    </row>
    <row r="310" spans="3:7">
      <c r="C310" s="342"/>
      <c r="D310" s="342"/>
      <c r="E310" s="406"/>
      <c r="F310" s="406"/>
      <c r="G310" s="346"/>
    </row>
    <row r="311" spans="3:7">
      <c r="C311" s="342"/>
      <c r="D311" s="342"/>
      <c r="E311" s="406"/>
      <c r="F311" s="406"/>
      <c r="G311" s="346"/>
    </row>
    <row r="312" spans="3:7">
      <c r="C312" s="342"/>
      <c r="D312" s="342"/>
      <c r="E312" s="406"/>
      <c r="F312" s="406"/>
      <c r="G312" s="346"/>
    </row>
    <row r="313" spans="3:7">
      <c r="C313" s="342"/>
      <c r="D313" s="342"/>
      <c r="E313" s="406"/>
      <c r="F313" s="406"/>
      <c r="G313" s="346"/>
    </row>
    <row r="314" spans="3:7">
      <c r="C314" s="342"/>
      <c r="D314" s="342"/>
      <c r="E314" s="406"/>
      <c r="F314" s="406"/>
      <c r="G314" s="346"/>
    </row>
    <row r="315" spans="3:7">
      <c r="C315" s="342"/>
      <c r="D315" s="342"/>
      <c r="E315" s="406"/>
      <c r="F315" s="406"/>
      <c r="G315" s="346"/>
    </row>
    <row r="316" spans="3:7">
      <c r="C316" s="342"/>
      <c r="D316" s="342"/>
      <c r="E316" s="406"/>
      <c r="F316" s="406"/>
      <c r="G316" s="346"/>
    </row>
    <row r="317" spans="3:7">
      <c r="C317" s="342"/>
      <c r="D317" s="342"/>
      <c r="E317" s="406"/>
      <c r="F317" s="406"/>
      <c r="G317" s="346"/>
    </row>
    <row r="318" spans="3:7">
      <c r="C318" s="342"/>
      <c r="D318" s="342"/>
      <c r="E318" s="406"/>
      <c r="F318" s="406"/>
      <c r="G318" s="346"/>
    </row>
    <row r="319" spans="3:7">
      <c r="C319" s="342"/>
      <c r="D319" s="342"/>
      <c r="E319" s="406"/>
      <c r="F319" s="406"/>
      <c r="G319" s="346"/>
    </row>
    <row r="320" spans="3:7">
      <c r="C320" s="342"/>
      <c r="D320" s="342"/>
      <c r="E320" s="406"/>
      <c r="F320" s="406"/>
      <c r="G320" s="346"/>
    </row>
    <row r="321" spans="3:7">
      <c r="C321" s="342"/>
      <c r="D321" s="342"/>
      <c r="E321" s="406"/>
      <c r="F321" s="406"/>
      <c r="G321" s="346"/>
    </row>
    <row r="322" spans="3:7">
      <c r="C322" s="342"/>
      <c r="D322" s="342"/>
      <c r="E322" s="406"/>
      <c r="F322" s="406"/>
      <c r="G322" s="346"/>
    </row>
    <row r="323" spans="3:7">
      <c r="C323" s="342"/>
      <c r="D323" s="342"/>
      <c r="E323" s="406"/>
      <c r="F323" s="406"/>
      <c r="G323" s="346"/>
    </row>
    <row r="324" spans="3:7">
      <c r="C324" s="342"/>
      <c r="D324" s="342"/>
      <c r="E324" s="406"/>
      <c r="F324" s="406"/>
      <c r="G324" s="346"/>
    </row>
    <row r="325" spans="3:7">
      <c r="C325" s="342"/>
      <c r="D325" s="342"/>
      <c r="E325" s="406"/>
      <c r="F325" s="406"/>
      <c r="G325" s="346"/>
    </row>
    <row r="326" spans="3:7">
      <c r="C326" s="342"/>
      <c r="D326" s="342"/>
      <c r="E326" s="406"/>
      <c r="F326" s="406"/>
      <c r="G326" s="346"/>
    </row>
    <row r="327" spans="3:7">
      <c r="C327" s="342"/>
      <c r="D327" s="342"/>
      <c r="E327" s="406"/>
      <c r="F327" s="406"/>
      <c r="G327" s="346"/>
    </row>
    <row r="328" spans="3:7">
      <c r="C328" s="342"/>
      <c r="D328" s="342"/>
      <c r="E328" s="406"/>
      <c r="F328" s="406"/>
      <c r="G328" s="346"/>
    </row>
    <row r="329" spans="3:7">
      <c r="C329" s="342"/>
      <c r="D329" s="342"/>
      <c r="E329" s="406"/>
      <c r="F329" s="406"/>
      <c r="G329" s="346"/>
    </row>
    <row r="330" spans="3:7">
      <c r="C330" s="342"/>
      <c r="D330" s="342"/>
      <c r="E330" s="406"/>
      <c r="F330" s="406"/>
      <c r="G330" s="346"/>
    </row>
    <row r="331" spans="3:7">
      <c r="C331" s="342"/>
      <c r="D331" s="342"/>
      <c r="E331" s="406"/>
      <c r="F331" s="406"/>
      <c r="G331" s="346"/>
    </row>
    <row r="332" spans="3:7">
      <c r="C332" s="342"/>
      <c r="D332" s="342"/>
      <c r="E332" s="406"/>
      <c r="F332" s="406"/>
      <c r="G332" s="346"/>
    </row>
    <row r="333" spans="3:7">
      <c r="C333" s="342"/>
      <c r="D333" s="342"/>
      <c r="E333" s="406"/>
      <c r="F333" s="406"/>
      <c r="G333" s="346"/>
    </row>
    <row r="334" spans="3:7">
      <c r="C334" s="342"/>
      <c r="D334" s="342"/>
      <c r="E334" s="406"/>
      <c r="F334" s="406"/>
      <c r="G334" s="346"/>
    </row>
    <row r="335" spans="3:7">
      <c r="C335" s="342"/>
      <c r="D335" s="342"/>
      <c r="E335" s="406"/>
      <c r="F335" s="406"/>
      <c r="G335" s="346"/>
    </row>
    <row r="336" spans="3:7">
      <c r="C336" s="342"/>
      <c r="D336" s="342"/>
      <c r="E336" s="406"/>
      <c r="F336" s="406"/>
      <c r="G336" s="346"/>
    </row>
    <row r="337" spans="3:7">
      <c r="C337" s="342"/>
      <c r="D337" s="342"/>
      <c r="E337" s="406"/>
      <c r="F337" s="406"/>
      <c r="G337" s="346"/>
    </row>
    <row r="338" spans="3:7">
      <c r="C338" s="342"/>
      <c r="D338" s="342"/>
      <c r="E338" s="406"/>
      <c r="F338" s="406"/>
      <c r="G338" s="346"/>
    </row>
    <row r="339" spans="3:7">
      <c r="C339" s="342"/>
      <c r="D339" s="342"/>
      <c r="E339" s="406"/>
      <c r="F339" s="406"/>
      <c r="G339" s="346"/>
    </row>
    <row r="340" spans="3:7">
      <c r="C340" s="342"/>
      <c r="D340" s="342"/>
      <c r="E340" s="406"/>
      <c r="F340" s="406"/>
      <c r="G340" s="346"/>
    </row>
    <row r="341" spans="3:7">
      <c r="C341" s="342"/>
      <c r="D341" s="342"/>
      <c r="E341" s="406"/>
      <c r="F341" s="406"/>
      <c r="G341" s="346"/>
    </row>
    <row r="342" spans="3:7">
      <c r="C342" s="342"/>
      <c r="D342" s="342"/>
      <c r="E342" s="406"/>
      <c r="F342" s="406"/>
      <c r="G342" s="346"/>
    </row>
    <row r="343" spans="3:7">
      <c r="C343" s="342"/>
      <c r="D343" s="342"/>
      <c r="E343" s="406"/>
      <c r="F343" s="406"/>
      <c r="G343" s="346"/>
    </row>
    <row r="344" spans="3:7">
      <c r="C344" s="342"/>
      <c r="D344" s="342"/>
      <c r="E344" s="406"/>
      <c r="F344" s="406"/>
      <c r="G344" s="346"/>
    </row>
    <row r="345" spans="3:7">
      <c r="C345" s="342"/>
      <c r="D345" s="342"/>
      <c r="E345" s="406"/>
      <c r="F345" s="406"/>
      <c r="G345" s="346"/>
    </row>
    <row r="346" spans="3:7">
      <c r="C346" s="342"/>
      <c r="D346" s="342"/>
      <c r="E346" s="406"/>
      <c r="F346" s="406"/>
      <c r="G346" s="346"/>
    </row>
    <row r="347" spans="3:7">
      <c r="C347" s="342"/>
      <c r="D347" s="342"/>
      <c r="E347" s="406"/>
      <c r="F347" s="406"/>
      <c r="G347" s="346"/>
    </row>
    <row r="348" spans="3:7">
      <c r="C348" s="342"/>
      <c r="D348" s="342"/>
      <c r="E348" s="406"/>
      <c r="F348" s="406"/>
      <c r="G348" s="346"/>
    </row>
    <row r="349" spans="3:7">
      <c r="C349" s="342"/>
      <c r="D349" s="342"/>
      <c r="E349" s="406"/>
      <c r="F349" s="406"/>
      <c r="G349" s="346"/>
    </row>
    <row r="350" spans="3:7">
      <c r="C350" s="342"/>
      <c r="D350" s="342"/>
      <c r="E350" s="406"/>
      <c r="F350" s="406"/>
      <c r="G350" s="346"/>
    </row>
    <row r="351" spans="3:7">
      <c r="C351" s="342"/>
      <c r="D351" s="342"/>
      <c r="E351" s="406"/>
      <c r="F351" s="406"/>
      <c r="G351" s="346"/>
    </row>
    <row r="352" spans="3:7">
      <c r="C352" s="342"/>
      <c r="D352" s="342"/>
      <c r="E352" s="406"/>
      <c r="F352" s="406"/>
      <c r="G352" s="346"/>
    </row>
    <row r="353" spans="3:7">
      <c r="C353" s="342"/>
      <c r="D353" s="342"/>
      <c r="E353" s="406"/>
      <c r="F353" s="406"/>
      <c r="G353" s="346"/>
    </row>
    <row r="354" spans="3:7">
      <c r="C354" s="342"/>
      <c r="D354" s="342"/>
      <c r="E354" s="406"/>
      <c r="F354" s="406"/>
      <c r="G354" s="346"/>
    </row>
    <row r="355" spans="3:7">
      <c r="C355" s="342"/>
      <c r="D355" s="342"/>
      <c r="E355" s="406"/>
      <c r="F355" s="406"/>
      <c r="G355" s="346"/>
    </row>
    <row r="356" spans="3:7">
      <c r="C356" s="342"/>
      <c r="D356" s="342"/>
      <c r="E356" s="406"/>
      <c r="F356" s="406"/>
      <c r="G356" s="346"/>
    </row>
    <row r="357" spans="3:7">
      <c r="C357" s="342"/>
      <c r="D357" s="342"/>
      <c r="E357" s="406"/>
      <c r="F357" s="406"/>
      <c r="G357" s="346"/>
    </row>
    <row r="358" spans="3:7">
      <c r="C358" s="342"/>
      <c r="D358" s="342"/>
      <c r="E358" s="406"/>
      <c r="F358" s="406"/>
      <c r="G358" s="346"/>
    </row>
    <row r="359" spans="3:7">
      <c r="C359" s="342"/>
      <c r="D359" s="342"/>
      <c r="E359" s="406"/>
      <c r="F359" s="406"/>
      <c r="G359" s="346"/>
    </row>
    <row r="360" spans="3:7">
      <c r="C360" s="342"/>
      <c r="D360" s="342"/>
      <c r="E360" s="406"/>
      <c r="F360" s="406"/>
      <c r="G360" s="346"/>
    </row>
    <row r="361" spans="3:7">
      <c r="C361" s="342"/>
      <c r="D361" s="342"/>
      <c r="E361" s="406"/>
      <c r="F361" s="406"/>
      <c r="G361" s="346"/>
    </row>
    <row r="362" spans="3:7">
      <c r="C362" s="342"/>
      <c r="D362" s="342"/>
      <c r="E362" s="406"/>
      <c r="F362" s="406"/>
      <c r="G362" s="346"/>
    </row>
    <row r="363" spans="3:7">
      <c r="C363" s="342"/>
      <c r="D363" s="342"/>
      <c r="E363" s="406"/>
      <c r="F363" s="406"/>
      <c r="G363" s="346"/>
    </row>
    <row r="364" spans="3:7">
      <c r="C364" s="342"/>
      <c r="D364" s="342"/>
      <c r="E364" s="406"/>
      <c r="F364" s="406"/>
      <c r="G364" s="346"/>
    </row>
    <row r="365" spans="3:7">
      <c r="C365" s="342"/>
      <c r="D365" s="342"/>
      <c r="E365" s="406"/>
      <c r="F365" s="406"/>
      <c r="G365" s="346"/>
    </row>
    <row r="366" spans="3:7">
      <c r="C366" s="342"/>
      <c r="D366" s="342"/>
      <c r="E366" s="406"/>
      <c r="F366" s="406"/>
      <c r="G366" s="346"/>
    </row>
    <row r="367" spans="3:7">
      <c r="C367" s="342"/>
      <c r="D367" s="342"/>
      <c r="E367" s="406"/>
      <c r="F367" s="406"/>
      <c r="G367" s="346"/>
    </row>
    <row r="368" spans="3:7">
      <c r="C368" s="342"/>
      <c r="D368" s="342"/>
      <c r="E368" s="406"/>
      <c r="F368" s="406"/>
      <c r="G368" s="346"/>
    </row>
    <row r="369" spans="3:7">
      <c r="C369" s="342"/>
      <c r="D369" s="342"/>
      <c r="E369" s="406"/>
      <c r="F369" s="406"/>
      <c r="G369" s="346"/>
    </row>
    <row r="370" spans="3:7">
      <c r="C370" s="342"/>
      <c r="D370" s="342"/>
      <c r="E370" s="406"/>
      <c r="F370" s="406"/>
      <c r="G370" s="346"/>
    </row>
    <row r="371" spans="3:7">
      <c r="C371" s="342"/>
      <c r="D371" s="342"/>
      <c r="E371" s="406"/>
      <c r="F371" s="406"/>
      <c r="G371" s="346"/>
    </row>
    <row r="372" spans="3:7">
      <c r="C372" s="342"/>
      <c r="D372" s="342"/>
      <c r="E372" s="406"/>
      <c r="F372" s="406"/>
      <c r="G372" s="346"/>
    </row>
    <row r="373" spans="3:7">
      <c r="C373" s="342"/>
      <c r="D373" s="342"/>
      <c r="E373" s="406"/>
      <c r="F373" s="406"/>
      <c r="G373" s="346"/>
    </row>
    <row r="374" spans="3:7">
      <c r="C374" s="342"/>
      <c r="D374" s="342"/>
      <c r="E374" s="406"/>
      <c r="F374" s="406"/>
      <c r="G374" s="346"/>
    </row>
    <row r="375" spans="3:7">
      <c r="C375" s="342"/>
      <c r="D375" s="342"/>
      <c r="E375" s="406"/>
      <c r="F375" s="406"/>
      <c r="G375" s="346"/>
    </row>
    <row r="376" spans="3:7">
      <c r="C376" s="342"/>
      <c r="D376" s="342"/>
      <c r="E376" s="406"/>
      <c r="F376" s="406"/>
      <c r="G376" s="346"/>
    </row>
    <row r="377" spans="3:7">
      <c r="C377" s="342"/>
      <c r="D377" s="342"/>
      <c r="E377" s="406"/>
      <c r="F377" s="406"/>
      <c r="G377" s="346"/>
    </row>
    <row r="378" spans="3:7">
      <c r="C378" s="342"/>
      <c r="D378" s="342"/>
      <c r="E378" s="406"/>
      <c r="F378" s="406"/>
      <c r="G378" s="346"/>
    </row>
    <row r="379" spans="3:7">
      <c r="C379" s="342"/>
      <c r="D379" s="342"/>
      <c r="E379" s="406"/>
      <c r="F379" s="406"/>
      <c r="G379" s="346"/>
    </row>
    <row r="380" spans="3:7">
      <c r="C380" s="342"/>
      <c r="D380" s="342"/>
      <c r="E380" s="406"/>
      <c r="F380" s="406"/>
      <c r="G380" s="346"/>
    </row>
    <row r="381" spans="3:7">
      <c r="C381" s="342"/>
      <c r="D381" s="342"/>
      <c r="E381" s="406"/>
      <c r="F381" s="406"/>
      <c r="G381" s="346"/>
    </row>
    <row r="382" spans="3:7">
      <c r="C382" s="342"/>
      <c r="D382" s="342"/>
      <c r="E382" s="406"/>
      <c r="F382" s="406"/>
      <c r="G382" s="346"/>
    </row>
    <row r="383" spans="3:7">
      <c r="C383" s="342"/>
      <c r="D383" s="342"/>
      <c r="E383" s="406"/>
      <c r="F383" s="406"/>
      <c r="G383" s="346"/>
    </row>
    <row r="384" spans="3:7">
      <c r="C384" s="342"/>
      <c r="D384" s="342"/>
      <c r="E384" s="406"/>
      <c r="F384" s="406"/>
      <c r="G384" s="346"/>
    </row>
    <row r="385" spans="3:7">
      <c r="C385" s="342"/>
      <c r="D385" s="342"/>
      <c r="E385" s="406"/>
      <c r="F385" s="406"/>
      <c r="G385" s="346"/>
    </row>
    <row r="386" spans="3:7">
      <c r="C386" s="342"/>
      <c r="D386" s="342"/>
      <c r="E386" s="406"/>
      <c r="F386" s="406"/>
      <c r="G386" s="346"/>
    </row>
    <row r="387" spans="3:7">
      <c r="C387" s="342"/>
      <c r="D387" s="342"/>
      <c r="E387" s="406"/>
      <c r="F387" s="406"/>
      <c r="G387" s="346"/>
    </row>
    <row r="388" spans="3:7">
      <c r="C388" s="342"/>
      <c r="D388" s="342"/>
      <c r="E388" s="406"/>
      <c r="F388" s="406"/>
      <c r="G388" s="346"/>
    </row>
    <row r="389" spans="3:7">
      <c r="C389" s="342"/>
      <c r="D389" s="342"/>
      <c r="E389" s="406"/>
      <c r="F389" s="406"/>
      <c r="G389" s="346"/>
    </row>
    <row r="390" spans="3:7">
      <c r="C390" s="342"/>
      <c r="D390" s="342"/>
      <c r="E390" s="406"/>
      <c r="F390" s="406"/>
      <c r="G390" s="346"/>
    </row>
    <row r="391" spans="3:7">
      <c r="C391" s="342"/>
      <c r="D391" s="342"/>
      <c r="E391" s="406"/>
      <c r="F391" s="406"/>
      <c r="G391" s="346"/>
    </row>
    <row r="392" spans="3:7">
      <c r="C392" s="342"/>
      <c r="D392" s="342"/>
      <c r="E392" s="406"/>
      <c r="F392" s="406"/>
      <c r="G392" s="346"/>
    </row>
    <row r="393" spans="3:7">
      <c r="C393" s="342"/>
      <c r="D393" s="342"/>
      <c r="E393" s="406"/>
      <c r="F393" s="406"/>
      <c r="G393" s="346"/>
    </row>
    <row r="394" spans="3:7">
      <c r="C394" s="342"/>
      <c r="D394" s="342"/>
      <c r="E394" s="406"/>
      <c r="F394" s="406"/>
      <c r="G394" s="346"/>
    </row>
    <row r="395" spans="3:7">
      <c r="C395" s="342"/>
      <c r="D395" s="342"/>
      <c r="E395" s="406"/>
      <c r="F395" s="406"/>
      <c r="G395" s="346"/>
    </row>
    <row r="396" spans="3:7">
      <c r="C396" s="342"/>
      <c r="D396" s="342"/>
      <c r="E396" s="406"/>
      <c r="F396" s="406"/>
      <c r="G396" s="346"/>
    </row>
    <row r="397" spans="3:7">
      <c r="C397" s="342"/>
      <c r="D397" s="342"/>
      <c r="E397" s="406"/>
      <c r="F397" s="406"/>
      <c r="G397" s="346"/>
    </row>
    <row r="398" spans="3:7">
      <c r="C398" s="342"/>
      <c r="D398" s="342"/>
      <c r="E398" s="406"/>
      <c r="F398" s="406"/>
      <c r="G398" s="346"/>
    </row>
    <row r="399" spans="3:7">
      <c r="C399" s="342"/>
      <c r="D399" s="342"/>
      <c r="E399" s="406"/>
      <c r="F399" s="406"/>
      <c r="G399" s="346"/>
    </row>
    <row r="400" spans="3:7">
      <c r="C400" s="342"/>
      <c r="D400" s="342"/>
      <c r="E400" s="406"/>
      <c r="F400" s="406"/>
      <c r="G400" s="346"/>
    </row>
    <row r="401" spans="3:7">
      <c r="C401" s="342"/>
      <c r="D401" s="342"/>
      <c r="E401" s="406"/>
      <c r="F401" s="406"/>
      <c r="G401" s="346"/>
    </row>
    <row r="402" spans="3:7">
      <c r="C402" s="342"/>
      <c r="D402" s="342"/>
      <c r="E402" s="406"/>
      <c r="F402" s="406"/>
      <c r="G402" s="346"/>
    </row>
    <row r="403" spans="3:7">
      <c r="C403" s="342"/>
      <c r="D403" s="342"/>
      <c r="E403" s="406"/>
      <c r="F403" s="406"/>
      <c r="G403" s="346"/>
    </row>
    <row r="404" spans="3:7">
      <c r="C404" s="342"/>
      <c r="D404" s="342"/>
      <c r="E404" s="406"/>
      <c r="F404" s="406"/>
      <c r="G404" s="346"/>
    </row>
    <row r="405" spans="3:7">
      <c r="C405" s="342"/>
      <c r="D405" s="342"/>
      <c r="E405" s="406"/>
      <c r="F405" s="406"/>
      <c r="G405" s="346"/>
    </row>
    <row r="406" spans="3:7">
      <c r="C406" s="342"/>
      <c r="D406" s="342"/>
      <c r="E406" s="406"/>
      <c r="F406" s="406"/>
      <c r="G406" s="346"/>
    </row>
    <row r="407" spans="3:7">
      <c r="C407" s="342"/>
      <c r="D407" s="342"/>
      <c r="E407" s="406"/>
      <c r="F407" s="406"/>
      <c r="G407" s="346"/>
    </row>
    <row r="408" spans="3:7">
      <c r="C408" s="342"/>
      <c r="D408" s="342"/>
      <c r="E408" s="406"/>
      <c r="F408" s="406"/>
      <c r="G408" s="346"/>
    </row>
    <row r="409" spans="3:7">
      <c r="C409" s="342"/>
      <c r="D409" s="342"/>
      <c r="E409" s="406"/>
      <c r="F409" s="406"/>
      <c r="G409" s="346"/>
    </row>
    <row r="410" spans="3:7">
      <c r="C410" s="342"/>
      <c r="D410" s="342"/>
      <c r="E410" s="406"/>
      <c r="F410" s="406"/>
      <c r="G410" s="346"/>
    </row>
    <row r="411" spans="3:7">
      <c r="C411" s="342"/>
      <c r="D411" s="342"/>
      <c r="E411" s="406"/>
      <c r="F411" s="406"/>
      <c r="G411" s="346"/>
    </row>
    <row r="412" spans="3:7">
      <c r="C412" s="342"/>
      <c r="D412" s="342"/>
      <c r="E412" s="406"/>
      <c r="F412" s="406"/>
      <c r="G412" s="346"/>
    </row>
    <row r="413" spans="3:7">
      <c r="C413" s="342"/>
      <c r="D413" s="342"/>
      <c r="E413" s="406"/>
      <c r="F413" s="406"/>
      <c r="G413" s="346"/>
    </row>
    <row r="414" spans="3:7">
      <c r="C414" s="342"/>
      <c r="D414" s="342"/>
      <c r="E414" s="406"/>
      <c r="F414" s="406"/>
      <c r="G414" s="346"/>
    </row>
    <row r="415" spans="3:7">
      <c r="C415" s="342"/>
      <c r="D415" s="342"/>
      <c r="E415" s="406"/>
      <c r="F415" s="406"/>
      <c r="G415" s="346"/>
    </row>
    <row r="416" spans="3:7">
      <c r="C416" s="342"/>
      <c r="D416" s="342"/>
      <c r="E416" s="406"/>
      <c r="F416" s="406"/>
      <c r="G416" s="346"/>
    </row>
    <row r="417" spans="3:7">
      <c r="C417" s="342"/>
      <c r="D417" s="342"/>
      <c r="E417" s="406"/>
      <c r="F417" s="406"/>
      <c r="G417" s="346"/>
    </row>
    <row r="418" spans="3:7">
      <c r="C418" s="342"/>
      <c r="D418" s="342"/>
      <c r="E418" s="406"/>
      <c r="F418" s="406"/>
      <c r="G418" s="346"/>
    </row>
    <row r="419" spans="3:7">
      <c r="C419" s="342"/>
      <c r="D419" s="342"/>
      <c r="E419" s="406"/>
      <c r="F419" s="406"/>
      <c r="G419" s="346"/>
    </row>
    <row r="420" spans="3:7">
      <c r="C420" s="342"/>
      <c r="D420" s="342"/>
      <c r="E420" s="406"/>
      <c r="F420" s="406"/>
      <c r="G420" s="346"/>
    </row>
    <row r="421" spans="3:7">
      <c r="C421" s="342"/>
      <c r="D421" s="342"/>
      <c r="E421" s="406"/>
      <c r="F421" s="406"/>
      <c r="G421" s="346"/>
    </row>
    <row r="422" spans="3:7">
      <c r="C422" s="342"/>
      <c r="D422" s="342"/>
      <c r="E422" s="406"/>
      <c r="F422" s="406"/>
      <c r="G422" s="346"/>
    </row>
    <row r="423" spans="3:7">
      <c r="C423" s="342"/>
      <c r="D423" s="342"/>
      <c r="E423" s="406"/>
      <c r="F423" s="406"/>
      <c r="G423" s="346"/>
    </row>
    <row r="424" spans="3:7">
      <c r="C424" s="342"/>
      <c r="D424" s="342"/>
      <c r="E424" s="406"/>
      <c r="F424" s="406"/>
      <c r="G424" s="346"/>
    </row>
    <row r="425" spans="3:7">
      <c r="C425" s="342"/>
      <c r="D425" s="342"/>
      <c r="E425" s="406"/>
      <c r="F425" s="406"/>
      <c r="G425" s="346"/>
    </row>
    <row r="426" spans="3:7">
      <c r="C426" s="342"/>
      <c r="D426" s="342"/>
      <c r="E426" s="406"/>
      <c r="F426" s="406"/>
      <c r="G426" s="346"/>
    </row>
    <row r="427" spans="3:7">
      <c r="C427" s="342"/>
      <c r="D427" s="342"/>
      <c r="E427" s="406"/>
      <c r="F427" s="406"/>
      <c r="G427" s="346"/>
    </row>
    <row r="428" spans="3:7">
      <c r="C428" s="342"/>
      <c r="D428" s="342"/>
      <c r="E428" s="406"/>
      <c r="F428" s="406"/>
      <c r="G428" s="346"/>
    </row>
    <row r="429" spans="3:7">
      <c r="C429" s="342"/>
      <c r="D429" s="342"/>
      <c r="E429" s="406"/>
      <c r="F429" s="406"/>
      <c r="G429" s="346"/>
    </row>
    <row r="430" spans="3:7">
      <c r="C430" s="342"/>
      <c r="D430" s="342"/>
      <c r="E430" s="406"/>
      <c r="F430" s="406"/>
      <c r="G430" s="346"/>
    </row>
    <row r="431" spans="3:7">
      <c r="C431" s="342"/>
      <c r="D431" s="342"/>
      <c r="E431" s="406"/>
      <c r="F431" s="406"/>
      <c r="G431" s="346"/>
    </row>
    <row r="432" spans="3:7">
      <c r="C432" s="342"/>
      <c r="D432" s="342"/>
      <c r="E432" s="406"/>
      <c r="F432" s="406"/>
      <c r="G432" s="346"/>
    </row>
    <row r="433" spans="3:7">
      <c r="C433" s="342"/>
      <c r="D433" s="342"/>
      <c r="E433" s="406"/>
      <c r="F433" s="406"/>
      <c r="G433" s="346"/>
    </row>
    <row r="434" spans="3:7">
      <c r="C434" s="342"/>
      <c r="D434" s="342"/>
      <c r="E434" s="406"/>
      <c r="F434" s="406"/>
      <c r="G434" s="346"/>
    </row>
    <row r="435" spans="3:7">
      <c r="C435" s="342"/>
      <c r="D435" s="342"/>
      <c r="E435" s="406"/>
      <c r="F435" s="406"/>
      <c r="G435" s="346"/>
    </row>
    <row r="436" spans="3:7">
      <c r="C436" s="342"/>
      <c r="D436" s="342"/>
      <c r="E436" s="406"/>
      <c r="F436" s="406"/>
      <c r="G436" s="346"/>
    </row>
    <row r="437" spans="3:7">
      <c r="C437" s="342"/>
      <c r="D437" s="342"/>
      <c r="E437" s="406"/>
      <c r="F437" s="406"/>
      <c r="G437" s="346"/>
    </row>
    <row r="438" spans="3:7">
      <c r="C438" s="342"/>
      <c r="D438" s="342"/>
      <c r="E438" s="406"/>
      <c r="F438" s="406"/>
      <c r="G438" s="346"/>
    </row>
    <row r="439" spans="3:7">
      <c r="C439" s="342"/>
      <c r="D439" s="342"/>
      <c r="E439" s="406"/>
      <c r="F439" s="406"/>
      <c r="G439" s="346"/>
    </row>
    <row r="440" spans="3:7">
      <c r="C440" s="342"/>
      <c r="D440" s="342"/>
      <c r="E440" s="406"/>
      <c r="F440" s="406"/>
      <c r="G440" s="346"/>
    </row>
    <row r="441" spans="3:7">
      <c r="C441" s="342"/>
      <c r="D441" s="342"/>
      <c r="E441" s="406"/>
      <c r="F441" s="406"/>
      <c r="G441" s="346"/>
    </row>
    <row r="442" spans="3:7">
      <c r="C442" s="342"/>
      <c r="D442" s="342"/>
      <c r="E442" s="406"/>
      <c r="F442" s="406"/>
      <c r="G442" s="346"/>
    </row>
    <row r="443" spans="3:7">
      <c r="C443" s="342"/>
      <c r="D443" s="342"/>
      <c r="E443" s="406"/>
      <c r="F443" s="406"/>
      <c r="G443" s="346"/>
    </row>
    <row r="444" spans="3:7">
      <c r="C444" s="342"/>
      <c r="D444" s="342"/>
      <c r="E444" s="406"/>
      <c r="F444" s="406"/>
      <c r="G444" s="346"/>
    </row>
    <row r="445" spans="3:7">
      <c r="C445" s="342"/>
      <c r="D445" s="342"/>
      <c r="E445" s="406"/>
      <c r="F445" s="406"/>
      <c r="G445" s="346"/>
    </row>
    <row r="446" spans="3:7">
      <c r="C446" s="342"/>
      <c r="D446" s="342"/>
      <c r="E446" s="406"/>
      <c r="F446" s="406"/>
      <c r="G446" s="346"/>
    </row>
    <row r="447" spans="3:7">
      <c r="C447" s="342"/>
      <c r="D447" s="342"/>
      <c r="E447" s="406"/>
      <c r="F447" s="406"/>
      <c r="G447" s="346"/>
    </row>
    <row r="448" spans="3:7">
      <c r="C448" s="342"/>
      <c r="D448" s="342"/>
      <c r="E448" s="406"/>
      <c r="F448" s="406"/>
      <c r="G448" s="346"/>
    </row>
    <row r="449" spans="3:7">
      <c r="C449" s="342"/>
      <c r="D449" s="342"/>
      <c r="E449" s="406"/>
      <c r="F449" s="406"/>
      <c r="G449" s="346"/>
    </row>
    <row r="450" spans="3:7">
      <c r="C450" s="342"/>
      <c r="D450" s="342"/>
      <c r="E450" s="406"/>
      <c r="F450" s="406"/>
      <c r="G450" s="346"/>
    </row>
    <row r="451" spans="3:7">
      <c r="C451" s="342"/>
      <c r="D451" s="342"/>
      <c r="E451" s="406"/>
      <c r="F451" s="406"/>
      <c r="G451" s="346"/>
    </row>
    <row r="452" spans="3:7">
      <c r="C452" s="342"/>
      <c r="D452" s="342"/>
      <c r="E452" s="406"/>
      <c r="F452" s="406"/>
      <c r="G452" s="346"/>
    </row>
    <row r="453" spans="3:7">
      <c r="C453" s="342"/>
      <c r="D453" s="342"/>
      <c r="E453" s="406"/>
      <c r="F453" s="406"/>
      <c r="G453" s="346"/>
    </row>
    <row r="454" spans="3:7">
      <c r="C454" s="342"/>
      <c r="D454" s="342"/>
      <c r="E454" s="406"/>
      <c r="F454" s="406"/>
      <c r="G454" s="346"/>
    </row>
    <row r="455" spans="3:7">
      <c r="C455" s="342"/>
      <c r="D455" s="342"/>
      <c r="E455" s="406"/>
      <c r="F455" s="406"/>
      <c r="G455" s="346"/>
    </row>
    <row r="456" spans="3:7">
      <c r="C456" s="342"/>
      <c r="D456" s="342"/>
      <c r="E456" s="406"/>
      <c r="F456" s="406"/>
      <c r="G456" s="346"/>
    </row>
    <row r="457" spans="3:7">
      <c r="C457" s="342"/>
      <c r="D457" s="342"/>
      <c r="E457" s="406"/>
      <c r="F457" s="406"/>
      <c r="G457" s="346"/>
    </row>
    <row r="458" spans="3:7">
      <c r="C458" s="342"/>
      <c r="D458" s="342"/>
      <c r="E458" s="406"/>
      <c r="F458" s="406"/>
      <c r="G458" s="346"/>
    </row>
    <row r="459" spans="3:7">
      <c r="C459" s="342"/>
      <c r="D459" s="342"/>
      <c r="E459" s="406"/>
      <c r="F459" s="406"/>
      <c r="G459" s="346"/>
    </row>
    <row r="460" spans="3:7">
      <c r="C460" s="342"/>
      <c r="D460" s="342"/>
      <c r="E460" s="406"/>
      <c r="F460" s="406"/>
      <c r="G460" s="346"/>
    </row>
    <row r="461" spans="3:7">
      <c r="C461" s="342"/>
      <c r="D461" s="342"/>
      <c r="E461" s="406"/>
      <c r="F461" s="406"/>
      <c r="G461" s="346"/>
    </row>
    <row r="462" spans="3:7">
      <c r="C462" s="342"/>
      <c r="D462" s="342"/>
      <c r="E462" s="406"/>
      <c r="F462" s="406"/>
      <c r="G462" s="346"/>
    </row>
    <row r="463" spans="3:7">
      <c r="C463" s="342"/>
      <c r="D463" s="342"/>
      <c r="E463" s="406"/>
      <c r="F463" s="406"/>
      <c r="G463" s="346"/>
    </row>
    <row r="464" spans="3:7">
      <c r="C464" s="342"/>
      <c r="D464" s="342"/>
      <c r="E464" s="406"/>
      <c r="F464" s="406"/>
      <c r="G464" s="346"/>
    </row>
    <row r="465" spans="3:7">
      <c r="C465" s="342"/>
      <c r="D465" s="342"/>
      <c r="E465" s="406"/>
      <c r="F465" s="406"/>
      <c r="G465" s="346"/>
    </row>
    <row r="466" spans="3:7">
      <c r="C466" s="342"/>
      <c r="D466" s="342"/>
      <c r="E466" s="406"/>
      <c r="F466" s="406"/>
      <c r="G466" s="346"/>
    </row>
    <row r="467" spans="3:7">
      <c r="C467" s="342"/>
      <c r="D467" s="342"/>
      <c r="E467" s="406"/>
      <c r="F467" s="406"/>
      <c r="G467" s="346"/>
    </row>
    <row r="468" spans="3:7">
      <c r="C468" s="342"/>
      <c r="D468" s="342"/>
      <c r="E468" s="406"/>
      <c r="F468" s="406"/>
      <c r="G468" s="346"/>
    </row>
    <row r="469" spans="3:7">
      <c r="C469" s="342"/>
      <c r="D469" s="342"/>
      <c r="E469" s="406"/>
      <c r="F469" s="406"/>
      <c r="G469" s="346"/>
    </row>
    <row r="470" spans="3:7">
      <c r="C470" s="342"/>
      <c r="D470" s="342"/>
      <c r="E470" s="406"/>
      <c r="F470" s="406"/>
      <c r="G470" s="346"/>
    </row>
    <row r="471" spans="3:7">
      <c r="C471" s="342"/>
      <c r="D471" s="342"/>
      <c r="E471" s="406"/>
      <c r="F471" s="406"/>
      <c r="G471" s="346"/>
    </row>
    <row r="472" spans="3:7">
      <c r="C472" s="342"/>
      <c r="D472" s="342"/>
      <c r="E472" s="406"/>
      <c r="F472" s="406"/>
      <c r="G472" s="346"/>
    </row>
    <row r="473" spans="3:7">
      <c r="C473" s="342"/>
      <c r="D473" s="342"/>
      <c r="E473" s="406"/>
      <c r="F473" s="406"/>
      <c r="G473" s="346"/>
    </row>
    <row r="474" spans="3:7">
      <c r="C474" s="342"/>
      <c r="D474" s="342"/>
      <c r="E474" s="406"/>
      <c r="F474" s="406"/>
      <c r="G474" s="346"/>
    </row>
    <row r="475" spans="3:7">
      <c r="C475" s="342"/>
      <c r="D475" s="342"/>
      <c r="E475" s="406"/>
      <c r="F475" s="406"/>
      <c r="G475" s="346"/>
    </row>
    <row r="476" spans="3:7">
      <c r="C476" s="342"/>
      <c r="D476" s="342"/>
      <c r="E476" s="406"/>
      <c r="F476" s="406"/>
      <c r="G476" s="346"/>
    </row>
    <row r="477" spans="3:7">
      <c r="C477" s="342"/>
      <c r="D477" s="342"/>
      <c r="E477" s="406"/>
      <c r="F477" s="406"/>
      <c r="G477" s="346"/>
    </row>
    <row r="478" spans="3:7">
      <c r="C478" s="342"/>
      <c r="D478" s="342"/>
      <c r="E478" s="406"/>
      <c r="F478" s="406"/>
      <c r="G478" s="346"/>
    </row>
    <row r="479" spans="3:7">
      <c r="C479" s="342"/>
      <c r="D479" s="342"/>
      <c r="E479" s="406"/>
      <c r="F479" s="406"/>
      <c r="G479" s="346"/>
    </row>
    <row r="480" spans="3:7">
      <c r="C480" s="342"/>
      <c r="D480" s="342"/>
      <c r="E480" s="406"/>
      <c r="F480" s="406"/>
      <c r="G480" s="346"/>
    </row>
    <row r="481" spans="3:7">
      <c r="C481" s="342"/>
      <c r="D481" s="342"/>
      <c r="E481" s="406"/>
      <c r="F481" s="406"/>
      <c r="G481" s="346"/>
    </row>
    <row r="482" spans="3:7">
      <c r="C482" s="342"/>
      <c r="D482" s="342"/>
      <c r="E482" s="406"/>
      <c r="F482" s="406"/>
      <c r="G482" s="346"/>
    </row>
    <row r="483" spans="3:7">
      <c r="C483" s="342"/>
      <c r="D483" s="342"/>
      <c r="E483" s="406"/>
      <c r="F483" s="406"/>
      <c r="G483" s="346"/>
    </row>
    <row r="484" spans="3:7">
      <c r="C484" s="342"/>
      <c r="D484" s="342"/>
      <c r="E484" s="406"/>
      <c r="F484" s="406"/>
      <c r="G484" s="346"/>
    </row>
    <row r="485" spans="3:7">
      <c r="C485" s="342"/>
      <c r="D485" s="342"/>
      <c r="E485" s="406"/>
      <c r="F485" s="406"/>
      <c r="G485" s="346"/>
    </row>
    <row r="486" spans="3:7">
      <c r="C486" s="342"/>
      <c r="D486" s="342"/>
      <c r="E486" s="406"/>
      <c r="F486" s="406"/>
      <c r="G486" s="346"/>
    </row>
    <row r="487" spans="3:7">
      <c r="C487" s="342"/>
      <c r="D487" s="342"/>
      <c r="E487" s="406"/>
      <c r="F487" s="406"/>
      <c r="G487" s="346"/>
    </row>
    <row r="488" spans="3:7">
      <c r="C488" s="342"/>
      <c r="D488" s="342"/>
      <c r="E488" s="406"/>
      <c r="F488" s="406"/>
      <c r="G488" s="346"/>
    </row>
    <row r="489" spans="3:7">
      <c r="C489" s="342"/>
      <c r="D489" s="342"/>
      <c r="E489" s="406"/>
      <c r="F489" s="406"/>
      <c r="G489" s="346"/>
    </row>
    <row r="490" spans="3:7">
      <c r="C490" s="342"/>
      <c r="D490" s="342"/>
      <c r="E490" s="406"/>
      <c r="F490" s="406"/>
      <c r="G490" s="346"/>
    </row>
    <row r="491" spans="3:7">
      <c r="C491" s="342"/>
      <c r="D491" s="342"/>
      <c r="E491" s="406"/>
      <c r="F491" s="406"/>
      <c r="G491" s="346"/>
    </row>
    <row r="492" spans="3:7">
      <c r="C492" s="342"/>
      <c r="D492" s="342"/>
      <c r="E492" s="406"/>
      <c r="F492" s="406"/>
      <c r="G492" s="346"/>
    </row>
    <row r="493" spans="3:7">
      <c r="C493" s="342"/>
      <c r="D493" s="342"/>
      <c r="E493" s="406"/>
      <c r="F493" s="406"/>
      <c r="G493" s="346"/>
    </row>
    <row r="494" spans="3:7">
      <c r="C494" s="342"/>
      <c r="D494" s="342"/>
      <c r="E494" s="406"/>
      <c r="F494" s="406"/>
      <c r="G494" s="346"/>
    </row>
    <row r="495" spans="3:7">
      <c r="C495" s="342"/>
      <c r="D495" s="342"/>
      <c r="E495" s="406"/>
      <c r="F495" s="406"/>
      <c r="G495" s="346"/>
    </row>
    <row r="496" spans="3:7">
      <c r="C496" s="342"/>
      <c r="D496" s="342"/>
      <c r="E496" s="406"/>
      <c r="F496" s="406"/>
      <c r="G496" s="346"/>
    </row>
    <row r="497" spans="3:7">
      <c r="C497" s="342"/>
      <c r="D497" s="342"/>
      <c r="E497" s="406"/>
      <c r="F497" s="406"/>
      <c r="G497" s="346"/>
    </row>
    <row r="498" spans="3:7">
      <c r="C498" s="342"/>
      <c r="D498" s="342"/>
      <c r="E498" s="406"/>
      <c r="F498" s="406"/>
      <c r="G498" s="346"/>
    </row>
    <row r="499" spans="3:7">
      <c r="C499" s="342"/>
      <c r="D499" s="342"/>
      <c r="E499" s="406"/>
      <c r="F499" s="406"/>
      <c r="G499" s="346"/>
    </row>
    <row r="500" spans="3:7">
      <c r="C500" s="342"/>
      <c r="D500" s="342"/>
      <c r="E500" s="406"/>
      <c r="F500" s="406"/>
      <c r="G500" s="346"/>
    </row>
    <row r="501" spans="3:7">
      <c r="C501" s="342"/>
      <c r="D501" s="342"/>
      <c r="E501" s="406"/>
      <c r="F501" s="406"/>
      <c r="G501" s="346"/>
    </row>
    <row r="502" spans="3:7">
      <c r="C502" s="342"/>
      <c r="D502" s="342"/>
      <c r="E502" s="406"/>
      <c r="F502" s="406"/>
      <c r="G502" s="346"/>
    </row>
    <row r="503" spans="3:7">
      <c r="C503" s="342"/>
      <c r="D503" s="342"/>
      <c r="E503" s="406"/>
      <c r="F503" s="406"/>
      <c r="G503" s="346"/>
    </row>
    <row r="504" spans="3:7">
      <c r="C504" s="342"/>
      <c r="D504" s="342"/>
      <c r="E504" s="406"/>
      <c r="F504" s="406"/>
      <c r="G504" s="346"/>
    </row>
    <row r="505" spans="3:7">
      <c r="C505" s="342"/>
      <c r="D505" s="342"/>
      <c r="E505" s="406"/>
      <c r="F505" s="406"/>
      <c r="G505" s="346"/>
    </row>
    <row r="506" spans="3:7">
      <c r="C506" s="342"/>
      <c r="D506" s="342"/>
      <c r="E506" s="406"/>
      <c r="F506" s="406"/>
      <c r="G506" s="346"/>
    </row>
    <row r="507" spans="3:7">
      <c r="C507" s="342"/>
      <c r="D507" s="342"/>
      <c r="E507" s="406"/>
      <c r="F507" s="406"/>
      <c r="G507" s="346"/>
    </row>
    <row r="508" spans="3:7">
      <c r="C508" s="342"/>
      <c r="D508" s="342"/>
      <c r="E508" s="406"/>
      <c r="F508" s="406"/>
      <c r="G508" s="346"/>
    </row>
    <row r="509" spans="3:7">
      <c r="C509" s="342"/>
      <c r="D509" s="342"/>
      <c r="E509" s="406"/>
      <c r="F509" s="406"/>
      <c r="G509" s="346"/>
    </row>
    <row r="510" spans="3:7">
      <c r="C510" s="342"/>
      <c r="D510" s="342"/>
      <c r="E510" s="406"/>
      <c r="F510" s="406"/>
      <c r="G510" s="346"/>
    </row>
    <row r="511" spans="3:7">
      <c r="C511" s="342"/>
      <c r="D511" s="342"/>
      <c r="E511" s="406"/>
      <c r="F511" s="406"/>
      <c r="G511" s="346"/>
    </row>
    <row r="512" spans="3:7">
      <c r="C512" s="342"/>
      <c r="D512" s="342"/>
      <c r="E512" s="406"/>
      <c r="F512" s="406"/>
      <c r="G512" s="346"/>
    </row>
    <row r="513" spans="3:7">
      <c r="C513" s="342"/>
      <c r="D513" s="342"/>
      <c r="E513" s="406"/>
      <c r="F513" s="406"/>
      <c r="G513" s="346"/>
    </row>
    <row r="514" spans="3:7">
      <c r="C514" s="342"/>
      <c r="D514" s="342"/>
      <c r="E514" s="406"/>
      <c r="F514" s="406"/>
      <c r="G514" s="346"/>
    </row>
    <row r="515" spans="3:7">
      <c r="C515" s="342"/>
      <c r="D515" s="342"/>
      <c r="E515" s="406"/>
      <c r="F515" s="406"/>
      <c r="G515" s="346"/>
    </row>
    <row r="516" spans="3:7">
      <c r="C516" s="342"/>
      <c r="D516" s="342"/>
      <c r="E516" s="406"/>
      <c r="F516" s="406"/>
      <c r="G516" s="346"/>
    </row>
    <row r="517" spans="3:7">
      <c r="C517" s="342"/>
      <c r="D517" s="342"/>
      <c r="E517" s="406"/>
      <c r="F517" s="406"/>
      <c r="G517" s="346"/>
    </row>
    <row r="518" spans="3:7">
      <c r="C518" s="342"/>
      <c r="D518" s="342"/>
      <c r="E518" s="406"/>
      <c r="F518" s="406"/>
      <c r="G518" s="346"/>
    </row>
    <row r="519" spans="3:7">
      <c r="C519" s="342"/>
      <c r="D519" s="342"/>
      <c r="E519" s="406"/>
      <c r="F519" s="406"/>
      <c r="G519" s="346"/>
    </row>
    <row r="520" spans="3:7">
      <c r="C520" s="342"/>
      <c r="D520" s="342"/>
      <c r="E520" s="406"/>
      <c r="F520" s="406"/>
      <c r="G520" s="346"/>
    </row>
    <row r="521" spans="3:7">
      <c r="C521" s="342"/>
      <c r="D521" s="342"/>
      <c r="E521" s="406"/>
      <c r="F521" s="406"/>
      <c r="G521" s="346"/>
    </row>
    <row r="522" spans="3:7">
      <c r="C522" s="342"/>
      <c r="D522" s="342"/>
      <c r="E522" s="406"/>
      <c r="F522" s="406"/>
      <c r="G522" s="346"/>
    </row>
    <row r="523" spans="3:7">
      <c r="C523" s="342"/>
      <c r="D523" s="342"/>
      <c r="E523" s="406"/>
      <c r="F523" s="406"/>
      <c r="G523" s="346"/>
    </row>
    <row r="524" spans="3:7">
      <c r="C524" s="342"/>
      <c r="D524" s="342"/>
      <c r="E524" s="406"/>
      <c r="F524" s="406"/>
      <c r="G524" s="346"/>
    </row>
    <row r="525" spans="3:7">
      <c r="C525" s="342"/>
      <c r="D525" s="342"/>
      <c r="E525" s="406"/>
      <c r="F525" s="406"/>
      <c r="G525" s="346"/>
    </row>
    <row r="526" spans="3:7">
      <c r="C526" s="342"/>
      <c r="D526" s="342"/>
      <c r="E526" s="406"/>
      <c r="F526" s="406"/>
      <c r="G526" s="346"/>
    </row>
    <row r="527" spans="3:7">
      <c r="C527" s="342"/>
      <c r="D527" s="342"/>
      <c r="E527" s="406"/>
      <c r="F527" s="406"/>
      <c r="G527" s="346"/>
    </row>
    <row r="528" spans="3:7">
      <c r="C528" s="342"/>
      <c r="D528" s="342"/>
      <c r="E528" s="406"/>
      <c r="F528" s="406"/>
      <c r="G528" s="346"/>
    </row>
    <row r="529" spans="3:7">
      <c r="C529" s="342"/>
      <c r="D529" s="342"/>
      <c r="E529" s="406"/>
      <c r="F529" s="406"/>
      <c r="G529" s="346"/>
    </row>
    <row r="530" spans="3:7">
      <c r="C530" s="342"/>
      <c r="D530" s="342"/>
      <c r="E530" s="406"/>
      <c r="F530" s="406"/>
      <c r="G530" s="346"/>
    </row>
    <row r="531" spans="3:7">
      <c r="C531" s="342"/>
      <c r="D531" s="342"/>
      <c r="E531" s="406"/>
      <c r="F531" s="406"/>
      <c r="G531" s="346"/>
    </row>
    <row r="532" spans="3:7">
      <c r="C532" s="342"/>
      <c r="D532" s="342"/>
      <c r="E532" s="406"/>
      <c r="F532" s="406"/>
      <c r="G532" s="346"/>
    </row>
    <row r="533" spans="3:7">
      <c r="C533" s="342"/>
      <c r="D533" s="342"/>
      <c r="E533" s="406"/>
      <c r="F533" s="406"/>
      <c r="G533" s="346"/>
    </row>
    <row r="534" spans="3:7">
      <c r="C534" s="342"/>
      <c r="D534" s="342"/>
      <c r="E534" s="406"/>
      <c r="F534" s="406"/>
      <c r="G534" s="346"/>
    </row>
    <row r="535" spans="3:7">
      <c r="C535" s="342"/>
      <c r="D535" s="342"/>
      <c r="E535" s="406"/>
      <c r="F535" s="406"/>
      <c r="G535" s="346"/>
    </row>
    <row r="536" spans="3:7">
      <c r="C536" s="342"/>
      <c r="D536" s="342"/>
      <c r="E536" s="406"/>
      <c r="F536" s="406"/>
      <c r="G536" s="346"/>
    </row>
    <row r="537" spans="3:7">
      <c r="C537" s="342"/>
      <c r="D537" s="342"/>
      <c r="E537" s="406"/>
      <c r="F537" s="406"/>
      <c r="G537" s="346"/>
    </row>
    <row r="538" spans="3:7">
      <c r="C538" s="342"/>
      <c r="D538" s="342"/>
      <c r="E538" s="406"/>
      <c r="F538" s="406"/>
      <c r="G538" s="346"/>
    </row>
    <row r="539" spans="3:7">
      <c r="C539" s="342"/>
      <c r="D539" s="342"/>
      <c r="E539" s="406"/>
      <c r="F539" s="406"/>
      <c r="G539" s="346"/>
    </row>
    <row r="540" spans="3:7">
      <c r="C540" s="342"/>
      <c r="D540" s="342"/>
      <c r="E540" s="406"/>
      <c r="F540" s="406"/>
      <c r="G540" s="346"/>
    </row>
    <row r="541" spans="3:7">
      <c r="C541" s="342"/>
      <c r="D541" s="342"/>
      <c r="E541" s="406"/>
      <c r="F541" s="406"/>
      <c r="G541" s="346"/>
    </row>
    <row r="542" spans="3:7">
      <c r="C542" s="342"/>
      <c r="D542" s="342"/>
      <c r="E542" s="406"/>
      <c r="F542" s="406"/>
      <c r="G542" s="346"/>
    </row>
    <row r="543" spans="3:7">
      <c r="C543" s="342"/>
      <c r="D543" s="342"/>
      <c r="E543" s="406"/>
      <c r="F543" s="406"/>
      <c r="G543" s="346"/>
    </row>
    <row r="544" spans="3:7">
      <c r="C544" s="342"/>
      <c r="D544" s="342"/>
      <c r="E544" s="406"/>
      <c r="F544" s="406"/>
      <c r="G544" s="346"/>
    </row>
    <row r="545" spans="3:7">
      <c r="C545" s="342"/>
      <c r="D545" s="342"/>
      <c r="E545" s="406"/>
      <c r="F545" s="406"/>
      <c r="G545" s="346"/>
    </row>
    <row r="546" spans="3:7">
      <c r="C546" s="342"/>
      <c r="D546" s="342"/>
      <c r="E546" s="406"/>
      <c r="F546" s="406"/>
      <c r="G546" s="346"/>
    </row>
    <row r="547" spans="3:7">
      <c r="C547" s="342"/>
      <c r="D547" s="342"/>
      <c r="E547" s="406"/>
      <c r="F547" s="406"/>
      <c r="G547" s="346"/>
    </row>
    <row r="548" spans="3:7">
      <c r="C548" s="342"/>
      <c r="D548" s="342"/>
      <c r="E548" s="406"/>
      <c r="F548" s="406"/>
      <c r="G548" s="346"/>
    </row>
    <row r="549" spans="3:7">
      <c r="C549" s="342"/>
      <c r="D549" s="342"/>
      <c r="E549" s="406"/>
      <c r="F549" s="406"/>
      <c r="G549" s="346"/>
    </row>
    <row r="550" spans="3:7">
      <c r="C550" s="342"/>
      <c r="D550" s="342"/>
      <c r="E550" s="406"/>
      <c r="F550" s="406"/>
      <c r="G550" s="346"/>
    </row>
    <row r="551" spans="3:7">
      <c r="C551" s="342"/>
      <c r="D551" s="342"/>
      <c r="E551" s="406"/>
      <c r="F551" s="406"/>
      <c r="G551" s="346"/>
    </row>
    <row r="552" spans="3:7">
      <c r="C552" s="342"/>
      <c r="D552" s="342"/>
      <c r="E552" s="406"/>
      <c r="F552" s="406"/>
      <c r="G552" s="346"/>
    </row>
    <row r="553" spans="3:7">
      <c r="C553" s="342"/>
      <c r="D553" s="342"/>
      <c r="E553" s="406"/>
      <c r="F553" s="406"/>
      <c r="G553" s="346"/>
    </row>
    <row r="554" spans="3:7">
      <c r="C554" s="342"/>
      <c r="D554" s="342"/>
      <c r="E554" s="406"/>
      <c r="F554" s="406"/>
      <c r="G554" s="346"/>
    </row>
    <row r="555" spans="3:7">
      <c r="C555" s="342"/>
      <c r="D555" s="342"/>
      <c r="E555" s="406"/>
      <c r="F555" s="406"/>
      <c r="G555" s="346"/>
    </row>
    <row r="556" spans="3:7">
      <c r="C556" s="342"/>
      <c r="D556" s="342"/>
      <c r="E556" s="406"/>
      <c r="F556" s="406"/>
      <c r="G556" s="346"/>
    </row>
    <row r="557" spans="3:7">
      <c r="C557" s="342"/>
      <c r="D557" s="342"/>
      <c r="E557" s="406"/>
      <c r="F557" s="406"/>
      <c r="G557" s="346"/>
    </row>
    <row r="558" spans="3:7">
      <c r="C558" s="342"/>
      <c r="D558" s="342"/>
      <c r="E558" s="406"/>
      <c r="F558" s="406"/>
      <c r="G558" s="346"/>
    </row>
    <row r="559" spans="3:7">
      <c r="C559" s="342"/>
      <c r="D559" s="342"/>
      <c r="E559" s="406"/>
      <c r="F559" s="406"/>
      <c r="G559" s="346"/>
    </row>
    <row r="560" spans="3:7">
      <c r="C560" s="342"/>
      <c r="D560" s="342"/>
      <c r="E560" s="406"/>
      <c r="F560" s="406"/>
      <c r="G560" s="346"/>
    </row>
    <row r="561" spans="3:7">
      <c r="C561" s="342"/>
      <c r="D561" s="342"/>
      <c r="E561" s="406"/>
      <c r="F561" s="406"/>
      <c r="G561" s="346"/>
    </row>
    <row r="562" spans="3:7">
      <c r="C562" s="342"/>
      <c r="D562" s="342"/>
      <c r="E562" s="406"/>
      <c r="F562" s="406"/>
      <c r="G562" s="346"/>
    </row>
    <row r="563" spans="3:7">
      <c r="C563" s="342"/>
      <c r="D563" s="342"/>
      <c r="E563" s="406"/>
      <c r="F563" s="406"/>
      <c r="G563" s="346"/>
    </row>
    <row r="564" spans="3:7">
      <c r="C564" s="342"/>
      <c r="D564" s="342"/>
      <c r="E564" s="406"/>
      <c r="F564" s="406"/>
      <c r="G564" s="346"/>
    </row>
    <row r="565" spans="3:7">
      <c r="C565" s="342"/>
      <c r="D565" s="342"/>
      <c r="E565" s="406"/>
      <c r="F565" s="406"/>
      <c r="G565" s="346"/>
    </row>
    <row r="566" spans="3:7">
      <c r="C566" s="342"/>
      <c r="D566" s="342"/>
      <c r="E566" s="406"/>
      <c r="F566" s="406"/>
      <c r="G566" s="346"/>
    </row>
    <row r="567" spans="3:7">
      <c r="C567" s="342"/>
      <c r="D567" s="342"/>
      <c r="E567" s="406"/>
      <c r="F567" s="406"/>
      <c r="G567" s="346"/>
    </row>
    <row r="568" spans="3:7">
      <c r="C568" s="342"/>
      <c r="D568" s="342"/>
      <c r="E568" s="406"/>
      <c r="F568" s="406"/>
      <c r="G568" s="346"/>
    </row>
    <row r="569" spans="3:7">
      <c r="C569" s="342"/>
      <c r="D569" s="342"/>
      <c r="E569" s="406"/>
      <c r="F569" s="406"/>
      <c r="G569" s="346"/>
    </row>
    <row r="570" spans="3:7">
      <c r="C570" s="342"/>
      <c r="D570" s="342"/>
      <c r="E570" s="406"/>
      <c r="F570" s="406"/>
      <c r="G570" s="346"/>
    </row>
    <row r="571" spans="3:7">
      <c r="C571" s="342"/>
      <c r="D571" s="342"/>
      <c r="E571" s="406"/>
      <c r="F571" s="406"/>
      <c r="G571" s="346"/>
    </row>
    <row r="572" spans="3:7">
      <c r="C572" s="342"/>
      <c r="D572" s="342"/>
      <c r="E572" s="406"/>
      <c r="F572" s="406"/>
      <c r="G572" s="346"/>
    </row>
    <row r="573" spans="3:7">
      <c r="C573" s="342"/>
      <c r="D573" s="342"/>
      <c r="E573" s="406"/>
      <c r="F573" s="406"/>
      <c r="G573" s="346"/>
    </row>
    <row r="574" spans="3:7">
      <c r="C574" s="342"/>
      <c r="D574" s="342"/>
      <c r="E574" s="406"/>
      <c r="F574" s="406"/>
      <c r="G574" s="346"/>
    </row>
    <row r="575" spans="3:7">
      <c r="C575" s="342"/>
      <c r="D575" s="342"/>
      <c r="E575" s="406"/>
      <c r="F575" s="406"/>
      <c r="G575" s="346"/>
    </row>
    <row r="576" spans="3:7">
      <c r="C576" s="342"/>
      <c r="D576" s="342"/>
      <c r="E576" s="406"/>
      <c r="F576" s="406"/>
      <c r="G576" s="346"/>
    </row>
    <row r="577" spans="3:7">
      <c r="C577" s="342"/>
      <c r="D577" s="342"/>
      <c r="E577" s="406"/>
      <c r="F577" s="406"/>
      <c r="G577" s="346"/>
    </row>
    <row r="578" spans="3:7">
      <c r="C578" s="342"/>
      <c r="D578" s="342"/>
      <c r="E578" s="406"/>
      <c r="F578" s="406"/>
      <c r="G578" s="346"/>
    </row>
    <row r="579" spans="3:7">
      <c r="C579" s="342"/>
      <c r="D579" s="342"/>
      <c r="E579" s="406"/>
      <c r="F579" s="406"/>
      <c r="G579" s="346"/>
    </row>
    <row r="580" spans="3:7">
      <c r="C580" s="342"/>
      <c r="D580" s="342"/>
      <c r="E580" s="406"/>
      <c r="F580" s="406"/>
      <c r="G580" s="346"/>
    </row>
    <row r="581" spans="3:7">
      <c r="C581" s="342"/>
      <c r="D581" s="342"/>
      <c r="E581" s="406"/>
      <c r="F581" s="406"/>
      <c r="G581" s="346"/>
    </row>
    <row r="582" spans="3:7">
      <c r="C582" s="342"/>
      <c r="D582" s="342"/>
      <c r="E582" s="406"/>
      <c r="F582" s="406"/>
      <c r="G582" s="346"/>
    </row>
    <row r="583" spans="3:7">
      <c r="C583" s="342"/>
      <c r="D583" s="342"/>
      <c r="E583" s="406"/>
      <c r="F583" s="406"/>
      <c r="G583" s="346"/>
    </row>
    <row r="584" spans="3:7">
      <c r="C584" s="342"/>
      <c r="D584" s="342"/>
      <c r="E584" s="406"/>
      <c r="F584" s="406"/>
      <c r="G584" s="346"/>
    </row>
    <row r="585" spans="3:7">
      <c r="C585" s="342"/>
      <c r="D585" s="342"/>
      <c r="E585" s="406"/>
      <c r="F585" s="406"/>
      <c r="G585" s="346"/>
    </row>
    <row r="586" spans="3:7">
      <c r="C586" s="342"/>
      <c r="D586" s="342"/>
      <c r="E586" s="406"/>
      <c r="F586" s="406"/>
      <c r="G586" s="346"/>
    </row>
    <row r="587" spans="3:7">
      <c r="C587" s="342"/>
      <c r="D587" s="342"/>
      <c r="E587" s="406"/>
      <c r="F587" s="406"/>
      <c r="G587" s="346"/>
    </row>
    <row r="588" spans="3:7">
      <c r="C588" s="342"/>
      <c r="D588" s="342"/>
      <c r="E588" s="406"/>
      <c r="F588" s="406"/>
      <c r="G588" s="346"/>
    </row>
    <row r="589" spans="3:7">
      <c r="C589" s="342"/>
      <c r="D589" s="342"/>
      <c r="E589" s="406"/>
      <c r="F589" s="406"/>
      <c r="G589" s="346"/>
    </row>
    <row r="590" spans="3:7">
      <c r="C590" s="342"/>
      <c r="D590" s="342"/>
      <c r="E590" s="406"/>
      <c r="F590" s="406"/>
      <c r="G590" s="346"/>
    </row>
    <row r="591" spans="3:7">
      <c r="C591" s="342"/>
      <c r="D591" s="342"/>
      <c r="E591" s="406"/>
      <c r="F591" s="406"/>
      <c r="G591" s="346"/>
    </row>
    <row r="592" spans="3:7">
      <c r="C592" s="342"/>
      <c r="D592" s="342"/>
      <c r="E592" s="406"/>
      <c r="F592" s="406"/>
      <c r="G592" s="346"/>
    </row>
    <row r="593" spans="3:7">
      <c r="C593" s="342"/>
      <c r="D593" s="342"/>
      <c r="E593" s="406"/>
      <c r="F593" s="406"/>
      <c r="G593" s="346"/>
    </row>
    <row r="594" spans="3:7">
      <c r="C594" s="342"/>
      <c r="D594" s="342"/>
      <c r="E594" s="406"/>
      <c r="F594" s="406"/>
      <c r="G594" s="346"/>
    </row>
    <row r="595" spans="3:7">
      <c r="C595" s="342"/>
      <c r="D595" s="342"/>
      <c r="E595" s="406"/>
      <c r="F595" s="406"/>
      <c r="G595" s="346"/>
    </row>
    <row r="596" spans="3:7">
      <c r="C596" s="342"/>
      <c r="D596" s="342"/>
      <c r="E596" s="406"/>
      <c r="F596" s="406"/>
      <c r="G596" s="346"/>
    </row>
    <row r="597" spans="3:7">
      <c r="C597" s="342"/>
      <c r="D597" s="342"/>
      <c r="E597" s="406"/>
      <c r="F597" s="406"/>
      <c r="G597" s="346"/>
    </row>
    <row r="598" spans="3:7">
      <c r="C598" s="342"/>
      <c r="D598" s="342"/>
      <c r="E598" s="406"/>
      <c r="F598" s="406"/>
      <c r="G598" s="346"/>
    </row>
    <row r="599" spans="3:7">
      <c r="C599" s="342"/>
      <c r="D599" s="342"/>
      <c r="E599" s="406"/>
      <c r="F599" s="406"/>
      <c r="G599" s="346"/>
    </row>
    <row r="600" spans="3:7">
      <c r="C600" s="342"/>
      <c r="D600" s="342"/>
      <c r="E600" s="406"/>
      <c r="F600" s="406"/>
      <c r="G600" s="346"/>
    </row>
    <row r="601" spans="3:7">
      <c r="C601" s="342"/>
      <c r="D601" s="342"/>
      <c r="E601" s="406"/>
      <c r="F601" s="406"/>
      <c r="G601" s="346"/>
    </row>
    <row r="602" spans="3:7">
      <c r="C602" s="342"/>
      <c r="D602" s="342"/>
      <c r="E602" s="406"/>
      <c r="F602" s="406"/>
      <c r="G602" s="346"/>
    </row>
    <row r="603" spans="3:7">
      <c r="C603" s="342"/>
      <c r="D603" s="342"/>
      <c r="E603" s="406"/>
      <c r="F603" s="406"/>
      <c r="G603" s="346"/>
    </row>
    <row r="604" spans="3:7">
      <c r="C604" s="342"/>
      <c r="D604" s="342"/>
      <c r="E604" s="406"/>
      <c r="F604" s="406"/>
      <c r="G604" s="346"/>
    </row>
    <row r="605" spans="3:7">
      <c r="C605" s="342"/>
      <c r="D605" s="342"/>
      <c r="E605" s="406"/>
      <c r="F605" s="406"/>
      <c r="G605" s="346"/>
    </row>
    <row r="606" spans="3:7">
      <c r="C606" s="342"/>
      <c r="D606" s="342"/>
      <c r="E606" s="406"/>
      <c r="F606" s="406"/>
      <c r="G606" s="346"/>
    </row>
    <row r="607" spans="3:7">
      <c r="C607" s="342"/>
      <c r="D607" s="342"/>
      <c r="E607" s="406"/>
      <c r="F607" s="406"/>
      <c r="G607" s="346"/>
    </row>
    <row r="608" spans="3:7">
      <c r="C608" s="342"/>
      <c r="D608" s="342"/>
      <c r="E608" s="406"/>
      <c r="F608" s="406"/>
      <c r="G608" s="346"/>
    </row>
    <row r="609" spans="3:7">
      <c r="C609" s="342"/>
      <c r="D609" s="342"/>
      <c r="E609" s="406"/>
      <c r="F609" s="406"/>
      <c r="G609" s="346"/>
    </row>
    <row r="610" spans="3:7">
      <c r="C610" s="342"/>
      <c r="D610" s="342"/>
      <c r="E610" s="406"/>
      <c r="F610" s="406"/>
      <c r="G610" s="346"/>
    </row>
    <row r="611" spans="3:7">
      <c r="C611" s="342"/>
      <c r="D611" s="342"/>
      <c r="E611" s="406"/>
      <c r="F611" s="406"/>
      <c r="G611" s="346"/>
    </row>
    <row r="612" spans="3:7">
      <c r="C612" s="342"/>
      <c r="D612" s="342"/>
      <c r="E612" s="406"/>
      <c r="F612" s="406"/>
      <c r="G612" s="346"/>
    </row>
    <row r="613" spans="3:7">
      <c r="C613" s="342"/>
      <c r="D613" s="342"/>
      <c r="E613" s="406"/>
      <c r="F613" s="406"/>
      <c r="G613" s="346"/>
    </row>
    <row r="614" spans="3:7">
      <c r="C614" s="342"/>
      <c r="D614" s="342"/>
      <c r="E614" s="406"/>
      <c r="F614" s="406"/>
      <c r="G614" s="346"/>
    </row>
    <row r="615" spans="3:7">
      <c r="C615" s="342"/>
      <c r="D615" s="342"/>
      <c r="E615" s="406"/>
      <c r="F615" s="406"/>
      <c r="G615" s="346"/>
    </row>
    <row r="616" spans="3:7">
      <c r="C616" s="342"/>
      <c r="D616" s="342"/>
      <c r="E616" s="406"/>
      <c r="F616" s="406"/>
      <c r="G616" s="346"/>
    </row>
    <row r="617" spans="3:7">
      <c r="C617" s="342"/>
      <c r="D617" s="342"/>
      <c r="E617" s="406"/>
      <c r="F617" s="406"/>
      <c r="G617" s="346"/>
    </row>
    <row r="618" spans="3:7">
      <c r="C618" s="342"/>
      <c r="D618" s="342"/>
      <c r="E618" s="406"/>
      <c r="F618" s="406"/>
      <c r="G618" s="346"/>
    </row>
    <row r="619" spans="3:7">
      <c r="C619" s="342"/>
      <c r="D619" s="342"/>
      <c r="E619" s="406"/>
      <c r="F619" s="406"/>
      <c r="G619" s="346"/>
    </row>
    <row r="620" spans="3:7">
      <c r="C620" s="342"/>
      <c r="D620" s="342"/>
      <c r="E620" s="406"/>
      <c r="F620" s="406"/>
      <c r="G620" s="346"/>
    </row>
    <row r="621" spans="3:7">
      <c r="C621" s="342"/>
      <c r="D621" s="342"/>
      <c r="E621" s="406"/>
      <c r="F621" s="406"/>
      <c r="G621" s="346"/>
    </row>
    <row r="622" spans="3:7">
      <c r="C622" s="342"/>
      <c r="D622" s="342"/>
      <c r="E622" s="406"/>
      <c r="F622" s="406"/>
      <c r="G622" s="346"/>
    </row>
    <row r="623" spans="3:7">
      <c r="C623" s="342"/>
      <c r="D623" s="342"/>
      <c r="E623" s="406"/>
      <c r="F623" s="406"/>
      <c r="G623" s="346"/>
    </row>
    <row r="624" spans="3:7">
      <c r="C624" s="342"/>
      <c r="D624" s="342"/>
      <c r="E624" s="406"/>
      <c r="F624" s="406"/>
      <c r="G624" s="346"/>
    </row>
    <row r="625" spans="3:7">
      <c r="C625" s="342"/>
      <c r="D625" s="342"/>
      <c r="E625" s="406"/>
      <c r="F625" s="406"/>
      <c r="G625" s="346"/>
    </row>
    <row r="626" spans="3:7">
      <c r="C626" s="342"/>
      <c r="D626" s="342"/>
      <c r="E626" s="406"/>
      <c r="F626" s="406"/>
      <c r="G626" s="346"/>
    </row>
    <row r="627" spans="3:7">
      <c r="C627" s="342"/>
      <c r="D627" s="342"/>
      <c r="E627" s="406"/>
      <c r="F627" s="406"/>
      <c r="G627" s="346"/>
    </row>
    <row r="628" spans="3:7">
      <c r="C628" s="342"/>
      <c r="D628" s="342"/>
      <c r="E628" s="406"/>
      <c r="F628" s="406"/>
      <c r="G628" s="346"/>
    </row>
    <row r="629" spans="3:7">
      <c r="C629" s="342"/>
      <c r="D629" s="342"/>
      <c r="E629" s="406"/>
      <c r="F629" s="406"/>
      <c r="G629" s="346"/>
    </row>
    <row r="630" spans="3:7">
      <c r="C630" s="342"/>
      <c r="D630" s="342"/>
      <c r="E630" s="406"/>
      <c r="F630" s="406"/>
      <c r="G630" s="346"/>
    </row>
    <row r="631" spans="3:7">
      <c r="C631" s="342"/>
      <c r="D631" s="342"/>
      <c r="E631" s="406"/>
      <c r="F631" s="406"/>
      <c r="G631" s="346"/>
    </row>
    <row r="632" spans="3:7">
      <c r="C632" s="342"/>
      <c r="D632" s="342"/>
      <c r="E632" s="406"/>
      <c r="F632" s="406"/>
      <c r="G632" s="346"/>
    </row>
    <row r="633" spans="3:7">
      <c r="C633" s="342"/>
      <c r="D633" s="342"/>
      <c r="E633" s="406"/>
      <c r="F633" s="406"/>
      <c r="G633" s="346"/>
    </row>
    <row r="634" spans="3:7">
      <c r="C634" s="342"/>
      <c r="D634" s="342"/>
      <c r="E634" s="406"/>
      <c r="F634" s="406"/>
      <c r="G634" s="346"/>
    </row>
    <row r="635" spans="3:7">
      <c r="C635" s="342"/>
      <c r="D635" s="342"/>
      <c r="E635" s="406"/>
      <c r="F635" s="406"/>
      <c r="G635" s="346"/>
    </row>
    <row r="636" spans="3:7">
      <c r="C636" s="342"/>
      <c r="D636" s="342"/>
      <c r="E636" s="406"/>
      <c r="F636" s="406"/>
      <c r="G636" s="346"/>
    </row>
    <row r="637" spans="3:7">
      <c r="C637" s="342"/>
      <c r="D637" s="342"/>
      <c r="E637" s="406"/>
      <c r="F637" s="406"/>
      <c r="G637" s="346"/>
    </row>
    <row r="638" spans="3:7">
      <c r="C638" s="342"/>
      <c r="D638" s="342"/>
      <c r="E638" s="406"/>
      <c r="F638" s="406"/>
      <c r="G638" s="346"/>
    </row>
    <row r="639" spans="3:7">
      <c r="C639" s="342"/>
      <c r="D639" s="342"/>
      <c r="E639" s="406"/>
      <c r="F639" s="406"/>
      <c r="G639" s="346"/>
    </row>
    <row r="640" spans="3:7">
      <c r="C640" s="342"/>
      <c r="D640" s="342"/>
      <c r="E640" s="406"/>
      <c r="F640" s="406"/>
      <c r="G640" s="346"/>
    </row>
    <row r="641" spans="3:7">
      <c r="C641" s="342"/>
      <c r="D641" s="342"/>
      <c r="E641" s="406"/>
      <c r="F641" s="406"/>
      <c r="G641" s="346"/>
    </row>
    <row r="642" spans="3:7">
      <c r="C642" s="342"/>
      <c r="D642" s="342"/>
      <c r="E642" s="406"/>
      <c r="F642" s="406"/>
      <c r="G642" s="346"/>
    </row>
    <row r="643" spans="3:7">
      <c r="C643" s="342"/>
      <c r="D643" s="342"/>
      <c r="E643" s="406"/>
      <c r="F643" s="406"/>
      <c r="G643" s="346"/>
    </row>
    <row r="644" spans="3:7">
      <c r="C644" s="342"/>
      <c r="D644" s="342"/>
      <c r="E644" s="406"/>
      <c r="F644" s="406"/>
      <c r="G644" s="346"/>
    </row>
    <row r="645" spans="3:7">
      <c r="C645" s="342"/>
      <c r="D645" s="342"/>
      <c r="E645" s="406"/>
      <c r="F645" s="406"/>
      <c r="G645" s="346"/>
    </row>
    <row r="646" spans="3:7">
      <c r="C646" s="342"/>
      <c r="D646" s="342"/>
      <c r="E646" s="406"/>
      <c r="F646" s="406"/>
      <c r="G646" s="346"/>
    </row>
    <row r="647" spans="3:7">
      <c r="C647" s="342"/>
      <c r="D647" s="342"/>
      <c r="E647" s="406"/>
      <c r="F647" s="406"/>
      <c r="G647" s="346"/>
    </row>
    <row r="648" spans="3:7">
      <c r="C648" s="342"/>
      <c r="D648" s="342"/>
      <c r="E648" s="406"/>
      <c r="F648" s="406"/>
      <c r="G648" s="346"/>
    </row>
    <row r="649" spans="3:7">
      <c r="C649" s="342"/>
      <c r="D649" s="342"/>
      <c r="E649" s="406"/>
      <c r="F649" s="406"/>
      <c r="G649" s="346"/>
    </row>
    <row r="650" spans="3:7">
      <c r="C650" s="342"/>
      <c r="D650" s="342"/>
      <c r="E650" s="406"/>
      <c r="F650" s="406"/>
      <c r="G650" s="346"/>
    </row>
    <row r="651" spans="3:7">
      <c r="C651" s="342"/>
      <c r="D651" s="342"/>
      <c r="E651" s="406"/>
      <c r="F651" s="406"/>
      <c r="G651" s="346"/>
    </row>
    <row r="652" spans="3:7">
      <c r="C652" s="342"/>
      <c r="D652" s="342"/>
      <c r="E652" s="406"/>
      <c r="F652" s="406"/>
      <c r="G652" s="346"/>
    </row>
    <row r="653" spans="3:7">
      <c r="C653" s="342"/>
      <c r="D653" s="342"/>
      <c r="E653" s="406"/>
      <c r="F653" s="406"/>
      <c r="G653" s="346"/>
    </row>
    <row r="654" spans="3:7">
      <c r="C654" s="342"/>
      <c r="D654" s="342"/>
      <c r="E654" s="406"/>
      <c r="F654" s="406"/>
      <c r="G654" s="346"/>
    </row>
    <row r="655" spans="3:7">
      <c r="C655" s="342"/>
      <c r="D655" s="342"/>
      <c r="E655" s="406"/>
      <c r="F655" s="406"/>
      <c r="G655" s="346"/>
    </row>
    <row r="656" spans="3:7">
      <c r="C656" s="342"/>
      <c r="D656" s="342"/>
      <c r="E656" s="406"/>
      <c r="F656" s="406"/>
      <c r="G656" s="346"/>
    </row>
    <row r="657" spans="3:7">
      <c r="C657" s="342"/>
      <c r="D657" s="342"/>
      <c r="E657" s="406"/>
      <c r="F657" s="406"/>
      <c r="G657" s="346"/>
    </row>
    <row r="658" spans="3:7">
      <c r="C658" s="342"/>
      <c r="D658" s="342"/>
      <c r="E658" s="406"/>
      <c r="F658" s="406"/>
      <c r="G658" s="346"/>
    </row>
    <row r="659" spans="3:7">
      <c r="C659" s="342"/>
      <c r="D659" s="342"/>
      <c r="E659" s="406"/>
      <c r="F659" s="406"/>
      <c r="G659" s="346"/>
    </row>
    <row r="660" spans="3:7">
      <c r="C660" s="342"/>
      <c r="D660" s="342"/>
      <c r="E660" s="406"/>
      <c r="F660" s="406"/>
      <c r="G660" s="346"/>
    </row>
    <row r="661" spans="3:7">
      <c r="C661" s="342"/>
      <c r="D661" s="342"/>
      <c r="E661" s="406"/>
      <c r="F661" s="406"/>
      <c r="G661" s="346"/>
    </row>
    <row r="662" spans="3:7">
      <c r="C662" s="342"/>
      <c r="D662" s="342"/>
      <c r="E662" s="406"/>
      <c r="F662" s="406"/>
      <c r="G662" s="346"/>
    </row>
    <row r="663" spans="3:7">
      <c r="C663" s="342"/>
      <c r="D663" s="342"/>
      <c r="E663" s="406"/>
      <c r="F663" s="406"/>
      <c r="G663" s="346"/>
    </row>
    <row r="664" spans="3:7">
      <c r="C664" s="342"/>
      <c r="D664" s="342"/>
      <c r="E664" s="406"/>
      <c r="F664" s="406"/>
      <c r="G664" s="346"/>
    </row>
    <row r="665" spans="3:7">
      <c r="C665" s="342"/>
      <c r="D665" s="342"/>
      <c r="E665" s="406"/>
      <c r="F665" s="406"/>
      <c r="G665" s="346"/>
    </row>
    <row r="666" spans="3:7">
      <c r="C666" s="342"/>
      <c r="D666" s="342"/>
      <c r="E666" s="406"/>
      <c r="F666" s="406"/>
      <c r="G666" s="346"/>
    </row>
    <row r="667" spans="3:7">
      <c r="C667" s="342"/>
      <c r="D667" s="342"/>
      <c r="E667" s="406"/>
      <c r="F667" s="406"/>
      <c r="G667" s="346"/>
    </row>
    <row r="668" spans="3:7">
      <c r="C668" s="342"/>
      <c r="D668" s="342"/>
      <c r="E668" s="406"/>
      <c r="F668" s="406"/>
      <c r="G668" s="346"/>
    </row>
    <row r="669" spans="3:7">
      <c r="C669" s="342"/>
      <c r="D669" s="342"/>
      <c r="E669" s="406"/>
      <c r="F669" s="406"/>
      <c r="G669" s="346"/>
    </row>
    <row r="670" spans="3:7">
      <c r="C670" s="342"/>
      <c r="D670" s="342"/>
      <c r="E670" s="406"/>
      <c r="F670" s="406"/>
      <c r="G670" s="346"/>
    </row>
    <row r="671" spans="3:7">
      <c r="C671" s="342"/>
      <c r="D671" s="342"/>
      <c r="E671" s="406"/>
      <c r="F671" s="406"/>
      <c r="G671" s="346"/>
    </row>
    <row r="672" spans="3:7">
      <c r="C672" s="342"/>
      <c r="D672" s="342"/>
      <c r="E672" s="406"/>
      <c r="F672" s="406"/>
      <c r="G672" s="346"/>
    </row>
    <row r="673" spans="3:7">
      <c r="C673" s="342"/>
      <c r="D673" s="342"/>
      <c r="E673" s="406"/>
      <c r="F673" s="406"/>
      <c r="G673" s="346"/>
    </row>
    <row r="674" spans="3:7">
      <c r="C674" s="342"/>
      <c r="D674" s="342"/>
      <c r="E674" s="406"/>
      <c r="F674" s="406"/>
      <c r="G674" s="346"/>
    </row>
    <row r="675" spans="3:7">
      <c r="C675" s="342"/>
      <c r="D675" s="342"/>
      <c r="E675" s="406"/>
      <c r="F675" s="406"/>
      <c r="G675" s="346"/>
    </row>
    <row r="676" spans="3:7">
      <c r="C676" s="342"/>
      <c r="D676" s="342"/>
      <c r="E676" s="406"/>
      <c r="F676" s="406"/>
      <c r="G676" s="346"/>
    </row>
    <row r="677" spans="3:7">
      <c r="C677" s="342"/>
      <c r="D677" s="342"/>
      <c r="E677" s="406"/>
      <c r="F677" s="406"/>
      <c r="G677" s="346"/>
    </row>
    <row r="678" spans="3:7">
      <c r="C678" s="342"/>
      <c r="D678" s="342"/>
      <c r="E678" s="406"/>
      <c r="F678" s="406"/>
      <c r="G678" s="346"/>
    </row>
    <row r="679" spans="3:7">
      <c r="C679" s="342"/>
      <c r="D679" s="342"/>
      <c r="E679" s="406"/>
      <c r="F679" s="406"/>
      <c r="G679" s="346"/>
    </row>
    <row r="680" spans="3:7">
      <c r="C680" s="342"/>
      <c r="D680" s="342"/>
      <c r="E680" s="406"/>
      <c r="F680" s="406"/>
      <c r="G680" s="346"/>
    </row>
    <row r="681" spans="3:7">
      <c r="C681" s="342"/>
      <c r="D681" s="342"/>
      <c r="E681" s="406"/>
      <c r="F681" s="406"/>
      <c r="G681" s="346"/>
    </row>
    <row r="682" spans="3:7">
      <c r="C682" s="342"/>
      <c r="D682" s="342"/>
      <c r="E682" s="406"/>
      <c r="F682" s="406"/>
      <c r="G682" s="346"/>
    </row>
    <row r="683" spans="3:7">
      <c r="C683" s="342"/>
      <c r="D683" s="342"/>
      <c r="E683" s="406"/>
      <c r="F683" s="406"/>
      <c r="G683" s="346"/>
    </row>
    <row r="684" spans="3:7">
      <c r="C684" s="342"/>
      <c r="D684" s="342"/>
      <c r="E684" s="406"/>
      <c r="F684" s="406"/>
      <c r="G684" s="346"/>
    </row>
    <row r="685" spans="3:7">
      <c r="C685" s="342"/>
      <c r="D685" s="342"/>
      <c r="E685" s="406"/>
      <c r="F685" s="406"/>
      <c r="G685" s="346"/>
    </row>
    <row r="686" spans="3:7">
      <c r="C686" s="342"/>
      <c r="D686" s="342"/>
      <c r="E686" s="406"/>
      <c r="F686" s="406"/>
      <c r="G686" s="346"/>
    </row>
    <row r="687" spans="3:7">
      <c r="C687" s="342"/>
      <c r="D687" s="342"/>
      <c r="E687" s="406"/>
      <c r="F687" s="406"/>
      <c r="G687" s="346"/>
    </row>
    <row r="688" spans="3:7">
      <c r="C688" s="342"/>
      <c r="D688" s="342"/>
      <c r="E688" s="406"/>
      <c r="F688" s="406"/>
      <c r="G688" s="346"/>
    </row>
    <row r="689" spans="3:7">
      <c r="C689" s="342"/>
      <c r="D689" s="342"/>
      <c r="E689" s="406"/>
      <c r="F689" s="406"/>
      <c r="G689" s="346"/>
    </row>
    <row r="690" spans="3:7">
      <c r="C690" s="342"/>
      <c r="D690" s="342"/>
      <c r="E690" s="406"/>
      <c r="F690" s="406"/>
      <c r="G690" s="346"/>
    </row>
    <row r="691" spans="3:7">
      <c r="C691" s="342"/>
      <c r="D691" s="342"/>
      <c r="E691" s="406"/>
      <c r="F691" s="406"/>
      <c r="G691" s="346"/>
    </row>
    <row r="692" spans="3:7">
      <c r="C692" s="342"/>
      <c r="D692" s="342"/>
      <c r="E692" s="406"/>
      <c r="F692" s="406"/>
      <c r="G692" s="346"/>
    </row>
    <row r="693" spans="3:7">
      <c r="C693" s="342"/>
      <c r="D693" s="342"/>
      <c r="E693" s="406"/>
      <c r="F693" s="406"/>
      <c r="G693" s="346"/>
    </row>
    <row r="694" spans="3:7">
      <c r="C694" s="342"/>
      <c r="D694" s="342"/>
      <c r="E694" s="406"/>
      <c r="F694" s="406"/>
      <c r="G694" s="346"/>
    </row>
    <row r="695" spans="3:7">
      <c r="C695" s="342"/>
      <c r="D695" s="342"/>
      <c r="E695" s="406"/>
      <c r="F695" s="406"/>
      <c r="G695" s="346"/>
    </row>
    <row r="696" spans="3:7">
      <c r="C696" s="342"/>
      <c r="D696" s="342"/>
      <c r="E696" s="406"/>
      <c r="F696" s="406"/>
      <c r="G696" s="346"/>
    </row>
    <row r="697" spans="3:7">
      <c r="C697" s="342"/>
      <c r="D697" s="342"/>
      <c r="E697" s="406"/>
      <c r="F697" s="406"/>
      <c r="G697" s="346"/>
    </row>
    <row r="698" spans="3:7">
      <c r="C698" s="342"/>
      <c r="D698" s="342"/>
      <c r="E698" s="406"/>
      <c r="F698" s="406"/>
      <c r="G698" s="346"/>
    </row>
    <row r="699" spans="3:7">
      <c r="C699" s="342"/>
      <c r="D699" s="342"/>
      <c r="E699" s="406"/>
      <c r="F699" s="406"/>
      <c r="G699" s="346"/>
    </row>
    <row r="700" spans="3:7">
      <c r="C700" s="342"/>
      <c r="D700" s="342"/>
      <c r="E700" s="406"/>
      <c r="F700" s="406"/>
      <c r="G700" s="346"/>
    </row>
    <row r="701" spans="3:7">
      <c r="C701" s="342"/>
      <c r="D701" s="342"/>
      <c r="E701" s="406"/>
      <c r="F701" s="406"/>
      <c r="G701" s="346"/>
    </row>
    <row r="702" spans="3:7">
      <c r="C702" s="342"/>
      <c r="D702" s="342"/>
      <c r="E702" s="406"/>
      <c r="F702" s="406"/>
      <c r="G702" s="346"/>
    </row>
    <row r="703" spans="3:7">
      <c r="C703" s="342"/>
      <c r="D703" s="342"/>
      <c r="E703" s="406"/>
      <c r="F703" s="406"/>
      <c r="G703" s="346"/>
    </row>
    <row r="704" spans="3:7">
      <c r="C704" s="342"/>
      <c r="D704" s="342"/>
      <c r="E704" s="406"/>
      <c r="F704" s="406"/>
      <c r="G704" s="346"/>
    </row>
    <row r="705" spans="3:7">
      <c r="C705" s="342"/>
      <c r="D705" s="342"/>
      <c r="E705" s="406"/>
      <c r="F705" s="406"/>
      <c r="G705" s="346"/>
    </row>
    <row r="706" spans="3:7">
      <c r="C706" s="342"/>
      <c r="D706" s="342"/>
      <c r="E706" s="406"/>
      <c r="F706" s="406"/>
      <c r="G706" s="346"/>
    </row>
    <row r="707" spans="3:7">
      <c r="C707" s="342"/>
      <c r="D707" s="342"/>
      <c r="E707" s="406"/>
      <c r="F707" s="406"/>
      <c r="G707" s="346"/>
    </row>
    <row r="708" spans="3:7">
      <c r="C708" s="342"/>
      <c r="D708" s="342"/>
      <c r="E708" s="406"/>
      <c r="F708" s="406"/>
      <c r="G708" s="346"/>
    </row>
    <row r="709" spans="3:7">
      <c r="C709" s="342"/>
      <c r="D709" s="342"/>
      <c r="E709" s="406"/>
      <c r="F709" s="406"/>
      <c r="G709" s="346"/>
    </row>
    <row r="710" spans="3:7">
      <c r="C710" s="342"/>
      <c r="D710" s="342"/>
      <c r="E710" s="406"/>
      <c r="F710" s="406"/>
      <c r="G710" s="346"/>
    </row>
    <row r="711" spans="3:7">
      <c r="C711" s="342"/>
      <c r="D711" s="342"/>
      <c r="E711" s="406"/>
      <c r="F711" s="406"/>
      <c r="G711" s="346"/>
    </row>
    <row r="712" spans="3:7">
      <c r="C712" s="342"/>
      <c r="D712" s="342"/>
      <c r="E712" s="406"/>
      <c r="F712" s="406"/>
      <c r="G712" s="346"/>
    </row>
    <row r="713" spans="3:7">
      <c r="C713" s="342"/>
      <c r="D713" s="342"/>
      <c r="E713" s="406"/>
      <c r="F713" s="406"/>
      <c r="G713" s="346"/>
    </row>
    <row r="714" spans="3:7">
      <c r="C714" s="342"/>
      <c r="D714" s="342"/>
      <c r="E714" s="406"/>
      <c r="F714" s="406"/>
      <c r="G714" s="346"/>
    </row>
    <row r="715" spans="3:7">
      <c r="C715" s="342"/>
      <c r="D715" s="342"/>
      <c r="E715" s="406"/>
      <c r="F715" s="406"/>
      <c r="G715" s="346"/>
    </row>
    <row r="716" spans="3:7">
      <c r="C716" s="342"/>
      <c r="D716" s="342"/>
      <c r="E716" s="406"/>
      <c r="F716" s="406"/>
      <c r="G716" s="346"/>
    </row>
    <row r="717" spans="3:7">
      <c r="C717" s="342"/>
      <c r="D717" s="342"/>
      <c r="E717" s="406"/>
      <c r="F717" s="406"/>
      <c r="G717" s="346"/>
    </row>
    <row r="718" spans="3:7">
      <c r="C718" s="342"/>
      <c r="D718" s="342"/>
      <c r="E718" s="406"/>
      <c r="F718" s="406"/>
      <c r="G718" s="346"/>
    </row>
    <row r="719" spans="3:7">
      <c r="C719" s="342"/>
      <c r="D719" s="342"/>
      <c r="E719" s="406"/>
      <c r="F719" s="406"/>
      <c r="G719" s="346"/>
    </row>
    <row r="720" spans="3:7">
      <c r="C720" s="342"/>
      <c r="D720" s="342"/>
      <c r="E720" s="406"/>
      <c r="F720" s="406"/>
      <c r="G720" s="346"/>
    </row>
    <row r="721" spans="3:7">
      <c r="C721" s="342"/>
      <c r="D721" s="342"/>
      <c r="E721" s="406"/>
      <c r="F721" s="406"/>
      <c r="G721" s="346"/>
    </row>
    <row r="722" spans="3:7">
      <c r="C722" s="342"/>
      <c r="D722" s="342"/>
      <c r="E722" s="406"/>
      <c r="F722" s="406"/>
      <c r="G722" s="346"/>
    </row>
    <row r="723" spans="3:7">
      <c r="C723" s="342"/>
      <c r="D723" s="342"/>
      <c r="E723" s="406"/>
      <c r="F723" s="406"/>
      <c r="G723" s="346"/>
    </row>
    <row r="724" spans="3:7">
      <c r="C724" s="342"/>
      <c r="D724" s="342"/>
      <c r="E724" s="406"/>
      <c r="F724" s="406"/>
      <c r="G724" s="346"/>
    </row>
    <row r="725" spans="3:7">
      <c r="C725" s="342"/>
      <c r="D725" s="342"/>
      <c r="E725" s="406"/>
      <c r="F725" s="406"/>
      <c r="G725" s="346"/>
    </row>
    <row r="726" spans="3:7">
      <c r="C726" s="342"/>
      <c r="D726" s="342"/>
      <c r="E726" s="406"/>
      <c r="F726" s="406"/>
      <c r="G726" s="346"/>
    </row>
    <row r="727" spans="3:7">
      <c r="C727" s="342"/>
      <c r="D727" s="342"/>
      <c r="E727" s="406"/>
      <c r="F727" s="406"/>
      <c r="G727" s="346"/>
    </row>
    <row r="728" spans="3:7">
      <c r="C728" s="342"/>
      <c r="D728" s="342"/>
      <c r="E728" s="406"/>
      <c r="F728" s="406"/>
      <c r="G728" s="346"/>
    </row>
    <row r="729" spans="3:7">
      <c r="C729" s="342"/>
      <c r="D729" s="342"/>
      <c r="E729" s="406"/>
      <c r="F729" s="406"/>
      <c r="G729" s="346"/>
    </row>
    <row r="730" spans="3:7">
      <c r="C730" s="342"/>
      <c r="D730" s="342"/>
      <c r="E730" s="406"/>
      <c r="F730" s="406"/>
      <c r="G730" s="346"/>
    </row>
    <row r="731" spans="3:7">
      <c r="C731" s="342"/>
      <c r="D731" s="342"/>
      <c r="E731" s="406"/>
      <c r="F731" s="406"/>
      <c r="G731" s="346"/>
    </row>
    <row r="732" spans="3:7">
      <c r="C732" s="342"/>
      <c r="D732" s="342"/>
      <c r="E732" s="406"/>
      <c r="F732" s="406"/>
      <c r="G732" s="346"/>
    </row>
    <row r="733" spans="3:7">
      <c r="C733" s="342"/>
      <c r="D733" s="342"/>
      <c r="E733" s="406"/>
      <c r="F733" s="406"/>
      <c r="G733" s="346"/>
    </row>
    <row r="734" spans="3:7">
      <c r="C734" s="342"/>
      <c r="D734" s="342"/>
      <c r="E734" s="406"/>
      <c r="F734" s="406"/>
      <c r="G734" s="346"/>
    </row>
    <row r="735" spans="3:7">
      <c r="C735" s="342"/>
      <c r="D735" s="342"/>
      <c r="E735" s="406"/>
      <c r="F735" s="406"/>
      <c r="G735" s="346"/>
    </row>
    <row r="736" spans="3:7">
      <c r="C736" s="342"/>
      <c r="D736" s="342"/>
      <c r="E736" s="406"/>
      <c r="F736" s="406"/>
      <c r="G736" s="346"/>
    </row>
    <row r="737" spans="3:7">
      <c r="C737" s="342"/>
      <c r="D737" s="342"/>
      <c r="E737" s="406"/>
      <c r="F737" s="406"/>
      <c r="G737" s="346"/>
    </row>
    <row r="738" spans="3:7">
      <c r="C738" s="342"/>
      <c r="D738" s="342"/>
      <c r="E738" s="406"/>
      <c r="F738" s="406"/>
      <c r="G738" s="346"/>
    </row>
    <row r="739" spans="3:7">
      <c r="C739" s="342"/>
      <c r="D739" s="342"/>
      <c r="E739" s="406"/>
      <c r="F739" s="406"/>
      <c r="G739" s="346"/>
    </row>
    <row r="740" spans="3:7">
      <c r="C740" s="342"/>
      <c r="D740" s="342"/>
      <c r="E740" s="406"/>
      <c r="F740" s="406"/>
      <c r="G740" s="346"/>
    </row>
    <row r="741" spans="3:7">
      <c r="C741" s="342"/>
      <c r="D741" s="342"/>
      <c r="E741" s="406"/>
      <c r="F741" s="406"/>
      <c r="G741" s="346"/>
    </row>
    <row r="742" spans="3:7">
      <c r="C742" s="342"/>
      <c r="D742" s="342"/>
      <c r="E742" s="406"/>
      <c r="F742" s="406"/>
      <c r="G742" s="346"/>
    </row>
    <row r="743" spans="3:7">
      <c r="C743" s="342"/>
      <c r="D743" s="342"/>
      <c r="E743" s="406"/>
      <c r="F743" s="406"/>
      <c r="G743" s="346"/>
    </row>
    <row r="744" spans="3:7">
      <c r="C744" s="342"/>
      <c r="D744" s="342"/>
      <c r="E744" s="406"/>
      <c r="F744" s="406"/>
      <c r="G744" s="346"/>
    </row>
    <row r="745" spans="3:7">
      <c r="C745" s="342"/>
      <c r="D745" s="342"/>
      <c r="E745" s="406"/>
      <c r="F745" s="406"/>
      <c r="G745" s="346"/>
    </row>
    <row r="746" spans="3:7">
      <c r="C746" s="342"/>
      <c r="D746" s="342"/>
      <c r="E746" s="406"/>
      <c r="F746" s="406"/>
      <c r="G746" s="346"/>
    </row>
    <row r="747" spans="3:7">
      <c r="C747" s="342"/>
      <c r="D747" s="342"/>
      <c r="E747" s="406"/>
      <c r="F747" s="406"/>
      <c r="G747" s="346"/>
    </row>
    <row r="748" spans="3:7">
      <c r="C748" s="342"/>
      <c r="D748" s="342"/>
      <c r="E748" s="406"/>
      <c r="F748" s="406"/>
      <c r="G748" s="346"/>
    </row>
    <row r="749" spans="3:7">
      <c r="C749" s="342"/>
      <c r="D749" s="342"/>
      <c r="E749" s="406"/>
      <c r="F749" s="406"/>
      <c r="G749" s="346"/>
    </row>
    <row r="750" spans="3:7">
      <c r="C750" s="342"/>
      <c r="D750" s="342"/>
      <c r="E750" s="406"/>
      <c r="F750" s="406"/>
      <c r="G750" s="346"/>
    </row>
    <row r="751" spans="3:7">
      <c r="C751" s="342"/>
      <c r="D751" s="342"/>
      <c r="E751" s="406"/>
      <c r="F751" s="406"/>
      <c r="G751" s="346"/>
    </row>
    <row r="752" spans="3:7">
      <c r="C752" s="342"/>
      <c r="D752" s="342"/>
      <c r="E752" s="406"/>
      <c r="F752" s="406"/>
      <c r="G752" s="346"/>
    </row>
    <row r="753" spans="3:7">
      <c r="C753" s="342"/>
      <c r="D753" s="342"/>
      <c r="E753" s="406"/>
      <c r="F753" s="406"/>
      <c r="G753" s="346"/>
    </row>
    <row r="754" spans="3:7">
      <c r="C754" s="342"/>
      <c r="D754" s="342"/>
      <c r="E754" s="406"/>
      <c r="F754" s="406"/>
      <c r="G754" s="346"/>
    </row>
    <row r="755" spans="3:7">
      <c r="C755" s="342"/>
      <c r="D755" s="342"/>
      <c r="E755" s="406"/>
      <c r="F755" s="406"/>
      <c r="G755" s="346"/>
    </row>
    <row r="756" spans="3:7">
      <c r="C756" s="342"/>
      <c r="D756" s="342"/>
      <c r="E756" s="406"/>
      <c r="F756" s="406"/>
      <c r="G756" s="346"/>
    </row>
    <row r="757" spans="3:7">
      <c r="C757" s="342"/>
      <c r="D757" s="342"/>
      <c r="E757" s="406"/>
      <c r="F757" s="406"/>
      <c r="G757" s="346"/>
    </row>
    <row r="758" spans="3:7">
      <c r="C758" s="342"/>
      <c r="D758" s="342"/>
      <c r="E758" s="406"/>
      <c r="F758" s="406"/>
      <c r="G758" s="346"/>
    </row>
    <row r="759" spans="3:7">
      <c r="C759" s="342"/>
      <c r="D759" s="342"/>
      <c r="E759" s="406"/>
      <c r="F759" s="406"/>
      <c r="G759" s="346"/>
    </row>
    <row r="760" spans="3:7">
      <c r="C760" s="342"/>
      <c r="D760" s="342"/>
      <c r="E760" s="406"/>
      <c r="F760" s="406"/>
      <c r="G760" s="346"/>
    </row>
    <row r="761" spans="3:7">
      <c r="C761" s="342"/>
      <c r="D761" s="342"/>
      <c r="E761" s="406"/>
      <c r="F761" s="406"/>
      <c r="G761" s="346"/>
    </row>
    <row r="762" spans="3:7">
      <c r="C762" s="342"/>
      <c r="D762" s="342"/>
      <c r="E762" s="406"/>
      <c r="F762" s="406"/>
      <c r="G762" s="346"/>
    </row>
    <row r="763" spans="3:7">
      <c r="C763" s="342"/>
      <c r="D763" s="342"/>
      <c r="E763" s="406"/>
      <c r="F763" s="406"/>
      <c r="G763" s="346"/>
    </row>
    <row r="764" spans="3:7">
      <c r="C764" s="342"/>
      <c r="D764" s="342"/>
      <c r="E764" s="406"/>
      <c r="F764" s="406"/>
      <c r="G764" s="346"/>
    </row>
    <row r="765" spans="3:7">
      <c r="C765" s="342"/>
      <c r="D765" s="342"/>
      <c r="E765" s="406"/>
      <c r="F765" s="406"/>
      <c r="G765" s="346"/>
    </row>
    <row r="766" spans="3:7">
      <c r="C766" s="342"/>
      <c r="D766" s="342"/>
      <c r="E766" s="406"/>
      <c r="F766" s="406"/>
      <c r="G766" s="346"/>
    </row>
    <row r="767" spans="3:7">
      <c r="C767" s="342"/>
      <c r="D767" s="342"/>
      <c r="E767" s="406"/>
      <c r="F767" s="406"/>
      <c r="G767" s="346"/>
    </row>
    <row r="768" spans="3:7">
      <c r="C768" s="342"/>
      <c r="D768" s="342"/>
      <c r="E768" s="406"/>
      <c r="F768" s="406"/>
      <c r="G768" s="346"/>
    </row>
    <row r="769" spans="3:7">
      <c r="C769" s="342"/>
      <c r="D769" s="342"/>
      <c r="E769" s="406"/>
      <c r="F769" s="406"/>
      <c r="G769" s="346"/>
    </row>
    <row r="770" spans="3:7">
      <c r="C770" s="342"/>
      <c r="D770" s="342"/>
      <c r="E770" s="406"/>
      <c r="F770" s="406"/>
      <c r="G770" s="346"/>
    </row>
    <row r="771" spans="3:7">
      <c r="C771" s="342"/>
      <c r="D771" s="342"/>
      <c r="E771" s="406"/>
      <c r="F771" s="406"/>
      <c r="G771" s="346"/>
    </row>
    <row r="772" spans="3:7">
      <c r="C772" s="342"/>
      <c r="D772" s="342"/>
      <c r="E772" s="406"/>
      <c r="F772" s="406"/>
      <c r="G772" s="346"/>
    </row>
    <row r="773" spans="3:7">
      <c r="C773" s="342"/>
      <c r="D773" s="342"/>
      <c r="E773" s="406"/>
      <c r="F773" s="406"/>
      <c r="G773" s="346"/>
    </row>
    <row r="774" spans="3:7">
      <c r="C774" s="342"/>
      <c r="D774" s="342"/>
      <c r="E774" s="406"/>
      <c r="F774" s="406"/>
      <c r="G774" s="346"/>
    </row>
    <row r="775" spans="3:7">
      <c r="C775" s="342"/>
      <c r="D775" s="342"/>
      <c r="E775" s="406"/>
      <c r="F775" s="406"/>
      <c r="G775" s="346"/>
    </row>
    <row r="776" spans="3:7">
      <c r="C776" s="342"/>
      <c r="D776" s="342"/>
      <c r="E776" s="406"/>
      <c r="F776" s="406"/>
      <c r="G776" s="346"/>
    </row>
    <row r="777" spans="3:7">
      <c r="C777" s="342"/>
      <c r="D777" s="342"/>
      <c r="E777" s="406"/>
      <c r="F777" s="406"/>
      <c r="G777" s="346"/>
    </row>
    <row r="778" spans="3:7">
      <c r="C778" s="342"/>
      <c r="D778" s="342"/>
      <c r="E778" s="406"/>
      <c r="F778" s="406"/>
      <c r="G778" s="346"/>
    </row>
    <row r="779" spans="3:7">
      <c r="C779" s="342"/>
      <c r="D779" s="342"/>
      <c r="E779" s="406"/>
      <c r="F779" s="406"/>
      <c r="G779" s="346"/>
    </row>
    <row r="780" spans="3:7">
      <c r="C780" s="342"/>
      <c r="D780" s="342"/>
      <c r="E780" s="406"/>
      <c r="F780" s="406"/>
      <c r="G780" s="346"/>
    </row>
    <row r="781" spans="3:7">
      <c r="C781" s="342"/>
      <c r="D781" s="342"/>
      <c r="E781" s="406"/>
      <c r="F781" s="406"/>
      <c r="G781" s="346"/>
    </row>
    <row r="782" spans="3:7">
      <c r="C782" s="342"/>
      <c r="D782" s="342"/>
      <c r="E782" s="406"/>
      <c r="F782" s="406"/>
      <c r="G782" s="346"/>
    </row>
    <row r="783" spans="3:7">
      <c r="C783" s="342"/>
      <c r="D783" s="342"/>
      <c r="E783" s="406"/>
      <c r="F783" s="406"/>
      <c r="G783" s="346"/>
    </row>
    <row r="784" spans="3:7">
      <c r="C784" s="342"/>
      <c r="D784" s="342"/>
      <c r="E784" s="406"/>
      <c r="F784" s="406"/>
      <c r="G784" s="346"/>
    </row>
    <row r="785" spans="3:7">
      <c r="C785" s="342"/>
      <c r="D785" s="342"/>
      <c r="E785" s="406"/>
      <c r="F785" s="406"/>
      <c r="G785" s="346"/>
    </row>
    <row r="786" spans="3:7">
      <c r="C786" s="342"/>
      <c r="D786" s="342"/>
      <c r="E786" s="406"/>
      <c r="F786" s="406"/>
      <c r="G786" s="346"/>
    </row>
    <row r="787" spans="3:7">
      <c r="C787" s="342"/>
      <c r="D787" s="342"/>
      <c r="E787" s="406"/>
      <c r="F787" s="406"/>
      <c r="G787" s="346"/>
    </row>
    <row r="788" spans="3:7">
      <c r="C788" s="342"/>
      <c r="D788" s="342"/>
      <c r="E788" s="406"/>
      <c r="F788" s="406"/>
      <c r="G788" s="346"/>
    </row>
    <row r="789" spans="3:7">
      <c r="C789" s="342"/>
      <c r="D789" s="342"/>
      <c r="E789" s="406"/>
      <c r="F789" s="406"/>
      <c r="G789" s="346"/>
    </row>
    <row r="790" spans="3:7">
      <c r="C790" s="342"/>
      <c r="D790" s="342"/>
      <c r="E790" s="406"/>
      <c r="F790" s="406"/>
      <c r="G790" s="346"/>
    </row>
    <row r="791" spans="3:7">
      <c r="C791" s="342"/>
      <c r="D791" s="342"/>
      <c r="E791" s="406"/>
      <c r="F791" s="406"/>
      <c r="G791" s="346"/>
    </row>
    <row r="792" spans="3:7">
      <c r="C792" s="342"/>
      <c r="D792" s="342"/>
      <c r="E792" s="406"/>
      <c r="F792" s="406"/>
      <c r="G792" s="346"/>
    </row>
    <row r="793" spans="3:7">
      <c r="C793" s="342"/>
      <c r="D793" s="342"/>
      <c r="E793" s="406"/>
      <c r="F793" s="406"/>
      <c r="G793" s="346"/>
    </row>
    <row r="794" spans="3:7">
      <c r="C794" s="342"/>
      <c r="D794" s="342"/>
      <c r="E794" s="406"/>
      <c r="F794" s="406"/>
      <c r="G794" s="346"/>
    </row>
    <row r="795" spans="3:7">
      <c r="C795" s="342"/>
      <c r="D795" s="342"/>
      <c r="E795" s="406"/>
      <c r="F795" s="406"/>
      <c r="G795" s="346"/>
    </row>
    <row r="796" spans="3:7">
      <c r="C796" s="342"/>
      <c r="D796" s="342"/>
      <c r="E796" s="406"/>
      <c r="F796" s="406"/>
      <c r="G796" s="346"/>
    </row>
    <row r="797" spans="3:7">
      <c r="C797" s="342"/>
      <c r="D797" s="342"/>
      <c r="E797" s="406"/>
      <c r="F797" s="406"/>
      <c r="G797" s="346"/>
    </row>
    <row r="798" spans="3:7">
      <c r="C798" s="342"/>
      <c r="D798" s="342"/>
      <c r="E798" s="406"/>
      <c r="F798" s="406"/>
      <c r="G798" s="346"/>
    </row>
    <row r="799" spans="3:7">
      <c r="C799" s="342"/>
      <c r="D799" s="342"/>
      <c r="E799" s="406"/>
      <c r="F799" s="406"/>
      <c r="G799" s="346"/>
    </row>
    <row r="800" spans="3:7">
      <c r="C800" s="342"/>
      <c r="D800" s="342"/>
      <c r="E800" s="406"/>
      <c r="F800" s="406"/>
      <c r="G800" s="346"/>
    </row>
    <row r="801" spans="3:7">
      <c r="C801" s="342"/>
      <c r="D801" s="342"/>
      <c r="E801" s="406"/>
      <c r="F801" s="406"/>
      <c r="G801" s="346"/>
    </row>
    <row r="802" spans="3:7">
      <c r="C802" s="342"/>
      <c r="D802" s="342"/>
      <c r="E802" s="406"/>
      <c r="F802" s="406"/>
      <c r="G802" s="346"/>
    </row>
    <row r="803" spans="3:7">
      <c r="C803" s="342"/>
      <c r="D803" s="342"/>
      <c r="E803" s="406"/>
      <c r="F803" s="406"/>
      <c r="G803" s="346"/>
    </row>
    <row r="804" spans="3:7">
      <c r="C804" s="342"/>
      <c r="D804" s="342"/>
      <c r="E804" s="406"/>
      <c r="F804" s="406"/>
      <c r="G804" s="346"/>
    </row>
    <row r="805" spans="3:7">
      <c r="C805" s="342"/>
      <c r="D805" s="342"/>
      <c r="E805" s="406"/>
      <c r="F805" s="406"/>
      <c r="G805" s="346"/>
    </row>
    <row r="806" spans="3:7">
      <c r="C806" s="342"/>
      <c r="D806" s="342"/>
      <c r="E806" s="406"/>
      <c r="F806" s="406"/>
      <c r="G806" s="346"/>
    </row>
    <row r="807" spans="3:7">
      <c r="C807" s="342"/>
      <c r="D807" s="342"/>
      <c r="E807" s="406"/>
      <c r="F807" s="406"/>
      <c r="G807" s="346"/>
    </row>
    <row r="808" spans="3:7">
      <c r="C808" s="342"/>
      <c r="D808" s="342"/>
      <c r="E808" s="406"/>
      <c r="F808" s="406"/>
      <c r="G808" s="346"/>
    </row>
    <row r="809" spans="3:7">
      <c r="C809" s="342"/>
      <c r="D809" s="342"/>
      <c r="E809" s="406"/>
      <c r="F809" s="406"/>
      <c r="G809" s="346"/>
    </row>
    <row r="810" spans="3:7">
      <c r="C810" s="342"/>
      <c r="D810" s="342"/>
      <c r="E810" s="406"/>
      <c r="F810" s="406"/>
      <c r="G810" s="346"/>
    </row>
    <row r="811" spans="3:7">
      <c r="C811" s="342"/>
      <c r="D811" s="342"/>
      <c r="E811" s="406"/>
      <c r="F811" s="406"/>
      <c r="G811" s="346"/>
    </row>
    <row r="812" spans="3:7">
      <c r="C812" s="342"/>
      <c r="D812" s="342"/>
      <c r="E812" s="406"/>
      <c r="F812" s="406"/>
      <c r="G812" s="346"/>
    </row>
    <row r="813" spans="3:7">
      <c r="C813" s="342"/>
      <c r="D813" s="342"/>
      <c r="E813" s="406"/>
      <c r="F813" s="406"/>
      <c r="G813" s="346"/>
    </row>
    <row r="814" spans="3:7">
      <c r="C814" s="342"/>
      <c r="D814" s="342"/>
      <c r="E814" s="406"/>
      <c r="F814" s="406"/>
      <c r="G814" s="346"/>
    </row>
    <row r="815" spans="3:7">
      <c r="C815" s="342"/>
      <c r="D815" s="342"/>
      <c r="E815" s="406"/>
      <c r="F815" s="406"/>
      <c r="G815" s="346"/>
    </row>
    <row r="816" spans="3:7">
      <c r="C816" s="342"/>
      <c r="D816" s="342"/>
      <c r="E816" s="406"/>
      <c r="F816" s="406"/>
      <c r="G816" s="346"/>
    </row>
    <row r="817" spans="3:7">
      <c r="C817" s="342"/>
      <c r="D817" s="342"/>
      <c r="E817" s="406"/>
      <c r="F817" s="406"/>
      <c r="G817" s="346"/>
    </row>
    <row r="818" spans="3:7">
      <c r="C818" s="342"/>
      <c r="D818" s="342"/>
      <c r="E818" s="406"/>
      <c r="F818" s="406"/>
      <c r="G818" s="346"/>
    </row>
    <row r="819" spans="3:7">
      <c r="C819" s="342"/>
      <c r="D819" s="342"/>
      <c r="E819" s="406"/>
      <c r="F819" s="406"/>
      <c r="G819" s="346"/>
    </row>
    <row r="820" spans="3:7">
      <c r="C820" s="342"/>
      <c r="D820" s="342"/>
      <c r="E820" s="406"/>
      <c r="F820" s="406"/>
      <c r="G820" s="346"/>
    </row>
    <row r="821" spans="3:7">
      <c r="C821" s="342"/>
      <c r="D821" s="342"/>
      <c r="E821" s="406"/>
      <c r="F821" s="406"/>
      <c r="G821" s="346"/>
    </row>
    <row r="822" spans="3:7">
      <c r="C822" s="342"/>
      <c r="D822" s="342"/>
      <c r="E822" s="406"/>
      <c r="F822" s="406"/>
      <c r="G822" s="346"/>
    </row>
    <row r="823" spans="3:7">
      <c r="C823" s="342"/>
      <c r="D823" s="342"/>
      <c r="E823" s="406"/>
      <c r="F823" s="406"/>
      <c r="G823" s="346"/>
    </row>
    <row r="824" spans="3:7">
      <c r="C824" s="342"/>
      <c r="D824" s="342"/>
      <c r="E824" s="406"/>
      <c r="F824" s="406"/>
      <c r="G824" s="346"/>
    </row>
    <row r="825" spans="3:7">
      <c r="C825" s="342"/>
      <c r="D825" s="342"/>
      <c r="E825" s="406"/>
      <c r="F825" s="406"/>
      <c r="G825" s="346"/>
    </row>
    <row r="826" spans="3:7">
      <c r="C826" s="342"/>
      <c r="D826" s="342"/>
      <c r="E826" s="406"/>
      <c r="F826" s="406"/>
      <c r="G826" s="346"/>
    </row>
    <row r="827" spans="3:7">
      <c r="C827" s="342"/>
      <c r="D827" s="342"/>
      <c r="E827" s="406"/>
      <c r="F827" s="406"/>
      <c r="G827" s="346"/>
    </row>
    <row r="828" spans="3:7">
      <c r="C828" s="342"/>
      <c r="D828" s="342"/>
      <c r="E828" s="406"/>
      <c r="F828" s="406"/>
      <c r="G828" s="346"/>
    </row>
    <row r="829" spans="3:7">
      <c r="C829" s="342"/>
      <c r="D829" s="342"/>
      <c r="E829" s="406"/>
      <c r="F829" s="406"/>
      <c r="G829" s="346"/>
    </row>
    <row r="830" spans="3:7">
      <c r="C830" s="342"/>
      <c r="D830" s="342"/>
      <c r="E830" s="406"/>
      <c r="F830" s="406"/>
      <c r="G830" s="346"/>
    </row>
    <row r="831" spans="3:7">
      <c r="C831" s="342"/>
      <c r="D831" s="342"/>
      <c r="E831" s="406"/>
      <c r="F831" s="406"/>
      <c r="G831" s="346"/>
    </row>
    <row r="832" spans="3:7">
      <c r="C832" s="342"/>
      <c r="D832" s="342"/>
      <c r="E832" s="406"/>
      <c r="F832" s="406"/>
      <c r="G832" s="346"/>
    </row>
    <row r="833" spans="3:7">
      <c r="C833" s="342"/>
      <c r="D833" s="342"/>
      <c r="E833" s="406"/>
      <c r="F833" s="406"/>
      <c r="G833" s="346"/>
    </row>
    <row r="834" spans="3:7">
      <c r="C834" s="342"/>
      <c r="D834" s="342"/>
      <c r="E834" s="406"/>
      <c r="F834" s="406"/>
      <c r="G834" s="346"/>
    </row>
    <row r="835" spans="3:7">
      <c r="C835" s="342"/>
      <c r="D835" s="342"/>
      <c r="E835" s="406"/>
      <c r="F835" s="406"/>
      <c r="G835" s="346"/>
    </row>
    <row r="836" spans="3:7">
      <c r="C836" s="342"/>
      <c r="D836" s="342"/>
      <c r="E836" s="406"/>
      <c r="F836" s="406"/>
      <c r="G836" s="346"/>
    </row>
    <row r="837" spans="3:7">
      <c r="C837" s="342"/>
      <c r="D837" s="342"/>
      <c r="E837" s="406"/>
      <c r="F837" s="406"/>
      <c r="G837" s="346"/>
    </row>
    <row r="838" spans="3:7">
      <c r="C838" s="342"/>
      <c r="D838" s="342"/>
      <c r="E838" s="406"/>
      <c r="F838" s="406"/>
      <c r="G838" s="346"/>
    </row>
    <row r="839" spans="3:7">
      <c r="C839" s="342"/>
      <c r="D839" s="342"/>
      <c r="E839" s="406"/>
      <c r="F839" s="406"/>
      <c r="G839" s="346"/>
    </row>
    <row r="840" spans="3:7">
      <c r="C840" s="342"/>
      <c r="D840" s="342"/>
      <c r="E840" s="406"/>
      <c r="F840" s="406"/>
      <c r="G840" s="346"/>
    </row>
    <row r="841" spans="3:7">
      <c r="C841" s="342"/>
      <c r="D841" s="342"/>
      <c r="E841" s="406"/>
      <c r="F841" s="406"/>
      <c r="G841" s="346"/>
    </row>
    <row r="842" spans="3:7">
      <c r="C842" s="342"/>
      <c r="D842" s="342"/>
      <c r="E842" s="406"/>
      <c r="F842" s="406"/>
      <c r="G842" s="346"/>
    </row>
    <row r="843" spans="3:7">
      <c r="C843" s="342"/>
      <c r="D843" s="342"/>
      <c r="E843" s="406"/>
      <c r="F843" s="406"/>
      <c r="G843" s="346"/>
    </row>
    <row r="844" spans="3:7">
      <c r="C844" s="342"/>
      <c r="D844" s="342"/>
      <c r="E844" s="406"/>
      <c r="F844" s="406"/>
      <c r="G844" s="346"/>
    </row>
    <row r="845" spans="3:7">
      <c r="C845" s="342"/>
      <c r="D845" s="342"/>
      <c r="E845" s="406"/>
      <c r="F845" s="406"/>
      <c r="G845" s="346"/>
    </row>
    <row r="846" spans="3:7">
      <c r="C846" s="342"/>
      <c r="D846" s="342"/>
      <c r="E846" s="406"/>
      <c r="F846" s="406"/>
      <c r="G846" s="346"/>
    </row>
    <row r="847" spans="3:7">
      <c r="C847" s="342"/>
      <c r="D847" s="342"/>
      <c r="E847" s="406"/>
      <c r="F847" s="406"/>
      <c r="G847" s="346"/>
    </row>
    <row r="848" spans="3:7">
      <c r="C848" s="342"/>
      <c r="D848" s="342"/>
      <c r="E848" s="406"/>
      <c r="F848" s="406"/>
      <c r="G848" s="346"/>
    </row>
    <row r="849" spans="3:7">
      <c r="C849" s="342"/>
      <c r="D849" s="342"/>
      <c r="E849" s="406"/>
      <c r="F849" s="406"/>
      <c r="G849" s="346"/>
    </row>
    <row r="850" spans="3:7">
      <c r="C850" s="342"/>
      <c r="D850" s="342"/>
      <c r="E850" s="406"/>
      <c r="F850" s="406"/>
      <c r="G850" s="346"/>
    </row>
    <row r="851" spans="3:7">
      <c r="C851" s="342"/>
      <c r="D851" s="342"/>
      <c r="E851" s="406"/>
      <c r="F851" s="406"/>
      <c r="G851" s="346"/>
    </row>
    <row r="852" spans="3:7">
      <c r="C852" s="342"/>
      <c r="D852" s="342"/>
      <c r="E852" s="406"/>
      <c r="F852" s="406"/>
      <c r="G852" s="346"/>
    </row>
    <row r="853" spans="3:7">
      <c r="C853" s="342"/>
      <c r="D853" s="342"/>
      <c r="E853" s="406"/>
      <c r="F853" s="406"/>
      <c r="G853" s="346"/>
    </row>
    <row r="854" spans="3:7">
      <c r="C854" s="342"/>
      <c r="D854" s="342"/>
      <c r="E854" s="406"/>
      <c r="F854" s="406"/>
      <c r="G854" s="346"/>
    </row>
    <row r="855" spans="3:7">
      <c r="C855" s="342"/>
      <c r="D855" s="342"/>
      <c r="E855" s="406"/>
      <c r="F855" s="406"/>
      <c r="G855" s="346"/>
    </row>
    <row r="856" spans="3:7">
      <c r="C856" s="342"/>
      <c r="D856" s="342"/>
      <c r="E856" s="406"/>
      <c r="F856" s="406"/>
      <c r="G856" s="346"/>
    </row>
    <row r="857" spans="3:7">
      <c r="C857" s="342"/>
      <c r="D857" s="342"/>
      <c r="E857" s="406"/>
      <c r="F857" s="406"/>
      <c r="G857" s="346"/>
    </row>
    <row r="858" spans="3:7">
      <c r="C858" s="342"/>
      <c r="D858" s="342"/>
      <c r="E858" s="406"/>
      <c r="F858" s="406"/>
      <c r="G858" s="346"/>
    </row>
    <row r="859" spans="3:7">
      <c r="C859" s="342"/>
      <c r="D859" s="342"/>
      <c r="E859" s="406"/>
      <c r="F859" s="406"/>
      <c r="G859" s="346"/>
    </row>
    <row r="860" spans="3:7">
      <c r="C860" s="342"/>
      <c r="D860" s="342"/>
      <c r="E860" s="406"/>
      <c r="F860" s="406"/>
      <c r="G860" s="346"/>
    </row>
    <row r="861" spans="3:7">
      <c r="C861" s="342"/>
      <c r="D861" s="342"/>
      <c r="E861" s="406"/>
      <c r="F861" s="406"/>
      <c r="G861" s="346"/>
    </row>
    <row r="862" spans="3:7">
      <c r="C862" s="342"/>
      <c r="D862" s="342"/>
      <c r="E862" s="406"/>
      <c r="F862" s="406"/>
      <c r="G862" s="346"/>
    </row>
    <row r="863" spans="3:7">
      <c r="C863" s="342"/>
      <c r="D863" s="342"/>
      <c r="E863" s="406"/>
      <c r="F863" s="406"/>
      <c r="G863" s="346"/>
    </row>
    <row r="864" spans="3:7">
      <c r="C864" s="342"/>
      <c r="D864" s="342"/>
      <c r="E864" s="406"/>
      <c r="F864" s="406"/>
      <c r="G864" s="346"/>
    </row>
    <row r="865" spans="3:7">
      <c r="C865" s="342"/>
      <c r="D865" s="342"/>
      <c r="E865" s="406"/>
      <c r="F865" s="406"/>
      <c r="G865" s="346"/>
    </row>
    <row r="866" spans="3:7">
      <c r="C866" s="342"/>
      <c r="D866" s="342"/>
      <c r="E866" s="406"/>
      <c r="F866" s="406"/>
      <c r="G866" s="346"/>
    </row>
    <row r="867" spans="3:7">
      <c r="C867" s="342"/>
      <c r="D867" s="342"/>
      <c r="E867" s="406"/>
      <c r="F867" s="406"/>
      <c r="G867" s="346"/>
    </row>
    <row r="868" spans="3:7">
      <c r="C868" s="342"/>
      <c r="D868" s="342"/>
      <c r="E868" s="406"/>
      <c r="F868" s="406"/>
      <c r="G868" s="346"/>
    </row>
    <row r="869" spans="3:7">
      <c r="C869" s="342"/>
      <c r="D869" s="342"/>
      <c r="E869" s="406"/>
      <c r="F869" s="406"/>
      <c r="G869" s="346"/>
    </row>
    <row r="870" spans="3:7">
      <c r="C870" s="342"/>
      <c r="D870" s="342"/>
      <c r="E870" s="406"/>
      <c r="F870" s="406"/>
      <c r="G870" s="346"/>
    </row>
    <row r="871" spans="3:7">
      <c r="C871" s="342"/>
      <c r="D871" s="342"/>
      <c r="E871" s="406"/>
      <c r="F871" s="406"/>
      <c r="G871" s="346"/>
    </row>
    <row r="872" spans="3:7">
      <c r="C872" s="342"/>
      <c r="D872" s="342"/>
      <c r="E872" s="406"/>
      <c r="F872" s="406"/>
      <c r="G872" s="346"/>
    </row>
    <row r="873" spans="3:7">
      <c r="C873" s="342"/>
      <c r="D873" s="342"/>
      <c r="E873" s="406"/>
      <c r="F873" s="406"/>
      <c r="G873" s="346"/>
    </row>
    <row r="874" spans="3:7">
      <c r="C874" s="342"/>
      <c r="D874" s="342"/>
      <c r="E874" s="406"/>
      <c r="F874" s="406"/>
      <c r="G874" s="346"/>
    </row>
    <row r="875" spans="3:7">
      <c r="C875" s="342"/>
      <c r="D875" s="342"/>
      <c r="E875" s="406"/>
      <c r="F875" s="406"/>
      <c r="G875" s="346"/>
    </row>
    <row r="876" spans="3:7">
      <c r="C876" s="342"/>
      <c r="D876" s="342"/>
      <c r="E876" s="406"/>
      <c r="F876" s="406"/>
      <c r="G876" s="346"/>
    </row>
    <row r="877" spans="3:7">
      <c r="C877" s="342"/>
      <c r="D877" s="342"/>
      <c r="E877" s="406"/>
      <c r="F877" s="406"/>
      <c r="G877" s="346"/>
    </row>
    <row r="878" spans="3:7">
      <c r="C878" s="342"/>
      <c r="D878" s="342"/>
      <c r="E878" s="406"/>
      <c r="F878" s="406"/>
      <c r="G878" s="346"/>
    </row>
    <row r="879" spans="3:7">
      <c r="C879" s="342"/>
      <c r="D879" s="342"/>
      <c r="E879" s="406"/>
      <c r="F879" s="406"/>
      <c r="G879" s="346"/>
    </row>
    <row r="880" spans="3:7">
      <c r="C880" s="342"/>
      <c r="D880" s="342"/>
      <c r="E880" s="406"/>
      <c r="F880" s="406"/>
      <c r="G880" s="346"/>
    </row>
    <row r="881" spans="3:7">
      <c r="C881" s="342"/>
      <c r="D881" s="342"/>
      <c r="E881" s="406"/>
      <c r="F881" s="406"/>
      <c r="G881" s="346"/>
    </row>
    <row r="882" spans="3:7">
      <c r="C882" s="342"/>
      <c r="D882" s="342"/>
      <c r="E882" s="406"/>
      <c r="F882" s="406"/>
      <c r="G882" s="346"/>
    </row>
    <row r="883" spans="3:7">
      <c r="C883" s="342"/>
      <c r="D883" s="342"/>
      <c r="E883" s="406"/>
      <c r="F883" s="406"/>
      <c r="G883" s="346"/>
    </row>
    <row r="884" spans="3:7">
      <c r="C884" s="342"/>
      <c r="D884" s="342"/>
      <c r="E884" s="406"/>
      <c r="F884" s="406"/>
      <c r="G884" s="346"/>
    </row>
    <row r="885" spans="3:7">
      <c r="C885" s="342"/>
      <c r="D885" s="342"/>
      <c r="E885" s="406"/>
      <c r="F885" s="406"/>
      <c r="G885" s="346"/>
    </row>
    <row r="886" spans="3:7">
      <c r="C886" s="342"/>
      <c r="D886" s="342"/>
      <c r="E886" s="406"/>
      <c r="F886" s="406"/>
      <c r="G886" s="346"/>
    </row>
    <row r="887" spans="3:7">
      <c r="C887" s="342"/>
      <c r="D887" s="342"/>
      <c r="E887" s="406"/>
      <c r="F887" s="406"/>
      <c r="G887" s="346"/>
    </row>
    <row r="888" spans="3:7">
      <c r="C888" s="342"/>
      <c r="D888" s="342"/>
      <c r="E888" s="406"/>
      <c r="F888" s="406"/>
      <c r="G888" s="346"/>
    </row>
    <row r="889" spans="3:7">
      <c r="C889" s="342"/>
      <c r="D889" s="342"/>
      <c r="E889" s="406"/>
      <c r="F889" s="406"/>
      <c r="G889" s="346"/>
    </row>
    <row r="890" spans="3:7">
      <c r="C890" s="342"/>
      <c r="D890" s="342"/>
      <c r="E890" s="406"/>
      <c r="F890" s="406"/>
      <c r="G890" s="346"/>
    </row>
    <row r="891" spans="3:7">
      <c r="C891" s="342"/>
      <c r="D891" s="342"/>
      <c r="E891" s="406"/>
      <c r="F891" s="406"/>
      <c r="G891" s="346"/>
    </row>
    <row r="892" spans="3:7">
      <c r="C892" s="342"/>
      <c r="D892" s="342"/>
      <c r="E892" s="406"/>
      <c r="F892" s="406"/>
      <c r="G892" s="346"/>
    </row>
    <row r="893" spans="3:7">
      <c r="C893" s="342"/>
      <c r="D893" s="342"/>
      <c r="E893" s="406"/>
      <c r="F893" s="406"/>
      <c r="G893" s="346"/>
    </row>
    <row r="894" spans="3:7">
      <c r="C894" s="342"/>
      <c r="D894" s="342"/>
      <c r="E894" s="406"/>
      <c r="F894" s="406"/>
      <c r="G894" s="346"/>
    </row>
    <row r="895" spans="3:7">
      <c r="C895" s="342"/>
      <c r="D895" s="342"/>
      <c r="E895" s="406"/>
      <c r="F895" s="406"/>
      <c r="G895" s="346"/>
    </row>
    <row r="896" spans="3:7">
      <c r="C896" s="342"/>
      <c r="D896" s="342"/>
      <c r="E896" s="406"/>
      <c r="F896" s="406"/>
      <c r="G896" s="346"/>
    </row>
    <row r="897" spans="3:7">
      <c r="C897" s="342"/>
      <c r="D897" s="342"/>
      <c r="E897" s="406"/>
      <c r="F897" s="406"/>
      <c r="G897" s="346"/>
    </row>
    <row r="898" spans="3:7">
      <c r="C898" s="342"/>
      <c r="D898" s="342"/>
      <c r="E898" s="406"/>
      <c r="F898" s="406"/>
      <c r="G898" s="346"/>
    </row>
    <row r="899" spans="3:7">
      <c r="C899" s="342"/>
      <c r="D899" s="342"/>
      <c r="E899" s="406"/>
      <c r="F899" s="406"/>
      <c r="G899" s="346"/>
    </row>
    <row r="900" spans="3:7">
      <c r="C900" s="342"/>
      <c r="D900" s="342"/>
      <c r="E900" s="406"/>
      <c r="F900" s="406"/>
      <c r="G900" s="346"/>
    </row>
    <row r="901" spans="3:7">
      <c r="C901" s="342"/>
      <c r="D901" s="342"/>
      <c r="E901" s="406"/>
      <c r="F901" s="406"/>
      <c r="G901" s="346"/>
    </row>
    <row r="902" spans="3:7">
      <c r="C902" s="342"/>
      <c r="D902" s="342"/>
      <c r="E902" s="406"/>
      <c r="F902" s="406"/>
      <c r="G902" s="346"/>
    </row>
    <row r="903" spans="3:7">
      <c r="C903" s="342"/>
      <c r="D903" s="342"/>
      <c r="E903" s="406"/>
      <c r="F903" s="406"/>
      <c r="G903" s="346"/>
    </row>
    <row r="904" spans="3:7">
      <c r="C904" s="342"/>
      <c r="D904" s="342"/>
      <c r="E904" s="406"/>
      <c r="F904" s="406"/>
      <c r="G904" s="346"/>
    </row>
    <row r="905" spans="3:7">
      <c r="C905" s="342"/>
      <c r="D905" s="342"/>
      <c r="E905" s="406"/>
      <c r="F905" s="406"/>
      <c r="G905" s="346"/>
    </row>
    <row r="906" spans="3:7">
      <c r="C906" s="342"/>
      <c r="D906" s="342"/>
      <c r="E906" s="406"/>
      <c r="F906" s="406"/>
      <c r="G906" s="346"/>
    </row>
    <row r="907" spans="3:7">
      <c r="C907" s="342"/>
      <c r="D907" s="342"/>
      <c r="E907" s="406"/>
      <c r="F907" s="406"/>
      <c r="G907" s="346"/>
    </row>
    <row r="908" spans="3:7">
      <c r="C908" s="342"/>
      <c r="D908" s="342"/>
      <c r="E908" s="406"/>
      <c r="F908" s="406"/>
      <c r="G908" s="346"/>
    </row>
    <row r="909" spans="3:7">
      <c r="C909" s="342"/>
      <c r="D909" s="342"/>
      <c r="E909" s="406"/>
      <c r="F909" s="406"/>
      <c r="G909" s="346"/>
    </row>
    <row r="910" spans="3:7">
      <c r="C910" s="342"/>
      <c r="D910" s="342"/>
      <c r="E910" s="406"/>
      <c r="F910" s="406"/>
      <c r="G910" s="346"/>
    </row>
    <row r="911" spans="3:7">
      <c r="C911" s="342"/>
      <c r="D911" s="342"/>
      <c r="E911" s="406"/>
      <c r="F911" s="406"/>
      <c r="G911" s="346"/>
    </row>
    <row r="912" spans="3:7">
      <c r="C912" s="342"/>
      <c r="D912" s="342"/>
      <c r="E912" s="406"/>
      <c r="F912" s="406"/>
      <c r="G912" s="346"/>
    </row>
    <row r="913" spans="3:7">
      <c r="C913" s="342"/>
      <c r="D913" s="342"/>
      <c r="E913" s="406"/>
      <c r="F913" s="406"/>
      <c r="G913" s="346"/>
    </row>
    <row r="914" spans="3:7">
      <c r="C914" s="342"/>
      <c r="D914" s="342"/>
      <c r="E914" s="406"/>
      <c r="F914" s="406"/>
      <c r="G914" s="346"/>
    </row>
    <row r="915" spans="3:7">
      <c r="C915" s="342"/>
      <c r="D915" s="342"/>
      <c r="E915" s="406"/>
      <c r="F915" s="406"/>
      <c r="G915" s="346"/>
    </row>
    <row r="916" spans="3:7">
      <c r="C916" s="342"/>
      <c r="D916" s="342"/>
      <c r="E916" s="406"/>
      <c r="F916" s="406"/>
      <c r="G916" s="346"/>
    </row>
    <row r="917" spans="3:7">
      <c r="C917" s="342"/>
      <c r="D917" s="342"/>
      <c r="E917" s="406"/>
      <c r="F917" s="406"/>
      <c r="G917" s="346"/>
    </row>
    <row r="918" spans="3:7">
      <c r="C918" s="342"/>
      <c r="D918" s="342"/>
      <c r="E918" s="406"/>
      <c r="F918" s="406"/>
      <c r="G918" s="346"/>
    </row>
    <row r="919" spans="3:7">
      <c r="C919" s="342"/>
      <c r="D919" s="342"/>
      <c r="E919" s="406"/>
      <c r="F919" s="406"/>
      <c r="G919" s="346"/>
    </row>
    <row r="920" spans="3:7">
      <c r="C920" s="342"/>
      <c r="D920" s="342"/>
      <c r="E920" s="406"/>
      <c r="F920" s="406"/>
      <c r="G920" s="346"/>
    </row>
    <row r="921" spans="3:7">
      <c r="C921" s="342"/>
      <c r="D921" s="342"/>
      <c r="E921" s="406"/>
      <c r="F921" s="406"/>
      <c r="G921" s="346"/>
    </row>
    <row r="922" spans="3:7">
      <c r="C922" s="342"/>
      <c r="D922" s="342"/>
      <c r="E922" s="406"/>
      <c r="F922" s="406"/>
      <c r="G922" s="346"/>
    </row>
    <row r="923" spans="3:7">
      <c r="C923" s="342"/>
      <c r="D923" s="342"/>
      <c r="E923" s="406"/>
      <c r="F923" s="406"/>
      <c r="G923" s="346"/>
    </row>
    <row r="924" spans="3:7">
      <c r="C924" s="342"/>
      <c r="D924" s="342"/>
      <c r="E924" s="406"/>
      <c r="F924" s="406"/>
      <c r="G924" s="346"/>
    </row>
    <row r="925" spans="3:7">
      <c r="C925" s="342"/>
      <c r="D925" s="342"/>
      <c r="E925" s="406"/>
      <c r="F925" s="406"/>
      <c r="G925" s="346"/>
    </row>
    <row r="926" spans="3:7">
      <c r="C926" s="342"/>
      <c r="D926" s="342"/>
      <c r="E926" s="406"/>
      <c r="F926" s="406"/>
      <c r="G926" s="346"/>
    </row>
    <row r="927" spans="3:7">
      <c r="C927" s="342"/>
      <c r="D927" s="342"/>
      <c r="E927" s="406"/>
      <c r="F927" s="406"/>
      <c r="G927" s="346"/>
    </row>
    <row r="928" spans="3:7">
      <c r="C928" s="342"/>
      <c r="D928" s="342"/>
      <c r="E928" s="406"/>
      <c r="F928" s="406"/>
      <c r="G928" s="346"/>
    </row>
    <row r="929" spans="3:7">
      <c r="C929" s="342"/>
      <c r="D929" s="342"/>
      <c r="E929" s="406"/>
      <c r="F929" s="406"/>
      <c r="G929" s="346"/>
    </row>
    <row r="930" spans="3:7">
      <c r="C930" s="342"/>
      <c r="D930" s="342"/>
      <c r="E930" s="406"/>
      <c r="F930" s="406"/>
      <c r="G930" s="346"/>
    </row>
    <row r="931" spans="3:7">
      <c r="C931" s="342"/>
      <c r="D931" s="342"/>
      <c r="E931" s="406"/>
      <c r="F931" s="406"/>
      <c r="G931" s="346"/>
    </row>
    <row r="932" spans="3:7">
      <c r="C932" s="342"/>
      <c r="D932" s="342"/>
      <c r="E932" s="406"/>
      <c r="F932" s="406"/>
      <c r="G932" s="346"/>
    </row>
    <row r="933" spans="3:7">
      <c r="C933" s="342"/>
      <c r="D933" s="342"/>
      <c r="E933" s="406"/>
      <c r="F933" s="406"/>
      <c r="G933" s="346"/>
    </row>
    <row r="934" spans="3:7">
      <c r="C934" s="342"/>
      <c r="D934" s="342"/>
      <c r="E934" s="406"/>
      <c r="F934" s="406"/>
      <c r="G934" s="346"/>
    </row>
    <row r="935" spans="3:7">
      <c r="C935" s="342"/>
      <c r="D935" s="342"/>
      <c r="E935" s="406"/>
      <c r="F935" s="406"/>
      <c r="G935" s="346"/>
    </row>
    <row r="936" spans="3:7">
      <c r="C936" s="342"/>
      <c r="D936" s="342"/>
      <c r="E936" s="406"/>
      <c r="F936" s="406"/>
      <c r="G936" s="346"/>
    </row>
    <row r="937" spans="3:7">
      <c r="C937" s="342"/>
      <c r="D937" s="342"/>
      <c r="E937" s="406"/>
      <c r="F937" s="406"/>
      <c r="G937" s="346"/>
    </row>
    <row r="938" spans="3:7">
      <c r="C938" s="342"/>
      <c r="D938" s="342"/>
      <c r="E938" s="406"/>
      <c r="F938" s="406"/>
      <c r="G938" s="346"/>
    </row>
    <row r="939" spans="3:7">
      <c r="C939" s="342"/>
      <c r="D939" s="342"/>
      <c r="E939" s="406"/>
      <c r="F939" s="406"/>
      <c r="G939" s="346"/>
    </row>
    <row r="940" spans="3:7">
      <c r="C940" s="342"/>
      <c r="D940" s="342"/>
      <c r="E940" s="406"/>
      <c r="F940" s="406"/>
      <c r="G940" s="346"/>
    </row>
    <row r="941" spans="3:7">
      <c r="C941" s="342"/>
      <c r="D941" s="342"/>
      <c r="E941" s="406"/>
      <c r="F941" s="406"/>
      <c r="G941" s="346"/>
    </row>
    <row r="942" spans="3:7">
      <c r="C942" s="342"/>
      <c r="D942" s="342"/>
      <c r="E942" s="406"/>
      <c r="F942" s="406"/>
      <c r="G942" s="346"/>
    </row>
    <row r="943" spans="3:7">
      <c r="C943" s="342"/>
      <c r="D943" s="342"/>
      <c r="E943" s="406"/>
      <c r="F943" s="406"/>
      <c r="G943" s="346"/>
    </row>
    <row r="944" spans="3:7">
      <c r="C944" s="342"/>
      <c r="D944" s="342"/>
      <c r="E944" s="406"/>
      <c r="F944" s="406"/>
      <c r="G944" s="346"/>
    </row>
    <row r="945" spans="3:7">
      <c r="C945" s="342"/>
      <c r="D945" s="342"/>
      <c r="E945" s="406"/>
      <c r="F945" s="406"/>
      <c r="G945" s="346"/>
    </row>
    <row r="946" spans="3:7">
      <c r="C946" s="342"/>
      <c r="D946" s="342"/>
      <c r="E946" s="406"/>
      <c r="F946" s="406"/>
      <c r="G946" s="346"/>
    </row>
    <row r="947" spans="3:7">
      <c r="C947" s="342"/>
      <c r="D947" s="342"/>
      <c r="E947" s="406"/>
      <c r="F947" s="406"/>
      <c r="G947" s="346"/>
    </row>
    <row r="948" spans="3:7">
      <c r="C948" s="342"/>
      <c r="D948" s="342"/>
      <c r="E948" s="406"/>
      <c r="F948" s="406"/>
      <c r="G948" s="346"/>
    </row>
    <row r="949" spans="3:7">
      <c r="C949" s="342"/>
      <c r="D949" s="342"/>
      <c r="E949" s="406"/>
      <c r="F949" s="406"/>
      <c r="G949" s="346"/>
    </row>
    <row r="950" spans="3:7">
      <c r="C950" s="342"/>
      <c r="D950" s="342"/>
      <c r="E950" s="406"/>
      <c r="F950" s="406"/>
      <c r="G950" s="346"/>
    </row>
    <row r="951" spans="3:7">
      <c r="C951" s="342"/>
      <c r="D951" s="342"/>
      <c r="E951" s="406"/>
      <c r="F951" s="406"/>
      <c r="G951" s="346"/>
    </row>
    <row r="952" spans="3:7">
      <c r="C952" s="342"/>
      <c r="D952" s="342"/>
      <c r="E952" s="406"/>
      <c r="F952" s="406"/>
      <c r="G952" s="346"/>
    </row>
    <row r="953" spans="3:7">
      <c r="C953" s="342"/>
      <c r="D953" s="342"/>
      <c r="E953" s="406"/>
      <c r="F953" s="406"/>
      <c r="G953" s="346"/>
    </row>
    <row r="954" spans="3:7">
      <c r="C954" s="342"/>
      <c r="D954" s="342"/>
      <c r="E954" s="406"/>
      <c r="F954" s="406"/>
      <c r="G954" s="346"/>
    </row>
    <row r="955" spans="3:7">
      <c r="C955" s="342"/>
      <c r="D955" s="342"/>
      <c r="E955" s="406"/>
      <c r="F955" s="406"/>
      <c r="G955" s="346"/>
    </row>
    <row r="956" spans="3:7">
      <c r="C956" s="342"/>
      <c r="D956" s="342"/>
      <c r="E956" s="406"/>
      <c r="F956" s="406"/>
      <c r="G956" s="346"/>
    </row>
    <row r="957" spans="3:7">
      <c r="C957" s="342"/>
      <c r="D957" s="342"/>
      <c r="E957" s="406"/>
      <c r="F957" s="406"/>
      <c r="G957" s="346"/>
    </row>
    <row r="958" spans="3:7">
      <c r="C958" s="342"/>
      <c r="D958" s="342"/>
      <c r="E958" s="406"/>
      <c r="F958" s="406"/>
      <c r="G958" s="346"/>
    </row>
    <row r="959" spans="3:7">
      <c r="C959" s="342"/>
      <c r="D959" s="342"/>
      <c r="E959" s="406"/>
      <c r="F959" s="406"/>
      <c r="G959" s="346"/>
    </row>
    <row r="960" spans="3:7">
      <c r="C960" s="342"/>
      <c r="D960" s="342"/>
      <c r="E960" s="406"/>
      <c r="F960" s="406"/>
      <c r="G960" s="346"/>
    </row>
    <row r="961" spans="3:7">
      <c r="C961" s="342"/>
      <c r="D961" s="342"/>
      <c r="E961" s="406"/>
      <c r="F961" s="406"/>
      <c r="G961" s="346"/>
    </row>
    <row r="962" spans="3:7">
      <c r="C962" s="342"/>
      <c r="D962" s="342"/>
      <c r="E962" s="406"/>
      <c r="F962" s="406"/>
      <c r="G962" s="346"/>
    </row>
    <row r="963" spans="3:7">
      <c r="C963" s="342"/>
      <c r="D963" s="342"/>
      <c r="E963" s="406"/>
      <c r="F963" s="406"/>
      <c r="G963" s="346"/>
    </row>
    <row r="964" spans="3:7">
      <c r="C964" s="342"/>
      <c r="D964" s="342"/>
      <c r="E964" s="406"/>
      <c r="F964" s="406"/>
      <c r="G964" s="346"/>
    </row>
    <row r="965" spans="3:7">
      <c r="C965" s="342"/>
      <c r="D965" s="342"/>
      <c r="E965" s="406"/>
      <c r="F965" s="406"/>
      <c r="G965" s="346"/>
    </row>
    <row r="966" spans="3:7">
      <c r="C966" s="342"/>
      <c r="D966" s="342"/>
      <c r="E966" s="406"/>
      <c r="F966" s="406"/>
      <c r="G966" s="346"/>
    </row>
    <row r="967" spans="3:7">
      <c r="C967" s="342"/>
      <c r="D967" s="342"/>
      <c r="E967" s="406"/>
      <c r="F967" s="406"/>
      <c r="G967" s="346"/>
    </row>
    <row r="968" spans="3:7">
      <c r="C968" s="342"/>
      <c r="D968" s="342"/>
      <c r="E968" s="406"/>
      <c r="F968" s="406"/>
      <c r="G968" s="346"/>
    </row>
    <row r="969" spans="3:7">
      <c r="C969" s="342"/>
      <c r="D969" s="342"/>
      <c r="E969" s="406"/>
      <c r="F969" s="406"/>
      <c r="G969" s="346"/>
    </row>
    <row r="970" spans="3:7">
      <c r="C970" s="342"/>
      <c r="D970" s="342"/>
      <c r="E970" s="406"/>
      <c r="F970" s="406"/>
      <c r="G970" s="346"/>
    </row>
    <row r="971" spans="3:7">
      <c r="C971" s="342"/>
      <c r="D971" s="342"/>
      <c r="E971" s="406"/>
      <c r="F971" s="406"/>
      <c r="G971" s="346"/>
    </row>
    <row r="972" spans="3:7">
      <c r="C972" s="342"/>
      <c r="D972" s="342"/>
      <c r="E972" s="406"/>
      <c r="F972" s="406"/>
      <c r="G972" s="346"/>
    </row>
    <row r="973" spans="3:7">
      <c r="C973" s="342"/>
      <c r="D973" s="342"/>
      <c r="E973" s="406"/>
      <c r="F973" s="406"/>
      <c r="G973" s="346"/>
    </row>
    <row r="974" spans="3:7">
      <c r="C974" s="342"/>
      <c r="D974" s="342"/>
      <c r="E974" s="406"/>
      <c r="F974" s="406"/>
      <c r="G974" s="346"/>
    </row>
    <row r="975" spans="3:7">
      <c r="C975" s="342"/>
      <c r="D975" s="342"/>
      <c r="E975" s="406"/>
      <c r="F975" s="406"/>
      <c r="G975" s="346"/>
    </row>
    <row r="976" spans="3:7">
      <c r="C976" s="342"/>
      <c r="D976" s="342"/>
      <c r="E976" s="406"/>
      <c r="F976" s="406"/>
      <c r="G976" s="346"/>
    </row>
    <row r="977" spans="3:7">
      <c r="C977" s="342"/>
      <c r="D977" s="342"/>
      <c r="E977" s="406"/>
      <c r="F977" s="406"/>
      <c r="G977" s="346"/>
    </row>
    <row r="978" spans="3:7">
      <c r="C978" s="342"/>
      <c r="D978" s="342"/>
      <c r="E978" s="406"/>
      <c r="F978" s="406"/>
      <c r="G978" s="346"/>
    </row>
    <row r="979" spans="3:7">
      <c r="C979" s="342"/>
      <c r="D979" s="342"/>
      <c r="E979" s="406"/>
      <c r="F979" s="406"/>
      <c r="G979" s="346"/>
    </row>
    <row r="980" spans="3:7">
      <c r="C980" s="342"/>
      <c r="D980" s="342"/>
      <c r="E980" s="406"/>
      <c r="F980" s="406"/>
      <c r="G980" s="346"/>
    </row>
    <row r="981" spans="3:7">
      <c r="C981" s="342"/>
      <c r="D981" s="342"/>
      <c r="E981" s="406"/>
      <c r="F981" s="406"/>
      <c r="G981" s="346"/>
    </row>
    <row r="982" spans="3:7">
      <c r="C982" s="342"/>
      <c r="D982" s="342"/>
      <c r="E982" s="406"/>
      <c r="F982" s="406"/>
      <c r="G982" s="346"/>
    </row>
    <row r="983" spans="3:7">
      <c r="C983" s="342"/>
      <c r="D983" s="342"/>
      <c r="E983" s="406"/>
      <c r="F983" s="406"/>
      <c r="G983" s="346"/>
    </row>
    <row r="984" spans="3:7">
      <c r="C984" s="342"/>
      <c r="D984" s="342"/>
      <c r="E984" s="406"/>
      <c r="F984" s="406"/>
      <c r="G984" s="346"/>
    </row>
    <row r="985" spans="3:7">
      <c r="C985" s="342"/>
      <c r="D985" s="342"/>
      <c r="E985" s="406"/>
      <c r="F985" s="406"/>
      <c r="G985" s="346"/>
    </row>
    <row r="986" spans="3:7">
      <c r="C986" s="342"/>
      <c r="D986" s="342"/>
      <c r="E986" s="406"/>
      <c r="F986" s="406"/>
      <c r="G986" s="346"/>
    </row>
    <row r="987" spans="3:7">
      <c r="C987" s="342"/>
      <c r="D987" s="342"/>
      <c r="E987" s="406"/>
      <c r="F987" s="406"/>
      <c r="G987" s="346"/>
    </row>
    <row r="988" spans="3:7">
      <c r="C988" s="342"/>
      <c r="D988" s="342"/>
      <c r="E988" s="406"/>
      <c r="F988" s="406"/>
      <c r="G988" s="346"/>
    </row>
    <row r="989" spans="3:7">
      <c r="C989" s="342"/>
      <c r="D989" s="342"/>
      <c r="E989" s="406"/>
      <c r="F989" s="406"/>
      <c r="G989" s="346"/>
    </row>
    <row r="990" spans="3:7">
      <c r="C990" s="342"/>
      <c r="D990" s="342"/>
      <c r="E990" s="406"/>
      <c r="F990" s="406"/>
      <c r="G990" s="346"/>
    </row>
    <row r="991" spans="3:7">
      <c r="C991" s="342"/>
      <c r="D991" s="342"/>
      <c r="E991" s="406"/>
      <c r="F991" s="406"/>
      <c r="G991" s="346"/>
    </row>
    <row r="992" spans="3:7">
      <c r="C992" s="342"/>
      <c r="D992" s="342"/>
      <c r="E992" s="406"/>
      <c r="F992" s="406"/>
      <c r="G992" s="346"/>
    </row>
    <row r="993" spans="3:7">
      <c r="C993" s="342"/>
      <c r="D993" s="342"/>
      <c r="E993" s="406"/>
      <c r="F993" s="406"/>
      <c r="G993" s="346"/>
    </row>
    <row r="994" spans="3:7">
      <c r="C994" s="342"/>
      <c r="D994" s="342"/>
      <c r="E994" s="406"/>
      <c r="F994" s="406"/>
      <c r="G994" s="346"/>
    </row>
    <row r="995" spans="3:7">
      <c r="C995" s="342"/>
      <c r="D995" s="342"/>
      <c r="E995" s="406"/>
      <c r="F995" s="406"/>
      <c r="G995" s="346"/>
    </row>
    <row r="996" spans="3:7">
      <c r="C996" s="342"/>
      <c r="D996" s="342"/>
      <c r="E996" s="406"/>
      <c r="F996" s="406"/>
      <c r="G996" s="346"/>
    </row>
    <row r="997" spans="3:7">
      <c r="C997" s="342"/>
      <c r="D997" s="342"/>
      <c r="E997" s="406"/>
      <c r="F997" s="406"/>
      <c r="G997" s="346"/>
    </row>
    <row r="998" spans="3:7">
      <c r="C998" s="342"/>
      <c r="D998" s="342"/>
      <c r="E998" s="406"/>
      <c r="F998" s="406"/>
      <c r="G998" s="346"/>
    </row>
    <row r="999" spans="3:7">
      <c r="C999" s="342"/>
      <c r="D999" s="342"/>
      <c r="E999" s="406"/>
      <c r="F999" s="406"/>
      <c r="G999" s="346"/>
    </row>
    <row r="1000" spans="3:7">
      <c r="C1000" s="342"/>
      <c r="D1000" s="342"/>
      <c r="E1000" s="406"/>
      <c r="F1000" s="406"/>
      <c r="G1000" s="346"/>
    </row>
    <row r="1001" spans="3:7">
      <c r="C1001" s="342"/>
      <c r="D1001" s="342"/>
      <c r="E1001" s="406"/>
      <c r="F1001" s="406"/>
      <c r="G1001" s="346"/>
    </row>
    <row r="1002" spans="3:7">
      <c r="C1002" s="342"/>
      <c r="D1002" s="342"/>
      <c r="E1002" s="406"/>
      <c r="F1002" s="406"/>
      <c r="G1002" s="346"/>
    </row>
    <row r="1003" spans="3:7">
      <c r="C1003" s="342"/>
      <c r="D1003" s="342"/>
      <c r="E1003" s="406"/>
      <c r="F1003" s="406"/>
      <c r="G1003" s="346"/>
    </row>
    <row r="1004" spans="3:7">
      <c r="C1004" s="342"/>
      <c r="D1004" s="342"/>
      <c r="E1004" s="406"/>
      <c r="F1004" s="406"/>
      <c r="G1004" s="346"/>
    </row>
    <row r="1005" spans="3:7">
      <c r="C1005" s="342"/>
      <c r="D1005" s="342"/>
      <c r="E1005" s="406"/>
      <c r="F1005" s="406"/>
      <c r="G1005" s="346"/>
    </row>
    <row r="1006" spans="3:7">
      <c r="C1006" s="342"/>
      <c r="D1006" s="342"/>
      <c r="E1006" s="406"/>
      <c r="F1006" s="406"/>
      <c r="G1006" s="346"/>
    </row>
    <row r="1007" spans="3:7">
      <c r="C1007" s="342"/>
      <c r="D1007" s="342"/>
      <c r="E1007" s="406"/>
      <c r="F1007" s="406"/>
      <c r="G1007" s="346"/>
    </row>
    <row r="1008" spans="3:7">
      <c r="C1008" s="342"/>
      <c r="D1008" s="342"/>
      <c r="E1008" s="406"/>
      <c r="F1008" s="406"/>
      <c r="G1008" s="346"/>
    </row>
    <row r="1009" spans="3:7">
      <c r="C1009" s="342"/>
      <c r="D1009" s="342"/>
      <c r="E1009" s="406"/>
      <c r="F1009" s="406"/>
      <c r="G1009" s="346"/>
    </row>
    <row r="1010" spans="3:7">
      <c r="C1010" s="342"/>
      <c r="D1010" s="342"/>
      <c r="E1010" s="406"/>
      <c r="F1010" s="406"/>
      <c r="G1010" s="346"/>
    </row>
    <row r="1011" spans="3:7">
      <c r="C1011" s="342"/>
      <c r="D1011" s="342"/>
      <c r="E1011" s="406"/>
      <c r="F1011" s="406"/>
      <c r="G1011" s="346"/>
    </row>
    <row r="1012" spans="3:7">
      <c r="C1012" s="342"/>
      <c r="D1012" s="342"/>
      <c r="E1012" s="406"/>
      <c r="F1012" s="406"/>
      <c r="G1012" s="346"/>
    </row>
    <row r="1013" spans="3:7">
      <c r="C1013" s="342"/>
      <c r="D1013" s="342"/>
      <c r="E1013" s="406"/>
      <c r="F1013" s="406"/>
      <c r="G1013" s="346"/>
    </row>
    <row r="1014" spans="3:7">
      <c r="C1014" s="342"/>
      <c r="D1014" s="342"/>
      <c r="E1014" s="406"/>
      <c r="F1014" s="406"/>
      <c r="G1014" s="346"/>
    </row>
    <row r="1015" spans="3:7">
      <c r="C1015" s="342"/>
      <c r="D1015" s="342"/>
      <c r="E1015" s="406"/>
      <c r="F1015" s="406"/>
      <c r="G1015" s="346"/>
    </row>
    <row r="1016" spans="3:7">
      <c r="C1016" s="342"/>
      <c r="D1016" s="342"/>
      <c r="E1016" s="406"/>
      <c r="F1016" s="406"/>
      <c r="G1016" s="346"/>
    </row>
    <row r="1017" spans="3:7">
      <c r="C1017" s="342"/>
      <c r="D1017" s="342"/>
      <c r="E1017" s="406"/>
      <c r="F1017" s="406"/>
      <c r="G1017" s="346"/>
    </row>
    <row r="1018" spans="3:7">
      <c r="C1018" s="342"/>
      <c r="D1018" s="342"/>
      <c r="E1018" s="406"/>
      <c r="F1018" s="406"/>
      <c r="G1018" s="346"/>
    </row>
    <row r="1019" spans="3:7">
      <c r="C1019" s="342"/>
      <c r="D1019" s="342"/>
      <c r="E1019" s="406"/>
      <c r="F1019" s="406"/>
      <c r="G1019" s="346"/>
    </row>
    <row r="1020" spans="3:7">
      <c r="C1020" s="342"/>
      <c r="D1020" s="342"/>
      <c r="E1020" s="406"/>
      <c r="F1020" s="406"/>
      <c r="G1020" s="346"/>
    </row>
    <row r="1021" spans="3:7">
      <c r="C1021" s="342"/>
      <c r="D1021" s="342"/>
      <c r="E1021" s="406"/>
      <c r="F1021" s="406"/>
      <c r="G1021" s="346"/>
    </row>
    <row r="1022" spans="3:7">
      <c r="C1022" s="342"/>
      <c r="D1022" s="342"/>
      <c r="E1022" s="406"/>
      <c r="F1022" s="406"/>
      <c r="G1022" s="346"/>
    </row>
    <row r="1023" spans="3:7">
      <c r="C1023" s="342"/>
      <c r="D1023" s="342"/>
      <c r="E1023" s="406"/>
      <c r="F1023" s="406"/>
      <c r="G1023" s="346"/>
    </row>
    <row r="1024" spans="3:7">
      <c r="C1024" s="342"/>
      <c r="D1024" s="342"/>
      <c r="E1024" s="406"/>
      <c r="F1024" s="406"/>
      <c r="G1024" s="346"/>
    </row>
    <row r="1025" spans="3:7">
      <c r="C1025" s="342"/>
      <c r="D1025" s="342"/>
      <c r="E1025" s="406"/>
      <c r="F1025" s="406"/>
      <c r="G1025" s="346"/>
    </row>
    <row r="1026" spans="3:7">
      <c r="C1026" s="342"/>
      <c r="D1026" s="342"/>
      <c r="E1026" s="406"/>
      <c r="F1026" s="406"/>
      <c r="G1026" s="346"/>
    </row>
    <row r="1027" spans="3:7">
      <c r="C1027" s="342"/>
      <c r="D1027" s="342"/>
      <c r="E1027" s="406"/>
      <c r="F1027" s="406"/>
      <c r="G1027" s="346"/>
    </row>
    <row r="1028" spans="3:7">
      <c r="C1028" s="342"/>
      <c r="D1028" s="342"/>
      <c r="E1028" s="406"/>
      <c r="F1028" s="406"/>
      <c r="G1028" s="346"/>
    </row>
    <row r="1029" spans="3:7">
      <c r="C1029" s="342"/>
      <c r="D1029" s="342"/>
      <c r="E1029" s="406"/>
      <c r="F1029" s="406"/>
      <c r="G1029" s="346"/>
    </row>
    <row r="1030" spans="3:7">
      <c r="C1030" s="342"/>
      <c r="D1030" s="342"/>
      <c r="E1030" s="406"/>
      <c r="F1030" s="406"/>
      <c r="G1030" s="346"/>
    </row>
    <row r="1031" spans="3:7">
      <c r="C1031" s="342"/>
      <c r="D1031" s="342"/>
      <c r="E1031" s="406"/>
      <c r="F1031" s="406"/>
      <c r="G1031" s="346"/>
    </row>
    <row r="1032" spans="3:7">
      <c r="C1032" s="342"/>
      <c r="D1032" s="342"/>
      <c r="E1032" s="406"/>
      <c r="F1032" s="406"/>
      <c r="G1032" s="346"/>
    </row>
    <row r="1033" spans="3:7">
      <c r="C1033" s="342"/>
      <c r="D1033" s="342"/>
      <c r="E1033" s="406"/>
      <c r="F1033" s="406"/>
      <c r="G1033" s="346"/>
    </row>
    <row r="1034" spans="3:7">
      <c r="C1034" s="342"/>
      <c r="D1034" s="342"/>
      <c r="E1034" s="406"/>
      <c r="F1034" s="406"/>
      <c r="G1034" s="346"/>
    </row>
    <row r="1035" spans="3:7">
      <c r="C1035" s="342"/>
      <c r="D1035" s="342"/>
      <c r="E1035" s="406"/>
      <c r="F1035" s="406"/>
      <c r="G1035" s="346"/>
    </row>
    <row r="1036" spans="3:7">
      <c r="C1036" s="342"/>
      <c r="D1036" s="342"/>
      <c r="E1036" s="406"/>
      <c r="F1036" s="406"/>
      <c r="G1036" s="346"/>
    </row>
    <row r="1037" spans="3:7">
      <c r="C1037" s="342"/>
      <c r="D1037" s="342"/>
      <c r="E1037" s="406"/>
      <c r="F1037" s="406"/>
      <c r="G1037" s="346"/>
    </row>
    <row r="1038" spans="3:7">
      <c r="C1038" s="342"/>
      <c r="D1038" s="342"/>
      <c r="E1038" s="406"/>
      <c r="F1038" s="406"/>
      <c r="G1038" s="346"/>
    </row>
    <row r="1039" spans="3:7">
      <c r="C1039" s="342"/>
      <c r="D1039" s="342"/>
      <c r="E1039" s="406"/>
      <c r="F1039" s="406"/>
      <c r="G1039" s="346"/>
    </row>
    <row r="1040" spans="3:7">
      <c r="C1040" s="342"/>
      <c r="D1040" s="342"/>
      <c r="E1040" s="406"/>
      <c r="F1040" s="406"/>
      <c r="G1040" s="346"/>
    </row>
    <row r="1041" spans="3:7">
      <c r="C1041" s="342"/>
      <c r="D1041" s="342"/>
      <c r="E1041" s="406"/>
      <c r="F1041" s="406"/>
      <c r="G1041" s="346"/>
    </row>
    <row r="1042" spans="3:7">
      <c r="C1042" s="342"/>
      <c r="D1042" s="342"/>
      <c r="E1042" s="406"/>
      <c r="F1042" s="406"/>
      <c r="G1042" s="346"/>
    </row>
    <row r="1043" spans="3:7">
      <c r="C1043" s="342"/>
      <c r="D1043" s="342"/>
      <c r="E1043" s="406"/>
      <c r="F1043" s="406"/>
      <c r="G1043" s="346"/>
    </row>
    <row r="1044" spans="3:7">
      <c r="C1044" s="342"/>
      <c r="D1044" s="342"/>
      <c r="E1044" s="406"/>
      <c r="F1044" s="406"/>
      <c r="G1044" s="346"/>
    </row>
    <row r="1045" spans="3:7">
      <c r="C1045" s="342"/>
      <c r="D1045" s="342"/>
      <c r="E1045" s="406"/>
      <c r="F1045" s="406"/>
      <c r="G1045" s="346"/>
    </row>
    <row r="1046" spans="3:7">
      <c r="C1046" s="342"/>
      <c r="D1046" s="342"/>
      <c r="E1046" s="406"/>
      <c r="F1046" s="406"/>
      <c r="G1046" s="346"/>
    </row>
    <row r="1047" spans="3:7">
      <c r="C1047" s="342"/>
      <c r="D1047" s="342"/>
      <c r="E1047" s="406"/>
      <c r="F1047" s="406"/>
      <c r="G1047" s="346"/>
    </row>
    <row r="1048" spans="3:7">
      <c r="C1048" s="342"/>
      <c r="D1048" s="342"/>
      <c r="E1048" s="406"/>
      <c r="F1048" s="406"/>
      <c r="G1048" s="346"/>
    </row>
    <row r="1049" spans="3:7">
      <c r="C1049" s="342"/>
      <c r="D1049" s="342"/>
      <c r="E1049" s="406"/>
      <c r="F1049" s="406"/>
      <c r="G1049" s="346"/>
    </row>
    <row r="1050" spans="3:7">
      <c r="C1050" s="342"/>
      <c r="D1050" s="342"/>
      <c r="E1050" s="406"/>
      <c r="F1050" s="406"/>
      <c r="G1050" s="346"/>
    </row>
    <row r="1051" spans="3:7">
      <c r="C1051" s="342"/>
      <c r="D1051" s="342"/>
      <c r="E1051" s="406"/>
      <c r="F1051" s="406"/>
      <c r="G1051" s="346"/>
    </row>
    <row r="1052" spans="3:7">
      <c r="C1052" s="342"/>
      <c r="D1052" s="342"/>
      <c r="E1052" s="406"/>
      <c r="F1052" s="406"/>
      <c r="G1052" s="346"/>
    </row>
    <row r="1053" spans="3:7">
      <c r="C1053" s="342"/>
      <c r="D1053" s="342"/>
      <c r="E1053" s="406"/>
      <c r="F1053" s="406"/>
      <c r="G1053" s="346"/>
    </row>
    <row r="1054" spans="3:7">
      <c r="C1054" s="342"/>
      <c r="D1054" s="342"/>
      <c r="E1054" s="406"/>
      <c r="F1054" s="406"/>
      <c r="G1054" s="346"/>
    </row>
    <row r="1055" spans="3:7">
      <c r="C1055" s="342"/>
      <c r="D1055" s="342"/>
      <c r="E1055" s="406"/>
      <c r="F1055" s="406"/>
      <c r="G1055" s="346"/>
    </row>
    <row r="1056" spans="3:7">
      <c r="C1056" s="342"/>
      <c r="D1056" s="342"/>
      <c r="E1056" s="406"/>
      <c r="F1056" s="406"/>
      <c r="G1056" s="346"/>
    </row>
    <row r="1057" spans="3:7">
      <c r="C1057" s="342"/>
      <c r="D1057" s="342"/>
      <c r="E1057" s="406"/>
      <c r="F1057" s="406"/>
      <c r="G1057" s="346"/>
    </row>
    <row r="1058" spans="3:7">
      <c r="C1058" s="342"/>
      <c r="D1058" s="342"/>
      <c r="E1058" s="406"/>
      <c r="F1058" s="406"/>
      <c r="G1058" s="346"/>
    </row>
    <row r="1059" spans="3:7">
      <c r="C1059" s="342"/>
      <c r="D1059" s="342"/>
      <c r="E1059" s="406"/>
      <c r="F1059" s="406"/>
      <c r="G1059" s="346"/>
    </row>
    <row r="1060" spans="3:7">
      <c r="C1060" s="342"/>
      <c r="D1060" s="342"/>
      <c r="E1060" s="406"/>
      <c r="F1060" s="406"/>
      <c r="G1060" s="346"/>
    </row>
    <row r="1061" spans="3:7">
      <c r="C1061" s="342"/>
      <c r="D1061" s="342"/>
      <c r="E1061" s="406"/>
      <c r="F1061" s="406"/>
      <c r="G1061" s="346"/>
    </row>
    <row r="1062" spans="3:7">
      <c r="C1062" s="342"/>
      <c r="D1062" s="342"/>
      <c r="E1062" s="406"/>
      <c r="F1062" s="406"/>
      <c r="G1062" s="346"/>
    </row>
    <row r="1063" spans="3:7">
      <c r="C1063" s="342"/>
      <c r="D1063" s="342"/>
      <c r="E1063" s="406"/>
      <c r="F1063" s="406"/>
      <c r="G1063" s="346"/>
    </row>
    <row r="1064" spans="3:7">
      <c r="C1064" s="342"/>
      <c r="D1064" s="342"/>
      <c r="E1064" s="406"/>
      <c r="F1064" s="406"/>
      <c r="G1064" s="346"/>
    </row>
    <row r="1065" spans="3:7">
      <c r="C1065" s="342"/>
      <c r="D1065" s="342"/>
      <c r="E1065" s="406"/>
      <c r="F1065" s="406"/>
      <c r="G1065" s="346"/>
    </row>
    <row r="1066" spans="3:7">
      <c r="C1066" s="342"/>
      <c r="D1066" s="342"/>
      <c r="E1066" s="406"/>
      <c r="F1066" s="406"/>
      <c r="G1066" s="346"/>
    </row>
    <row r="1067" spans="3:7">
      <c r="C1067" s="342"/>
      <c r="D1067" s="342"/>
      <c r="E1067" s="406"/>
      <c r="F1067" s="406"/>
      <c r="G1067" s="346"/>
    </row>
    <row r="1068" spans="3:7">
      <c r="C1068" s="342"/>
      <c r="D1068" s="342"/>
      <c r="E1068" s="406"/>
      <c r="F1068" s="406"/>
      <c r="G1068" s="346"/>
    </row>
    <row r="1069" spans="3:7">
      <c r="C1069" s="342"/>
      <c r="D1069" s="342"/>
      <c r="E1069" s="406"/>
      <c r="F1069" s="406"/>
      <c r="G1069" s="346"/>
    </row>
    <row r="1070" spans="3:7">
      <c r="C1070" s="342"/>
      <c r="D1070" s="342"/>
      <c r="E1070" s="406"/>
      <c r="F1070" s="406"/>
      <c r="G1070" s="346"/>
    </row>
    <row r="1071" spans="3:7">
      <c r="C1071" s="342"/>
      <c r="D1071" s="342"/>
      <c r="E1071" s="406"/>
      <c r="F1071" s="406"/>
      <c r="G1071" s="346"/>
    </row>
    <row r="1072" spans="3:7">
      <c r="C1072" s="342"/>
      <c r="D1072" s="342"/>
      <c r="E1072" s="406"/>
      <c r="F1072" s="406"/>
      <c r="G1072" s="346"/>
    </row>
    <row r="1073" spans="3:7">
      <c r="C1073" s="342"/>
      <c r="D1073" s="342"/>
      <c r="E1073" s="406"/>
      <c r="F1073" s="406"/>
      <c r="G1073" s="346"/>
    </row>
    <row r="1074" spans="3:7">
      <c r="C1074" s="342"/>
      <c r="D1074" s="342"/>
      <c r="E1074" s="406"/>
      <c r="F1074" s="406"/>
      <c r="G1074" s="346"/>
    </row>
    <row r="1075" spans="3:7">
      <c r="C1075" s="342"/>
      <c r="D1075" s="342"/>
      <c r="E1075" s="406"/>
      <c r="F1075" s="406"/>
      <c r="G1075" s="346"/>
    </row>
    <row r="1076" spans="3:7">
      <c r="C1076" s="342"/>
      <c r="D1076" s="342"/>
      <c r="E1076" s="406"/>
      <c r="F1076" s="406"/>
      <c r="G1076" s="346"/>
    </row>
    <row r="1077" spans="3:7">
      <c r="C1077" s="342"/>
      <c r="D1077" s="342"/>
      <c r="E1077" s="406"/>
      <c r="F1077" s="406"/>
      <c r="G1077" s="346"/>
    </row>
    <row r="1078" spans="3:7">
      <c r="C1078" s="342"/>
      <c r="D1078" s="342"/>
      <c r="E1078" s="406"/>
      <c r="F1078" s="406"/>
      <c r="G1078" s="346"/>
    </row>
    <row r="1079" spans="3:7">
      <c r="C1079" s="342"/>
      <c r="D1079" s="342"/>
      <c r="E1079" s="406"/>
      <c r="F1079" s="406"/>
      <c r="G1079" s="346"/>
    </row>
    <row r="1080" spans="3:7">
      <c r="C1080" s="342"/>
      <c r="D1080" s="342"/>
      <c r="E1080" s="406"/>
      <c r="F1080" s="406"/>
      <c r="G1080" s="346"/>
    </row>
    <row r="1081" spans="3:7">
      <c r="C1081" s="342"/>
      <c r="D1081" s="342"/>
      <c r="E1081" s="406"/>
      <c r="F1081" s="406"/>
      <c r="G1081" s="346"/>
    </row>
    <row r="1082" spans="3:7">
      <c r="C1082" s="342"/>
      <c r="D1082" s="342"/>
      <c r="E1082" s="406"/>
      <c r="F1082" s="406"/>
      <c r="G1082" s="346"/>
    </row>
    <row r="1083" spans="3:7">
      <c r="C1083" s="342"/>
      <c r="D1083" s="342"/>
      <c r="E1083" s="406"/>
      <c r="F1083" s="406"/>
      <c r="G1083" s="346"/>
    </row>
    <row r="1084" spans="3:7">
      <c r="C1084" s="342"/>
      <c r="D1084" s="342"/>
      <c r="E1084" s="406"/>
      <c r="F1084" s="406"/>
      <c r="G1084" s="346"/>
    </row>
    <row r="1085" spans="3:7">
      <c r="C1085" s="342"/>
      <c r="D1085" s="342"/>
      <c r="E1085" s="406"/>
      <c r="F1085" s="406"/>
      <c r="G1085" s="346"/>
    </row>
    <row r="1086" spans="3:7">
      <c r="C1086" s="342"/>
      <c r="D1086" s="342"/>
      <c r="E1086" s="406"/>
      <c r="F1086" s="406"/>
      <c r="G1086" s="346"/>
    </row>
    <row r="1087" spans="3:7">
      <c r="C1087" s="342"/>
      <c r="D1087" s="342"/>
      <c r="E1087" s="406"/>
      <c r="F1087" s="406"/>
      <c r="G1087" s="346"/>
    </row>
    <row r="1088" spans="3:7">
      <c r="C1088" s="342"/>
      <c r="D1088" s="342"/>
      <c r="E1088" s="406"/>
      <c r="F1088" s="406"/>
      <c r="G1088" s="346"/>
    </row>
    <row r="1089" spans="3:7">
      <c r="C1089" s="342"/>
      <c r="D1089" s="342"/>
      <c r="E1089" s="406"/>
      <c r="F1089" s="406"/>
      <c r="G1089" s="346"/>
    </row>
    <row r="1090" spans="3:7">
      <c r="C1090" s="342"/>
      <c r="D1090" s="342"/>
      <c r="E1090" s="406"/>
      <c r="F1090" s="406"/>
      <c r="G1090" s="346"/>
    </row>
    <row r="1091" spans="3:7">
      <c r="C1091" s="342"/>
      <c r="D1091" s="342"/>
      <c r="E1091" s="406"/>
      <c r="F1091" s="406"/>
      <c r="G1091" s="346"/>
    </row>
    <row r="1092" spans="3:7">
      <c r="C1092" s="342"/>
      <c r="D1092" s="342"/>
      <c r="E1092" s="406"/>
      <c r="F1092" s="406"/>
      <c r="G1092" s="346"/>
    </row>
    <row r="1093" spans="3:7">
      <c r="C1093" s="342"/>
      <c r="D1093" s="342"/>
      <c r="E1093" s="406"/>
      <c r="F1093" s="406"/>
      <c r="G1093" s="346"/>
    </row>
    <row r="1094" spans="3:7">
      <c r="C1094" s="342"/>
      <c r="D1094" s="342"/>
      <c r="E1094" s="406"/>
      <c r="F1094" s="406"/>
      <c r="G1094" s="346"/>
    </row>
    <row r="1095" spans="3:7">
      <c r="C1095" s="342"/>
      <c r="D1095" s="342"/>
      <c r="E1095" s="406"/>
      <c r="F1095" s="406"/>
      <c r="G1095" s="346"/>
    </row>
    <row r="1096" spans="3:7">
      <c r="C1096" s="342"/>
      <c r="D1096" s="342"/>
      <c r="E1096" s="406"/>
      <c r="F1096" s="406"/>
      <c r="G1096" s="346"/>
    </row>
    <row r="1097" spans="3:7">
      <c r="C1097" s="342"/>
      <c r="D1097" s="342"/>
      <c r="E1097" s="406"/>
      <c r="F1097" s="406"/>
      <c r="G1097" s="346"/>
    </row>
    <row r="1098" spans="3:7">
      <c r="C1098" s="342"/>
      <c r="D1098" s="342"/>
      <c r="E1098" s="406"/>
      <c r="F1098" s="406"/>
      <c r="G1098" s="346"/>
    </row>
    <row r="1099" spans="3:7">
      <c r="C1099" s="342"/>
      <c r="D1099" s="342"/>
      <c r="E1099" s="406"/>
      <c r="F1099" s="406"/>
      <c r="G1099" s="346"/>
    </row>
    <row r="1100" spans="3:7">
      <c r="C1100" s="342"/>
      <c r="D1100" s="342"/>
      <c r="E1100" s="406"/>
      <c r="F1100" s="406"/>
      <c r="G1100" s="346"/>
    </row>
    <row r="1101" spans="3:7">
      <c r="C1101" s="342"/>
      <c r="D1101" s="342"/>
      <c r="E1101" s="406"/>
      <c r="F1101" s="406"/>
      <c r="G1101" s="346"/>
    </row>
    <row r="1102" spans="3:7">
      <c r="C1102" s="342"/>
      <c r="D1102" s="342"/>
      <c r="E1102" s="406"/>
      <c r="F1102" s="406"/>
      <c r="G1102" s="346"/>
    </row>
    <row r="1103" spans="3:7">
      <c r="C1103" s="342"/>
      <c r="D1103" s="342"/>
      <c r="E1103" s="406"/>
      <c r="F1103" s="406"/>
      <c r="G1103" s="346"/>
    </row>
    <row r="1104" spans="3:7">
      <c r="C1104" s="342"/>
      <c r="D1104" s="342"/>
      <c r="E1104" s="406"/>
      <c r="F1104" s="406"/>
      <c r="G1104" s="346"/>
    </row>
    <row r="1105" spans="3:7">
      <c r="C1105" s="342"/>
      <c r="D1105" s="342"/>
      <c r="E1105" s="406"/>
      <c r="F1105" s="406"/>
      <c r="G1105" s="346"/>
    </row>
    <row r="1106" spans="3:7">
      <c r="C1106" s="342"/>
      <c r="D1106" s="342"/>
      <c r="E1106" s="406"/>
      <c r="F1106" s="406"/>
      <c r="G1106" s="346"/>
    </row>
    <row r="1107" spans="3:7">
      <c r="C1107" s="342"/>
      <c r="D1107" s="342"/>
      <c r="E1107" s="406"/>
      <c r="F1107" s="406"/>
      <c r="G1107" s="346"/>
    </row>
    <row r="1108" spans="3:7">
      <c r="C1108" s="342"/>
      <c r="D1108" s="342"/>
      <c r="E1108" s="406"/>
      <c r="F1108" s="406"/>
      <c r="G1108" s="346"/>
    </row>
    <row r="1109" spans="3:7">
      <c r="C1109" s="342"/>
      <c r="D1109" s="342"/>
      <c r="E1109" s="406"/>
      <c r="F1109" s="406"/>
      <c r="G1109" s="346"/>
    </row>
    <row r="1110" spans="3:7">
      <c r="C1110" s="342"/>
      <c r="D1110" s="342"/>
      <c r="E1110" s="406"/>
      <c r="F1110" s="406"/>
      <c r="G1110" s="346"/>
    </row>
    <row r="1111" spans="3:7">
      <c r="C1111" s="342"/>
      <c r="D1111" s="342"/>
      <c r="E1111" s="406"/>
      <c r="F1111" s="406"/>
      <c r="G1111" s="346"/>
    </row>
    <row r="1112" spans="3:7">
      <c r="C1112" s="342"/>
      <c r="D1112" s="342"/>
      <c r="E1112" s="406"/>
      <c r="F1112" s="406"/>
      <c r="G1112" s="346"/>
    </row>
    <row r="1113" spans="3:7">
      <c r="C1113" s="342"/>
      <c r="D1113" s="342"/>
      <c r="E1113" s="406"/>
      <c r="F1113" s="406"/>
      <c r="G1113" s="346"/>
    </row>
    <row r="1114" spans="3:7">
      <c r="C1114" s="342"/>
      <c r="D1114" s="342"/>
      <c r="E1114" s="406"/>
      <c r="F1114" s="406"/>
      <c r="G1114" s="346"/>
    </row>
    <row r="1115" spans="3:7">
      <c r="C1115" s="342"/>
      <c r="D1115" s="342"/>
      <c r="E1115" s="406"/>
      <c r="F1115" s="406"/>
      <c r="G1115" s="346"/>
    </row>
    <row r="1116" spans="3:7">
      <c r="C1116" s="342"/>
      <c r="D1116" s="342"/>
      <c r="E1116" s="406"/>
      <c r="F1116" s="406"/>
      <c r="G1116" s="346"/>
    </row>
    <row r="1117" spans="3:7">
      <c r="C1117" s="342"/>
      <c r="D1117" s="342"/>
      <c r="E1117" s="406"/>
      <c r="F1117" s="406"/>
      <c r="G1117" s="346"/>
    </row>
    <row r="1118" spans="3:7">
      <c r="C1118" s="342"/>
      <c r="D1118" s="342"/>
      <c r="E1118" s="406"/>
      <c r="F1118" s="406"/>
      <c r="G1118" s="346"/>
    </row>
    <row r="1119" spans="3:7">
      <c r="C1119" s="342"/>
      <c r="D1119" s="342"/>
      <c r="E1119" s="406"/>
      <c r="F1119" s="406"/>
      <c r="G1119" s="346"/>
    </row>
    <row r="1120" spans="3:7">
      <c r="C1120" s="342"/>
      <c r="D1120" s="342"/>
      <c r="E1120" s="406"/>
      <c r="F1120" s="406"/>
      <c r="G1120" s="346"/>
    </row>
    <row r="1121" spans="3:7">
      <c r="C1121" s="342"/>
      <c r="D1121" s="342"/>
      <c r="E1121" s="406"/>
      <c r="F1121" s="406"/>
      <c r="G1121" s="346"/>
    </row>
    <row r="1122" spans="3:7">
      <c r="C1122" s="342"/>
      <c r="D1122" s="342"/>
      <c r="E1122" s="406"/>
      <c r="F1122" s="406"/>
      <c r="G1122" s="346"/>
    </row>
    <row r="1123" spans="3:7">
      <c r="C1123" s="342"/>
      <c r="D1123" s="342"/>
      <c r="E1123" s="406"/>
      <c r="F1123" s="406"/>
      <c r="G1123" s="346"/>
    </row>
    <row r="1124" spans="3:7">
      <c r="C1124" s="342"/>
      <c r="D1124" s="342"/>
      <c r="E1124" s="406"/>
      <c r="F1124" s="406"/>
      <c r="G1124" s="346"/>
    </row>
    <row r="1125" spans="3:7">
      <c r="C1125" s="342"/>
      <c r="D1125" s="342"/>
      <c r="E1125" s="406"/>
      <c r="F1125" s="406"/>
      <c r="G1125" s="346"/>
    </row>
    <row r="1126" spans="3:7">
      <c r="C1126" s="342"/>
      <c r="D1126" s="342"/>
      <c r="E1126" s="406"/>
      <c r="F1126" s="406"/>
      <c r="G1126" s="346"/>
    </row>
    <row r="1127" spans="3:7">
      <c r="C1127" s="342"/>
      <c r="D1127" s="342"/>
      <c r="E1127" s="406"/>
      <c r="F1127" s="406"/>
      <c r="G1127" s="346"/>
    </row>
    <row r="1128" spans="3:7">
      <c r="C1128" s="342"/>
      <c r="D1128" s="342"/>
      <c r="E1128" s="406"/>
      <c r="F1128" s="406"/>
      <c r="G1128" s="346"/>
    </row>
    <row r="1129" spans="3:7">
      <c r="C1129" s="342"/>
      <c r="D1129" s="342"/>
      <c r="E1129" s="406"/>
      <c r="F1129" s="406"/>
      <c r="G1129" s="346"/>
    </row>
    <row r="1130" spans="3:7">
      <c r="C1130" s="342"/>
      <c r="D1130" s="342"/>
      <c r="E1130" s="406"/>
      <c r="F1130" s="406"/>
      <c r="G1130" s="346"/>
    </row>
    <row r="1131" spans="3:7">
      <c r="C1131" s="342"/>
      <c r="D1131" s="342"/>
      <c r="E1131" s="406"/>
      <c r="F1131" s="406"/>
      <c r="G1131" s="346"/>
    </row>
  </sheetData>
  <sheetProtection password="8041" sheet="1"/>
  <mergeCells count="1">
    <mergeCell ref="C4:D4"/>
  </mergeCells>
  <printOptions horizontalCentered="1"/>
  <pageMargins left="0.39370078740157483" right="0.35433070866141736" top="0.47244094488188981" bottom="0.78740157480314965" header="0.27559055118110237" footer="0.31496062992125984"/>
  <pageSetup paperSize="9"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EF79A-0F3E-4E3C-B88E-CB3F5A308E16}">
  <sheetPr>
    <tabColor theme="5"/>
    <pageSetUpPr fitToPage="1"/>
  </sheetPr>
  <dimension ref="A2:IU44"/>
  <sheetViews>
    <sheetView view="pageBreakPreview" zoomScaleNormal="100" zoomScaleSheetLayoutView="100" workbookViewId="0">
      <selection activeCell="E6" sqref="E6"/>
    </sheetView>
  </sheetViews>
  <sheetFormatPr defaultRowHeight="12.75"/>
  <cols>
    <col min="1" max="1" width="7.1640625" style="342" customWidth="1"/>
    <col min="2" max="2" width="88.5" style="342" customWidth="1"/>
    <col min="3" max="3" width="7.6640625" style="342" customWidth="1"/>
    <col min="4" max="4" width="9.1640625" style="346" customWidth="1"/>
    <col min="5" max="5" width="15.1640625" style="406" customWidth="1"/>
    <col min="6" max="6" width="19.33203125" style="406" customWidth="1"/>
    <col min="7" max="7" width="19.33203125" style="342" customWidth="1"/>
    <col min="8" max="256" width="9.33203125" style="342"/>
    <col min="257" max="257" width="7.1640625" style="342" customWidth="1"/>
    <col min="258" max="258" width="88.5" style="342" customWidth="1"/>
    <col min="259" max="259" width="7.6640625" style="342" customWidth="1"/>
    <col min="260" max="260" width="9.1640625" style="342" customWidth="1"/>
    <col min="261" max="261" width="15.1640625" style="342" customWidth="1"/>
    <col min="262" max="263" width="19.33203125" style="342" customWidth="1"/>
    <col min="264" max="512" width="9.33203125" style="342"/>
    <col min="513" max="513" width="7.1640625" style="342" customWidth="1"/>
    <col min="514" max="514" width="88.5" style="342" customWidth="1"/>
    <col min="515" max="515" width="7.6640625" style="342" customWidth="1"/>
    <col min="516" max="516" width="9.1640625" style="342" customWidth="1"/>
    <col min="517" max="517" width="15.1640625" style="342" customWidth="1"/>
    <col min="518" max="519" width="19.33203125" style="342" customWidth="1"/>
    <col min="520" max="768" width="9.33203125" style="342"/>
    <col min="769" max="769" width="7.1640625" style="342" customWidth="1"/>
    <col min="770" max="770" width="88.5" style="342" customWidth="1"/>
    <col min="771" max="771" width="7.6640625" style="342" customWidth="1"/>
    <col min="772" max="772" width="9.1640625" style="342" customWidth="1"/>
    <col min="773" max="773" width="15.1640625" style="342" customWidth="1"/>
    <col min="774" max="775" width="19.33203125" style="342" customWidth="1"/>
    <col min="776" max="1024" width="9.33203125" style="342"/>
    <col min="1025" max="1025" width="7.1640625" style="342" customWidth="1"/>
    <col min="1026" max="1026" width="88.5" style="342" customWidth="1"/>
    <col min="1027" max="1027" width="7.6640625" style="342" customWidth="1"/>
    <col min="1028" max="1028" width="9.1640625" style="342" customWidth="1"/>
    <col min="1029" max="1029" width="15.1640625" style="342" customWidth="1"/>
    <col min="1030" max="1031" width="19.33203125" style="342" customWidth="1"/>
    <col min="1032" max="1280" width="9.33203125" style="342"/>
    <col min="1281" max="1281" width="7.1640625" style="342" customWidth="1"/>
    <col min="1282" max="1282" width="88.5" style="342" customWidth="1"/>
    <col min="1283" max="1283" width="7.6640625" style="342" customWidth="1"/>
    <col min="1284" max="1284" width="9.1640625" style="342" customWidth="1"/>
    <col min="1285" max="1285" width="15.1640625" style="342" customWidth="1"/>
    <col min="1286" max="1287" width="19.33203125" style="342" customWidth="1"/>
    <col min="1288" max="1536" width="9.33203125" style="342"/>
    <col min="1537" max="1537" width="7.1640625" style="342" customWidth="1"/>
    <col min="1538" max="1538" width="88.5" style="342" customWidth="1"/>
    <col min="1539" max="1539" width="7.6640625" style="342" customWidth="1"/>
    <col min="1540" max="1540" width="9.1640625" style="342" customWidth="1"/>
    <col min="1541" max="1541" width="15.1640625" style="342" customWidth="1"/>
    <col min="1542" max="1543" width="19.33203125" style="342" customWidth="1"/>
    <col min="1544" max="1792" width="9.33203125" style="342"/>
    <col min="1793" max="1793" width="7.1640625" style="342" customWidth="1"/>
    <col min="1794" max="1794" width="88.5" style="342" customWidth="1"/>
    <col min="1795" max="1795" width="7.6640625" style="342" customWidth="1"/>
    <col min="1796" max="1796" width="9.1640625" style="342" customWidth="1"/>
    <col min="1797" max="1797" width="15.1640625" style="342" customWidth="1"/>
    <col min="1798" max="1799" width="19.33203125" style="342" customWidth="1"/>
    <col min="1800" max="2048" width="9.33203125" style="342"/>
    <col min="2049" max="2049" width="7.1640625" style="342" customWidth="1"/>
    <col min="2050" max="2050" width="88.5" style="342" customWidth="1"/>
    <col min="2051" max="2051" width="7.6640625" style="342" customWidth="1"/>
    <col min="2052" max="2052" width="9.1640625" style="342" customWidth="1"/>
    <col min="2053" max="2053" width="15.1640625" style="342" customWidth="1"/>
    <col min="2054" max="2055" width="19.33203125" style="342" customWidth="1"/>
    <col min="2056" max="2304" width="9.33203125" style="342"/>
    <col min="2305" max="2305" width="7.1640625" style="342" customWidth="1"/>
    <col min="2306" max="2306" width="88.5" style="342" customWidth="1"/>
    <col min="2307" max="2307" width="7.6640625" style="342" customWidth="1"/>
    <col min="2308" max="2308" width="9.1640625" style="342" customWidth="1"/>
    <col min="2309" max="2309" width="15.1640625" style="342" customWidth="1"/>
    <col min="2310" max="2311" width="19.33203125" style="342" customWidth="1"/>
    <col min="2312" max="2560" width="9.33203125" style="342"/>
    <col min="2561" max="2561" width="7.1640625" style="342" customWidth="1"/>
    <col min="2562" max="2562" width="88.5" style="342" customWidth="1"/>
    <col min="2563" max="2563" width="7.6640625" style="342" customWidth="1"/>
    <col min="2564" max="2564" width="9.1640625" style="342" customWidth="1"/>
    <col min="2565" max="2565" width="15.1640625" style="342" customWidth="1"/>
    <col min="2566" max="2567" width="19.33203125" style="342" customWidth="1"/>
    <col min="2568" max="2816" width="9.33203125" style="342"/>
    <col min="2817" max="2817" width="7.1640625" style="342" customWidth="1"/>
    <col min="2818" max="2818" width="88.5" style="342" customWidth="1"/>
    <col min="2819" max="2819" width="7.6640625" style="342" customWidth="1"/>
    <col min="2820" max="2820" width="9.1640625" style="342" customWidth="1"/>
    <col min="2821" max="2821" width="15.1640625" style="342" customWidth="1"/>
    <col min="2822" max="2823" width="19.33203125" style="342" customWidth="1"/>
    <col min="2824" max="3072" width="9.33203125" style="342"/>
    <col min="3073" max="3073" width="7.1640625" style="342" customWidth="1"/>
    <col min="3074" max="3074" width="88.5" style="342" customWidth="1"/>
    <col min="3075" max="3075" width="7.6640625" style="342" customWidth="1"/>
    <col min="3076" max="3076" width="9.1640625" style="342" customWidth="1"/>
    <col min="3077" max="3077" width="15.1640625" style="342" customWidth="1"/>
    <col min="3078" max="3079" width="19.33203125" style="342" customWidth="1"/>
    <col min="3080" max="3328" width="9.33203125" style="342"/>
    <col min="3329" max="3329" width="7.1640625" style="342" customWidth="1"/>
    <col min="3330" max="3330" width="88.5" style="342" customWidth="1"/>
    <col min="3331" max="3331" width="7.6640625" style="342" customWidth="1"/>
    <col min="3332" max="3332" width="9.1640625" style="342" customWidth="1"/>
    <col min="3333" max="3333" width="15.1640625" style="342" customWidth="1"/>
    <col min="3334" max="3335" width="19.33203125" style="342" customWidth="1"/>
    <col min="3336" max="3584" width="9.33203125" style="342"/>
    <col min="3585" max="3585" width="7.1640625" style="342" customWidth="1"/>
    <col min="3586" max="3586" width="88.5" style="342" customWidth="1"/>
    <col min="3587" max="3587" width="7.6640625" style="342" customWidth="1"/>
    <col min="3588" max="3588" width="9.1640625" style="342" customWidth="1"/>
    <col min="3589" max="3589" width="15.1640625" style="342" customWidth="1"/>
    <col min="3590" max="3591" width="19.33203125" style="342" customWidth="1"/>
    <col min="3592" max="3840" width="9.33203125" style="342"/>
    <col min="3841" max="3841" width="7.1640625" style="342" customWidth="1"/>
    <col min="3842" max="3842" width="88.5" style="342" customWidth="1"/>
    <col min="3843" max="3843" width="7.6640625" style="342" customWidth="1"/>
    <col min="3844" max="3844" width="9.1640625" style="342" customWidth="1"/>
    <col min="3845" max="3845" width="15.1640625" style="342" customWidth="1"/>
    <col min="3846" max="3847" width="19.33203125" style="342" customWidth="1"/>
    <col min="3848" max="4096" width="9.33203125" style="342"/>
    <col min="4097" max="4097" width="7.1640625" style="342" customWidth="1"/>
    <col min="4098" max="4098" width="88.5" style="342" customWidth="1"/>
    <col min="4099" max="4099" width="7.6640625" style="342" customWidth="1"/>
    <col min="4100" max="4100" width="9.1640625" style="342" customWidth="1"/>
    <col min="4101" max="4101" width="15.1640625" style="342" customWidth="1"/>
    <col min="4102" max="4103" width="19.33203125" style="342" customWidth="1"/>
    <col min="4104" max="4352" width="9.33203125" style="342"/>
    <col min="4353" max="4353" width="7.1640625" style="342" customWidth="1"/>
    <col min="4354" max="4354" width="88.5" style="342" customWidth="1"/>
    <col min="4355" max="4355" width="7.6640625" style="342" customWidth="1"/>
    <col min="4356" max="4356" width="9.1640625" style="342" customWidth="1"/>
    <col min="4357" max="4357" width="15.1640625" style="342" customWidth="1"/>
    <col min="4358" max="4359" width="19.33203125" style="342" customWidth="1"/>
    <col min="4360" max="4608" width="9.33203125" style="342"/>
    <col min="4609" max="4609" width="7.1640625" style="342" customWidth="1"/>
    <col min="4610" max="4610" width="88.5" style="342" customWidth="1"/>
    <col min="4611" max="4611" width="7.6640625" style="342" customWidth="1"/>
    <col min="4612" max="4612" width="9.1640625" style="342" customWidth="1"/>
    <col min="4613" max="4613" width="15.1640625" style="342" customWidth="1"/>
    <col min="4614" max="4615" width="19.33203125" style="342" customWidth="1"/>
    <col min="4616" max="4864" width="9.33203125" style="342"/>
    <col min="4865" max="4865" width="7.1640625" style="342" customWidth="1"/>
    <col min="4866" max="4866" width="88.5" style="342" customWidth="1"/>
    <col min="4867" max="4867" width="7.6640625" style="342" customWidth="1"/>
    <col min="4868" max="4868" width="9.1640625" style="342" customWidth="1"/>
    <col min="4869" max="4869" width="15.1640625" style="342" customWidth="1"/>
    <col min="4870" max="4871" width="19.33203125" style="342" customWidth="1"/>
    <col min="4872" max="5120" width="9.33203125" style="342"/>
    <col min="5121" max="5121" width="7.1640625" style="342" customWidth="1"/>
    <col min="5122" max="5122" width="88.5" style="342" customWidth="1"/>
    <col min="5123" max="5123" width="7.6640625" style="342" customWidth="1"/>
    <col min="5124" max="5124" width="9.1640625" style="342" customWidth="1"/>
    <col min="5125" max="5125" width="15.1640625" style="342" customWidth="1"/>
    <col min="5126" max="5127" width="19.33203125" style="342" customWidth="1"/>
    <col min="5128" max="5376" width="9.33203125" style="342"/>
    <col min="5377" max="5377" width="7.1640625" style="342" customWidth="1"/>
    <col min="5378" max="5378" width="88.5" style="342" customWidth="1"/>
    <col min="5379" max="5379" width="7.6640625" style="342" customWidth="1"/>
    <col min="5380" max="5380" width="9.1640625" style="342" customWidth="1"/>
    <col min="5381" max="5381" width="15.1640625" style="342" customWidth="1"/>
    <col min="5382" max="5383" width="19.33203125" style="342" customWidth="1"/>
    <col min="5384" max="5632" width="9.33203125" style="342"/>
    <col min="5633" max="5633" width="7.1640625" style="342" customWidth="1"/>
    <col min="5634" max="5634" width="88.5" style="342" customWidth="1"/>
    <col min="5635" max="5635" width="7.6640625" style="342" customWidth="1"/>
    <col min="5636" max="5636" width="9.1640625" style="342" customWidth="1"/>
    <col min="5637" max="5637" width="15.1640625" style="342" customWidth="1"/>
    <col min="5638" max="5639" width="19.33203125" style="342" customWidth="1"/>
    <col min="5640" max="5888" width="9.33203125" style="342"/>
    <col min="5889" max="5889" width="7.1640625" style="342" customWidth="1"/>
    <col min="5890" max="5890" width="88.5" style="342" customWidth="1"/>
    <col min="5891" max="5891" width="7.6640625" style="342" customWidth="1"/>
    <col min="5892" max="5892" width="9.1640625" style="342" customWidth="1"/>
    <col min="5893" max="5893" width="15.1640625" style="342" customWidth="1"/>
    <col min="5894" max="5895" width="19.33203125" style="342" customWidth="1"/>
    <col min="5896" max="6144" width="9.33203125" style="342"/>
    <col min="6145" max="6145" width="7.1640625" style="342" customWidth="1"/>
    <col min="6146" max="6146" width="88.5" style="342" customWidth="1"/>
    <col min="6147" max="6147" width="7.6640625" style="342" customWidth="1"/>
    <col min="6148" max="6148" width="9.1640625" style="342" customWidth="1"/>
    <col min="6149" max="6149" width="15.1640625" style="342" customWidth="1"/>
    <col min="6150" max="6151" width="19.33203125" style="342" customWidth="1"/>
    <col min="6152" max="6400" width="9.33203125" style="342"/>
    <col min="6401" max="6401" width="7.1640625" style="342" customWidth="1"/>
    <col min="6402" max="6402" width="88.5" style="342" customWidth="1"/>
    <col min="6403" max="6403" width="7.6640625" style="342" customWidth="1"/>
    <col min="6404" max="6404" width="9.1640625" style="342" customWidth="1"/>
    <col min="6405" max="6405" width="15.1640625" style="342" customWidth="1"/>
    <col min="6406" max="6407" width="19.33203125" style="342" customWidth="1"/>
    <col min="6408" max="6656" width="9.33203125" style="342"/>
    <col min="6657" max="6657" width="7.1640625" style="342" customWidth="1"/>
    <col min="6658" max="6658" width="88.5" style="342" customWidth="1"/>
    <col min="6659" max="6659" width="7.6640625" style="342" customWidth="1"/>
    <col min="6660" max="6660" width="9.1640625" style="342" customWidth="1"/>
    <col min="6661" max="6661" width="15.1640625" style="342" customWidth="1"/>
    <col min="6662" max="6663" width="19.33203125" style="342" customWidth="1"/>
    <col min="6664" max="6912" width="9.33203125" style="342"/>
    <col min="6913" max="6913" width="7.1640625" style="342" customWidth="1"/>
    <col min="6914" max="6914" width="88.5" style="342" customWidth="1"/>
    <col min="6915" max="6915" width="7.6640625" style="342" customWidth="1"/>
    <col min="6916" max="6916" width="9.1640625" style="342" customWidth="1"/>
    <col min="6917" max="6917" width="15.1640625" style="342" customWidth="1"/>
    <col min="6918" max="6919" width="19.33203125" style="342" customWidth="1"/>
    <col min="6920" max="7168" width="9.33203125" style="342"/>
    <col min="7169" max="7169" width="7.1640625" style="342" customWidth="1"/>
    <col min="7170" max="7170" width="88.5" style="342" customWidth="1"/>
    <col min="7171" max="7171" width="7.6640625" style="342" customWidth="1"/>
    <col min="7172" max="7172" width="9.1640625" style="342" customWidth="1"/>
    <col min="7173" max="7173" width="15.1640625" style="342" customWidth="1"/>
    <col min="7174" max="7175" width="19.33203125" style="342" customWidth="1"/>
    <col min="7176" max="7424" width="9.33203125" style="342"/>
    <col min="7425" max="7425" width="7.1640625" style="342" customWidth="1"/>
    <col min="7426" max="7426" width="88.5" style="342" customWidth="1"/>
    <col min="7427" max="7427" width="7.6640625" style="342" customWidth="1"/>
    <col min="7428" max="7428" width="9.1640625" style="342" customWidth="1"/>
    <col min="7429" max="7429" width="15.1640625" style="342" customWidth="1"/>
    <col min="7430" max="7431" width="19.33203125" style="342" customWidth="1"/>
    <col min="7432" max="7680" width="9.33203125" style="342"/>
    <col min="7681" max="7681" width="7.1640625" style="342" customWidth="1"/>
    <col min="7682" max="7682" width="88.5" style="342" customWidth="1"/>
    <col min="7683" max="7683" width="7.6640625" style="342" customWidth="1"/>
    <col min="7684" max="7684" width="9.1640625" style="342" customWidth="1"/>
    <col min="7685" max="7685" width="15.1640625" style="342" customWidth="1"/>
    <col min="7686" max="7687" width="19.33203125" style="342" customWidth="1"/>
    <col min="7688" max="7936" width="9.33203125" style="342"/>
    <col min="7937" max="7937" width="7.1640625" style="342" customWidth="1"/>
    <col min="7938" max="7938" width="88.5" style="342" customWidth="1"/>
    <col min="7939" max="7939" width="7.6640625" style="342" customWidth="1"/>
    <col min="7940" max="7940" width="9.1640625" style="342" customWidth="1"/>
    <col min="7941" max="7941" width="15.1640625" style="342" customWidth="1"/>
    <col min="7942" max="7943" width="19.33203125" style="342" customWidth="1"/>
    <col min="7944" max="8192" width="9.33203125" style="342"/>
    <col min="8193" max="8193" width="7.1640625" style="342" customWidth="1"/>
    <col min="8194" max="8194" width="88.5" style="342" customWidth="1"/>
    <col min="8195" max="8195" width="7.6640625" style="342" customWidth="1"/>
    <col min="8196" max="8196" width="9.1640625" style="342" customWidth="1"/>
    <col min="8197" max="8197" width="15.1640625" style="342" customWidth="1"/>
    <col min="8198" max="8199" width="19.33203125" style="342" customWidth="1"/>
    <col min="8200" max="8448" width="9.33203125" style="342"/>
    <col min="8449" max="8449" width="7.1640625" style="342" customWidth="1"/>
    <col min="8450" max="8450" width="88.5" style="342" customWidth="1"/>
    <col min="8451" max="8451" width="7.6640625" style="342" customWidth="1"/>
    <col min="8452" max="8452" width="9.1640625" style="342" customWidth="1"/>
    <col min="8453" max="8453" width="15.1640625" style="342" customWidth="1"/>
    <col min="8454" max="8455" width="19.33203125" style="342" customWidth="1"/>
    <col min="8456" max="8704" width="9.33203125" style="342"/>
    <col min="8705" max="8705" width="7.1640625" style="342" customWidth="1"/>
    <col min="8706" max="8706" width="88.5" style="342" customWidth="1"/>
    <col min="8707" max="8707" width="7.6640625" style="342" customWidth="1"/>
    <col min="8708" max="8708" width="9.1640625" style="342" customWidth="1"/>
    <col min="8709" max="8709" width="15.1640625" style="342" customWidth="1"/>
    <col min="8710" max="8711" width="19.33203125" style="342" customWidth="1"/>
    <col min="8712" max="8960" width="9.33203125" style="342"/>
    <col min="8961" max="8961" width="7.1640625" style="342" customWidth="1"/>
    <col min="8962" max="8962" width="88.5" style="342" customWidth="1"/>
    <col min="8963" max="8963" width="7.6640625" style="342" customWidth="1"/>
    <col min="8964" max="8964" width="9.1640625" style="342" customWidth="1"/>
    <col min="8965" max="8965" width="15.1640625" style="342" customWidth="1"/>
    <col min="8966" max="8967" width="19.33203125" style="342" customWidth="1"/>
    <col min="8968" max="9216" width="9.33203125" style="342"/>
    <col min="9217" max="9217" width="7.1640625" style="342" customWidth="1"/>
    <col min="9218" max="9218" width="88.5" style="342" customWidth="1"/>
    <col min="9219" max="9219" width="7.6640625" style="342" customWidth="1"/>
    <col min="9220" max="9220" width="9.1640625" style="342" customWidth="1"/>
    <col min="9221" max="9221" width="15.1640625" style="342" customWidth="1"/>
    <col min="9222" max="9223" width="19.33203125" style="342" customWidth="1"/>
    <col min="9224" max="9472" width="9.33203125" style="342"/>
    <col min="9473" max="9473" width="7.1640625" style="342" customWidth="1"/>
    <col min="9474" max="9474" width="88.5" style="342" customWidth="1"/>
    <col min="9475" max="9475" width="7.6640625" style="342" customWidth="1"/>
    <col min="9476" max="9476" width="9.1640625" style="342" customWidth="1"/>
    <col min="9477" max="9477" width="15.1640625" style="342" customWidth="1"/>
    <col min="9478" max="9479" width="19.33203125" style="342" customWidth="1"/>
    <col min="9480" max="9728" width="9.33203125" style="342"/>
    <col min="9729" max="9729" width="7.1640625" style="342" customWidth="1"/>
    <col min="9730" max="9730" width="88.5" style="342" customWidth="1"/>
    <col min="9731" max="9731" width="7.6640625" style="342" customWidth="1"/>
    <col min="9732" max="9732" width="9.1640625" style="342" customWidth="1"/>
    <col min="9733" max="9733" width="15.1640625" style="342" customWidth="1"/>
    <col min="9734" max="9735" width="19.33203125" style="342" customWidth="1"/>
    <col min="9736" max="9984" width="9.33203125" style="342"/>
    <col min="9985" max="9985" width="7.1640625" style="342" customWidth="1"/>
    <col min="9986" max="9986" width="88.5" style="342" customWidth="1"/>
    <col min="9987" max="9987" width="7.6640625" style="342" customWidth="1"/>
    <col min="9988" max="9988" width="9.1640625" style="342" customWidth="1"/>
    <col min="9989" max="9989" width="15.1640625" style="342" customWidth="1"/>
    <col min="9990" max="9991" width="19.33203125" style="342" customWidth="1"/>
    <col min="9992" max="10240" width="9.33203125" style="342"/>
    <col min="10241" max="10241" width="7.1640625" style="342" customWidth="1"/>
    <col min="10242" max="10242" width="88.5" style="342" customWidth="1"/>
    <col min="10243" max="10243" width="7.6640625" style="342" customWidth="1"/>
    <col min="10244" max="10244" width="9.1640625" style="342" customWidth="1"/>
    <col min="10245" max="10245" width="15.1640625" style="342" customWidth="1"/>
    <col min="10246" max="10247" width="19.33203125" style="342" customWidth="1"/>
    <col min="10248" max="10496" width="9.33203125" style="342"/>
    <col min="10497" max="10497" width="7.1640625" style="342" customWidth="1"/>
    <col min="10498" max="10498" width="88.5" style="342" customWidth="1"/>
    <col min="10499" max="10499" width="7.6640625" style="342" customWidth="1"/>
    <col min="10500" max="10500" width="9.1640625" style="342" customWidth="1"/>
    <col min="10501" max="10501" width="15.1640625" style="342" customWidth="1"/>
    <col min="10502" max="10503" width="19.33203125" style="342" customWidth="1"/>
    <col min="10504" max="10752" width="9.33203125" style="342"/>
    <col min="10753" max="10753" width="7.1640625" style="342" customWidth="1"/>
    <col min="10754" max="10754" width="88.5" style="342" customWidth="1"/>
    <col min="10755" max="10755" width="7.6640625" style="342" customWidth="1"/>
    <col min="10756" max="10756" width="9.1640625" style="342" customWidth="1"/>
    <col min="10757" max="10757" width="15.1640625" style="342" customWidth="1"/>
    <col min="10758" max="10759" width="19.33203125" style="342" customWidth="1"/>
    <col min="10760" max="11008" width="9.33203125" style="342"/>
    <col min="11009" max="11009" width="7.1640625" style="342" customWidth="1"/>
    <col min="11010" max="11010" width="88.5" style="342" customWidth="1"/>
    <col min="11011" max="11011" width="7.6640625" style="342" customWidth="1"/>
    <col min="11012" max="11012" width="9.1640625" style="342" customWidth="1"/>
    <col min="11013" max="11013" width="15.1640625" style="342" customWidth="1"/>
    <col min="11014" max="11015" width="19.33203125" style="342" customWidth="1"/>
    <col min="11016" max="11264" width="9.33203125" style="342"/>
    <col min="11265" max="11265" width="7.1640625" style="342" customWidth="1"/>
    <col min="11266" max="11266" width="88.5" style="342" customWidth="1"/>
    <col min="11267" max="11267" width="7.6640625" style="342" customWidth="1"/>
    <col min="11268" max="11268" width="9.1640625" style="342" customWidth="1"/>
    <col min="11269" max="11269" width="15.1640625" style="342" customWidth="1"/>
    <col min="11270" max="11271" width="19.33203125" style="342" customWidth="1"/>
    <col min="11272" max="11520" width="9.33203125" style="342"/>
    <col min="11521" max="11521" width="7.1640625" style="342" customWidth="1"/>
    <col min="11522" max="11522" width="88.5" style="342" customWidth="1"/>
    <col min="11523" max="11523" width="7.6640625" style="342" customWidth="1"/>
    <col min="11524" max="11524" width="9.1640625" style="342" customWidth="1"/>
    <col min="11525" max="11525" width="15.1640625" style="342" customWidth="1"/>
    <col min="11526" max="11527" width="19.33203125" style="342" customWidth="1"/>
    <col min="11528" max="11776" width="9.33203125" style="342"/>
    <col min="11777" max="11777" width="7.1640625" style="342" customWidth="1"/>
    <col min="11778" max="11778" width="88.5" style="342" customWidth="1"/>
    <col min="11779" max="11779" width="7.6640625" style="342" customWidth="1"/>
    <col min="11780" max="11780" width="9.1640625" style="342" customWidth="1"/>
    <col min="11781" max="11781" width="15.1640625" style="342" customWidth="1"/>
    <col min="11782" max="11783" width="19.33203125" style="342" customWidth="1"/>
    <col min="11784" max="12032" width="9.33203125" style="342"/>
    <col min="12033" max="12033" width="7.1640625" style="342" customWidth="1"/>
    <col min="12034" max="12034" width="88.5" style="342" customWidth="1"/>
    <col min="12035" max="12035" width="7.6640625" style="342" customWidth="1"/>
    <col min="12036" max="12036" width="9.1640625" style="342" customWidth="1"/>
    <col min="12037" max="12037" width="15.1640625" style="342" customWidth="1"/>
    <col min="12038" max="12039" width="19.33203125" style="342" customWidth="1"/>
    <col min="12040" max="12288" width="9.33203125" style="342"/>
    <col min="12289" max="12289" width="7.1640625" style="342" customWidth="1"/>
    <col min="12290" max="12290" width="88.5" style="342" customWidth="1"/>
    <col min="12291" max="12291" width="7.6640625" style="342" customWidth="1"/>
    <col min="12292" max="12292" width="9.1640625" style="342" customWidth="1"/>
    <col min="12293" max="12293" width="15.1640625" style="342" customWidth="1"/>
    <col min="12294" max="12295" width="19.33203125" style="342" customWidth="1"/>
    <col min="12296" max="12544" width="9.33203125" style="342"/>
    <col min="12545" max="12545" width="7.1640625" style="342" customWidth="1"/>
    <col min="12546" max="12546" width="88.5" style="342" customWidth="1"/>
    <col min="12547" max="12547" width="7.6640625" style="342" customWidth="1"/>
    <col min="12548" max="12548" width="9.1640625" style="342" customWidth="1"/>
    <col min="12549" max="12549" width="15.1640625" style="342" customWidth="1"/>
    <col min="12550" max="12551" width="19.33203125" style="342" customWidth="1"/>
    <col min="12552" max="12800" width="9.33203125" style="342"/>
    <col min="12801" max="12801" width="7.1640625" style="342" customWidth="1"/>
    <col min="12802" max="12802" width="88.5" style="342" customWidth="1"/>
    <col min="12803" max="12803" width="7.6640625" style="342" customWidth="1"/>
    <col min="12804" max="12804" width="9.1640625" style="342" customWidth="1"/>
    <col min="12805" max="12805" width="15.1640625" style="342" customWidth="1"/>
    <col min="12806" max="12807" width="19.33203125" style="342" customWidth="1"/>
    <col min="12808" max="13056" width="9.33203125" style="342"/>
    <col min="13057" max="13057" width="7.1640625" style="342" customWidth="1"/>
    <col min="13058" max="13058" width="88.5" style="342" customWidth="1"/>
    <col min="13059" max="13059" width="7.6640625" style="342" customWidth="1"/>
    <col min="13060" max="13060" width="9.1640625" style="342" customWidth="1"/>
    <col min="13061" max="13061" width="15.1640625" style="342" customWidth="1"/>
    <col min="13062" max="13063" width="19.33203125" style="342" customWidth="1"/>
    <col min="13064" max="13312" width="9.33203125" style="342"/>
    <col min="13313" max="13313" width="7.1640625" style="342" customWidth="1"/>
    <col min="13314" max="13314" width="88.5" style="342" customWidth="1"/>
    <col min="13315" max="13315" width="7.6640625" style="342" customWidth="1"/>
    <col min="13316" max="13316" width="9.1640625" style="342" customWidth="1"/>
    <col min="13317" max="13317" width="15.1640625" style="342" customWidth="1"/>
    <col min="13318" max="13319" width="19.33203125" style="342" customWidth="1"/>
    <col min="13320" max="13568" width="9.33203125" style="342"/>
    <col min="13569" max="13569" width="7.1640625" style="342" customWidth="1"/>
    <col min="13570" max="13570" width="88.5" style="342" customWidth="1"/>
    <col min="13571" max="13571" width="7.6640625" style="342" customWidth="1"/>
    <col min="13572" max="13572" width="9.1640625" style="342" customWidth="1"/>
    <col min="13573" max="13573" width="15.1640625" style="342" customWidth="1"/>
    <col min="13574" max="13575" width="19.33203125" style="342" customWidth="1"/>
    <col min="13576" max="13824" width="9.33203125" style="342"/>
    <col min="13825" max="13825" width="7.1640625" style="342" customWidth="1"/>
    <col min="13826" max="13826" width="88.5" style="342" customWidth="1"/>
    <col min="13827" max="13827" width="7.6640625" style="342" customWidth="1"/>
    <col min="13828" max="13828" width="9.1640625" style="342" customWidth="1"/>
    <col min="13829" max="13829" width="15.1640625" style="342" customWidth="1"/>
    <col min="13830" max="13831" width="19.33203125" style="342" customWidth="1"/>
    <col min="13832" max="14080" width="9.33203125" style="342"/>
    <col min="14081" max="14081" width="7.1640625" style="342" customWidth="1"/>
    <col min="14082" max="14082" width="88.5" style="342" customWidth="1"/>
    <col min="14083" max="14083" width="7.6640625" style="342" customWidth="1"/>
    <col min="14084" max="14084" width="9.1640625" style="342" customWidth="1"/>
    <col min="14085" max="14085" width="15.1640625" style="342" customWidth="1"/>
    <col min="14086" max="14087" width="19.33203125" style="342" customWidth="1"/>
    <col min="14088" max="14336" width="9.33203125" style="342"/>
    <col min="14337" max="14337" width="7.1640625" style="342" customWidth="1"/>
    <col min="14338" max="14338" width="88.5" style="342" customWidth="1"/>
    <col min="14339" max="14339" width="7.6640625" style="342" customWidth="1"/>
    <col min="14340" max="14340" width="9.1640625" style="342" customWidth="1"/>
    <col min="14341" max="14341" width="15.1640625" style="342" customWidth="1"/>
    <col min="14342" max="14343" width="19.33203125" style="342" customWidth="1"/>
    <col min="14344" max="14592" width="9.33203125" style="342"/>
    <col min="14593" max="14593" width="7.1640625" style="342" customWidth="1"/>
    <col min="14594" max="14594" width="88.5" style="342" customWidth="1"/>
    <col min="14595" max="14595" width="7.6640625" style="342" customWidth="1"/>
    <col min="14596" max="14596" width="9.1640625" style="342" customWidth="1"/>
    <col min="14597" max="14597" width="15.1640625" style="342" customWidth="1"/>
    <col min="14598" max="14599" width="19.33203125" style="342" customWidth="1"/>
    <col min="14600" max="14848" width="9.33203125" style="342"/>
    <col min="14849" max="14849" width="7.1640625" style="342" customWidth="1"/>
    <col min="14850" max="14850" width="88.5" style="342" customWidth="1"/>
    <col min="14851" max="14851" width="7.6640625" style="342" customWidth="1"/>
    <col min="14852" max="14852" width="9.1640625" style="342" customWidth="1"/>
    <col min="14853" max="14853" width="15.1640625" style="342" customWidth="1"/>
    <col min="14854" max="14855" width="19.33203125" style="342" customWidth="1"/>
    <col min="14856" max="15104" width="9.33203125" style="342"/>
    <col min="15105" max="15105" width="7.1640625" style="342" customWidth="1"/>
    <col min="15106" max="15106" width="88.5" style="342" customWidth="1"/>
    <col min="15107" max="15107" width="7.6640625" style="342" customWidth="1"/>
    <col min="15108" max="15108" width="9.1640625" style="342" customWidth="1"/>
    <col min="15109" max="15109" width="15.1640625" style="342" customWidth="1"/>
    <col min="15110" max="15111" width="19.33203125" style="342" customWidth="1"/>
    <col min="15112" max="15360" width="9.33203125" style="342"/>
    <col min="15361" max="15361" width="7.1640625" style="342" customWidth="1"/>
    <col min="15362" max="15362" width="88.5" style="342" customWidth="1"/>
    <col min="15363" max="15363" width="7.6640625" style="342" customWidth="1"/>
    <col min="15364" max="15364" width="9.1640625" style="342" customWidth="1"/>
    <col min="15365" max="15365" width="15.1640625" style="342" customWidth="1"/>
    <col min="15366" max="15367" width="19.33203125" style="342" customWidth="1"/>
    <col min="15368" max="15616" width="9.33203125" style="342"/>
    <col min="15617" max="15617" width="7.1640625" style="342" customWidth="1"/>
    <col min="15618" max="15618" width="88.5" style="342" customWidth="1"/>
    <col min="15619" max="15619" width="7.6640625" style="342" customWidth="1"/>
    <col min="15620" max="15620" width="9.1640625" style="342" customWidth="1"/>
    <col min="15621" max="15621" width="15.1640625" style="342" customWidth="1"/>
    <col min="15622" max="15623" width="19.33203125" style="342" customWidth="1"/>
    <col min="15624" max="15872" width="9.33203125" style="342"/>
    <col min="15873" max="15873" width="7.1640625" style="342" customWidth="1"/>
    <col min="15874" max="15874" width="88.5" style="342" customWidth="1"/>
    <col min="15875" max="15875" width="7.6640625" style="342" customWidth="1"/>
    <col min="15876" max="15876" width="9.1640625" style="342" customWidth="1"/>
    <col min="15877" max="15877" width="15.1640625" style="342" customWidth="1"/>
    <col min="15878" max="15879" width="19.33203125" style="342" customWidth="1"/>
    <col min="15880" max="16128" width="9.33203125" style="342"/>
    <col min="16129" max="16129" width="7.1640625" style="342" customWidth="1"/>
    <col min="16130" max="16130" width="88.5" style="342" customWidth="1"/>
    <col min="16131" max="16131" width="7.6640625" style="342" customWidth="1"/>
    <col min="16132" max="16132" width="9.1640625" style="342" customWidth="1"/>
    <col min="16133" max="16133" width="15.1640625" style="342" customWidth="1"/>
    <col min="16134" max="16135" width="19.33203125" style="342" customWidth="1"/>
    <col min="16136" max="16384" width="9.33203125" style="342"/>
  </cols>
  <sheetData>
    <row r="2" spans="1:255" ht="26.25" customHeight="1">
      <c r="B2" s="345" t="s">
        <v>4359</v>
      </c>
      <c r="C2" s="345"/>
      <c r="D2" s="424"/>
    </row>
    <row r="3" spans="1:255" ht="12" customHeight="1">
      <c r="A3" s="346"/>
    </row>
    <row r="4" spans="1:255" s="425" customFormat="1" ht="15.75">
      <c r="A4" s="348" t="s">
        <v>4390</v>
      </c>
      <c r="B4" s="348" t="s">
        <v>4391</v>
      </c>
      <c r="C4" s="2412" t="s">
        <v>4392</v>
      </c>
      <c r="D4" s="2412"/>
      <c r="E4" s="387" t="s">
        <v>4393</v>
      </c>
      <c r="F4" s="387" t="s">
        <v>4394</v>
      </c>
      <c r="G4" s="348" t="s">
        <v>4395</v>
      </c>
      <c r="H4" s="342"/>
      <c r="I4" s="342"/>
      <c r="J4" s="342"/>
      <c r="K4" s="342"/>
      <c r="L4" s="342"/>
      <c r="M4" s="342"/>
      <c r="N4" s="342"/>
      <c r="O4" s="342"/>
      <c r="P4" s="342"/>
      <c r="Q4" s="342"/>
      <c r="R4" s="342"/>
      <c r="S4" s="342"/>
      <c r="T4" s="342"/>
      <c r="U4" s="342"/>
      <c r="V4" s="342"/>
      <c r="W4" s="342"/>
      <c r="X4" s="342"/>
      <c r="Y4" s="342"/>
      <c r="Z4" s="342"/>
      <c r="AA4" s="342"/>
      <c r="AB4" s="342"/>
      <c r="AC4" s="342"/>
      <c r="AD4" s="342"/>
      <c r="AE4" s="342"/>
      <c r="AF4" s="342"/>
      <c r="AG4" s="342"/>
      <c r="AH4" s="342"/>
      <c r="AI4" s="342"/>
      <c r="AJ4" s="342"/>
      <c r="AK4" s="342"/>
      <c r="AL4" s="342"/>
      <c r="AM4" s="342"/>
      <c r="AN4" s="342"/>
      <c r="AO4" s="342"/>
      <c r="AP4" s="342"/>
      <c r="AQ4" s="342"/>
      <c r="AR4" s="342"/>
      <c r="AS4" s="342"/>
      <c r="AT4" s="342"/>
      <c r="AU4" s="342"/>
      <c r="AV4" s="342"/>
      <c r="AW4" s="342"/>
      <c r="AX4" s="342"/>
      <c r="AY4" s="342"/>
      <c r="AZ4" s="342"/>
      <c r="BA4" s="342"/>
      <c r="BB4" s="342"/>
      <c r="BC4" s="342"/>
      <c r="BD4" s="342"/>
      <c r="BE4" s="342"/>
      <c r="BF4" s="342"/>
      <c r="BG4" s="342"/>
      <c r="BH4" s="342"/>
      <c r="BI4" s="342"/>
      <c r="BJ4" s="342"/>
      <c r="BK4" s="342"/>
      <c r="BL4" s="342"/>
      <c r="BM4" s="342"/>
      <c r="BN4" s="342"/>
      <c r="BO4" s="342"/>
      <c r="BP4" s="342"/>
      <c r="BQ4" s="342"/>
      <c r="BR4" s="342"/>
      <c r="BS4" s="342"/>
      <c r="BT4" s="342"/>
      <c r="BU4" s="342"/>
      <c r="BV4" s="342"/>
      <c r="BW4" s="342"/>
      <c r="BX4" s="342"/>
      <c r="BY4" s="342"/>
      <c r="BZ4" s="342"/>
      <c r="CA4" s="342"/>
      <c r="CB4" s="342"/>
      <c r="CC4" s="342"/>
      <c r="CD4" s="342"/>
      <c r="CE4" s="342"/>
      <c r="CF4" s="342"/>
      <c r="CG4" s="342"/>
      <c r="CH4" s="342"/>
      <c r="CI4" s="342"/>
      <c r="CJ4" s="342"/>
      <c r="CK4" s="342"/>
      <c r="CL4" s="342"/>
      <c r="CM4" s="342"/>
      <c r="CN4" s="342"/>
      <c r="CO4" s="342"/>
      <c r="CP4" s="342"/>
      <c r="CQ4" s="342"/>
      <c r="CR4" s="342"/>
      <c r="CS4" s="342"/>
      <c r="CT4" s="342"/>
      <c r="CU4" s="342"/>
      <c r="CV4" s="342"/>
      <c r="CW4" s="342"/>
      <c r="CX4" s="342"/>
      <c r="CY4" s="342"/>
      <c r="CZ4" s="342"/>
      <c r="DA4" s="342"/>
      <c r="DB4" s="342"/>
      <c r="DC4" s="342"/>
      <c r="DD4" s="342"/>
      <c r="DE4" s="342"/>
      <c r="DF4" s="342"/>
      <c r="DG4" s="342"/>
      <c r="DH4" s="342"/>
      <c r="DI4" s="342"/>
      <c r="DJ4" s="342"/>
      <c r="DK4" s="342"/>
      <c r="DL4" s="342"/>
      <c r="DM4" s="342"/>
      <c r="DN4" s="342"/>
      <c r="DO4" s="342"/>
      <c r="DP4" s="342"/>
      <c r="DQ4" s="342"/>
      <c r="DR4" s="342"/>
      <c r="DS4" s="342"/>
      <c r="DT4" s="342"/>
      <c r="DU4" s="342"/>
      <c r="DV4" s="342"/>
      <c r="DW4" s="342"/>
      <c r="DX4" s="342"/>
      <c r="DY4" s="342"/>
      <c r="DZ4" s="342"/>
      <c r="EA4" s="342"/>
      <c r="EB4" s="342"/>
      <c r="EC4" s="342"/>
      <c r="ED4" s="342"/>
      <c r="EE4" s="342"/>
      <c r="EF4" s="342"/>
      <c r="EG4" s="342"/>
      <c r="EH4" s="342"/>
      <c r="EI4" s="342"/>
      <c r="EJ4" s="342"/>
      <c r="EK4" s="342"/>
      <c r="EL4" s="342"/>
      <c r="EM4" s="342"/>
      <c r="EN4" s="342"/>
      <c r="EO4" s="342"/>
      <c r="EP4" s="342"/>
      <c r="EQ4" s="342"/>
      <c r="ER4" s="342"/>
      <c r="ES4" s="342"/>
      <c r="ET4" s="342"/>
      <c r="EU4" s="342"/>
      <c r="EV4" s="342"/>
      <c r="EW4" s="342"/>
      <c r="EX4" s="342"/>
      <c r="EY4" s="342"/>
      <c r="EZ4" s="342"/>
      <c r="FA4" s="342"/>
      <c r="FB4" s="342"/>
      <c r="FC4" s="342"/>
      <c r="FD4" s="342"/>
      <c r="FE4" s="342"/>
      <c r="FF4" s="342"/>
      <c r="FG4" s="342"/>
      <c r="FH4" s="342"/>
      <c r="FI4" s="342"/>
      <c r="FJ4" s="342"/>
      <c r="FK4" s="342"/>
      <c r="FL4" s="342"/>
      <c r="FM4" s="342"/>
      <c r="FN4" s="342"/>
      <c r="FO4" s="342"/>
      <c r="FP4" s="342"/>
      <c r="FQ4" s="342"/>
      <c r="FR4" s="342"/>
      <c r="FS4" s="342"/>
      <c r="FT4" s="342"/>
      <c r="FU4" s="342"/>
      <c r="FV4" s="342"/>
      <c r="FW4" s="342"/>
      <c r="FX4" s="342"/>
      <c r="FY4" s="342"/>
      <c r="FZ4" s="342"/>
      <c r="GA4" s="342"/>
      <c r="GB4" s="342"/>
      <c r="GC4" s="342"/>
      <c r="GD4" s="342"/>
      <c r="GE4" s="342"/>
      <c r="GF4" s="342"/>
      <c r="GG4" s="342"/>
      <c r="GH4" s="342"/>
      <c r="GI4" s="342"/>
      <c r="GJ4" s="342"/>
      <c r="GK4" s="342"/>
      <c r="GL4" s="342"/>
      <c r="GM4" s="342"/>
      <c r="GN4" s="342"/>
      <c r="GO4" s="342"/>
      <c r="GP4" s="342"/>
      <c r="GQ4" s="342"/>
      <c r="GR4" s="342"/>
      <c r="GS4" s="342"/>
      <c r="GT4" s="342"/>
      <c r="GU4" s="342"/>
      <c r="GV4" s="342"/>
      <c r="GW4" s="342"/>
      <c r="GX4" s="342"/>
      <c r="GY4" s="342"/>
      <c r="GZ4" s="342"/>
      <c r="HA4" s="342"/>
      <c r="HB4" s="342"/>
      <c r="HC4" s="342"/>
      <c r="HD4" s="342"/>
      <c r="HE4" s="342"/>
      <c r="HF4" s="342"/>
      <c r="HG4" s="342"/>
      <c r="HH4" s="342"/>
      <c r="HI4" s="342"/>
      <c r="HJ4" s="342"/>
      <c r="HK4" s="342"/>
      <c r="HL4" s="342"/>
      <c r="HM4" s="342"/>
      <c r="HN4" s="342"/>
      <c r="HO4" s="342"/>
      <c r="HP4" s="342"/>
      <c r="HQ4" s="342"/>
      <c r="HR4" s="342"/>
      <c r="HS4" s="342"/>
      <c r="HT4" s="342"/>
      <c r="HU4" s="342"/>
      <c r="HV4" s="342"/>
      <c r="HW4" s="342"/>
      <c r="HX4" s="342"/>
      <c r="HY4" s="342"/>
      <c r="HZ4" s="342"/>
      <c r="IA4" s="342"/>
      <c r="IB4" s="342"/>
      <c r="IC4" s="342"/>
      <c r="ID4" s="342"/>
      <c r="IE4" s="342"/>
      <c r="IF4" s="342"/>
      <c r="IG4" s="342"/>
      <c r="IH4" s="342"/>
      <c r="II4" s="342"/>
      <c r="IJ4" s="342"/>
      <c r="IK4" s="342"/>
      <c r="IL4" s="342"/>
      <c r="IM4" s="342"/>
      <c r="IN4" s="342"/>
      <c r="IO4" s="342"/>
      <c r="IP4" s="342"/>
      <c r="IQ4" s="342"/>
      <c r="IR4" s="342"/>
      <c r="IS4" s="342"/>
      <c r="IT4" s="342"/>
      <c r="IU4" s="342"/>
    </row>
    <row r="5" spans="1:255" s="363" customFormat="1" ht="28.5" customHeight="1">
      <c r="A5" s="350" t="s">
        <v>80</v>
      </c>
      <c r="B5" s="393" t="s">
        <v>4775</v>
      </c>
      <c r="C5" s="388"/>
      <c r="D5" s="352"/>
      <c r="E5" s="355"/>
      <c r="F5" s="355"/>
      <c r="G5" s="353"/>
    </row>
    <row r="6" spans="1:255" s="363" customFormat="1" ht="95.25" customHeight="1">
      <c r="A6" s="350"/>
      <c r="B6" s="426" t="s">
        <v>4776</v>
      </c>
      <c r="C6" s="427">
        <v>2</v>
      </c>
      <c r="D6" s="428" t="s">
        <v>2481</v>
      </c>
      <c r="E6" s="429"/>
      <c r="F6" s="430">
        <f>C6*E6</f>
        <v>0</v>
      </c>
      <c r="G6" s="353"/>
    </row>
    <row r="7" spans="1:255" s="363" customFormat="1" ht="18" customHeight="1">
      <c r="A7" s="350"/>
      <c r="B7" s="426"/>
      <c r="C7" s="426"/>
      <c r="D7" s="427"/>
      <c r="E7" s="430"/>
      <c r="F7" s="430"/>
      <c r="G7" s="353"/>
    </row>
    <row r="8" spans="1:255" s="363" customFormat="1" ht="18" customHeight="1">
      <c r="A8" s="376"/>
      <c r="B8" s="403" t="s">
        <v>4777</v>
      </c>
      <c r="C8" s="378"/>
      <c r="D8" s="379"/>
      <c r="E8" s="404"/>
      <c r="F8" s="381">
        <f>SUM(F5:F7)</f>
        <v>0</v>
      </c>
      <c r="G8" s="376"/>
    </row>
    <row r="9" spans="1:255" s="363" customFormat="1" ht="18" customHeight="1">
      <c r="D9" s="362"/>
      <c r="E9" s="405"/>
      <c r="F9" s="405"/>
    </row>
    <row r="10" spans="1:255" s="363" customFormat="1" ht="18" customHeight="1">
      <c r="D10" s="362"/>
      <c r="E10" s="405"/>
      <c r="F10" s="405"/>
    </row>
    <row r="11" spans="1:255" s="363" customFormat="1" ht="18" customHeight="1">
      <c r="D11" s="362"/>
      <c r="E11" s="405"/>
      <c r="F11" s="405"/>
    </row>
    <row r="12" spans="1:255" s="363" customFormat="1" ht="18" customHeight="1">
      <c r="D12" s="362"/>
      <c r="E12" s="405"/>
      <c r="F12" s="405"/>
    </row>
    <row r="13" spans="1:255" s="363" customFormat="1" ht="18" customHeight="1">
      <c r="D13" s="362"/>
      <c r="E13" s="405"/>
      <c r="F13" s="405"/>
    </row>
    <row r="14" spans="1:255" s="363" customFormat="1" ht="18" customHeight="1">
      <c r="D14" s="362"/>
      <c r="E14" s="405"/>
      <c r="F14" s="405"/>
    </row>
    <row r="15" spans="1:255" s="363" customFormat="1" ht="18" customHeight="1">
      <c r="D15" s="362"/>
      <c r="E15" s="405"/>
      <c r="F15" s="405"/>
    </row>
    <row r="16" spans="1:255" s="363" customFormat="1" ht="18" customHeight="1">
      <c r="D16" s="362"/>
      <c r="E16" s="405"/>
      <c r="F16" s="405"/>
    </row>
    <row r="17" spans="1:6" s="363" customFormat="1" ht="18" customHeight="1">
      <c r="D17" s="362"/>
      <c r="E17" s="405"/>
      <c r="F17" s="405"/>
    </row>
    <row r="18" spans="1:6" s="363" customFormat="1" ht="18" customHeight="1">
      <c r="D18" s="362"/>
      <c r="E18" s="405"/>
      <c r="F18" s="405"/>
    </row>
    <row r="19" spans="1:6" s="363" customFormat="1" ht="18" customHeight="1">
      <c r="D19" s="362"/>
      <c r="E19" s="405"/>
      <c r="F19" s="405"/>
    </row>
    <row r="20" spans="1:6" s="363" customFormat="1" ht="18" customHeight="1">
      <c r="D20" s="362"/>
      <c r="E20" s="405"/>
      <c r="F20" s="405"/>
    </row>
    <row r="21" spans="1:6" s="363" customFormat="1" ht="18" customHeight="1">
      <c r="D21" s="362"/>
      <c r="E21" s="405"/>
      <c r="F21" s="405"/>
    </row>
    <row r="22" spans="1:6" ht="18" customHeight="1">
      <c r="A22" s="363"/>
      <c r="B22" s="363"/>
      <c r="C22" s="363"/>
      <c r="D22" s="362"/>
      <c r="E22" s="405"/>
      <c r="F22" s="405"/>
    </row>
    <row r="23" spans="1:6" ht="18" customHeight="1">
      <c r="A23" s="363"/>
      <c r="B23" s="363"/>
      <c r="C23" s="363"/>
      <c r="D23" s="362"/>
      <c r="E23" s="405"/>
      <c r="F23" s="405"/>
    </row>
    <row r="24" spans="1:6" ht="15">
      <c r="A24" s="363"/>
      <c r="B24" s="363"/>
      <c r="C24" s="363"/>
      <c r="D24" s="362"/>
      <c r="E24" s="405"/>
      <c r="F24" s="405"/>
    </row>
    <row r="25" spans="1:6" ht="15">
      <c r="A25" s="363"/>
      <c r="B25" s="363"/>
      <c r="C25" s="363"/>
      <c r="D25" s="362"/>
      <c r="E25" s="405"/>
      <c r="F25" s="405"/>
    </row>
    <row r="26" spans="1:6" ht="18" customHeight="1">
      <c r="B26" s="363"/>
      <c r="C26" s="363"/>
      <c r="D26" s="362"/>
    </row>
    <row r="27" spans="1:6" ht="18" customHeight="1"/>
    <row r="29" spans="1:6" s="363" customFormat="1" ht="15">
      <c r="A29" s="342"/>
      <c r="B29" s="342"/>
      <c r="C29" s="342"/>
      <c r="D29" s="346"/>
      <c r="E29" s="406"/>
      <c r="F29" s="406"/>
    </row>
    <row r="35" ht="15" customHeight="1"/>
    <row r="36" ht="15.75" customHeight="1"/>
    <row r="37" ht="15.75" customHeight="1"/>
    <row r="44" ht="16.5" customHeight="1"/>
  </sheetData>
  <sheetProtection password="8041" sheet="1"/>
  <mergeCells count="1">
    <mergeCell ref="C4:D4"/>
  </mergeCells>
  <printOptions horizontalCentered="1"/>
  <pageMargins left="0.70866141732283472" right="0.70866141732283472" top="0.78740157480314965" bottom="0.78740157480314965" header="0.31496062992125984" footer="0.31496062992125984"/>
  <pageSetup paperSize="9"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7485C-5152-423D-8BC5-000F9285FDB6}">
  <sheetPr>
    <tabColor theme="5"/>
    <pageSetUpPr fitToPage="1"/>
  </sheetPr>
  <dimension ref="A1:G1131"/>
  <sheetViews>
    <sheetView view="pageBreakPreview" zoomScaleNormal="100" zoomScaleSheetLayoutView="100" workbookViewId="0">
      <selection activeCell="E5" sqref="E5"/>
    </sheetView>
  </sheetViews>
  <sheetFormatPr defaultRowHeight="12.75"/>
  <cols>
    <col min="1" max="1" width="7.1640625" style="342" customWidth="1"/>
    <col min="2" max="2" width="88.5" style="342" customWidth="1"/>
    <col min="3" max="3" width="5.83203125" style="287" customWidth="1"/>
    <col min="4" max="4" width="9.1640625" style="287" bestFit="1" customWidth="1"/>
    <col min="5" max="5" width="15.1640625" style="385" customWidth="1"/>
    <col min="6" max="6" width="18.33203125" style="385" customWidth="1"/>
    <col min="7" max="7" width="19.5" style="333" customWidth="1"/>
    <col min="8" max="256" width="9.33203125" style="287"/>
    <col min="257" max="257" width="7.1640625" style="287" customWidth="1"/>
    <col min="258" max="258" width="88.5" style="287" customWidth="1"/>
    <col min="259" max="259" width="5.83203125" style="287" customWidth="1"/>
    <col min="260" max="260" width="9.1640625" style="287" bestFit="1" customWidth="1"/>
    <col min="261" max="261" width="15.1640625" style="287" customWidth="1"/>
    <col min="262" max="262" width="18.33203125" style="287" customWidth="1"/>
    <col min="263" max="263" width="19.5" style="287" customWidth="1"/>
    <col min="264" max="512" width="9.33203125" style="287"/>
    <col min="513" max="513" width="7.1640625" style="287" customWidth="1"/>
    <col min="514" max="514" width="88.5" style="287" customWidth="1"/>
    <col min="515" max="515" width="5.83203125" style="287" customWidth="1"/>
    <col min="516" max="516" width="9.1640625" style="287" bestFit="1" customWidth="1"/>
    <col min="517" max="517" width="15.1640625" style="287" customWidth="1"/>
    <col min="518" max="518" width="18.33203125" style="287" customWidth="1"/>
    <col min="519" max="519" width="19.5" style="287" customWidth="1"/>
    <col min="520" max="768" width="9.33203125" style="287"/>
    <col min="769" max="769" width="7.1640625" style="287" customWidth="1"/>
    <col min="770" max="770" width="88.5" style="287" customWidth="1"/>
    <col min="771" max="771" width="5.83203125" style="287" customWidth="1"/>
    <col min="772" max="772" width="9.1640625" style="287" bestFit="1" customWidth="1"/>
    <col min="773" max="773" width="15.1640625" style="287" customWidth="1"/>
    <col min="774" max="774" width="18.33203125" style="287" customWidth="1"/>
    <col min="775" max="775" width="19.5" style="287" customWidth="1"/>
    <col min="776" max="1024" width="9.33203125" style="287"/>
    <col min="1025" max="1025" width="7.1640625" style="287" customWidth="1"/>
    <col min="1026" max="1026" width="88.5" style="287" customWidth="1"/>
    <col min="1027" max="1027" width="5.83203125" style="287" customWidth="1"/>
    <col min="1028" max="1028" width="9.1640625" style="287" bestFit="1" customWidth="1"/>
    <col min="1029" max="1029" width="15.1640625" style="287" customWidth="1"/>
    <col min="1030" max="1030" width="18.33203125" style="287" customWidth="1"/>
    <col min="1031" max="1031" width="19.5" style="287" customWidth="1"/>
    <col min="1032" max="1280" width="9.33203125" style="287"/>
    <col min="1281" max="1281" width="7.1640625" style="287" customWidth="1"/>
    <col min="1282" max="1282" width="88.5" style="287" customWidth="1"/>
    <col min="1283" max="1283" width="5.83203125" style="287" customWidth="1"/>
    <col min="1284" max="1284" width="9.1640625" style="287" bestFit="1" customWidth="1"/>
    <col min="1285" max="1285" width="15.1640625" style="287" customWidth="1"/>
    <col min="1286" max="1286" width="18.33203125" style="287" customWidth="1"/>
    <col min="1287" max="1287" width="19.5" style="287" customWidth="1"/>
    <col min="1288" max="1536" width="9.33203125" style="287"/>
    <col min="1537" max="1537" width="7.1640625" style="287" customWidth="1"/>
    <col min="1538" max="1538" width="88.5" style="287" customWidth="1"/>
    <col min="1539" max="1539" width="5.83203125" style="287" customWidth="1"/>
    <col min="1540" max="1540" width="9.1640625" style="287" bestFit="1" customWidth="1"/>
    <col min="1541" max="1541" width="15.1640625" style="287" customWidth="1"/>
    <col min="1542" max="1542" width="18.33203125" style="287" customWidth="1"/>
    <col min="1543" max="1543" width="19.5" style="287" customWidth="1"/>
    <col min="1544" max="1792" width="9.33203125" style="287"/>
    <col min="1793" max="1793" width="7.1640625" style="287" customWidth="1"/>
    <col min="1794" max="1794" width="88.5" style="287" customWidth="1"/>
    <col min="1795" max="1795" width="5.83203125" style="287" customWidth="1"/>
    <col min="1796" max="1796" width="9.1640625" style="287" bestFit="1" customWidth="1"/>
    <col min="1797" max="1797" width="15.1640625" style="287" customWidth="1"/>
    <col min="1798" max="1798" width="18.33203125" style="287" customWidth="1"/>
    <col min="1799" max="1799" width="19.5" style="287" customWidth="1"/>
    <col min="1800" max="2048" width="9.33203125" style="287"/>
    <col min="2049" max="2049" width="7.1640625" style="287" customWidth="1"/>
    <col min="2050" max="2050" width="88.5" style="287" customWidth="1"/>
    <col min="2051" max="2051" width="5.83203125" style="287" customWidth="1"/>
    <col min="2052" max="2052" width="9.1640625" style="287" bestFit="1" customWidth="1"/>
    <col min="2053" max="2053" width="15.1640625" style="287" customWidth="1"/>
    <col min="2054" max="2054" width="18.33203125" style="287" customWidth="1"/>
    <col min="2055" max="2055" width="19.5" style="287" customWidth="1"/>
    <col min="2056" max="2304" width="9.33203125" style="287"/>
    <col min="2305" max="2305" width="7.1640625" style="287" customWidth="1"/>
    <col min="2306" max="2306" width="88.5" style="287" customWidth="1"/>
    <col min="2307" max="2307" width="5.83203125" style="287" customWidth="1"/>
    <col min="2308" max="2308" width="9.1640625" style="287" bestFit="1" customWidth="1"/>
    <col min="2309" max="2309" width="15.1640625" style="287" customWidth="1"/>
    <col min="2310" max="2310" width="18.33203125" style="287" customWidth="1"/>
    <col min="2311" max="2311" width="19.5" style="287" customWidth="1"/>
    <col min="2312" max="2560" width="9.33203125" style="287"/>
    <col min="2561" max="2561" width="7.1640625" style="287" customWidth="1"/>
    <col min="2562" max="2562" width="88.5" style="287" customWidth="1"/>
    <col min="2563" max="2563" width="5.83203125" style="287" customWidth="1"/>
    <col min="2564" max="2564" width="9.1640625" style="287" bestFit="1" customWidth="1"/>
    <col min="2565" max="2565" width="15.1640625" style="287" customWidth="1"/>
    <col min="2566" max="2566" width="18.33203125" style="287" customWidth="1"/>
    <col min="2567" max="2567" width="19.5" style="287" customWidth="1"/>
    <col min="2568" max="2816" width="9.33203125" style="287"/>
    <col min="2817" max="2817" width="7.1640625" style="287" customWidth="1"/>
    <col min="2818" max="2818" width="88.5" style="287" customWidth="1"/>
    <col min="2819" max="2819" width="5.83203125" style="287" customWidth="1"/>
    <col min="2820" max="2820" width="9.1640625" style="287" bestFit="1" customWidth="1"/>
    <col min="2821" max="2821" width="15.1640625" style="287" customWidth="1"/>
    <col min="2822" max="2822" width="18.33203125" style="287" customWidth="1"/>
    <col min="2823" max="2823" width="19.5" style="287" customWidth="1"/>
    <col min="2824" max="3072" width="9.33203125" style="287"/>
    <col min="3073" max="3073" width="7.1640625" style="287" customWidth="1"/>
    <col min="3074" max="3074" width="88.5" style="287" customWidth="1"/>
    <col min="3075" max="3075" width="5.83203125" style="287" customWidth="1"/>
    <col min="3076" max="3076" width="9.1640625" style="287" bestFit="1" customWidth="1"/>
    <col min="3077" max="3077" width="15.1640625" style="287" customWidth="1"/>
    <col min="3078" max="3078" width="18.33203125" style="287" customWidth="1"/>
    <col min="3079" max="3079" width="19.5" style="287" customWidth="1"/>
    <col min="3080" max="3328" width="9.33203125" style="287"/>
    <col min="3329" max="3329" width="7.1640625" style="287" customWidth="1"/>
    <col min="3330" max="3330" width="88.5" style="287" customWidth="1"/>
    <col min="3331" max="3331" width="5.83203125" style="287" customWidth="1"/>
    <col min="3332" max="3332" width="9.1640625" style="287" bestFit="1" customWidth="1"/>
    <col min="3333" max="3333" width="15.1640625" style="287" customWidth="1"/>
    <col min="3334" max="3334" width="18.33203125" style="287" customWidth="1"/>
    <col min="3335" max="3335" width="19.5" style="287" customWidth="1"/>
    <col min="3336" max="3584" width="9.33203125" style="287"/>
    <col min="3585" max="3585" width="7.1640625" style="287" customWidth="1"/>
    <col min="3586" max="3586" width="88.5" style="287" customWidth="1"/>
    <col min="3587" max="3587" width="5.83203125" style="287" customWidth="1"/>
    <col min="3588" max="3588" width="9.1640625" style="287" bestFit="1" customWidth="1"/>
    <col min="3589" max="3589" width="15.1640625" style="287" customWidth="1"/>
    <col min="3590" max="3590" width="18.33203125" style="287" customWidth="1"/>
    <col min="3591" max="3591" width="19.5" style="287" customWidth="1"/>
    <col min="3592" max="3840" width="9.33203125" style="287"/>
    <col min="3841" max="3841" width="7.1640625" style="287" customWidth="1"/>
    <col min="3842" max="3842" width="88.5" style="287" customWidth="1"/>
    <col min="3843" max="3843" width="5.83203125" style="287" customWidth="1"/>
    <col min="3844" max="3844" width="9.1640625" style="287" bestFit="1" customWidth="1"/>
    <col min="3845" max="3845" width="15.1640625" style="287" customWidth="1"/>
    <col min="3846" max="3846" width="18.33203125" style="287" customWidth="1"/>
    <col min="3847" max="3847" width="19.5" style="287" customWidth="1"/>
    <col min="3848" max="4096" width="9.33203125" style="287"/>
    <col min="4097" max="4097" width="7.1640625" style="287" customWidth="1"/>
    <col min="4098" max="4098" width="88.5" style="287" customWidth="1"/>
    <col min="4099" max="4099" width="5.83203125" style="287" customWidth="1"/>
    <col min="4100" max="4100" width="9.1640625" style="287" bestFit="1" customWidth="1"/>
    <col min="4101" max="4101" width="15.1640625" style="287" customWidth="1"/>
    <col min="4102" max="4102" width="18.33203125" style="287" customWidth="1"/>
    <col min="4103" max="4103" width="19.5" style="287" customWidth="1"/>
    <col min="4104" max="4352" width="9.33203125" style="287"/>
    <col min="4353" max="4353" width="7.1640625" style="287" customWidth="1"/>
    <col min="4354" max="4354" width="88.5" style="287" customWidth="1"/>
    <col min="4355" max="4355" width="5.83203125" style="287" customWidth="1"/>
    <col min="4356" max="4356" width="9.1640625" style="287" bestFit="1" customWidth="1"/>
    <col min="4357" max="4357" width="15.1640625" style="287" customWidth="1"/>
    <col min="4358" max="4358" width="18.33203125" style="287" customWidth="1"/>
    <col min="4359" max="4359" width="19.5" style="287" customWidth="1"/>
    <col min="4360" max="4608" width="9.33203125" style="287"/>
    <col min="4609" max="4609" width="7.1640625" style="287" customWidth="1"/>
    <col min="4610" max="4610" width="88.5" style="287" customWidth="1"/>
    <col min="4611" max="4611" width="5.83203125" style="287" customWidth="1"/>
    <col min="4612" max="4612" width="9.1640625" style="287" bestFit="1" customWidth="1"/>
    <col min="4613" max="4613" width="15.1640625" style="287" customWidth="1"/>
    <col min="4614" max="4614" width="18.33203125" style="287" customWidth="1"/>
    <col min="4615" max="4615" width="19.5" style="287" customWidth="1"/>
    <col min="4616" max="4864" width="9.33203125" style="287"/>
    <col min="4865" max="4865" width="7.1640625" style="287" customWidth="1"/>
    <col min="4866" max="4866" width="88.5" style="287" customWidth="1"/>
    <col min="4867" max="4867" width="5.83203125" style="287" customWidth="1"/>
    <col min="4868" max="4868" width="9.1640625" style="287" bestFit="1" customWidth="1"/>
    <col min="4869" max="4869" width="15.1640625" style="287" customWidth="1"/>
    <col min="4870" max="4870" width="18.33203125" style="287" customWidth="1"/>
    <col min="4871" max="4871" width="19.5" style="287" customWidth="1"/>
    <col min="4872" max="5120" width="9.33203125" style="287"/>
    <col min="5121" max="5121" width="7.1640625" style="287" customWidth="1"/>
    <col min="5122" max="5122" width="88.5" style="287" customWidth="1"/>
    <col min="5123" max="5123" width="5.83203125" style="287" customWidth="1"/>
    <col min="5124" max="5124" width="9.1640625" style="287" bestFit="1" customWidth="1"/>
    <col min="5125" max="5125" width="15.1640625" style="287" customWidth="1"/>
    <col min="5126" max="5126" width="18.33203125" style="287" customWidth="1"/>
    <col min="5127" max="5127" width="19.5" style="287" customWidth="1"/>
    <col min="5128" max="5376" width="9.33203125" style="287"/>
    <col min="5377" max="5377" width="7.1640625" style="287" customWidth="1"/>
    <col min="5378" max="5378" width="88.5" style="287" customWidth="1"/>
    <col min="5379" max="5379" width="5.83203125" style="287" customWidth="1"/>
    <col min="5380" max="5380" width="9.1640625" style="287" bestFit="1" customWidth="1"/>
    <col min="5381" max="5381" width="15.1640625" style="287" customWidth="1"/>
    <col min="5382" max="5382" width="18.33203125" style="287" customWidth="1"/>
    <col min="5383" max="5383" width="19.5" style="287" customWidth="1"/>
    <col min="5384" max="5632" width="9.33203125" style="287"/>
    <col min="5633" max="5633" width="7.1640625" style="287" customWidth="1"/>
    <col min="5634" max="5634" width="88.5" style="287" customWidth="1"/>
    <col min="5635" max="5635" width="5.83203125" style="287" customWidth="1"/>
    <col min="5636" max="5636" width="9.1640625" style="287" bestFit="1" customWidth="1"/>
    <col min="5637" max="5637" width="15.1640625" style="287" customWidth="1"/>
    <col min="5638" max="5638" width="18.33203125" style="287" customWidth="1"/>
    <col min="5639" max="5639" width="19.5" style="287" customWidth="1"/>
    <col min="5640" max="5888" width="9.33203125" style="287"/>
    <col min="5889" max="5889" width="7.1640625" style="287" customWidth="1"/>
    <col min="5890" max="5890" width="88.5" style="287" customWidth="1"/>
    <col min="5891" max="5891" width="5.83203125" style="287" customWidth="1"/>
    <col min="5892" max="5892" width="9.1640625" style="287" bestFit="1" customWidth="1"/>
    <col min="5893" max="5893" width="15.1640625" style="287" customWidth="1"/>
    <col min="5894" max="5894" width="18.33203125" style="287" customWidth="1"/>
    <col min="5895" max="5895" width="19.5" style="287" customWidth="1"/>
    <col min="5896" max="6144" width="9.33203125" style="287"/>
    <col min="6145" max="6145" width="7.1640625" style="287" customWidth="1"/>
    <col min="6146" max="6146" width="88.5" style="287" customWidth="1"/>
    <col min="6147" max="6147" width="5.83203125" style="287" customWidth="1"/>
    <col min="6148" max="6148" width="9.1640625" style="287" bestFit="1" customWidth="1"/>
    <col min="6149" max="6149" width="15.1640625" style="287" customWidth="1"/>
    <col min="6150" max="6150" width="18.33203125" style="287" customWidth="1"/>
    <col min="6151" max="6151" width="19.5" style="287" customWidth="1"/>
    <col min="6152" max="6400" width="9.33203125" style="287"/>
    <col min="6401" max="6401" width="7.1640625" style="287" customWidth="1"/>
    <col min="6402" max="6402" width="88.5" style="287" customWidth="1"/>
    <col min="6403" max="6403" width="5.83203125" style="287" customWidth="1"/>
    <col min="6404" max="6404" width="9.1640625" style="287" bestFit="1" customWidth="1"/>
    <col min="6405" max="6405" width="15.1640625" style="287" customWidth="1"/>
    <col min="6406" max="6406" width="18.33203125" style="287" customWidth="1"/>
    <col min="6407" max="6407" width="19.5" style="287" customWidth="1"/>
    <col min="6408" max="6656" width="9.33203125" style="287"/>
    <col min="6657" max="6657" width="7.1640625" style="287" customWidth="1"/>
    <col min="6658" max="6658" width="88.5" style="287" customWidth="1"/>
    <col min="6659" max="6659" width="5.83203125" style="287" customWidth="1"/>
    <col min="6660" max="6660" width="9.1640625" style="287" bestFit="1" customWidth="1"/>
    <col min="6661" max="6661" width="15.1640625" style="287" customWidth="1"/>
    <col min="6662" max="6662" width="18.33203125" style="287" customWidth="1"/>
    <col min="6663" max="6663" width="19.5" style="287" customWidth="1"/>
    <col min="6664" max="6912" width="9.33203125" style="287"/>
    <col min="6913" max="6913" width="7.1640625" style="287" customWidth="1"/>
    <col min="6914" max="6914" width="88.5" style="287" customWidth="1"/>
    <col min="6915" max="6915" width="5.83203125" style="287" customWidth="1"/>
    <col min="6916" max="6916" width="9.1640625" style="287" bestFit="1" customWidth="1"/>
    <col min="6917" max="6917" width="15.1640625" style="287" customWidth="1"/>
    <col min="6918" max="6918" width="18.33203125" style="287" customWidth="1"/>
    <col min="6919" max="6919" width="19.5" style="287" customWidth="1"/>
    <col min="6920" max="7168" width="9.33203125" style="287"/>
    <col min="7169" max="7169" width="7.1640625" style="287" customWidth="1"/>
    <col min="7170" max="7170" width="88.5" style="287" customWidth="1"/>
    <col min="7171" max="7171" width="5.83203125" style="287" customWidth="1"/>
    <col min="7172" max="7172" width="9.1640625" style="287" bestFit="1" customWidth="1"/>
    <col min="7173" max="7173" width="15.1640625" style="287" customWidth="1"/>
    <col min="7174" max="7174" width="18.33203125" style="287" customWidth="1"/>
    <col min="7175" max="7175" width="19.5" style="287" customWidth="1"/>
    <col min="7176" max="7424" width="9.33203125" style="287"/>
    <col min="7425" max="7425" width="7.1640625" style="287" customWidth="1"/>
    <col min="7426" max="7426" width="88.5" style="287" customWidth="1"/>
    <col min="7427" max="7427" width="5.83203125" style="287" customWidth="1"/>
    <col min="7428" max="7428" width="9.1640625" style="287" bestFit="1" customWidth="1"/>
    <col min="7429" max="7429" width="15.1640625" style="287" customWidth="1"/>
    <col min="7430" max="7430" width="18.33203125" style="287" customWidth="1"/>
    <col min="7431" max="7431" width="19.5" style="287" customWidth="1"/>
    <col min="7432" max="7680" width="9.33203125" style="287"/>
    <col min="7681" max="7681" width="7.1640625" style="287" customWidth="1"/>
    <col min="7682" max="7682" width="88.5" style="287" customWidth="1"/>
    <col min="7683" max="7683" width="5.83203125" style="287" customWidth="1"/>
    <col min="7684" max="7684" width="9.1640625" style="287" bestFit="1" customWidth="1"/>
    <col min="7685" max="7685" width="15.1640625" style="287" customWidth="1"/>
    <col min="7686" max="7686" width="18.33203125" style="287" customWidth="1"/>
    <col min="7687" max="7687" width="19.5" style="287" customWidth="1"/>
    <col min="7688" max="7936" width="9.33203125" style="287"/>
    <col min="7937" max="7937" width="7.1640625" style="287" customWidth="1"/>
    <col min="7938" max="7938" width="88.5" style="287" customWidth="1"/>
    <col min="7939" max="7939" width="5.83203125" style="287" customWidth="1"/>
    <col min="7940" max="7940" width="9.1640625" style="287" bestFit="1" customWidth="1"/>
    <col min="7941" max="7941" width="15.1640625" style="287" customWidth="1"/>
    <col min="7942" max="7942" width="18.33203125" style="287" customWidth="1"/>
    <col min="7943" max="7943" width="19.5" style="287" customWidth="1"/>
    <col min="7944" max="8192" width="9.33203125" style="287"/>
    <col min="8193" max="8193" width="7.1640625" style="287" customWidth="1"/>
    <col min="8194" max="8194" width="88.5" style="287" customWidth="1"/>
    <col min="8195" max="8195" width="5.83203125" style="287" customWidth="1"/>
    <col min="8196" max="8196" width="9.1640625" style="287" bestFit="1" customWidth="1"/>
    <col min="8197" max="8197" width="15.1640625" style="287" customWidth="1"/>
    <col min="8198" max="8198" width="18.33203125" style="287" customWidth="1"/>
    <col min="8199" max="8199" width="19.5" style="287" customWidth="1"/>
    <col min="8200" max="8448" width="9.33203125" style="287"/>
    <col min="8449" max="8449" width="7.1640625" style="287" customWidth="1"/>
    <col min="8450" max="8450" width="88.5" style="287" customWidth="1"/>
    <col min="8451" max="8451" width="5.83203125" style="287" customWidth="1"/>
    <col min="8452" max="8452" width="9.1640625" style="287" bestFit="1" customWidth="1"/>
    <col min="8453" max="8453" width="15.1640625" style="287" customWidth="1"/>
    <col min="8454" max="8454" width="18.33203125" style="287" customWidth="1"/>
    <col min="8455" max="8455" width="19.5" style="287" customWidth="1"/>
    <col min="8456" max="8704" width="9.33203125" style="287"/>
    <col min="8705" max="8705" width="7.1640625" style="287" customWidth="1"/>
    <col min="8706" max="8706" width="88.5" style="287" customWidth="1"/>
    <col min="8707" max="8707" width="5.83203125" style="287" customWidth="1"/>
    <col min="8708" max="8708" width="9.1640625" style="287" bestFit="1" customWidth="1"/>
    <col min="8709" max="8709" width="15.1640625" style="287" customWidth="1"/>
    <col min="8710" max="8710" width="18.33203125" style="287" customWidth="1"/>
    <col min="8711" max="8711" width="19.5" style="287" customWidth="1"/>
    <col min="8712" max="8960" width="9.33203125" style="287"/>
    <col min="8961" max="8961" width="7.1640625" style="287" customWidth="1"/>
    <col min="8962" max="8962" width="88.5" style="287" customWidth="1"/>
    <col min="8963" max="8963" width="5.83203125" style="287" customWidth="1"/>
    <col min="8964" max="8964" width="9.1640625" style="287" bestFit="1" customWidth="1"/>
    <col min="8965" max="8965" width="15.1640625" style="287" customWidth="1"/>
    <col min="8966" max="8966" width="18.33203125" style="287" customWidth="1"/>
    <col min="8967" max="8967" width="19.5" style="287" customWidth="1"/>
    <col min="8968" max="9216" width="9.33203125" style="287"/>
    <col min="9217" max="9217" width="7.1640625" style="287" customWidth="1"/>
    <col min="9218" max="9218" width="88.5" style="287" customWidth="1"/>
    <col min="9219" max="9219" width="5.83203125" style="287" customWidth="1"/>
    <col min="9220" max="9220" width="9.1640625" style="287" bestFit="1" customWidth="1"/>
    <col min="9221" max="9221" width="15.1640625" style="287" customWidth="1"/>
    <col min="9222" max="9222" width="18.33203125" style="287" customWidth="1"/>
    <col min="9223" max="9223" width="19.5" style="287" customWidth="1"/>
    <col min="9224" max="9472" width="9.33203125" style="287"/>
    <col min="9473" max="9473" width="7.1640625" style="287" customWidth="1"/>
    <col min="9474" max="9474" width="88.5" style="287" customWidth="1"/>
    <col min="9475" max="9475" width="5.83203125" style="287" customWidth="1"/>
    <col min="9476" max="9476" width="9.1640625" style="287" bestFit="1" customWidth="1"/>
    <col min="9477" max="9477" width="15.1640625" style="287" customWidth="1"/>
    <col min="9478" max="9478" width="18.33203125" style="287" customWidth="1"/>
    <col min="9479" max="9479" width="19.5" style="287" customWidth="1"/>
    <col min="9480" max="9728" width="9.33203125" style="287"/>
    <col min="9729" max="9729" width="7.1640625" style="287" customWidth="1"/>
    <col min="9730" max="9730" width="88.5" style="287" customWidth="1"/>
    <col min="9731" max="9731" width="5.83203125" style="287" customWidth="1"/>
    <col min="9732" max="9732" width="9.1640625" style="287" bestFit="1" customWidth="1"/>
    <col min="9733" max="9733" width="15.1640625" style="287" customWidth="1"/>
    <col min="9734" max="9734" width="18.33203125" style="287" customWidth="1"/>
    <col min="9735" max="9735" width="19.5" style="287" customWidth="1"/>
    <col min="9736" max="9984" width="9.33203125" style="287"/>
    <col min="9985" max="9985" width="7.1640625" style="287" customWidth="1"/>
    <col min="9986" max="9986" width="88.5" style="287" customWidth="1"/>
    <col min="9987" max="9987" width="5.83203125" style="287" customWidth="1"/>
    <col min="9988" max="9988" width="9.1640625" style="287" bestFit="1" customWidth="1"/>
    <col min="9989" max="9989" width="15.1640625" style="287" customWidth="1"/>
    <col min="9990" max="9990" width="18.33203125" style="287" customWidth="1"/>
    <col min="9991" max="9991" width="19.5" style="287" customWidth="1"/>
    <col min="9992" max="10240" width="9.33203125" style="287"/>
    <col min="10241" max="10241" width="7.1640625" style="287" customWidth="1"/>
    <col min="10242" max="10242" width="88.5" style="287" customWidth="1"/>
    <col min="10243" max="10243" width="5.83203125" style="287" customWidth="1"/>
    <col min="10244" max="10244" width="9.1640625" style="287" bestFit="1" customWidth="1"/>
    <col min="10245" max="10245" width="15.1640625" style="287" customWidth="1"/>
    <col min="10246" max="10246" width="18.33203125" style="287" customWidth="1"/>
    <col min="10247" max="10247" width="19.5" style="287" customWidth="1"/>
    <col min="10248" max="10496" width="9.33203125" style="287"/>
    <col min="10497" max="10497" width="7.1640625" style="287" customWidth="1"/>
    <col min="10498" max="10498" width="88.5" style="287" customWidth="1"/>
    <col min="10499" max="10499" width="5.83203125" style="287" customWidth="1"/>
    <col min="10500" max="10500" width="9.1640625" style="287" bestFit="1" customWidth="1"/>
    <col min="10501" max="10501" width="15.1640625" style="287" customWidth="1"/>
    <col min="10502" max="10502" width="18.33203125" style="287" customWidth="1"/>
    <col min="10503" max="10503" width="19.5" style="287" customWidth="1"/>
    <col min="10504" max="10752" width="9.33203125" style="287"/>
    <col min="10753" max="10753" width="7.1640625" style="287" customWidth="1"/>
    <col min="10754" max="10754" width="88.5" style="287" customWidth="1"/>
    <col min="10755" max="10755" width="5.83203125" style="287" customWidth="1"/>
    <col min="10756" max="10756" width="9.1640625" style="287" bestFit="1" customWidth="1"/>
    <col min="10757" max="10757" width="15.1640625" style="287" customWidth="1"/>
    <col min="10758" max="10758" width="18.33203125" style="287" customWidth="1"/>
    <col min="10759" max="10759" width="19.5" style="287" customWidth="1"/>
    <col min="10760" max="11008" width="9.33203125" style="287"/>
    <col min="11009" max="11009" width="7.1640625" style="287" customWidth="1"/>
    <col min="11010" max="11010" width="88.5" style="287" customWidth="1"/>
    <col min="11011" max="11011" width="5.83203125" style="287" customWidth="1"/>
    <col min="11012" max="11012" width="9.1640625" style="287" bestFit="1" customWidth="1"/>
    <col min="11013" max="11013" width="15.1640625" style="287" customWidth="1"/>
    <col min="11014" max="11014" width="18.33203125" style="287" customWidth="1"/>
    <col min="11015" max="11015" width="19.5" style="287" customWidth="1"/>
    <col min="11016" max="11264" width="9.33203125" style="287"/>
    <col min="11265" max="11265" width="7.1640625" style="287" customWidth="1"/>
    <col min="11266" max="11266" width="88.5" style="287" customWidth="1"/>
    <col min="11267" max="11267" width="5.83203125" style="287" customWidth="1"/>
    <col min="11268" max="11268" width="9.1640625" style="287" bestFit="1" customWidth="1"/>
    <col min="11269" max="11269" width="15.1640625" style="287" customWidth="1"/>
    <col min="11270" max="11270" width="18.33203125" style="287" customWidth="1"/>
    <col min="11271" max="11271" width="19.5" style="287" customWidth="1"/>
    <col min="11272" max="11520" width="9.33203125" style="287"/>
    <col min="11521" max="11521" width="7.1640625" style="287" customWidth="1"/>
    <col min="11522" max="11522" width="88.5" style="287" customWidth="1"/>
    <col min="11523" max="11523" width="5.83203125" style="287" customWidth="1"/>
    <col min="11524" max="11524" width="9.1640625" style="287" bestFit="1" customWidth="1"/>
    <col min="11525" max="11525" width="15.1640625" style="287" customWidth="1"/>
    <col min="11526" max="11526" width="18.33203125" style="287" customWidth="1"/>
    <col min="11527" max="11527" width="19.5" style="287" customWidth="1"/>
    <col min="11528" max="11776" width="9.33203125" style="287"/>
    <col min="11777" max="11777" width="7.1640625" style="287" customWidth="1"/>
    <col min="11778" max="11778" width="88.5" style="287" customWidth="1"/>
    <col min="11779" max="11779" width="5.83203125" style="287" customWidth="1"/>
    <col min="11780" max="11780" width="9.1640625" style="287" bestFit="1" customWidth="1"/>
    <col min="11781" max="11781" width="15.1640625" style="287" customWidth="1"/>
    <col min="11782" max="11782" width="18.33203125" style="287" customWidth="1"/>
    <col min="11783" max="11783" width="19.5" style="287" customWidth="1"/>
    <col min="11784" max="12032" width="9.33203125" style="287"/>
    <col min="12033" max="12033" width="7.1640625" style="287" customWidth="1"/>
    <col min="12034" max="12034" width="88.5" style="287" customWidth="1"/>
    <col min="12035" max="12035" width="5.83203125" style="287" customWidth="1"/>
    <col min="12036" max="12036" width="9.1640625" style="287" bestFit="1" customWidth="1"/>
    <col min="12037" max="12037" width="15.1640625" style="287" customWidth="1"/>
    <col min="12038" max="12038" width="18.33203125" style="287" customWidth="1"/>
    <col min="12039" max="12039" width="19.5" style="287" customWidth="1"/>
    <col min="12040" max="12288" width="9.33203125" style="287"/>
    <col min="12289" max="12289" width="7.1640625" style="287" customWidth="1"/>
    <col min="12290" max="12290" width="88.5" style="287" customWidth="1"/>
    <col min="12291" max="12291" width="5.83203125" style="287" customWidth="1"/>
    <col min="12292" max="12292" width="9.1640625" style="287" bestFit="1" customWidth="1"/>
    <col min="12293" max="12293" width="15.1640625" style="287" customWidth="1"/>
    <col min="12294" max="12294" width="18.33203125" style="287" customWidth="1"/>
    <col min="12295" max="12295" width="19.5" style="287" customWidth="1"/>
    <col min="12296" max="12544" width="9.33203125" style="287"/>
    <col min="12545" max="12545" width="7.1640625" style="287" customWidth="1"/>
    <col min="12546" max="12546" width="88.5" style="287" customWidth="1"/>
    <col min="12547" max="12547" width="5.83203125" style="287" customWidth="1"/>
    <col min="12548" max="12548" width="9.1640625" style="287" bestFit="1" customWidth="1"/>
    <col min="12549" max="12549" width="15.1640625" style="287" customWidth="1"/>
    <col min="12550" max="12550" width="18.33203125" style="287" customWidth="1"/>
    <col min="12551" max="12551" width="19.5" style="287" customWidth="1"/>
    <col min="12552" max="12800" width="9.33203125" style="287"/>
    <col min="12801" max="12801" width="7.1640625" style="287" customWidth="1"/>
    <col min="12802" max="12802" width="88.5" style="287" customWidth="1"/>
    <col min="12803" max="12803" width="5.83203125" style="287" customWidth="1"/>
    <col min="12804" max="12804" width="9.1640625" style="287" bestFit="1" customWidth="1"/>
    <col min="12805" max="12805" width="15.1640625" style="287" customWidth="1"/>
    <col min="12806" max="12806" width="18.33203125" style="287" customWidth="1"/>
    <col min="12807" max="12807" width="19.5" style="287" customWidth="1"/>
    <col min="12808" max="13056" width="9.33203125" style="287"/>
    <col min="13057" max="13057" width="7.1640625" style="287" customWidth="1"/>
    <col min="13058" max="13058" width="88.5" style="287" customWidth="1"/>
    <col min="13059" max="13059" width="5.83203125" style="287" customWidth="1"/>
    <col min="13060" max="13060" width="9.1640625" style="287" bestFit="1" customWidth="1"/>
    <col min="13061" max="13061" width="15.1640625" style="287" customWidth="1"/>
    <col min="13062" max="13062" width="18.33203125" style="287" customWidth="1"/>
    <col min="13063" max="13063" width="19.5" style="287" customWidth="1"/>
    <col min="13064" max="13312" width="9.33203125" style="287"/>
    <col min="13313" max="13313" width="7.1640625" style="287" customWidth="1"/>
    <col min="13314" max="13314" width="88.5" style="287" customWidth="1"/>
    <col min="13315" max="13315" width="5.83203125" style="287" customWidth="1"/>
    <col min="13316" max="13316" width="9.1640625" style="287" bestFit="1" customWidth="1"/>
    <col min="13317" max="13317" width="15.1640625" style="287" customWidth="1"/>
    <col min="13318" max="13318" width="18.33203125" style="287" customWidth="1"/>
    <col min="13319" max="13319" width="19.5" style="287" customWidth="1"/>
    <col min="13320" max="13568" width="9.33203125" style="287"/>
    <col min="13569" max="13569" width="7.1640625" style="287" customWidth="1"/>
    <col min="13570" max="13570" width="88.5" style="287" customWidth="1"/>
    <col min="13571" max="13571" width="5.83203125" style="287" customWidth="1"/>
    <col min="13572" max="13572" width="9.1640625" style="287" bestFit="1" customWidth="1"/>
    <col min="13573" max="13573" width="15.1640625" style="287" customWidth="1"/>
    <col min="13574" max="13574" width="18.33203125" style="287" customWidth="1"/>
    <col min="13575" max="13575" width="19.5" style="287" customWidth="1"/>
    <col min="13576" max="13824" width="9.33203125" style="287"/>
    <col min="13825" max="13825" width="7.1640625" style="287" customWidth="1"/>
    <col min="13826" max="13826" width="88.5" style="287" customWidth="1"/>
    <col min="13827" max="13827" width="5.83203125" style="287" customWidth="1"/>
    <col min="13828" max="13828" width="9.1640625" style="287" bestFit="1" customWidth="1"/>
    <col min="13829" max="13829" width="15.1640625" style="287" customWidth="1"/>
    <col min="13830" max="13830" width="18.33203125" style="287" customWidth="1"/>
    <col min="13831" max="13831" width="19.5" style="287" customWidth="1"/>
    <col min="13832" max="14080" width="9.33203125" style="287"/>
    <col min="14081" max="14081" width="7.1640625" style="287" customWidth="1"/>
    <col min="14082" max="14082" width="88.5" style="287" customWidth="1"/>
    <col min="14083" max="14083" width="5.83203125" style="287" customWidth="1"/>
    <col min="14084" max="14084" width="9.1640625" style="287" bestFit="1" customWidth="1"/>
    <col min="14085" max="14085" width="15.1640625" style="287" customWidth="1"/>
    <col min="14086" max="14086" width="18.33203125" style="287" customWidth="1"/>
    <col min="14087" max="14087" width="19.5" style="287" customWidth="1"/>
    <col min="14088" max="14336" width="9.33203125" style="287"/>
    <col min="14337" max="14337" width="7.1640625" style="287" customWidth="1"/>
    <col min="14338" max="14338" width="88.5" style="287" customWidth="1"/>
    <col min="14339" max="14339" width="5.83203125" style="287" customWidth="1"/>
    <col min="14340" max="14340" width="9.1640625" style="287" bestFit="1" customWidth="1"/>
    <col min="14341" max="14341" width="15.1640625" style="287" customWidth="1"/>
    <col min="14342" max="14342" width="18.33203125" style="287" customWidth="1"/>
    <col min="14343" max="14343" width="19.5" style="287" customWidth="1"/>
    <col min="14344" max="14592" width="9.33203125" style="287"/>
    <col min="14593" max="14593" width="7.1640625" style="287" customWidth="1"/>
    <col min="14594" max="14594" width="88.5" style="287" customWidth="1"/>
    <col min="14595" max="14595" width="5.83203125" style="287" customWidth="1"/>
    <col min="14596" max="14596" width="9.1640625" style="287" bestFit="1" customWidth="1"/>
    <col min="14597" max="14597" width="15.1640625" style="287" customWidth="1"/>
    <col min="14598" max="14598" width="18.33203125" style="287" customWidth="1"/>
    <col min="14599" max="14599" width="19.5" style="287" customWidth="1"/>
    <col min="14600" max="14848" width="9.33203125" style="287"/>
    <col min="14849" max="14849" width="7.1640625" style="287" customWidth="1"/>
    <col min="14850" max="14850" width="88.5" style="287" customWidth="1"/>
    <col min="14851" max="14851" width="5.83203125" style="287" customWidth="1"/>
    <col min="14852" max="14852" width="9.1640625" style="287" bestFit="1" customWidth="1"/>
    <col min="14853" max="14853" width="15.1640625" style="287" customWidth="1"/>
    <col min="14854" max="14854" width="18.33203125" style="287" customWidth="1"/>
    <col min="14855" max="14855" width="19.5" style="287" customWidth="1"/>
    <col min="14856" max="15104" width="9.33203125" style="287"/>
    <col min="15105" max="15105" width="7.1640625" style="287" customWidth="1"/>
    <col min="15106" max="15106" width="88.5" style="287" customWidth="1"/>
    <col min="15107" max="15107" width="5.83203125" style="287" customWidth="1"/>
    <col min="15108" max="15108" width="9.1640625" style="287" bestFit="1" customWidth="1"/>
    <col min="15109" max="15109" width="15.1640625" style="287" customWidth="1"/>
    <col min="15110" max="15110" width="18.33203125" style="287" customWidth="1"/>
    <col min="15111" max="15111" width="19.5" style="287" customWidth="1"/>
    <col min="15112" max="15360" width="9.33203125" style="287"/>
    <col min="15361" max="15361" width="7.1640625" style="287" customWidth="1"/>
    <col min="15362" max="15362" width="88.5" style="287" customWidth="1"/>
    <col min="15363" max="15363" width="5.83203125" style="287" customWidth="1"/>
    <col min="15364" max="15364" width="9.1640625" style="287" bestFit="1" customWidth="1"/>
    <col min="15365" max="15365" width="15.1640625" style="287" customWidth="1"/>
    <col min="15366" max="15366" width="18.33203125" style="287" customWidth="1"/>
    <col min="15367" max="15367" width="19.5" style="287" customWidth="1"/>
    <col min="15368" max="15616" width="9.33203125" style="287"/>
    <col min="15617" max="15617" width="7.1640625" style="287" customWidth="1"/>
    <col min="15618" max="15618" width="88.5" style="287" customWidth="1"/>
    <col min="15619" max="15619" width="5.83203125" style="287" customWidth="1"/>
    <col min="15620" max="15620" width="9.1640625" style="287" bestFit="1" customWidth="1"/>
    <col min="15621" max="15621" width="15.1640625" style="287" customWidth="1"/>
    <col min="15622" max="15622" width="18.33203125" style="287" customWidth="1"/>
    <col min="15623" max="15623" width="19.5" style="287" customWidth="1"/>
    <col min="15624" max="15872" width="9.33203125" style="287"/>
    <col min="15873" max="15873" width="7.1640625" style="287" customWidth="1"/>
    <col min="15874" max="15874" width="88.5" style="287" customWidth="1"/>
    <col min="15875" max="15875" width="5.83203125" style="287" customWidth="1"/>
    <col min="15876" max="15876" width="9.1640625" style="287" bestFit="1" customWidth="1"/>
    <col min="15877" max="15877" width="15.1640625" style="287" customWidth="1"/>
    <col min="15878" max="15878" width="18.33203125" style="287" customWidth="1"/>
    <col min="15879" max="15879" width="19.5" style="287" customWidth="1"/>
    <col min="15880" max="16128" width="9.33203125" style="287"/>
    <col min="16129" max="16129" width="7.1640625" style="287" customWidth="1"/>
    <col min="16130" max="16130" width="88.5" style="287" customWidth="1"/>
    <col min="16131" max="16131" width="5.83203125" style="287" customWidth="1"/>
    <col min="16132" max="16132" width="9.1640625" style="287" bestFit="1" customWidth="1"/>
    <col min="16133" max="16133" width="15.1640625" style="287" customWidth="1"/>
    <col min="16134" max="16134" width="18.33203125" style="287" customWidth="1"/>
    <col min="16135" max="16135" width="19.5" style="287" customWidth="1"/>
    <col min="16136" max="16384" width="9.33203125" style="287"/>
  </cols>
  <sheetData>
    <row r="1" spans="1:7" ht="10.5" customHeight="1">
      <c r="B1" s="343"/>
    </row>
    <row r="2" spans="1:7" ht="20.25">
      <c r="A2" s="344"/>
      <c r="B2" s="345" t="s">
        <v>4361</v>
      </c>
    </row>
    <row r="3" spans="1:7" ht="10.5" customHeight="1">
      <c r="A3" s="346"/>
      <c r="C3" s="333"/>
      <c r="D3" s="333"/>
    </row>
    <row r="4" spans="1:7" s="305" customFormat="1" ht="15.75">
      <c r="A4" s="348" t="s">
        <v>4390</v>
      </c>
      <c r="B4" s="348" t="s">
        <v>4391</v>
      </c>
      <c r="C4" s="2416" t="s">
        <v>4392</v>
      </c>
      <c r="D4" s="2417"/>
      <c r="E4" s="423" t="s">
        <v>4393</v>
      </c>
      <c r="F4" s="423" t="s">
        <v>4394</v>
      </c>
      <c r="G4" s="422" t="s">
        <v>4395</v>
      </c>
    </row>
    <row r="5" spans="1:7" s="305" customFormat="1" ht="135.75" customHeight="1">
      <c r="A5" s="350" t="s">
        <v>4347</v>
      </c>
      <c r="B5" s="393" t="s">
        <v>4778</v>
      </c>
      <c r="C5" s="352">
        <v>1</v>
      </c>
      <c r="D5" s="353" t="s">
        <v>2481</v>
      </c>
      <c r="E5" s="367"/>
      <c r="F5" s="355">
        <f t="shared" ref="F5:F7" si="0">E5*C5</f>
        <v>0</v>
      </c>
      <c r="G5" s="357"/>
    </row>
    <row r="6" spans="1:7" s="305" customFormat="1" ht="118.5" customHeight="1">
      <c r="A6" s="350" t="s">
        <v>4348</v>
      </c>
      <c r="B6" s="393" t="s">
        <v>4779</v>
      </c>
      <c r="C6" s="352">
        <v>1</v>
      </c>
      <c r="D6" s="353" t="s">
        <v>2481</v>
      </c>
      <c r="E6" s="367"/>
      <c r="F6" s="355">
        <f t="shared" si="0"/>
        <v>0</v>
      </c>
      <c r="G6" s="357"/>
    </row>
    <row r="7" spans="1:7" s="305" customFormat="1" ht="120.75" customHeight="1">
      <c r="A7" s="350" t="s">
        <v>4350</v>
      </c>
      <c r="B7" s="351" t="s">
        <v>4780</v>
      </c>
      <c r="C7" s="352">
        <v>1</v>
      </c>
      <c r="D7" s="353" t="s">
        <v>2481</v>
      </c>
      <c r="E7" s="367"/>
      <c r="F7" s="355">
        <f t="shared" si="0"/>
        <v>0</v>
      </c>
      <c r="G7" s="359"/>
    </row>
    <row r="8" spans="1:7" s="305" customFormat="1" ht="35.25" customHeight="1">
      <c r="A8" s="431"/>
      <c r="B8" s="403" t="s">
        <v>4781</v>
      </c>
      <c r="C8" s="378"/>
      <c r="D8" s="379"/>
      <c r="E8" s="404"/>
      <c r="F8" s="381">
        <f>SUM(F5:F7)</f>
        <v>0</v>
      </c>
      <c r="G8" s="376"/>
    </row>
    <row r="9" spans="1:7" s="305" customFormat="1" ht="18" customHeight="1">
      <c r="A9" s="342"/>
      <c r="B9" s="397"/>
      <c r="C9" s="342"/>
      <c r="D9" s="342"/>
      <c r="E9" s="408"/>
      <c r="F9" s="408"/>
      <c r="G9" s="407"/>
    </row>
    <row r="10" spans="1:7" s="305" customFormat="1" ht="18" customHeight="1">
      <c r="A10" s="363"/>
      <c r="B10" s="363"/>
      <c r="C10" s="363"/>
      <c r="D10" s="363"/>
      <c r="E10" s="405"/>
      <c r="F10" s="405"/>
      <c r="G10" s="362"/>
    </row>
    <row r="11" spans="1:7" s="305" customFormat="1" ht="18" customHeight="1">
      <c r="A11" s="363"/>
      <c r="B11" s="363"/>
      <c r="C11" s="363"/>
      <c r="D11" s="363"/>
      <c r="E11" s="405"/>
      <c r="F11" s="405"/>
      <c r="G11" s="362"/>
    </row>
    <row r="12" spans="1:7" s="305" customFormat="1" ht="18" customHeight="1">
      <c r="A12" s="363"/>
      <c r="B12" s="363"/>
      <c r="C12" s="363"/>
      <c r="D12" s="363"/>
      <c r="E12" s="405"/>
      <c r="F12" s="405"/>
      <c r="G12" s="362"/>
    </row>
    <row r="13" spans="1:7" s="305" customFormat="1" ht="18" customHeight="1">
      <c r="A13" s="342"/>
      <c r="B13" s="363"/>
      <c r="C13" s="342"/>
      <c r="D13" s="342"/>
      <c r="E13" s="406"/>
      <c r="F13" s="406"/>
      <c r="G13" s="362"/>
    </row>
    <row r="14" spans="1:7" s="305" customFormat="1" ht="18" customHeight="1">
      <c r="A14" s="363"/>
      <c r="B14" s="342"/>
      <c r="C14" s="363"/>
      <c r="D14" s="363"/>
      <c r="E14" s="405"/>
      <c r="F14" s="405"/>
      <c r="G14" s="362"/>
    </row>
    <row r="15" spans="1:7" s="305" customFormat="1" ht="18" customHeight="1">
      <c r="A15" s="363"/>
      <c r="B15" s="363"/>
      <c r="C15" s="363"/>
      <c r="D15" s="363"/>
      <c r="E15" s="405"/>
      <c r="F15" s="405"/>
      <c r="G15" s="362"/>
    </row>
    <row r="16" spans="1:7" s="305" customFormat="1" ht="18" customHeight="1">
      <c r="A16" s="363"/>
      <c r="B16" s="363"/>
      <c r="C16" s="363"/>
      <c r="D16" s="363"/>
      <c r="E16" s="405"/>
      <c r="F16" s="405"/>
      <c r="G16" s="362"/>
    </row>
    <row r="17" spans="1:7" s="305" customFormat="1" ht="18" customHeight="1">
      <c r="A17" s="363"/>
      <c r="B17" s="363"/>
      <c r="C17" s="363"/>
      <c r="D17" s="363"/>
      <c r="E17" s="405"/>
      <c r="F17" s="405"/>
      <c r="G17" s="362"/>
    </row>
    <row r="18" spans="1:7" s="305" customFormat="1" ht="18" customHeight="1">
      <c r="A18" s="363"/>
      <c r="B18" s="363"/>
      <c r="C18" s="363"/>
      <c r="D18" s="363"/>
      <c r="E18" s="405"/>
      <c r="F18" s="405"/>
      <c r="G18" s="362"/>
    </row>
    <row r="19" spans="1:7" s="305" customFormat="1" ht="18" customHeight="1">
      <c r="A19" s="363"/>
      <c r="B19" s="363"/>
      <c r="C19" s="363"/>
      <c r="D19" s="363"/>
      <c r="E19" s="405"/>
      <c r="F19" s="405"/>
      <c r="G19" s="362"/>
    </row>
    <row r="20" spans="1:7" s="305" customFormat="1" ht="18" customHeight="1">
      <c r="A20" s="363"/>
      <c r="B20" s="363"/>
      <c r="C20" s="363"/>
      <c r="D20" s="363"/>
      <c r="E20" s="405"/>
      <c r="F20" s="405"/>
      <c r="G20" s="362"/>
    </row>
    <row r="21" spans="1:7" s="305" customFormat="1" ht="18" customHeight="1">
      <c r="A21" s="363"/>
      <c r="B21" s="363"/>
      <c r="C21" s="363"/>
      <c r="D21" s="363"/>
      <c r="E21" s="405"/>
      <c r="F21" s="405"/>
      <c r="G21" s="362"/>
    </row>
    <row r="22" spans="1:7" s="305" customFormat="1" ht="18" customHeight="1">
      <c r="A22" s="363"/>
      <c r="B22" s="363"/>
      <c r="C22" s="363"/>
      <c r="D22" s="363"/>
      <c r="E22" s="405"/>
      <c r="F22" s="405"/>
      <c r="G22" s="362"/>
    </row>
    <row r="23" spans="1:7" s="305" customFormat="1" ht="18" customHeight="1">
      <c r="A23" s="363"/>
      <c r="B23" s="363"/>
      <c r="C23" s="363"/>
      <c r="D23" s="363"/>
      <c r="E23" s="405"/>
      <c r="F23" s="405"/>
      <c r="G23" s="362"/>
    </row>
    <row r="24" spans="1:7" s="305" customFormat="1" ht="18" customHeight="1">
      <c r="A24" s="363"/>
      <c r="B24" s="363"/>
      <c r="C24" s="363"/>
      <c r="D24" s="363"/>
      <c r="E24" s="405"/>
      <c r="F24" s="405"/>
      <c r="G24" s="362"/>
    </row>
    <row r="25" spans="1:7" s="305" customFormat="1" ht="18" customHeight="1">
      <c r="A25" s="363"/>
      <c r="B25" s="363"/>
      <c r="C25" s="363"/>
      <c r="D25" s="363"/>
      <c r="E25" s="405"/>
      <c r="F25" s="405"/>
      <c r="G25" s="362"/>
    </row>
    <row r="26" spans="1:7" s="305" customFormat="1" ht="18" customHeight="1">
      <c r="A26" s="363"/>
      <c r="B26" s="363"/>
      <c r="C26" s="363"/>
      <c r="D26" s="363"/>
      <c r="E26" s="405"/>
      <c r="F26" s="405"/>
      <c r="G26" s="362"/>
    </row>
    <row r="27" spans="1:7" s="305" customFormat="1" ht="18" customHeight="1">
      <c r="A27" s="363"/>
      <c r="B27" s="363"/>
      <c r="C27" s="363"/>
      <c r="D27" s="363"/>
      <c r="E27" s="405"/>
      <c r="F27" s="405"/>
      <c r="G27" s="362"/>
    </row>
    <row r="28" spans="1:7" s="305" customFormat="1" ht="18" customHeight="1">
      <c r="A28" s="363"/>
      <c r="B28" s="363"/>
      <c r="C28" s="363"/>
      <c r="D28" s="363"/>
      <c r="E28" s="405"/>
      <c r="F28" s="405"/>
      <c r="G28" s="362"/>
    </row>
    <row r="29" spans="1:7" ht="18" customHeight="1">
      <c r="A29" s="363"/>
      <c r="B29" s="363"/>
      <c r="C29" s="363"/>
      <c r="D29" s="363"/>
      <c r="E29" s="405"/>
      <c r="F29" s="405"/>
      <c r="G29" s="346"/>
    </row>
    <row r="30" spans="1:7" ht="18" customHeight="1">
      <c r="A30" s="363"/>
      <c r="B30" s="363"/>
      <c r="C30" s="363"/>
      <c r="D30" s="363"/>
      <c r="E30" s="405"/>
      <c r="F30" s="405"/>
      <c r="G30" s="362"/>
    </row>
    <row r="31" spans="1:7" ht="15">
      <c r="A31" s="363"/>
      <c r="B31" s="363"/>
      <c r="C31" s="363"/>
      <c r="D31" s="363"/>
      <c r="E31" s="405"/>
      <c r="F31" s="405"/>
      <c r="G31" s="362"/>
    </row>
    <row r="32" spans="1:7" ht="15">
      <c r="A32" s="363"/>
      <c r="B32" s="363"/>
      <c r="C32" s="363"/>
      <c r="D32" s="363"/>
      <c r="E32" s="405"/>
      <c r="F32" s="405"/>
      <c r="G32" s="362"/>
    </row>
    <row r="33" spans="1:7" ht="18" customHeight="1">
      <c r="A33" s="363"/>
      <c r="B33" s="363"/>
      <c r="C33" s="363"/>
      <c r="D33" s="363"/>
      <c r="E33" s="405"/>
      <c r="F33" s="405"/>
      <c r="G33" s="362"/>
    </row>
    <row r="34" spans="1:7" ht="18" customHeight="1">
      <c r="B34" s="363"/>
      <c r="C34" s="342"/>
      <c r="D34" s="342"/>
      <c r="E34" s="406"/>
      <c r="F34" s="406"/>
      <c r="G34" s="362"/>
    </row>
    <row r="35" spans="1:7" ht="15">
      <c r="C35" s="342"/>
      <c r="D35" s="342"/>
      <c r="E35" s="406"/>
      <c r="F35" s="406"/>
      <c r="G35" s="362"/>
    </row>
    <row r="36" spans="1:7" s="305" customFormat="1" ht="15">
      <c r="A36" s="342"/>
      <c r="B36" s="342"/>
      <c r="C36" s="342"/>
      <c r="D36" s="342"/>
      <c r="E36" s="406"/>
      <c r="F36" s="406"/>
      <c r="G36" s="362"/>
    </row>
    <row r="37" spans="1:7" ht="15">
      <c r="C37" s="342"/>
      <c r="D37" s="342"/>
      <c r="E37" s="406"/>
      <c r="F37" s="406"/>
      <c r="G37" s="362"/>
    </row>
    <row r="38" spans="1:7" ht="15">
      <c r="C38" s="342"/>
      <c r="D38" s="342"/>
      <c r="E38" s="406"/>
      <c r="F38" s="406"/>
      <c r="G38" s="362"/>
    </row>
    <row r="39" spans="1:7" ht="15">
      <c r="C39" s="342"/>
      <c r="D39" s="342"/>
      <c r="E39" s="406"/>
      <c r="F39" s="406"/>
      <c r="G39" s="362"/>
    </row>
    <row r="40" spans="1:7" ht="15">
      <c r="C40" s="342"/>
      <c r="D40" s="342"/>
      <c r="E40" s="406"/>
      <c r="F40" s="406"/>
      <c r="G40" s="362"/>
    </row>
    <row r="41" spans="1:7" ht="15">
      <c r="C41" s="342"/>
      <c r="D41" s="342"/>
      <c r="E41" s="406"/>
      <c r="F41" s="406"/>
      <c r="G41" s="362"/>
    </row>
    <row r="42" spans="1:7" ht="15" customHeight="1">
      <c r="C42" s="342"/>
      <c r="D42" s="342"/>
      <c r="E42" s="406"/>
      <c r="F42" s="406"/>
      <c r="G42" s="362"/>
    </row>
    <row r="43" spans="1:7" ht="15.75" customHeight="1">
      <c r="C43" s="342"/>
      <c r="D43" s="342"/>
      <c r="E43" s="406"/>
      <c r="F43" s="406"/>
      <c r="G43" s="362"/>
    </row>
    <row r="44" spans="1:7" ht="15.75" customHeight="1">
      <c r="C44" s="342"/>
      <c r="D44" s="342"/>
      <c r="E44" s="406"/>
      <c r="F44" s="406"/>
      <c r="G44" s="362"/>
    </row>
    <row r="45" spans="1:7" ht="15">
      <c r="C45" s="342"/>
      <c r="D45" s="342"/>
      <c r="E45" s="406"/>
      <c r="F45" s="406"/>
      <c r="G45" s="362"/>
    </row>
    <row r="46" spans="1:7" ht="15">
      <c r="C46" s="342"/>
      <c r="D46" s="342"/>
      <c r="E46" s="406"/>
      <c r="F46" s="406"/>
      <c r="G46" s="362"/>
    </row>
    <row r="47" spans="1:7" ht="15">
      <c r="C47" s="342"/>
      <c r="D47" s="342"/>
      <c r="E47" s="406"/>
      <c r="F47" s="406"/>
      <c r="G47" s="362"/>
    </row>
    <row r="48" spans="1:7" ht="15">
      <c r="C48" s="342"/>
      <c r="D48" s="342"/>
      <c r="E48" s="406"/>
      <c r="F48" s="406"/>
      <c r="G48" s="362"/>
    </row>
    <row r="49" spans="3:7" ht="15">
      <c r="C49" s="342"/>
      <c r="D49" s="342"/>
      <c r="E49" s="406"/>
      <c r="F49" s="406"/>
      <c r="G49" s="362"/>
    </row>
    <row r="50" spans="3:7" ht="15">
      <c r="C50" s="342"/>
      <c r="D50" s="342"/>
      <c r="E50" s="406"/>
      <c r="F50" s="406"/>
      <c r="G50" s="362"/>
    </row>
    <row r="51" spans="3:7" ht="16.5" customHeight="1">
      <c r="C51" s="342"/>
      <c r="D51" s="342"/>
      <c r="E51" s="406"/>
      <c r="F51" s="406"/>
      <c r="G51" s="362"/>
    </row>
    <row r="52" spans="3:7" ht="15">
      <c r="C52" s="342"/>
      <c r="D52" s="342"/>
      <c r="E52" s="406"/>
      <c r="F52" s="406"/>
      <c r="G52" s="362"/>
    </row>
    <row r="53" spans="3:7" ht="15">
      <c r="C53" s="342"/>
      <c r="D53" s="342"/>
      <c r="E53" s="406"/>
      <c r="F53" s="406"/>
      <c r="G53" s="362"/>
    </row>
    <row r="54" spans="3:7">
      <c r="C54" s="342"/>
      <c r="D54" s="342"/>
      <c r="E54" s="406"/>
      <c r="F54" s="406"/>
      <c r="G54" s="346"/>
    </row>
    <row r="55" spans="3:7">
      <c r="C55" s="342"/>
      <c r="D55" s="342"/>
      <c r="E55" s="406"/>
      <c r="F55" s="406"/>
      <c r="G55" s="346"/>
    </row>
    <row r="56" spans="3:7">
      <c r="C56" s="342"/>
      <c r="D56" s="342"/>
      <c r="E56" s="406"/>
      <c r="F56" s="406"/>
      <c r="G56" s="346"/>
    </row>
    <row r="57" spans="3:7">
      <c r="C57" s="342"/>
      <c r="D57" s="342"/>
      <c r="E57" s="406"/>
      <c r="F57" s="406"/>
      <c r="G57" s="346"/>
    </row>
    <row r="58" spans="3:7">
      <c r="C58" s="342"/>
      <c r="D58" s="342"/>
      <c r="E58" s="406"/>
      <c r="F58" s="406"/>
      <c r="G58" s="346"/>
    </row>
    <row r="59" spans="3:7">
      <c r="C59" s="342"/>
      <c r="D59" s="342"/>
      <c r="E59" s="406"/>
      <c r="F59" s="406"/>
      <c r="G59" s="346"/>
    </row>
    <row r="60" spans="3:7">
      <c r="C60" s="342"/>
      <c r="D60" s="342"/>
      <c r="E60" s="406"/>
      <c r="F60" s="406"/>
      <c r="G60" s="346"/>
    </row>
    <row r="61" spans="3:7">
      <c r="C61" s="342"/>
      <c r="D61" s="342"/>
      <c r="E61" s="406"/>
      <c r="F61" s="406"/>
      <c r="G61" s="346"/>
    </row>
    <row r="62" spans="3:7">
      <c r="C62" s="342"/>
      <c r="D62" s="342"/>
      <c r="E62" s="406"/>
      <c r="F62" s="406"/>
      <c r="G62" s="346"/>
    </row>
    <row r="63" spans="3:7">
      <c r="C63" s="342"/>
      <c r="D63" s="342"/>
      <c r="E63" s="406"/>
      <c r="F63" s="406"/>
      <c r="G63" s="346"/>
    </row>
    <row r="64" spans="3:7">
      <c r="C64" s="342"/>
      <c r="D64" s="342"/>
      <c r="E64" s="406"/>
      <c r="F64" s="406"/>
      <c r="G64" s="346"/>
    </row>
    <row r="65" spans="3:7">
      <c r="C65" s="342"/>
      <c r="D65" s="342"/>
      <c r="E65" s="406"/>
      <c r="F65" s="406"/>
      <c r="G65" s="346"/>
    </row>
    <row r="66" spans="3:7">
      <c r="C66" s="342"/>
      <c r="D66" s="342"/>
      <c r="E66" s="406"/>
      <c r="F66" s="406"/>
      <c r="G66" s="346"/>
    </row>
    <row r="67" spans="3:7">
      <c r="C67" s="342"/>
      <c r="D67" s="342"/>
      <c r="E67" s="406"/>
      <c r="F67" s="406"/>
      <c r="G67" s="346"/>
    </row>
    <row r="68" spans="3:7">
      <c r="C68" s="342"/>
      <c r="D68" s="342"/>
      <c r="E68" s="406"/>
      <c r="F68" s="406"/>
      <c r="G68" s="346"/>
    </row>
    <row r="69" spans="3:7">
      <c r="C69" s="342"/>
      <c r="D69" s="342"/>
      <c r="E69" s="406"/>
      <c r="F69" s="406"/>
      <c r="G69" s="346"/>
    </row>
    <row r="70" spans="3:7">
      <c r="C70" s="342"/>
      <c r="D70" s="342"/>
      <c r="E70" s="406"/>
      <c r="F70" s="406"/>
      <c r="G70" s="346"/>
    </row>
    <row r="71" spans="3:7">
      <c r="C71" s="342"/>
      <c r="D71" s="342"/>
      <c r="E71" s="406"/>
      <c r="F71" s="406"/>
      <c r="G71" s="346"/>
    </row>
    <row r="72" spans="3:7">
      <c r="C72" s="342"/>
      <c r="D72" s="342"/>
      <c r="E72" s="406"/>
      <c r="F72" s="406"/>
      <c r="G72" s="346"/>
    </row>
    <row r="73" spans="3:7">
      <c r="C73" s="342"/>
      <c r="D73" s="342"/>
      <c r="E73" s="406"/>
      <c r="F73" s="406"/>
      <c r="G73" s="346"/>
    </row>
    <row r="74" spans="3:7">
      <c r="C74" s="342"/>
      <c r="D74" s="342"/>
      <c r="E74" s="406"/>
      <c r="F74" s="406"/>
      <c r="G74" s="346"/>
    </row>
    <row r="75" spans="3:7">
      <c r="C75" s="342"/>
      <c r="D75" s="342"/>
      <c r="E75" s="406"/>
      <c r="F75" s="406"/>
      <c r="G75" s="346"/>
    </row>
    <row r="76" spans="3:7">
      <c r="C76" s="342"/>
      <c r="D76" s="342"/>
      <c r="E76" s="406"/>
      <c r="F76" s="406"/>
      <c r="G76" s="346"/>
    </row>
    <row r="77" spans="3:7">
      <c r="C77" s="342"/>
      <c r="D77" s="342"/>
      <c r="E77" s="406"/>
      <c r="F77" s="406"/>
      <c r="G77" s="346"/>
    </row>
    <row r="78" spans="3:7">
      <c r="C78" s="342"/>
      <c r="D78" s="342"/>
      <c r="E78" s="406"/>
      <c r="F78" s="406"/>
      <c r="G78" s="346"/>
    </row>
    <row r="79" spans="3:7">
      <c r="C79" s="342"/>
      <c r="D79" s="342"/>
      <c r="E79" s="406"/>
      <c r="F79" s="406"/>
      <c r="G79" s="346"/>
    </row>
    <row r="80" spans="3:7">
      <c r="C80" s="342"/>
      <c r="D80" s="342"/>
      <c r="E80" s="406"/>
      <c r="F80" s="406"/>
      <c r="G80" s="346"/>
    </row>
    <row r="81" spans="3:7">
      <c r="C81" s="342"/>
      <c r="D81" s="342"/>
      <c r="E81" s="406"/>
      <c r="F81" s="406"/>
      <c r="G81" s="346"/>
    </row>
    <row r="82" spans="3:7">
      <c r="C82" s="342"/>
      <c r="D82" s="342"/>
      <c r="E82" s="406"/>
      <c r="F82" s="406"/>
      <c r="G82" s="346"/>
    </row>
    <row r="83" spans="3:7">
      <c r="C83" s="342"/>
      <c r="D83" s="342"/>
      <c r="E83" s="406"/>
      <c r="F83" s="406"/>
      <c r="G83" s="346"/>
    </row>
    <row r="84" spans="3:7">
      <c r="C84" s="342"/>
      <c r="D84" s="342"/>
      <c r="E84" s="406"/>
      <c r="F84" s="406"/>
      <c r="G84" s="346"/>
    </row>
    <row r="85" spans="3:7">
      <c r="C85" s="342"/>
      <c r="D85" s="342"/>
      <c r="E85" s="406"/>
      <c r="F85" s="406"/>
      <c r="G85" s="346"/>
    </row>
    <row r="86" spans="3:7">
      <c r="C86" s="342"/>
      <c r="D86" s="342"/>
      <c r="E86" s="406"/>
      <c r="F86" s="406"/>
      <c r="G86" s="346"/>
    </row>
    <row r="87" spans="3:7">
      <c r="C87" s="342"/>
      <c r="D87" s="342"/>
      <c r="E87" s="406"/>
      <c r="F87" s="406"/>
      <c r="G87" s="346"/>
    </row>
    <row r="88" spans="3:7">
      <c r="C88" s="342"/>
      <c r="D88" s="342"/>
      <c r="E88" s="406"/>
      <c r="F88" s="406"/>
      <c r="G88" s="346"/>
    </row>
    <row r="89" spans="3:7">
      <c r="C89" s="342"/>
      <c r="D89" s="342"/>
      <c r="E89" s="406"/>
      <c r="F89" s="406"/>
      <c r="G89" s="346"/>
    </row>
    <row r="90" spans="3:7">
      <c r="C90" s="342"/>
      <c r="D90" s="342"/>
      <c r="E90" s="406"/>
      <c r="F90" s="406"/>
      <c r="G90" s="346"/>
    </row>
    <row r="91" spans="3:7">
      <c r="C91" s="342"/>
      <c r="D91" s="342"/>
      <c r="E91" s="406"/>
      <c r="F91" s="406"/>
      <c r="G91" s="346"/>
    </row>
    <row r="92" spans="3:7">
      <c r="C92" s="342"/>
      <c r="D92" s="342"/>
      <c r="E92" s="406"/>
      <c r="F92" s="406"/>
      <c r="G92" s="346"/>
    </row>
    <row r="93" spans="3:7">
      <c r="C93" s="342"/>
      <c r="D93" s="342"/>
      <c r="E93" s="406"/>
      <c r="F93" s="406"/>
      <c r="G93" s="346"/>
    </row>
    <row r="94" spans="3:7">
      <c r="C94" s="342"/>
      <c r="D94" s="342"/>
      <c r="E94" s="406"/>
      <c r="F94" s="406"/>
      <c r="G94" s="346"/>
    </row>
    <row r="95" spans="3:7">
      <c r="C95" s="342"/>
      <c r="D95" s="342"/>
      <c r="E95" s="406"/>
      <c r="F95" s="406"/>
      <c r="G95" s="346"/>
    </row>
    <row r="96" spans="3:7">
      <c r="C96" s="342"/>
      <c r="D96" s="342"/>
      <c r="E96" s="406"/>
      <c r="F96" s="406"/>
      <c r="G96" s="346"/>
    </row>
    <row r="97" spans="3:7">
      <c r="C97" s="342"/>
      <c r="D97" s="342"/>
      <c r="E97" s="406"/>
      <c r="F97" s="406"/>
      <c r="G97" s="346"/>
    </row>
    <row r="98" spans="3:7">
      <c r="C98" s="342"/>
      <c r="D98" s="342"/>
      <c r="E98" s="406"/>
      <c r="F98" s="406"/>
      <c r="G98" s="346"/>
    </row>
    <row r="99" spans="3:7">
      <c r="C99" s="342"/>
      <c r="D99" s="342"/>
      <c r="E99" s="406"/>
      <c r="F99" s="406"/>
      <c r="G99" s="346"/>
    </row>
    <row r="100" spans="3:7">
      <c r="C100" s="342"/>
      <c r="D100" s="342"/>
      <c r="E100" s="406"/>
      <c r="F100" s="406"/>
      <c r="G100" s="346"/>
    </row>
    <row r="101" spans="3:7">
      <c r="C101" s="342"/>
      <c r="D101" s="342"/>
      <c r="E101" s="406"/>
      <c r="F101" s="406"/>
      <c r="G101" s="346"/>
    </row>
    <row r="102" spans="3:7">
      <c r="C102" s="342"/>
      <c r="D102" s="342"/>
      <c r="E102" s="406"/>
      <c r="F102" s="406"/>
      <c r="G102" s="346"/>
    </row>
    <row r="103" spans="3:7">
      <c r="C103" s="342"/>
      <c r="D103" s="342"/>
      <c r="E103" s="406"/>
      <c r="F103" s="406"/>
      <c r="G103" s="346"/>
    </row>
    <row r="104" spans="3:7">
      <c r="C104" s="342"/>
      <c r="D104" s="342"/>
      <c r="E104" s="406"/>
      <c r="F104" s="406"/>
      <c r="G104" s="346"/>
    </row>
    <row r="105" spans="3:7">
      <c r="C105" s="342"/>
      <c r="D105" s="342"/>
      <c r="E105" s="406"/>
      <c r="F105" s="406"/>
      <c r="G105" s="346"/>
    </row>
    <row r="106" spans="3:7">
      <c r="C106" s="342"/>
      <c r="D106" s="342"/>
      <c r="E106" s="406"/>
      <c r="F106" s="406"/>
      <c r="G106" s="346"/>
    </row>
    <row r="107" spans="3:7">
      <c r="C107" s="342"/>
      <c r="D107" s="342"/>
      <c r="E107" s="406"/>
      <c r="F107" s="406"/>
      <c r="G107" s="346"/>
    </row>
    <row r="108" spans="3:7">
      <c r="C108" s="342"/>
      <c r="D108" s="342"/>
      <c r="E108" s="406"/>
      <c r="F108" s="406"/>
      <c r="G108" s="346"/>
    </row>
    <row r="109" spans="3:7">
      <c r="C109" s="342"/>
      <c r="D109" s="342"/>
      <c r="E109" s="406"/>
      <c r="F109" s="406"/>
      <c r="G109" s="346"/>
    </row>
    <row r="110" spans="3:7">
      <c r="C110" s="342"/>
      <c r="D110" s="342"/>
      <c r="E110" s="406"/>
      <c r="F110" s="406"/>
      <c r="G110" s="346"/>
    </row>
    <row r="111" spans="3:7">
      <c r="C111" s="342"/>
      <c r="D111" s="342"/>
      <c r="E111" s="406"/>
      <c r="F111" s="406"/>
      <c r="G111" s="346"/>
    </row>
    <row r="112" spans="3:7">
      <c r="C112" s="342"/>
      <c r="D112" s="342"/>
      <c r="E112" s="406"/>
      <c r="F112" s="406"/>
      <c r="G112" s="346"/>
    </row>
    <row r="113" spans="3:7">
      <c r="C113" s="342"/>
      <c r="D113" s="342"/>
      <c r="E113" s="406"/>
      <c r="F113" s="406"/>
      <c r="G113" s="346"/>
    </row>
    <row r="114" spans="3:7">
      <c r="C114" s="342"/>
      <c r="D114" s="342"/>
      <c r="E114" s="406"/>
      <c r="F114" s="406"/>
      <c r="G114" s="346"/>
    </row>
    <row r="115" spans="3:7">
      <c r="C115" s="342"/>
      <c r="D115" s="342"/>
      <c r="E115" s="406"/>
      <c r="F115" s="406"/>
      <c r="G115" s="346"/>
    </row>
    <row r="116" spans="3:7">
      <c r="C116" s="342"/>
      <c r="D116" s="342"/>
      <c r="E116" s="406"/>
      <c r="F116" s="406"/>
      <c r="G116" s="346"/>
    </row>
    <row r="117" spans="3:7">
      <c r="C117" s="342"/>
      <c r="D117" s="342"/>
      <c r="E117" s="406"/>
      <c r="F117" s="406"/>
      <c r="G117" s="346"/>
    </row>
    <row r="118" spans="3:7">
      <c r="C118" s="342"/>
      <c r="D118" s="342"/>
      <c r="E118" s="406"/>
      <c r="F118" s="406"/>
      <c r="G118" s="346"/>
    </row>
    <row r="119" spans="3:7">
      <c r="C119" s="342"/>
      <c r="D119" s="342"/>
      <c r="E119" s="406"/>
      <c r="F119" s="406"/>
      <c r="G119" s="346"/>
    </row>
    <row r="120" spans="3:7">
      <c r="C120" s="342"/>
      <c r="D120" s="342"/>
      <c r="E120" s="406"/>
      <c r="F120" s="406"/>
      <c r="G120" s="346"/>
    </row>
    <row r="121" spans="3:7">
      <c r="C121" s="342"/>
      <c r="D121" s="342"/>
      <c r="E121" s="406"/>
      <c r="F121" s="406"/>
      <c r="G121" s="346"/>
    </row>
    <row r="122" spans="3:7">
      <c r="C122" s="342"/>
      <c r="D122" s="342"/>
      <c r="E122" s="406"/>
      <c r="F122" s="406"/>
      <c r="G122" s="346"/>
    </row>
    <row r="123" spans="3:7">
      <c r="C123" s="342"/>
      <c r="D123" s="342"/>
      <c r="E123" s="406"/>
      <c r="F123" s="406"/>
      <c r="G123" s="346"/>
    </row>
    <row r="124" spans="3:7">
      <c r="C124" s="342"/>
      <c r="D124" s="342"/>
      <c r="E124" s="406"/>
      <c r="F124" s="406"/>
      <c r="G124" s="346"/>
    </row>
    <row r="125" spans="3:7">
      <c r="C125" s="342"/>
      <c r="D125" s="342"/>
      <c r="E125" s="406"/>
      <c r="F125" s="406"/>
      <c r="G125" s="346"/>
    </row>
    <row r="126" spans="3:7">
      <c r="C126" s="342"/>
      <c r="D126" s="342"/>
      <c r="E126" s="406"/>
      <c r="F126" s="406"/>
      <c r="G126" s="346"/>
    </row>
    <row r="127" spans="3:7">
      <c r="C127" s="342"/>
      <c r="D127" s="342"/>
      <c r="E127" s="406"/>
      <c r="F127" s="406"/>
      <c r="G127" s="346"/>
    </row>
    <row r="128" spans="3:7">
      <c r="C128" s="342"/>
      <c r="D128" s="342"/>
      <c r="E128" s="406"/>
      <c r="F128" s="406"/>
      <c r="G128" s="346"/>
    </row>
    <row r="129" spans="3:7">
      <c r="C129" s="342"/>
      <c r="D129" s="342"/>
      <c r="E129" s="406"/>
      <c r="F129" s="406"/>
      <c r="G129" s="346"/>
    </row>
    <row r="130" spans="3:7">
      <c r="C130" s="342"/>
      <c r="D130" s="342"/>
      <c r="E130" s="406"/>
      <c r="F130" s="406"/>
      <c r="G130" s="346"/>
    </row>
    <row r="131" spans="3:7">
      <c r="C131" s="342"/>
      <c r="D131" s="342"/>
      <c r="E131" s="406"/>
      <c r="F131" s="406"/>
      <c r="G131" s="346"/>
    </row>
    <row r="132" spans="3:7">
      <c r="C132" s="342"/>
      <c r="D132" s="342"/>
      <c r="E132" s="406"/>
      <c r="F132" s="406"/>
      <c r="G132" s="346"/>
    </row>
    <row r="133" spans="3:7">
      <c r="C133" s="342"/>
      <c r="D133" s="342"/>
      <c r="E133" s="406"/>
      <c r="F133" s="406"/>
      <c r="G133" s="346"/>
    </row>
    <row r="134" spans="3:7">
      <c r="C134" s="342"/>
      <c r="D134" s="342"/>
      <c r="E134" s="406"/>
      <c r="F134" s="406"/>
      <c r="G134" s="346"/>
    </row>
    <row r="135" spans="3:7">
      <c r="C135" s="342"/>
      <c r="D135" s="342"/>
      <c r="E135" s="406"/>
      <c r="F135" s="406"/>
      <c r="G135" s="346"/>
    </row>
    <row r="136" spans="3:7">
      <c r="C136" s="342"/>
      <c r="D136" s="342"/>
      <c r="E136" s="406"/>
      <c r="F136" s="406"/>
      <c r="G136" s="346"/>
    </row>
    <row r="137" spans="3:7">
      <c r="C137" s="342"/>
      <c r="D137" s="342"/>
      <c r="E137" s="406"/>
      <c r="F137" s="406"/>
      <c r="G137" s="346"/>
    </row>
    <row r="138" spans="3:7">
      <c r="C138" s="342"/>
      <c r="D138" s="342"/>
      <c r="E138" s="406"/>
      <c r="F138" s="406"/>
      <c r="G138" s="346"/>
    </row>
    <row r="139" spans="3:7">
      <c r="C139" s="342"/>
      <c r="D139" s="342"/>
      <c r="E139" s="406"/>
      <c r="F139" s="406"/>
      <c r="G139" s="346"/>
    </row>
    <row r="140" spans="3:7">
      <c r="C140" s="342"/>
      <c r="D140" s="342"/>
      <c r="E140" s="406"/>
      <c r="F140" s="406"/>
      <c r="G140" s="346"/>
    </row>
    <row r="141" spans="3:7">
      <c r="C141" s="342"/>
      <c r="D141" s="342"/>
      <c r="E141" s="406"/>
      <c r="F141" s="406"/>
      <c r="G141" s="346"/>
    </row>
    <row r="142" spans="3:7">
      <c r="C142" s="342"/>
      <c r="D142" s="342"/>
      <c r="E142" s="406"/>
      <c r="F142" s="406"/>
      <c r="G142" s="346"/>
    </row>
    <row r="143" spans="3:7">
      <c r="C143" s="342"/>
      <c r="D143" s="342"/>
      <c r="E143" s="406"/>
      <c r="F143" s="406"/>
      <c r="G143" s="346"/>
    </row>
    <row r="144" spans="3:7">
      <c r="C144" s="342"/>
      <c r="D144" s="342"/>
      <c r="E144" s="406"/>
      <c r="F144" s="406"/>
      <c r="G144" s="346"/>
    </row>
    <row r="145" spans="3:7">
      <c r="C145" s="342"/>
      <c r="D145" s="342"/>
      <c r="E145" s="406"/>
      <c r="F145" s="406"/>
      <c r="G145" s="346"/>
    </row>
    <row r="146" spans="3:7">
      <c r="C146" s="342"/>
      <c r="D146" s="342"/>
      <c r="E146" s="406"/>
      <c r="F146" s="406"/>
      <c r="G146" s="346"/>
    </row>
    <row r="147" spans="3:7">
      <c r="C147" s="342"/>
      <c r="D147" s="342"/>
      <c r="E147" s="406"/>
      <c r="F147" s="406"/>
      <c r="G147" s="346"/>
    </row>
    <row r="148" spans="3:7">
      <c r="C148" s="342"/>
      <c r="D148" s="342"/>
      <c r="E148" s="406"/>
      <c r="F148" s="406"/>
      <c r="G148" s="346"/>
    </row>
    <row r="149" spans="3:7">
      <c r="C149" s="342"/>
      <c r="D149" s="342"/>
      <c r="E149" s="406"/>
      <c r="F149" s="406"/>
      <c r="G149" s="346"/>
    </row>
    <row r="150" spans="3:7">
      <c r="C150" s="342"/>
      <c r="D150" s="342"/>
      <c r="E150" s="406"/>
      <c r="F150" s="406"/>
      <c r="G150" s="346"/>
    </row>
    <row r="151" spans="3:7">
      <c r="C151" s="342"/>
      <c r="D151" s="342"/>
      <c r="E151" s="406"/>
      <c r="F151" s="406"/>
      <c r="G151" s="346"/>
    </row>
    <row r="152" spans="3:7">
      <c r="C152" s="342"/>
      <c r="D152" s="342"/>
      <c r="E152" s="406"/>
      <c r="F152" s="406"/>
      <c r="G152" s="346"/>
    </row>
    <row r="153" spans="3:7">
      <c r="C153" s="342"/>
      <c r="D153" s="342"/>
      <c r="E153" s="406"/>
      <c r="F153" s="406"/>
      <c r="G153" s="346"/>
    </row>
    <row r="154" spans="3:7">
      <c r="C154" s="342"/>
      <c r="D154" s="342"/>
      <c r="E154" s="406"/>
      <c r="F154" s="406"/>
      <c r="G154" s="346"/>
    </row>
    <row r="155" spans="3:7">
      <c r="C155" s="342"/>
      <c r="D155" s="342"/>
      <c r="E155" s="406"/>
      <c r="F155" s="406"/>
      <c r="G155" s="346"/>
    </row>
    <row r="156" spans="3:7">
      <c r="C156" s="342"/>
      <c r="D156" s="342"/>
      <c r="E156" s="406"/>
      <c r="F156" s="406"/>
      <c r="G156" s="346"/>
    </row>
    <row r="157" spans="3:7">
      <c r="C157" s="342"/>
      <c r="D157" s="342"/>
      <c r="E157" s="406"/>
      <c r="F157" s="406"/>
      <c r="G157" s="346"/>
    </row>
    <row r="158" spans="3:7">
      <c r="C158" s="342"/>
      <c r="D158" s="342"/>
      <c r="E158" s="406"/>
      <c r="F158" s="406"/>
      <c r="G158" s="346"/>
    </row>
    <row r="159" spans="3:7">
      <c r="C159" s="342"/>
      <c r="D159" s="342"/>
      <c r="E159" s="406"/>
      <c r="F159" s="406"/>
      <c r="G159" s="346"/>
    </row>
    <row r="160" spans="3:7">
      <c r="C160" s="342"/>
      <c r="D160" s="342"/>
      <c r="E160" s="406"/>
      <c r="F160" s="406"/>
      <c r="G160" s="346"/>
    </row>
    <row r="161" spans="3:7">
      <c r="C161" s="342"/>
      <c r="D161" s="342"/>
      <c r="E161" s="406"/>
      <c r="F161" s="406"/>
      <c r="G161" s="346"/>
    </row>
    <row r="162" spans="3:7">
      <c r="C162" s="342"/>
      <c r="D162" s="342"/>
      <c r="E162" s="406"/>
      <c r="F162" s="406"/>
      <c r="G162" s="346"/>
    </row>
    <row r="163" spans="3:7">
      <c r="C163" s="342"/>
      <c r="D163" s="342"/>
      <c r="E163" s="406"/>
      <c r="F163" s="406"/>
      <c r="G163" s="346"/>
    </row>
    <row r="164" spans="3:7">
      <c r="C164" s="342"/>
      <c r="D164" s="342"/>
      <c r="E164" s="406"/>
      <c r="F164" s="406"/>
      <c r="G164" s="346"/>
    </row>
    <row r="165" spans="3:7">
      <c r="C165" s="342"/>
      <c r="D165" s="342"/>
      <c r="E165" s="406"/>
      <c r="F165" s="406"/>
      <c r="G165" s="346"/>
    </row>
    <row r="166" spans="3:7">
      <c r="C166" s="342"/>
      <c r="D166" s="342"/>
      <c r="E166" s="406"/>
      <c r="F166" s="406"/>
      <c r="G166" s="346"/>
    </row>
    <row r="167" spans="3:7">
      <c r="C167" s="342"/>
      <c r="D167" s="342"/>
      <c r="E167" s="406"/>
      <c r="F167" s="406"/>
      <c r="G167" s="346"/>
    </row>
    <row r="168" spans="3:7">
      <c r="C168" s="342"/>
      <c r="D168" s="342"/>
      <c r="E168" s="406"/>
      <c r="F168" s="406"/>
      <c r="G168" s="346"/>
    </row>
    <row r="169" spans="3:7">
      <c r="C169" s="342"/>
      <c r="D169" s="342"/>
      <c r="E169" s="406"/>
      <c r="F169" s="406"/>
      <c r="G169" s="346"/>
    </row>
    <row r="170" spans="3:7">
      <c r="C170" s="342"/>
      <c r="D170" s="342"/>
      <c r="E170" s="406"/>
      <c r="F170" s="406"/>
      <c r="G170" s="346"/>
    </row>
    <row r="171" spans="3:7">
      <c r="C171" s="342"/>
      <c r="D171" s="342"/>
      <c r="E171" s="406"/>
      <c r="F171" s="406"/>
      <c r="G171" s="346"/>
    </row>
    <row r="172" spans="3:7">
      <c r="C172" s="342"/>
      <c r="D172" s="342"/>
      <c r="E172" s="406"/>
      <c r="F172" s="406"/>
      <c r="G172" s="346"/>
    </row>
    <row r="173" spans="3:7">
      <c r="C173" s="342"/>
      <c r="D173" s="342"/>
      <c r="E173" s="406"/>
      <c r="F173" s="406"/>
      <c r="G173" s="346"/>
    </row>
    <row r="174" spans="3:7">
      <c r="C174" s="342"/>
      <c r="D174" s="342"/>
      <c r="E174" s="406"/>
      <c r="F174" s="406"/>
      <c r="G174" s="346"/>
    </row>
    <row r="175" spans="3:7">
      <c r="C175" s="342"/>
      <c r="D175" s="342"/>
      <c r="E175" s="406"/>
      <c r="F175" s="406"/>
      <c r="G175" s="346"/>
    </row>
    <row r="176" spans="3:7">
      <c r="C176" s="342"/>
      <c r="D176" s="342"/>
      <c r="E176" s="406"/>
      <c r="F176" s="406"/>
      <c r="G176" s="346"/>
    </row>
    <row r="177" spans="3:7">
      <c r="C177" s="342"/>
      <c r="D177" s="342"/>
      <c r="E177" s="406"/>
      <c r="F177" s="406"/>
      <c r="G177" s="346"/>
    </row>
    <row r="178" spans="3:7">
      <c r="C178" s="342"/>
      <c r="D178" s="342"/>
      <c r="E178" s="406"/>
      <c r="F178" s="406"/>
      <c r="G178" s="346"/>
    </row>
    <row r="179" spans="3:7">
      <c r="C179" s="342"/>
      <c r="D179" s="342"/>
      <c r="E179" s="406"/>
      <c r="F179" s="406"/>
      <c r="G179" s="346"/>
    </row>
    <row r="180" spans="3:7">
      <c r="C180" s="342"/>
      <c r="D180" s="342"/>
      <c r="E180" s="406"/>
      <c r="F180" s="406"/>
      <c r="G180" s="346"/>
    </row>
    <row r="181" spans="3:7">
      <c r="C181" s="342"/>
      <c r="D181" s="342"/>
      <c r="E181" s="406"/>
      <c r="F181" s="406"/>
      <c r="G181" s="346"/>
    </row>
    <row r="182" spans="3:7">
      <c r="C182" s="342"/>
      <c r="D182" s="342"/>
      <c r="E182" s="406"/>
      <c r="F182" s="406"/>
      <c r="G182" s="346"/>
    </row>
    <row r="183" spans="3:7">
      <c r="C183" s="342"/>
      <c r="D183" s="342"/>
      <c r="E183" s="406"/>
      <c r="F183" s="406"/>
      <c r="G183" s="346"/>
    </row>
    <row r="184" spans="3:7">
      <c r="C184" s="342"/>
      <c r="D184" s="342"/>
      <c r="E184" s="406"/>
      <c r="F184" s="406"/>
      <c r="G184" s="346"/>
    </row>
    <row r="185" spans="3:7">
      <c r="C185" s="342"/>
      <c r="D185" s="342"/>
      <c r="E185" s="406"/>
      <c r="F185" s="406"/>
      <c r="G185" s="346"/>
    </row>
    <row r="186" spans="3:7">
      <c r="C186" s="342"/>
      <c r="D186" s="342"/>
      <c r="E186" s="406"/>
      <c r="F186" s="406"/>
      <c r="G186" s="346"/>
    </row>
    <row r="187" spans="3:7">
      <c r="C187" s="342"/>
      <c r="D187" s="342"/>
      <c r="E187" s="406"/>
      <c r="F187" s="406"/>
      <c r="G187" s="346"/>
    </row>
    <row r="188" spans="3:7">
      <c r="C188" s="342"/>
      <c r="D188" s="342"/>
      <c r="E188" s="406"/>
      <c r="F188" s="406"/>
      <c r="G188" s="346"/>
    </row>
    <row r="189" spans="3:7">
      <c r="C189" s="342"/>
      <c r="D189" s="342"/>
      <c r="E189" s="406"/>
      <c r="F189" s="406"/>
      <c r="G189" s="346"/>
    </row>
    <row r="190" spans="3:7">
      <c r="C190" s="342"/>
      <c r="D190" s="342"/>
      <c r="E190" s="406"/>
      <c r="F190" s="406"/>
      <c r="G190" s="346"/>
    </row>
    <row r="191" spans="3:7">
      <c r="C191" s="342"/>
      <c r="D191" s="342"/>
      <c r="E191" s="406"/>
      <c r="F191" s="406"/>
      <c r="G191" s="346"/>
    </row>
    <row r="192" spans="3:7">
      <c r="C192" s="342"/>
      <c r="D192" s="342"/>
      <c r="E192" s="406"/>
      <c r="F192" s="406"/>
      <c r="G192" s="346"/>
    </row>
    <row r="193" spans="3:7">
      <c r="C193" s="342"/>
      <c r="D193" s="342"/>
      <c r="E193" s="406"/>
      <c r="F193" s="406"/>
      <c r="G193" s="346"/>
    </row>
    <row r="194" spans="3:7">
      <c r="C194" s="342"/>
      <c r="D194" s="342"/>
      <c r="E194" s="406"/>
      <c r="F194" s="406"/>
      <c r="G194" s="346"/>
    </row>
    <row r="195" spans="3:7">
      <c r="C195" s="342"/>
      <c r="D195" s="342"/>
      <c r="E195" s="406"/>
      <c r="F195" s="406"/>
      <c r="G195" s="346"/>
    </row>
    <row r="196" spans="3:7">
      <c r="C196" s="342"/>
      <c r="D196" s="342"/>
      <c r="E196" s="406"/>
      <c r="F196" s="406"/>
      <c r="G196" s="346"/>
    </row>
    <row r="197" spans="3:7">
      <c r="C197" s="342"/>
      <c r="D197" s="342"/>
      <c r="E197" s="406"/>
      <c r="F197" s="406"/>
      <c r="G197" s="346"/>
    </row>
    <row r="198" spans="3:7">
      <c r="C198" s="342"/>
      <c r="D198" s="342"/>
      <c r="E198" s="406"/>
      <c r="F198" s="406"/>
      <c r="G198" s="346"/>
    </row>
    <row r="199" spans="3:7">
      <c r="C199" s="342"/>
      <c r="D199" s="342"/>
      <c r="E199" s="406"/>
      <c r="F199" s="406"/>
      <c r="G199" s="346"/>
    </row>
    <row r="200" spans="3:7">
      <c r="C200" s="342"/>
      <c r="D200" s="342"/>
      <c r="E200" s="406"/>
      <c r="F200" s="406"/>
      <c r="G200" s="346"/>
    </row>
    <row r="201" spans="3:7">
      <c r="C201" s="342"/>
      <c r="D201" s="342"/>
      <c r="E201" s="406"/>
      <c r="F201" s="406"/>
      <c r="G201" s="346"/>
    </row>
    <row r="202" spans="3:7">
      <c r="C202" s="342"/>
      <c r="D202" s="342"/>
      <c r="E202" s="406"/>
      <c r="F202" s="406"/>
      <c r="G202" s="346"/>
    </row>
    <row r="203" spans="3:7">
      <c r="C203" s="342"/>
      <c r="D203" s="342"/>
      <c r="E203" s="406"/>
      <c r="F203" s="406"/>
      <c r="G203" s="346"/>
    </row>
    <row r="204" spans="3:7">
      <c r="C204" s="342"/>
      <c r="D204" s="342"/>
      <c r="E204" s="406"/>
      <c r="F204" s="406"/>
      <c r="G204" s="346"/>
    </row>
    <row r="205" spans="3:7">
      <c r="C205" s="342"/>
      <c r="D205" s="342"/>
      <c r="E205" s="406"/>
      <c r="F205" s="406"/>
      <c r="G205" s="346"/>
    </row>
    <row r="206" spans="3:7">
      <c r="C206" s="342"/>
      <c r="D206" s="342"/>
      <c r="E206" s="406"/>
      <c r="F206" s="406"/>
      <c r="G206" s="346"/>
    </row>
    <row r="207" spans="3:7">
      <c r="C207" s="342"/>
      <c r="D207" s="342"/>
      <c r="E207" s="406"/>
      <c r="F207" s="406"/>
      <c r="G207" s="346"/>
    </row>
    <row r="208" spans="3:7">
      <c r="C208" s="342"/>
      <c r="D208" s="342"/>
      <c r="E208" s="406"/>
      <c r="F208" s="406"/>
      <c r="G208" s="346"/>
    </row>
    <row r="209" spans="3:7">
      <c r="C209" s="342"/>
      <c r="D209" s="342"/>
      <c r="E209" s="406"/>
      <c r="F209" s="406"/>
      <c r="G209" s="346"/>
    </row>
    <row r="210" spans="3:7">
      <c r="C210" s="342"/>
      <c r="D210" s="342"/>
      <c r="E210" s="406"/>
      <c r="F210" s="406"/>
      <c r="G210" s="346"/>
    </row>
    <row r="211" spans="3:7">
      <c r="C211" s="342"/>
      <c r="D211" s="342"/>
      <c r="E211" s="406"/>
      <c r="F211" s="406"/>
      <c r="G211" s="346"/>
    </row>
    <row r="212" spans="3:7">
      <c r="C212" s="342"/>
      <c r="D212" s="342"/>
      <c r="E212" s="406"/>
      <c r="F212" s="406"/>
      <c r="G212" s="346"/>
    </row>
    <row r="213" spans="3:7">
      <c r="C213" s="342"/>
      <c r="D213" s="342"/>
      <c r="E213" s="406"/>
      <c r="F213" s="406"/>
      <c r="G213" s="346"/>
    </row>
    <row r="214" spans="3:7">
      <c r="C214" s="342"/>
      <c r="D214" s="342"/>
      <c r="E214" s="406"/>
      <c r="F214" s="406"/>
      <c r="G214" s="346"/>
    </row>
    <row r="215" spans="3:7">
      <c r="C215" s="342"/>
      <c r="D215" s="342"/>
      <c r="E215" s="406"/>
      <c r="F215" s="406"/>
      <c r="G215" s="346"/>
    </row>
    <row r="216" spans="3:7">
      <c r="C216" s="342"/>
      <c r="D216" s="342"/>
      <c r="E216" s="406"/>
      <c r="F216" s="406"/>
      <c r="G216" s="346"/>
    </row>
    <row r="217" spans="3:7">
      <c r="C217" s="342"/>
      <c r="D217" s="342"/>
      <c r="E217" s="406"/>
      <c r="F217" s="406"/>
      <c r="G217" s="346"/>
    </row>
    <row r="218" spans="3:7">
      <c r="C218" s="342"/>
      <c r="D218" s="342"/>
      <c r="E218" s="406"/>
      <c r="F218" s="406"/>
      <c r="G218" s="346"/>
    </row>
    <row r="219" spans="3:7">
      <c r="C219" s="342"/>
      <c r="D219" s="342"/>
      <c r="E219" s="406"/>
      <c r="F219" s="406"/>
      <c r="G219" s="346"/>
    </row>
    <row r="220" spans="3:7">
      <c r="C220" s="342"/>
      <c r="D220" s="342"/>
      <c r="E220" s="406"/>
      <c r="F220" s="406"/>
      <c r="G220" s="346"/>
    </row>
    <row r="221" spans="3:7">
      <c r="C221" s="342"/>
      <c r="D221" s="342"/>
      <c r="E221" s="406"/>
      <c r="F221" s="406"/>
      <c r="G221" s="346"/>
    </row>
    <row r="222" spans="3:7">
      <c r="C222" s="342"/>
      <c r="D222" s="342"/>
      <c r="E222" s="406"/>
      <c r="F222" s="406"/>
      <c r="G222" s="346"/>
    </row>
    <row r="223" spans="3:7">
      <c r="C223" s="342"/>
      <c r="D223" s="342"/>
      <c r="E223" s="406"/>
      <c r="F223" s="406"/>
      <c r="G223" s="346"/>
    </row>
    <row r="224" spans="3:7">
      <c r="C224" s="342"/>
      <c r="D224" s="342"/>
      <c r="E224" s="406"/>
      <c r="F224" s="406"/>
      <c r="G224" s="346"/>
    </row>
    <row r="225" spans="3:7">
      <c r="C225" s="342"/>
      <c r="D225" s="342"/>
      <c r="E225" s="406"/>
      <c r="F225" s="406"/>
      <c r="G225" s="346"/>
    </row>
    <row r="226" spans="3:7">
      <c r="C226" s="342"/>
      <c r="D226" s="342"/>
      <c r="E226" s="406"/>
      <c r="F226" s="406"/>
      <c r="G226" s="346"/>
    </row>
    <row r="227" spans="3:7">
      <c r="C227" s="342"/>
      <c r="D227" s="342"/>
      <c r="E227" s="406"/>
      <c r="F227" s="406"/>
      <c r="G227" s="346"/>
    </row>
    <row r="228" spans="3:7">
      <c r="C228" s="342"/>
      <c r="D228" s="342"/>
      <c r="E228" s="406"/>
      <c r="F228" s="406"/>
      <c r="G228" s="346"/>
    </row>
    <row r="229" spans="3:7">
      <c r="C229" s="342"/>
      <c r="D229" s="342"/>
      <c r="E229" s="406"/>
      <c r="F229" s="406"/>
      <c r="G229" s="346"/>
    </row>
    <row r="230" spans="3:7">
      <c r="C230" s="342"/>
      <c r="D230" s="342"/>
      <c r="E230" s="406"/>
      <c r="F230" s="406"/>
      <c r="G230" s="346"/>
    </row>
    <row r="231" spans="3:7">
      <c r="C231" s="342"/>
      <c r="D231" s="342"/>
      <c r="E231" s="406"/>
      <c r="F231" s="406"/>
      <c r="G231" s="346"/>
    </row>
    <row r="232" spans="3:7">
      <c r="C232" s="342"/>
      <c r="D232" s="342"/>
      <c r="E232" s="406"/>
      <c r="F232" s="406"/>
      <c r="G232" s="346"/>
    </row>
    <row r="233" spans="3:7">
      <c r="C233" s="342"/>
      <c r="D233" s="342"/>
      <c r="E233" s="406"/>
      <c r="F233" s="406"/>
      <c r="G233" s="346"/>
    </row>
    <row r="234" spans="3:7">
      <c r="C234" s="342"/>
      <c r="D234" s="342"/>
      <c r="E234" s="406"/>
      <c r="F234" s="406"/>
      <c r="G234" s="346"/>
    </row>
    <row r="235" spans="3:7">
      <c r="C235" s="342"/>
      <c r="D235" s="342"/>
      <c r="E235" s="406"/>
      <c r="F235" s="406"/>
      <c r="G235" s="346"/>
    </row>
    <row r="236" spans="3:7">
      <c r="C236" s="342"/>
      <c r="D236" s="342"/>
      <c r="E236" s="406"/>
      <c r="F236" s="406"/>
      <c r="G236" s="346"/>
    </row>
    <row r="237" spans="3:7">
      <c r="C237" s="342"/>
      <c r="D237" s="342"/>
      <c r="E237" s="406"/>
      <c r="F237" s="406"/>
      <c r="G237" s="346"/>
    </row>
    <row r="238" spans="3:7">
      <c r="C238" s="342"/>
      <c r="D238" s="342"/>
      <c r="E238" s="406"/>
      <c r="F238" s="406"/>
      <c r="G238" s="346"/>
    </row>
    <row r="239" spans="3:7">
      <c r="C239" s="342"/>
      <c r="D239" s="342"/>
      <c r="E239" s="406"/>
      <c r="F239" s="406"/>
      <c r="G239" s="346"/>
    </row>
    <row r="240" spans="3:7">
      <c r="C240" s="342"/>
      <c r="D240" s="342"/>
      <c r="E240" s="406"/>
      <c r="F240" s="406"/>
      <c r="G240" s="346"/>
    </row>
    <row r="241" spans="3:7">
      <c r="C241" s="342"/>
      <c r="D241" s="342"/>
      <c r="E241" s="406"/>
      <c r="F241" s="406"/>
      <c r="G241" s="346"/>
    </row>
    <row r="242" spans="3:7">
      <c r="C242" s="342"/>
      <c r="D242" s="342"/>
      <c r="E242" s="406"/>
      <c r="F242" s="406"/>
      <c r="G242" s="346"/>
    </row>
    <row r="243" spans="3:7">
      <c r="C243" s="342"/>
      <c r="D243" s="342"/>
      <c r="E243" s="406"/>
      <c r="F243" s="406"/>
      <c r="G243" s="346"/>
    </row>
    <row r="244" spans="3:7">
      <c r="C244" s="342"/>
      <c r="D244" s="342"/>
      <c r="E244" s="406"/>
      <c r="F244" s="406"/>
      <c r="G244" s="346"/>
    </row>
    <row r="245" spans="3:7">
      <c r="C245" s="342"/>
      <c r="D245" s="342"/>
      <c r="E245" s="406"/>
      <c r="F245" s="406"/>
      <c r="G245" s="346"/>
    </row>
    <row r="246" spans="3:7">
      <c r="C246" s="342"/>
      <c r="D246" s="342"/>
      <c r="E246" s="406"/>
      <c r="F246" s="406"/>
      <c r="G246" s="346"/>
    </row>
    <row r="247" spans="3:7">
      <c r="C247" s="342"/>
      <c r="D247" s="342"/>
      <c r="E247" s="406"/>
      <c r="F247" s="406"/>
      <c r="G247" s="346"/>
    </row>
    <row r="248" spans="3:7">
      <c r="C248" s="342"/>
      <c r="D248" s="342"/>
      <c r="E248" s="406"/>
      <c r="F248" s="406"/>
      <c r="G248" s="346"/>
    </row>
    <row r="249" spans="3:7">
      <c r="C249" s="342"/>
      <c r="D249" s="342"/>
      <c r="E249" s="406"/>
      <c r="F249" s="406"/>
      <c r="G249" s="346"/>
    </row>
    <row r="250" spans="3:7">
      <c r="C250" s="342"/>
      <c r="D250" s="342"/>
      <c r="E250" s="406"/>
      <c r="F250" s="406"/>
      <c r="G250" s="346"/>
    </row>
    <row r="251" spans="3:7">
      <c r="C251" s="342"/>
      <c r="D251" s="342"/>
      <c r="E251" s="406"/>
      <c r="F251" s="406"/>
      <c r="G251" s="346"/>
    </row>
    <row r="252" spans="3:7">
      <c r="C252" s="342"/>
      <c r="D252" s="342"/>
      <c r="E252" s="406"/>
      <c r="F252" s="406"/>
      <c r="G252" s="346"/>
    </row>
    <row r="253" spans="3:7">
      <c r="C253" s="342"/>
      <c r="D253" s="342"/>
      <c r="E253" s="406"/>
      <c r="F253" s="406"/>
      <c r="G253" s="346"/>
    </row>
    <row r="254" spans="3:7">
      <c r="C254" s="342"/>
      <c r="D254" s="342"/>
      <c r="E254" s="406"/>
      <c r="F254" s="406"/>
      <c r="G254" s="346"/>
    </row>
    <row r="255" spans="3:7">
      <c r="C255" s="342"/>
      <c r="D255" s="342"/>
      <c r="E255" s="406"/>
      <c r="F255" s="406"/>
      <c r="G255" s="346"/>
    </row>
    <row r="256" spans="3:7">
      <c r="C256" s="342"/>
      <c r="D256" s="342"/>
      <c r="E256" s="406"/>
      <c r="F256" s="406"/>
      <c r="G256" s="346"/>
    </row>
    <row r="257" spans="3:7">
      <c r="C257" s="342"/>
      <c r="D257" s="342"/>
      <c r="E257" s="406"/>
      <c r="F257" s="406"/>
      <c r="G257" s="346"/>
    </row>
    <row r="258" spans="3:7">
      <c r="C258" s="342"/>
      <c r="D258" s="342"/>
      <c r="E258" s="406"/>
      <c r="F258" s="406"/>
      <c r="G258" s="346"/>
    </row>
    <row r="259" spans="3:7">
      <c r="C259" s="342"/>
      <c r="D259" s="342"/>
      <c r="E259" s="406"/>
      <c r="F259" s="406"/>
      <c r="G259" s="346"/>
    </row>
    <row r="260" spans="3:7">
      <c r="C260" s="342"/>
      <c r="D260" s="342"/>
      <c r="E260" s="406"/>
      <c r="F260" s="406"/>
      <c r="G260" s="346"/>
    </row>
    <row r="261" spans="3:7">
      <c r="C261" s="342"/>
      <c r="D261" s="342"/>
      <c r="E261" s="406"/>
      <c r="F261" s="406"/>
      <c r="G261" s="346"/>
    </row>
    <row r="262" spans="3:7">
      <c r="C262" s="342"/>
      <c r="D262" s="342"/>
      <c r="E262" s="406"/>
      <c r="F262" s="406"/>
      <c r="G262" s="346"/>
    </row>
    <row r="263" spans="3:7">
      <c r="C263" s="342"/>
      <c r="D263" s="342"/>
      <c r="E263" s="406"/>
      <c r="F263" s="406"/>
      <c r="G263" s="346"/>
    </row>
    <row r="264" spans="3:7">
      <c r="C264" s="342"/>
      <c r="D264" s="342"/>
      <c r="E264" s="406"/>
      <c r="F264" s="406"/>
      <c r="G264" s="346"/>
    </row>
    <row r="265" spans="3:7">
      <c r="C265" s="342"/>
      <c r="D265" s="342"/>
      <c r="E265" s="406"/>
      <c r="F265" s="406"/>
      <c r="G265" s="346"/>
    </row>
    <row r="266" spans="3:7">
      <c r="C266" s="342"/>
      <c r="D266" s="342"/>
      <c r="E266" s="406"/>
      <c r="F266" s="406"/>
      <c r="G266" s="346"/>
    </row>
    <row r="267" spans="3:7">
      <c r="C267" s="342"/>
      <c r="D267" s="342"/>
      <c r="E267" s="406"/>
      <c r="F267" s="406"/>
      <c r="G267" s="346"/>
    </row>
    <row r="268" spans="3:7">
      <c r="C268" s="342"/>
      <c r="D268" s="342"/>
      <c r="E268" s="406"/>
      <c r="F268" s="406"/>
      <c r="G268" s="346"/>
    </row>
    <row r="269" spans="3:7">
      <c r="C269" s="342"/>
      <c r="D269" s="342"/>
      <c r="E269" s="406"/>
      <c r="F269" s="406"/>
      <c r="G269" s="346"/>
    </row>
    <row r="270" spans="3:7">
      <c r="C270" s="342"/>
      <c r="D270" s="342"/>
      <c r="E270" s="406"/>
      <c r="F270" s="406"/>
      <c r="G270" s="346"/>
    </row>
    <row r="271" spans="3:7">
      <c r="C271" s="342"/>
      <c r="D271" s="342"/>
      <c r="E271" s="406"/>
      <c r="F271" s="406"/>
      <c r="G271" s="346"/>
    </row>
    <row r="272" spans="3:7">
      <c r="C272" s="342"/>
      <c r="D272" s="342"/>
      <c r="E272" s="406"/>
      <c r="F272" s="406"/>
      <c r="G272" s="346"/>
    </row>
    <row r="273" spans="3:7">
      <c r="C273" s="342"/>
      <c r="D273" s="342"/>
      <c r="E273" s="406"/>
      <c r="F273" s="406"/>
      <c r="G273" s="346"/>
    </row>
    <row r="274" spans="3:7">
      <c r="C274" s="342"/>
      <c r="D274" s="342"/>
      <c r="E274" s="406"/>
      <c r="F274" s="406"/>
      <c r="G274" s="346"/>
    </row>
    <row r="275" spans="3:7">
      <c r="C275" s="342"/>
      <c r="D275" s="342"/>
      <c r="E275" s="406"/>
      <c r="F275" s="406"/>
      <c r="G275" s="346"/>
    </row>
    <row r="276" spans="3:7">
      <c r="C276" s="342"/>
      <c r="D276" s="342"/>
      <c r="E276" s="406"/>
      <c r="F276" s="406"/>
      <c r="G276" s="346"/>
    </row>
    <row r="277" spans="3:7">
      <c r="C277" s="342"/>
      <c r="D277" s="342"/>
      <c r="E277" s="406"/>
      <c r="F277" s="406"/>
      <c r="G277" s="346"/>
    </row>
    <row r="278" spans="3:7">
      <c r="C278" s="342"/>
      <c r="D278" s="342"/>
      <c r="E278" s="406"/>
      <c r="F278" s="406"/>
      <c r="G278" s="346"/>
    </row>
    <row r="279" spans="3:7">
      <c r="C279" s="342"/>
      <c r="D279" s="342"/>
      <c r="E279" s="406"/>
      <c r="F279" s="406"/>
      <c r="G279" s="346"/>
    </row>
    <row r="280" spans="3:7">
      <c r="C280" s="342"/>
      <c r="D280" s="342"/>
      <c r="E280" s="406"/>
      <c r="F280" s="406"/>
      <c r="G280" s="346"/>
    </row>
    <row r="281" spans="3:7">
      <c r="C281" s="342"/>
      <c r="D281" s="342"/>
      <c r="E281" s="406"/>
      <c r="F281" s="406"/>
      <c r="G281" s="346"/>
    </row>
    <row r="282" spans="3:7">
      <c r="C282" s="342"/>
      <c r="D282" s="342"/>
      <c r="E282" s="406"/>
      <c r="F282" s="406"/>
      <c r="G282" s="346"/>
    </row>
    <row r="283" spans="3:7">
      <c r="C283" s="342"/>
      <c r="D283" s="342"/>
      <c r="E283" s="406"/>
      <c r="F283" s="406"/>
      <c r="G283" s="346"/>
    </row>
    <row r="284" spans="3:7">
      <c r="C284" s="342"/>
      <c r="D284" s="342"/>
      <c r="E284" s="406"/>
      <c r="F284" s="406"/>
      <c r="G284" s="346"/>
    </row>
    <row r="285" spans="3:7">
      <c r="C285" s="342"/>
      <c r="D285" s="342"/>
      <c r="E285" s="406"/>
      <c r="F285" s="406"/>
      <c r="G285" s="346"/>
    </row>
    <row r="286" spans="3:7">
      <c r="C286" s="342"/>
      <c r="D286" s="342"/>
      <c r="E286" s="406"/>
      <c r="F286" s="406"/>
      <c r="G286" s="346"/>
    </row>
    <row r="287" spans="3:7">
      <c r="C287" s="342"/>
      <c r="D287" s="342"/>
      <c r="E287" s="406"/>
      <c r="F287" s="406"/>
      <c r="G287" s="346"/>
    </row>
    <row r="288" spans="3:7">
      <c r="C288" s="342"/>
      <c r="D288" s="342"/>
      <c r="E288" s="406"/>
      <c r="F288" s="406"/>
      <c r="G288" s="346"/>
    </row>
    <row r="289" spans="3:7">
      <c r="C289" s="342"/>
      <c r="D289" s="342"/>
      <c r="E289" s="406"/>
      <c r="F289" s="406"/>
      <c r="G289" s="346"/>
    </row>
    <row r="290" spans="3:7">
      <c r="C290" s="342"/>
      <c r="D290" s="342"/>
      <c r="E290" s="406"/>
      <c r="F290" s="406"/>
      <c r="G290" s="346"/>
    </row>
    <row r="291" spans="3:7">
      <c r="C291" s="342"/>
      <c r="D291" s="342"/>
      <c r="E291" s="406"/>
      <c r="F291" s="406"/>
      <c r="G291" s="346"/>
    </row>
    <row r="292" spans="3:7">
      <c r="C292" s="342"/>
      <c r="D292" s="342"/>
      <c r="E292" s="406"/>
      <c r="F292" s="406"/>
      <c r="G292" s="346"/>
    </row>
    <row r="293" spans="3:7">
      <c r="C293" s="342"/>
      <c r="D293" s="342"/>
      <c r="E293" s="406"/>
      <c r="F293" s="406"/>
      <c r="G293" s="346"/>
    </row>
    <row r="294" spans="3:7">
      <c r="C294" s="342"/>
      <c r="D294" s="342"/>
      <c r="E294" s="406"/>
      <c r="F294" s="406"/>
      <c r="G294" s="346"/>
    </row>
    <row r="295" spans="3:7">
      <c r="C295" s="342"/>
      <c r="D295" s="342"/>
      <c r="E295" s="406"/>
      <c r="F295" s="406"/>
      <c r="G295" s="346"/>
    </row>
    <row r="296" spans="3:7">
      <c r="C296" s="342"/>
      <c r="D296" s="342"/>
      <c r="E296" s="406"/>
      <c r="F296" s="406"/>
      <c r="G296" s="346"/>
    </row>
    <row r="297" spans="3:7">
      <c r="C297" s="342"/>
      <c r="D297" s="342"/>
      <c r="E297" s="406"/>
      <c r="F297" s="406"/>
      <c r="G297" s="346"/>
    </row>
    <row r="298" spans="3:7">
      <c r="C298" s="342"/>
      <c r="D298" s="342"/>
      <c r="E298" s="406"/>
      <c r="F298" s="406"/>
      <c r="G298" s="346"/>
    </row>
    <row r="299" spans="3:7">
      <c r="C299" s="342"/>
      <c r="D299" s="342"/>
      <c r="E299" s="406"/>
      <c r="F299" s="406"/>
      <c r="G299" s="346"/>
    </row>
    <row r="300" spans="3:7">
      <c r="C300" s="342"/>
      <c r="D300" s="342"/>
      <c r="E300" s="406"/>
      <c r="F300" s="406"/>
      <c r="G300" s="346"/>
    </row>
    <row r="301" spans="3:7">
      <c r="C301" s="342"/>
      <c r="D301" s="342"/>
      <c r="E301" s="406"/>
      <c r="F301" s="406"/>
      <c r="G301" s="346"/>
    </row>
    <row r="302" spans="3:7">
      <c r="C302" s="342"/>
      <c r="D302" s="342"/>
      <c r="E302" s="406"/>
      <c r="F302" s="406"/>
      <c r="G302" s="346"/>
    </row>
    <row r="303" spans="3:7">
      <c r="C303" s="342"/>
      <c r="D303" s="342"/>
      <c r="E303" s="406"/>
      <c r="F303" s="406"/>
      <c r="G303" s="346"/>
    </row>
    <row r="304" spans="3:7">
      <c r="C304" s="342"/>
      <c r="D304" s="342"/>
      <c r="E304" s="406"/>
      <c r="F304" s="406"/>
      <c r="G304" s="346"/>
    </row>
    <row r="305" spans="3:7">
      <c r="C305" s="342"/>
      <c r="D305" s="342"/>
      <c r="E305" s="406"/>
      <c r="F305" s="406"/>
      <c r="G305" s="346"/>
    </row>
    <row r="306" spans="3:7">
      <c r="C306" s="342"/>
      <c r="D306" s="342"/>
      <c r="E306" s="406"/>
      <c r="F306" s="406"/>
      <c r="G306" s="346"/>
    </row>
    <row r="307" spans="3:7">
      <c r="C307" s="342"/>
      <c r="D307" s="342"/>
      <c r="E307" s="406"/>
      <c r="F307" s="406"/>
      <c r="G307" s="346"/>
    </row>
    <row r="308" spans="3:7">
      <c r="C308" s="342"/>
      <c r="D308" s="342"/>
      <c r="E308" s="406"/>
      <c r="F308" s="406"/>
      <c r="G308" s="346"/>
    </row>
    <row r="309" spans="3:7">
      <c r="C309" s="342"/>
      <c r="D309" s="342"/>
      <c r="E309" s="406"/>
      <c r="F309" s="406"/>
      <c r="G309" s="346"/>
    </row>
    <row r="310" spans="3:7">
      <c r="C310" s="342"/>
      <c r="D310" s="342"/>
      <c r="E310" s="406"/>
      <c r="F310" s="406"/>
      <c r="G310" s="346"/>
    </row>
    <row r="311" spans="3:7">
      <c r="C311" s="342"/>
      <c r="D311" s="342"/>
      <c r="E311" s="406"/>
      <c r="F311" s="406"/>
      <c r="G311" s="346"/>
    </row>
    <row r="312" spans="3:7">
      <c r="C312" s="342"/>
      <c r="D312" s="342"/>
      <c r="E312" s="406"/>
      <c r="F312" s="406"/>
      <c r="G312" s="346"/>
    </row>
    <row r="313" spans="3:7">
      <c r="C313" s="342"/>
      <c r="D313" s="342"/>
      <c r="E313" s="406"/>
      <c r="F313" s="406"/>
      <c r="G313" s="346"/>
    </row>
    <row r="314" spans="3:7">
      <c r="C314" s="342"/>
      <c r="D314" s="342"/>
      <c r="E314" s="406"/>
      <c r="F314" s="406"/>
      <c r="G314" s="346"/>
    </row>
    <row r="315" spans="3:7">
      <c r="C315" s="342"/>
      <c r="D315" s="342"/>
      <c r="E315" s="406"/>
      <c r="F315" s="406"/>
      <c r="G315" s="346"/>
    </row>
    <row r="316" spans="3:7">
      <c r="C316" s="342"/>
      <c r="D316" s="342"/>
      <c r="E316" s="406"/>
      <c r="F316" s="406"/>
      <c r="G316" s="346"/>
    </row>
    <row r="317" spans="3:7">
      <c r="C317" s="342"/>
      <c r="D317" s="342"/>
      <c r="E317" s="406"/>
      <c r="F317" s="406"/>
      <c r="G317" s="346"/>
    </row>
    <row r="318" spans="3:7">
      <c r="C318" s="342"/>
      <c r="D318" s="342"/>
      <c r="E318" s="406"/>
      <c r="F318" s="406"/>
      <c r="G318" s="346"/>
    </row>
    <row r="319" spans="3:7">
      <c r="C319" s="342"/>
      <c r="D319" s="342"/>
      <c r="E319" s="406"/>
      <c r="F319" s="406"/>
      <c r="G319" s="346"/>
    </row>
    <row r="320" spans="3:7">
      <c r="C320" s="342"/>
      <c r="D320" s="342"/>
      <c r="E320" s="406"/>
      <c r="F320" s="406"/>
      <c r="G320" s="346"/>
    </row>
    <row r="321" spans="3:7">
      <c r="C321" s="342"/>
      <c r="D321" s="342"/>
      <c r="E321" s="406"/>
      <c r="F321" s="406"/>
      <c r="G321" s="346"/>
    </row>
    <row r="322" spans="3:7">
      <c r="C322" s="342"/>
      <c r="D322" s="342"/>
      <c r="E322" s="406"/>
      <c r="F322" s="406"/>
      <c r="G322" s="346"/>
    </row>
    <row r="323" spans="3:7">
      <c r="C323" s="342"/>
      <c r="D323" s="342"/>
      <c r="E323" s="406"/>
      <c r="F323" s="406"/>
      <c r="G323" s="346"/>
    </row>
    <row r="324" spans="3:7">
      <c r="C324" s="342"/>
      <c r="D324" s="342"/>
      <c r="E324" s="406"/>
      <c r="F324" s="406"/>
      <c r="G324" s="346"/>
    </row>
    <row r="325" spans="3:7">
      <c r="C325" s="342"/>
      <c r="D325" s="342"/>
      <c r="E325" s="406"/>
      <c r="F325" s="406"/>
      <c r="G325" s="346"/>
    </row>
    <row r="326" spans="3:7">
      <c r="C326" s="342"/>
      <c r="D326" s="342"/>
      <c r="E326" s="406"/>
      <c r="F326" s="406"/>
      <c r="G326" s="346"/>
    </row>
    <row r="327" spans="3:7">
      <c r="C327" s="342"/>
      <c r="D327" s="342"/>
      <c r="E327" s="406"/>
      <c r="F327" s="406"/>
      <c r="G327" s="346"/>
    </row>
    <row r="328" spans="3:7">
      <c r="C328" s="342"/>
      <c r="D328" s="342"/>
      <c r="E328" s="406"/>
      <c r="F328" s="406"/>
      <c r="G328" s="346"/>
    </row>
    <row r="329" spans="3:7">
      <c r="C329" s="342"/>
      <c r="D329" s="342"/>
      <c r="E329" s="406"/>
      <c r="F329" s="406"/>
      <c r="G329" s="346"/>
    </row>
    <row r="330" spans="3:7">
      <c r="C330" s="342"/>
      <c r="D330" s="342"/>
      <c r="E330" s="406"/>
      <c r="F330" s="406"/>
      <c r="G330" s="346"/>
    </row>
    <row r="331" spans="3:7">
      <c r="C331" s="342"/>
      <c r="D331" s="342"/>
      <c r="E331" s="406"/>
      <c r="F331" s="406"/>
      <c r="G331" s="346"/>
    </row>
    <row r="332" spans="3:7">
      <c r="C332" s="342"/>
      <c r="D332" s="342"/>
      <c r="E332" s="406"/>
      <c r="F332" s="406"/>
      <c r="G332" s="346"/>
    </row>
    <row r="333" spans="3:7">
      <c r="C333" s="342"/>
      <c r="D333" s="342"/>
      <c r="E333" s="406"/>
      <c r="F333" s="406"/>
      <c r="G333" s="346"/>
    </row>
    <row r="334" spans="3:7">
      <c r="C334" s="342"/>
      <c r="D334" s="342"/>
      <c r="E334" s="406"/>
      <c r="F334" s="406"/>
      <c r="G334" s="346"/>
    </row>
    <row r="335" spans="3:7">
      <c r="C335" s="342"/>
      <c r="D335" s="342"/>
      <c r="E335" s="406"/>
      <c r="F335" s="406"/>
      <c r="G335" s="346"/>
    </row>
    <row r="336" spans="3:7">
      <c r="C336" s="342"/>
      <c r="D336" s="342"/>
      <c r="E336" s="406"/>
      <c r="F336" s="406"/>
      <c r="G336" s="346"/>
    </row>
    <row r="337" spans="3:7">
      <c r="C337" s="342"/>
      <c r="D337" s="342"/>
      <c r="E337" s="406"/>
      <c r="F337" s="406"/>
      <c r="G337" s="346"/>
    </row>
    <row r="338" spans="3:7">
      <c r="C338" s="342"/>
      <c r="D338" s="342"/>
      <c r="E338" s="406"/>
      <c r="F338" s="406"/>
      <c r="G338" s="346"/>
    </row>
    <row r="339" spans="3:7">
      <c r="C339" s="342"/>
      <c r="D339" s="342"/>
      <c r="E339" s="406"/>
      <c r="F339" s="406"/>
      <c r="G339" s="346"/>
    </row>
    <row r="340" spans="3:7">
      <c r="C340" s="342"/>
      <c r="D340" s="342"/>
      <c r="E340" s="406"/>
      <c r="F340" s="406"/>
      <c r="G340" s="346"/>
    </row>
    <row r="341" spans="3:7">
      <c r="C341" s="342"/>
      <c r="D341" s="342"/>
      <c r="E341" s="406"/>
      <c r="F341" s="406"/>
      <c r="G341" s="346"/>
    </row>
    <row r="342" spans="3:7">
      <c r="C342" s="342"/>
      <c r="D342" s="342"/>
      <c r="E342" s="406"/>
      <c r="F342" s="406"/>
      <c r="G342" s="346"/>
    </row>
    <row r="343" spans="3:7">
      <c r="C343" s="342"/>
      <c r="D343" s="342"/>
      <c r="E343" s="406"/>
      <c r="F343" s="406"/>
      <c r="G343" s="346"/>
    </row>
    <row r="344" spans="3:7">
      <c r="C344" s="342"/>
      <c r="D344" s="342"/>
      <c r="E344" s="406"/>
      <c r="F344" s="406"/>
      <c r="G344" s="346"/>
    </row>
    <row r="345" spans="3:7">
      <c r="C345" s="342"/>
      <c r="D345" s="342"/>
      <c r="E345" s="406"/>
      <c r="F345" s="406"/>
      <c r="G345" s="346"/>
    </row>
    <row r="346" spans="3:7">
      <c r="C346" s="342"/>
      <c r="D346" s="342"/>
      <c r="E346" s="406"/>
      <c r="F346" s="406"/>
      <c r="G346" s="346"/>
    </row>
    <row r="347" spans="3:7">
      <c r="C347" s="342"/>
      <c r="D347" s="342"/>
      <c r="E347" s="406"/>
      <c r="F347" s="406"/>
      <c r="G347" s="346"/>
    </row>
    <row r="348" spans="3:7">
      <c r="C348" s="342"/>
      <c r="D348" s="342"/>
      <c r="E348" s="406"/>
      <c r="F348" s="406"/>
      <c r="G348" s="346"/>
    </row>
    <row r="349" spans="3:7">
      <c r="C349" s="342"/>
      <c r="D349" s="342"/>
      <c r="E349" s="406"/>
      <c r="F349" s="406"/>
      <c r="G349" s="346"/>
    </row>
    <row r="350" spans="3:7">
      <c r="C350" s="342"/>
      <c r="D350" s="342"/>
      <c r="E350" s="406"/>
      <c r="F350" s="406"/>
      <c r="G350" s="346"/>
    </row>
    <row r="351" spans="3:7">
      <c r="C351" s="342"/>
      <c r="D351" s="342"/>
      <c r="E351" s="406"/>
      <c r="F351" s="406"/>
      <c r="G351" s="346"/>
    </row>
    <row r="352" spans="3:7">
      <c r="C352" s="342"/>
      <c r="D352" s="342"/>
      <c r="E352" s="406"/>
      <c r="F352" s="406"/>
      <c r="G352" s="346"/>
    </row>
    <row r="353" spans="3:7">
      <c r="C353" s="342"/>
      <c r="D353" s="342"/>
      <c r="E353" s="406"/>
      <c r="F353" s="406"/>
      <c r="G353" s="346"/>
    </row>
    <row r="354" spans="3:7">
      <c r="C354" s="342"/>
      <c r="D354" s="342"/>
      <c r="E354" s="406"/>
      <c r="F354" s="406"/>
      <c r="G354" s="346"/>
    </row>
    <row r="355" spans="3:7">
      <c r="C355" s="342"/>
      <c r="D355" s="342"/>
      <c r="E355" s="406"/>
      <c r="F355" s="406"/>
      <c r="G355" s="346"/>
    </row>
    <row r="356" spans="3:7">
      <c r="C356" s="342"/>
      <c r="D356" s="342"/>
      <c r="E356" s="406"/>
      <c r="F356" s="406"/>
      <c r="G356" s="346"/>
    </row>
    <row r="357" spans="3:7">
      <c r="C357" s="342"/>
      <c r="D357" s="342"/>
      <c r="E357" s="406"/>
      <c r="F357" s="406"/>
      <c r="G357" s="346"/>
    </row>
    <row r="358" spans="3:7">
      <c r="C358" s="342"/>
      <c r="D358" s="342"/>
      <c r="E358" s="406"/>
      <c r="F358" s="406"/>
      <c r="G358" s="346"/>
    </row>
    <row r="359" spans="3:7">
      <c r="C359" s="342"/>
      <c r="D359" s="342"/>
      <c r="E359" s="406"/>
      <c r="F359" s="406"/>
      <c r="G359" s="346"/>
    </row>
    <row r="360" spans="3:7">
      <c r="C360" s="342"/>
      <c r="D360" s="342"/>
      <c r="E360" s="406"/>
      <c r="F360" s="406"/>
      <c r="G360" s="346"/>
    </row>
    <row r="361" spans="3:7">
      <c r="C361" s="342"/>
      <c r="D361" s="342"/>
      <c r="E361" s="406"/>
      <c r="F361" s="406"/>
      <c r="G361" s="346"/>
    </row>
    <row r="362" spans="3:7">
      <c r="C362" s="342"/>
      <c r="D362" s="342"/>
      <c r="E362" s="406"/>
      <c r="F362" s="406"/>
      <c r="G362" s="346"/>
    </row>
    <row r="363" spans="3:7">
      <c r="C363" s="342"/>
      <c r="D363" s="342"/>
      <c r="E363" s="406"/>
      <c r="F363" s="406"/>
      <c r="G363" s="346"/>
    </row>
    <row r="364" spans="3:7">
      <c r="C364" s="342"/>
      <c r="D364" s="342"/>
      <c r="E364" s="406"/>
      <c r="F364" s="406"/>
      <c r="G364" s="346"/>
    </row>
    <row r="365" spans="3:7">
      <c r="C365" s="342"/>
      <c r="D365" s="342"/>
      <c r="E365" s="406"/>
      <c r="F365" s="406"/>
      <c r="G365" s="346"/>
    </row>
    <row r="366" spans="3:7">
      <c r="C366" s="342"/>
      <c r="D366" s="342"/>
      <c r="E366" s="406"/>
      <c r="F366" s="406"/>
      <c r="G366" s="346"/>
    </row>
    <row r="367" spans="3:7">
      <c r="C367" s="342"/>
      <c r="D367" s="342"/>
      <c r="E367" s="406"/>
      <c r="F367" s="406"/>
      <c r="G367" s="346"/>
    </row>
    <row r="368" spans="3:7">
      <c r="C368" s="342"/>
      <c r="D368" s="342"/>
      <c r="E368" s="406"/>
      <c r="F368" s="406"/>
      <c r="G368" s="346"/>
    </row>
    <row r="369" spans="3:7">
      <c r="C369" s="342"/>
      <c r="D369" s="342"/>
      <c r="E369" s="406"/>
      <c r="F369" s="406"/>
      <c r="G369" s="346"/>
    </row>
    <row r="370" spans="3:7">
      <c r="C370" s="342"/>
      <c r="D370" s="342"/>
      <c r="E370" s="406"/>
      <c r="F370" s="406"/>
      <c r="G370" s="346"/>
    </row>
    <row r="371" spans="3:7">
      <c r="C371" s="342"/>
      <c r="D371" s="342"/>
      <c r="E371" s="406"/>
      <c r="F371" s="406"/>
      <c r="G371" s="346"/>
    </row>
    <row r="372" spans="3:7">
      <c r="C372" s="342"/>
      <c r="D372" s="342"/>
      <c r="E372" s="406"/>
      <c r="F372" s="406"/>
      <c r="G372" s="346"/>
    </row>
    <row r="373" spans="3:7">
      <c r="C373" s="342"/>
      <c r="D373" s="342"/>
      <c r="E373" s="406"/>
      <c r="F373" s="406"/>
      <c r="G373" s="346"/>
    </row>
    <row r="374" spans="3:7">
      <c r="C374" s="342"/>
      <c r="D374" s="342"/>
      <c r="E374" s="406"/>
      <c r="F374" s="406"/>
      <c r="G374" s="346"/>
    </row>
    <row r="375" spans="3:7">
      <c r="C375" s="342"/>
      <c r="D375" s="342"/>
      <c r="E375" s="406"/>
      <c r="F375" s="406"/>
      <c r="G375" s="346"/>
    </row>
    <row r="376" spans="3:7">
      <c r="C376" s="342"/>
      <c r="D376" s="342"/>
      <c r="E376" s="406"/>
      <c r="F376" s="406"/>
      <c r="G376" s="346"/>
    </row>
    <row r="377" spans="3:7">
      <c r="C377" s="342"/>
      <c r="D377" s="342"/>
      <c r="E377" s="406"/>
      <c r="F377" s="406"/>
      <c r="G377" s="346"/>
    </row>
    <row r="378" spans="3:7">
      <c r="C378" s="342"/>
      <c r="D378" s="342"/>
      <c r="E378" s="406"/>
      <c r="F378" s="406"/>
      <c r="G378" s="346"/>
    </row>
    <row r="379" spans="3:7">
      <c r="C379" s="342"/>
      <c r="D379" s="342"/>
      <c r="E379" s="406"/>
      <c r="F379" s="406"/>
      <c r="G379" s="346"/>
    </row>
    <row r="380" spans="3:7">
      <c r="C380" s="342"/>
      <c r="D380" s="342"/>
      <c r="E380" s="406"/>
      <c r="F380" s="406"/>
      <c r="G380" s="346"/>
    </row>
    <row r="381" spans="3:7">
      <c r="C381" s="342"/>
      <c r="D381" s="342"/>
      <c r="E381" s="406"/>
      <c r="F381" s="406"/>
      <c r="G381" s="346"/>
    </row>
    <row r="382" spans="3:7">
      <c r="C382" s="342"/>
      <c r="D382" s="342"/>
      <c r="E382" s="406"/>
      <c r="F382" s="406"/>
      <c r="G382" s="346"/>
    </row>
    <row r="383" spans="3:7">
      <c r="C383" s="342"/>
      <c r="D383" s="342"/>
      <c r="E383" s="406"/>
      <c r="F383" s="406"/>
      <c r="G383" s="346"/>
    </row>
    <row r="384" spans="3:7">
      <c r="C384" s="342"/>
      <c r="D384" s="342"/>
      <c r="E384" s="406"/>
      <c r="F384" s="406"/>
      <c r="G384" s="346"/>
    </row>
    <row r="385" spans="3:7">
      <c r="C385" s="342"/>
      <c r="D385" s="342"/>
      <c r="E385" s="406"/>
      <c r="F385" s="406"/>
      <c r="G385" s="346"/>
    </row>
    <row r="386" spans="3:7">
      <c r="C386" s="342"/>
      <c r="D386" s="342"/>
      <c r="E386" s="406"/>
      <c r="F386" s="406"/>
      <c r="G386" s="346"/>
    </row>
    <row r="387" spans="3:7">
      <c r="C387" s="342"/>
      <c r="D387" s="342"/>
      <c r="E387" s="406"/>
      <c r="F387" s="406"/>
      <c r="G387" s="346"/>
    </row>
    <row r="388" spans="3:7">
      <c r="C388" s="342"/>
      <c r="D388" s="342"/>
      <c r="E388" s="406"/>
      <c r="F388" s="406"/>
      <c r="G388" s="346"/>
    </row>
    <row r="389" spans="3:7">
      <c r="C389" s="342"/>
      <c r="D389" s="342"/>
      <c r="E389" s="406"/>
      <c r="F389" s="406"/>
      <c r="G389" s="346"/>
    </row>
    <row r="390" spans="3:7">
      <c r="C390" s="342"/>
      <c r="D390" s="342"/>
      <c r="E390" s="406"/>
      <c r="F390" s="406"/>
      <c r="G390" s="346"/>
    </row>
    <row r="391" spans="3:7">
      <c r="C391" s="342"/>
      <c r="D391" s="342"/>
      <c r="E391" s="406"/>
      <c r="F391" s="406"/>
      <c r="G391" s="346"/>
    </row>
    <row r="392" spans="3:7">
      <c r="C392" s="342"/>
      <c r="D392" s="342"/>
      <c r="E392" s="406"/>
      <c r="F392" s="406"/>
      <c r="G392" s="346"/>
    </row>
    <row r="393" spans="3:7">
      <c r="C393" s="342"/>
      <c r="D393" s="342"/>
      <c r="E393" s="406"/>
      <c r="F393" s="406"/>
      <c r="G393" s="346"/>
    </row>
    <row r="394" spans="3:7">
      <c r="C394" s="342"/>
      <c r="D394" s="342"/>
      <c r="E394" s="406"/>
      <c r="F394" s="406"/>
      <c r="G394" s="346"/>
    </row>
    <row r="395" spans="3:7">
      <c r="C395" s="342"/>
      <c r="D395" s="342"/>
      <c r="E395" s="406"/>
      <c r="F395" s="406"/>
      <c r="G395" s="346"/>
    </row>
    <row r="396" spans="3:7">
      <c r="C396" s="342"/>
      <c r="D396" s="342"/>
      <c r="E396" s="406"/>
      <c r="F396" s="406"/>
      <c r="G396" s="346"/>
    </row>
    <row r="397" spans="3:7">
      <c r="C397" s="342"/>
      <c r="D397" s="342"/>
      <c r="E397" s="406"/>
      <c r="F397" s="406"/>
      <c r="G397" s="346"/>
    </row>
    <row r="398" spans="3:7">
      <c r="C398" s="342"/>
      <c r="D398" s="342"/>
      <c r="E398" s="406"/>
      <c r="F398" s="406"/>
      <c r="G398" s="346"/>
    </row>
    <row r="399" spans="3:7">
      <c r="C399" s="342"/>
      <c r="D399" s="342"/>
      <c r="E399" s="406"/>
      <c r="F399" s="406"/>
      <c r="G399" s="346"/>
    </row>
    <row r="400" spans="3:7">
      <c r="C400" s="342"/>
      <c r="D400" s="342"/>
      <c r="E400" s="406"/>
      <c r="F400" s="406"/>
      <c r="G400" s="346"/>
    </row>
    <row r="401" spans="3:7">
      <c r="C401" s="342"/>
      <c r="D401" s="342"/>
      <c r="E401" s="406"/>
      <c r="F401" s="406"/>
      <c r="G401" s="346"/>
    </row>
    <row r="402" spans="3:7">
      <c r="C402" s="342"/>
      <c r="D402" s="342"/>
      <c r="E402" s="406"/>
      <c r="F402" s="406"/>
      <c r="G402" s="346"/>
    </row>
    <row r="403" spans="3:7">
      <c r="C403" s="342"/>
      <c r="D403" s="342"/>
      <c r="E403" s="406"/>
      <c r="F403" s="406"/>
      <c r="G403" s="346"/>
    </row>
    <row r="404" spans="3:7">
      <c r="C404" s="342"/>
      <c r="D404" s="342"/>
      <c r="E404" s="406"/>
      <c r="F404" s="406"/>
      <c r="G404" s="346"/>
    </row>
    <row r="405" spans="3:7">
      <c r="C405" s="342"/>
      <c r="D405" s="342"/>
      <c r="E405" s="406"/>
      <c r="F405" s="406"/>
      <c r="G405" s="346"/>
    </row>
    <row r="406" spans="3:7">
      <c r="C406" s="342"/>
      <c r="D406" s="342"/>
      <c r="E406" s="406"/>
      <c r="F406" s="406"/>
      <c r="G406" s="346"/>
    </row>
    <row r="407" spans="3:7">
      <c r="C407" s="342"/>
      <c r="D407" s="342"/>
      <c r="E407" s="406"/>
      <c r="F407" s="406"/>
      <c r="G407" s="346"/>
    </row>
    <row r="408" spans="3:7">
      <c r="C408" s="342"/>
      <c r="D408" s="342"/>
      <c r="E408" s="406"/>
      <c r="F408" s="406"/>
      <c r="G408" s="346"/>
    </row>
    <row r="409" spans="3:7">
      <c r="C409" s="342"/>
      <c r="D409" s="342"/>
      <c r="E409" s="406"/>
      <c r="F409" s="406"/>
      <c r="G409" s="346"/>
    </row>
    <row r="410" spans="3:7">
      <c r="C410" s="342"/>
      <c r="D410" s="342"/>
      <c r="E410" s="406"/>
      <c r="F410" s="406"/>
      <c r="G410" s="346"/>
    </row>
    <row r="411" spans="3:7">
      <c r="C411" s="342"/>
      <c r="D411" s="342"/>
      <c r="E411" s="406"/>
      <c r="F411" s="406"/>
      <c r="G411" s="346"/>
    </row>
    <row r="412" spans="3:7">
      <c r="C412" s="342"/>
      <c r="D412" s="342"/>
      <c r="E412" s="406"/>
      <c r="F412" s="406"/>
      <c r="G412" s="346"/>
    </row>
    <row r="413" spans="3:7">
      <c r="C413" s="342"/>
      <c r="D413" s="342"/>
      <c r="E413" s="406"/>
      <c r="F413" s="406"/>
      <c r="G413" s="346"/>
    </row>
    <row r="414" spans="3:7">
      <c r="C414" s="342"/>
      <c r="D414" s="342"/>
      <c r="E414" s="406"/>
      <c r="F414" s="406"/>
      <c r="G414" s="346"/>
    </row>
    <row r="415" spans="3:7">
      <c r="C415" s="342"/>
      <c r="D415" s="342"/>
      <c r="E415" s="406"/>
      <c r="F415" s="406"/>
      <c r="G415" s="346"/>
    </row>
    <row r="416" spans="3:7">
      <c r="C416" s="342"/>
      <c r="D416" s="342"/>
      <c r="E416" s="406"/>
      <c r="F416" s="406"/>
      <c r="G416" s="346"/>
    </row>
    <row r="417" spans="3:7">
      <c r="C417" s="342"/>
      <c r="D417" s="342"/>
      <c r="E417" s="406"/>
      <c r="F417" s="406"/>
      <c r="G417" s="346"/>
    </row>
    <row r="418" spans="3:7">
      <c r="C418" s="342"/>
      <c r="D418" s="342"/>
      <c r="E418" s="406"/>
      <c r="F418" s="406"/>
      <c r="G418" s="346"/>
    </row>
    <row r="419" spans="3:7">
      <c r="C419" s="342"/>
      <c r="D419" s="342"/>
      <c r="E419" s="406"/>
      <c r="F419" s="406"/>
      <c r="G419" s="346"/>
    </row>
    <row r="420" spans="3:7">
      <c r="C420" s="342"/>
      <c r="D420" s="342"/>
      <c r="E420" s="406"/>
      <c r="F420" s="406"/>
      <c r="G420" s="346"/>
    </row>
    <row r="421" spans="3:7">
      <c r="C421" s="342"/>
      <c r="D421" s="342"/>
      <c r="E421" s="406"/>
      <c r="F421" s="406"/>
      <c r="G421" s="346"/>
    </row>
    <row r="422" spans="3:7">
      <c r="C422" s="342"/>
      <c r="D422" s="342"/>
      <c r="E422" s="406"/>
      <c r="F422" s="406"/>
      <c r="G422" s="346"/>
    </row>
    <row r="423" spans="3:7">
      <c r="C423" s="342"/>
      <c r="D423" s="342"/>
      <c r="E423" s="406"/>
      <c r="F423" s="406"/>
      <c r="G423" s="346"/>
    </row>
    <row r="424" spans="3:7">
      <c r="C424" s="342"/>
      <c r="D424" s="342"/>
      <c r="E424" s="406"/>
      <c r="F424" s="406"/>
      <c r="G424" s="346"/>
    </row>
    <row r="425" spans="3:7">
      <c r="C425" s="342"/>
      <c r="D425" s="342"/>
      <c r="E425" s="406"/>
      <c r="F425" s="406"/>
      <c r="G425" s="346"/>
    </row>
    <row r="426" spans="3:7">
      <c r="C426" s="342"/>
      <c r="D426" s="342"/>
      <c r="E426" s="406"/>
      <c r="F426" s="406"/>
      <c r="G426" s="346"/>
    </row>
    <row r="427" spans="3:7">
      <c r="C427" s="342"/>
      <c r="D427" s="342"/>
      <c r="E427" s="406"/>
      <c r="F427" s="406"/>
      <c r="G427" s="346"/>
    </row>
    <row r="428" spans="3:7">
      <c r="C428" s="342"/>
      <c r="D428" s="342"/>
      <c r="E428" s="406"/>
      <c r="F428" s="406"/>
      <c r="G428" s="346"/>
    </row>
    <row r="429" spans="3:7">
      <c r="C429" s="342"/>
      <c r="D429" s="342"/>
      <c r="E429" s="406"/>
      <c r="F429" s="406"/>
      <c r="G429" s="346"/>
    </row>
    <row r="430" spans="3:7">
      <c r="C430" s="342"/>
      <c r="D430" s="342"/>
      <c r="E430" s="406"/>
      <c r="F430" s="406"/>
      <c r="G430" s="346"/>
    </row>
    <row r="431" spans="3:7">
      <c r="C431" s="342"/>
      <c r="D431" s="342"/>
      <c r="E431" s="406"/>
      <c r="F431" s="406"/>
      <c r="G431" s="346"/>
    </row>
    <row r="432" spans="3:7">
      <c r="C432" s="342"/>
      <c r="D432" s="342"/>
      <c r="E432" s="406"/>
      <c r="F432" s="406"/>
      <c r="G432" s="346"/>
    </row>
    <row r="433" spans="3:7">
      <c r="C433" s="342"/>
      <c r="D433" s="342"/>
      <c r="E433" s="406"/>
      <c r="F433" s="406"/>
      <c r="G433" s="346"/>
    </row>
    <row r="434" spans="3:7">
      <c r="C434" s="342"/>
      <c r="D434" s="342"/>
      <c r="E434" s="406"/>
      <c r="F434" s="406"/>
      <c r="G434" s="346"/>
    </row>
    <row r="435" spans="3:7">
      <c r="C435" s="342"/>
      <c r="D435" s="342"/>
      <c r="E435" s="406"/>
      <c r="F435" s="406"/>
      <c r="G435" s="346"/>
    </row>
    <row r="436" spans="3:7">
      <c r="C436" s="342"/>
      <c r="D436" s="342"/>
      <c r="E436" s="406"/>
      <c r="F436" s="406"/>
      <c r="G436" s="346"/>
    </row>
    <row r="437" spans="3:7">
      <c r="C437" s="342"/>
      <c r="D437" s="342"/>
      <c r="E437" s="406"/>
      <c r="F437" s="406"/>
      <c r="G437" s="346"/>
    </row>
    <row r="438" spans="3:7">
      <c r="C438" s="342"/>
      <c r="D438" s="342"/>
      <c r="E438" s="406"/>
      <c r="F438" s="406"/>
      <c r="G438" s="346"/>
    </row>
    <row r="439" spans="3:7">
      <c r="C439" s="342"/>
      <c r="D439" s="342"/>
      <c r="E439" s="406"/>
      <c r="F439" s="406"/>
      <c r="G439" s="346"/>
    </row>
    <row r="440" spans="3:7">
      <c r="C440" s="342"/>
      <c r="D440" s="342"/>
      <c r="E440" s="406"/>
      <c r="F440" s="406"/>
      <c r="G440" s="346"/>
    </row>
    <row r="441" spans="3:7">
      <c r="C441" s="342"/>
      <c r="D441" s="342"/>
      <c r="E441" s="406"/>
      <c r="F441" s="406"/>
      <c r="G441" s="346"/>
    </row>
    <row r="442" spans="3:7">
      <c r="C442" s="342"/>
      <c r="D442" s="342"/>
      <c r="E442" s="406"/>
      <c r="F442" s="406"/>
      <c r="G442" s="346"/>
    </row>
    <row r="443" spans="3:7">
      <c r="C443" s="342"/>
      <c r="D443" s="342"/>
      <c r="E443" s="406"/>
      <c r="F443" s="406"/>
      <c r="G443" s="346"/>
    </row>
    <row r="444" spans="3:7">
      <c r="C444" s="342"/>
      <c r="D444" s="342"/>
      <c r="E444" s="406"/>
      <c r="F444" s="406"/>
      <c r="G444" s="346"/>
    </row>
    <row r="445" spans="3:7">
      <c r="C445" s="342"/>
      <c r="D445" s="342"/>
      <c r="E445" s="406"/>
      <c r="F445" s="406"/>
      <c r="G445" s="346"/>
    </row>
    <row r="446" spans="3:7">
      <c r="C446" s="342"/>
      <c r="D446" s="342"/>
      <c r="E446" s="406"/>
      <c r="F446" s="406"/>
      <c r="G446" s="346"/>
    </row>
    <row r="447" spans="3:7">
      <c r="C447" s="342"/>
      <c r="D447" s="342"/>
      <c r="E447" s="406"/>
      <c r="F447" s="406"/>
      <c r="G447" s="346"/>
    </row>
    <row r="448" spans="3:7">
      <c r="C448" s="342"/>
      <c r="D448" s="342"/>
      <c r="E448" s="406"/>
      <c r="F448" s="406"/>
      <c r="G448" s="346"/>
    </row>
    <row r="449" spans="3:7">
      <c r="C449" s="342"/>
      <c r="D449" s="342"/>
      <c r="E449" s="406"/>
      <c r="F449" s="406"/>
      <c r="G449" s="346"/>
    </row>
    <row r="450" spans="3:7">
      <c r="C450" s="342"/>
      <c r="D450" s="342"/>
      <c r="E450" s="406"/>
      <c r="F450" s="406"/>
      <c r="G450" s="346"/>
    </row>
    <row r="451" spans="3:7">
      <c r="C451" s="342"/>
      <c r="D451" s="342"/>
      <c r="E451" s="406"/>
      <c r="F451" s="406"/>
      <c r="G451" s="346"/>
    </row>
    <row r="452" spans="3:7">
      <c r="C452" s="342"/>
      <c r="D452" s="342"/>
      <c r="E452" s="406"/>
      <c r="F452" s="406"/>
      <c r="G452" s="346"/>
    </row>
    <row r="453" spans="3:7">
      <c r="C453" s="342"/>
      <c r="D453" s="342"/>
      <c r="E453" s="406"/>
      <c r="F453" s="406"/>
      <c r="G453" s="346"/>
    </row>
    <row r="454" spans="3:7">
      <c r="C454" s="342"/>
      <c r="D454" s="342"/>
      <c r="E454" s="406"/>
      <c r="F454" s="406"/>
      <c r="G454" s="346"/>
    </row>
    <row r="455" spans="3:7">
      <c r="C455" s="342"/>
      <c r="D455" s="342"/>
      <c r="E455" s="406"/>
      <c r="F455" s="406"/>
      <c r="G455" s="346"/>
    </row>
    <row r="456" spans="3:7">
      <c r="C456" s="342"/>
      <c r="D456" s="342"/>
      <c r="E456" s="406"/>
      <c r="F456" s="406"/>
      <c r="G456" s="346"/>
    </row>
    <row r="457" spans="3:7">
      <c r="C457" s="342"/>
      <c r="D457" s="342"/>
      <c r="E457" s="406"/>
      <c r="F457" s="406"/>
      <c r="G457" s="346"/>
    </row>
    <row r="458" spans="3:7">
      <c r="C458" s="342"/>
      <c r="D458" s="342"/>
      <c r="E458" s="406"/>
      <c r="F458" s="406"/>
      <c r="G458" s="346"/>
    </row>
    <row r="459" spans="3:7">
      <c r="C459" s="342"/>
      <c r="D459" s="342"/>
      <c r="E459" s="406"/>
      <c r="F459" s="406"/>
      <c r="G459" s="346"/>
    </row>
    <row r="460" spans="3:7">
      <c r="C460" s="342"/>
      <c r="D460" s="342"/>
      <c r="E460" s="406"/>
      <c r="F460" s="406"/>
      <c r="G460" s="346"/>
    </row>
    <row r="461" spans="3:7">
      <c r="C461" s="342"/>
      <c r="D461" s="342"/>
      <c r="E461" s="406"/>
      <c r="F461" s="406"/>
      <c r="G461" s="346"/>
    </row>
    <row r="462" spans="3:7">
      <c r="C462" s="342"/>
      <c r="D462" s="342"/>
      <c r="E462" s="406"/>
      <c r="F462" s="406"/>
      <c r="G462" s="346"/>
    </row>
    <row r="463" spans="3:7">
      <c r="C463" s="342"/>
      <c r="D463" s="342"/>
      <c r="E463" s="406"/>
      <c r="F463" s="406"/>
      <c r="G463" s="346"/>
    </row>
    <row r="464" spans="3:7">
      <c r="C464" s="342"/>
      <c r="D464" s="342"/>
      <c r="E464" s="406"/>
      <c r="F464" s="406"/>
      <c r="G464" s="346"/>
    </row>
    <row r="465" spans="3:7">
      <c r="C465" s="342"/>
      <c r="D465" s="342"/>
      <c r="E465" s="406"/>
      <c r="F465" s="406"/>
      <c r="G465" s="346"/>
    </row>
    <row r="466" spans="3:7">
      <c r="C466" s="342"/>
      <c r="D466" s="342"/>
      <c r="E466" s="406"/>
      <c r="F466" s="406"/>
      <c r="G466" s="346"/>
    </row>
    <row r="467" spans="3:7">
      <c r="C467" s="342"/>
      <c r="D467" s="342"/>
      <c r="E467" s="406"/>
      <c r="F467" s="406"/>
      <c r="G467" s="346"/>
    </row>
    <row r="468" spans="3:7">
      <c r="C468" s="342"/>
      <c r="D468" s="342"/>
      <c r="E468" s="406"/>
      <c r="F468" s="406"/>
      <c r="G468" s="346"/>
    </row>
    <row r="469" spans="3:7">
      <c r="C469" s="342"/>
      <c r="D469" s="342"/>
      <c r="E469" s="406"/>
      <c r="F469" s="406"/>
      <c r="G469" s="346"/>
    </row>
    <row r="470" spans="3:7">
      <c r="C470" s="342"/>
      <c r="D470" s="342"/>
      <c r="E470" s="406"/>
      <c r="F470" s="406"/>
      <c r="G470" s="346"/>
    </row>
    <row r="471" spans="3:7">
      <c r="C471" s="342"/>
      <c r="D471" s="342"/>
      <c r="E471" s="406"/>
      <c r="F471" s="406"/>
      <c r="G471" s="346"/>
    </row>
    <row r="472" spans="3:7">
      <c r="C472" s="342"/>
      <c r="D472" s="342"/>
      <c r="E472" s="406"/>
      <c r="F472" s="406"/>
      <c r="G472" s="346"/>
    </row>
    <row r="473" spans="3:7">
      <c r="C473" s="342"/>
      <c r="D473" s="342"/>
      <c r="E473" s="406"/>
      <c r="F473" s="406"/>
      <c r="G473" s="346"/>
    </row>
    <row r="474" spans="3:7">
      <c r="C474" s="342"/>
      <c r="D474" s="342"/>
      <c r="E474" s="406"/>
      <c r="F474" s="406"/>
      <c r="G474" s="346"/>
    </row>
    <row r="475" spans="3:7">
      <c r="C475" s="342"/>
      <c r="D475" s="342"/>
      <c r="E475" s="406"/>
      <c r="F475" s="406"/>
      <c r="G475" s="346"/>
    </row>
    <row r="476" spans="3:7">
      <c r="C476" s="342"/>
      <c r="D476" s="342"/>
      <c r="E476" s="406"/>
      <c r="F476" s="406"/>
      <c r="G476" s="346"/>
    </row>
    <row r="477" spans="3:7">
      <c r="C477" s="342"/>
      <c r="D477" s="342"/>
      <c r="E477" s="406"/>
      <c r="F477" s="406"/>
      <c r="G477" s="346"/>
    </row>
    <row r="478" spans="3:7">
      <c r="C478" s="342"/>
      <c r="D478" s="342"/>
      <c r="E478" s="406"/>
      <c r="F478" s="406"/>
      <c r="G478" s="346"/>
    </row>
    <row r="479" spans="3:7">
      <c r="C479" s="342"/>
      <c r="D479" s="342"/>
      <c r="E479" s="406"/>
      <c r="F479" s="406"/>
      <c r="G479" s="346"/>
    </row>
    <row r="480" spans="3:7">
      <c r="C480" s="342"/>
      <c r="D480" s="342"/>
      <c r="E480" s="406"/>
      <c r="F480" s="406"/>
      <c r="G480" s="346"/>
    </row>
    <row r="481" spans="3:7">
      <c r="C481" s="342"/>
      <c r="D481" s="342"/>
      <c r="E481" s="406"/>
      <c r="F481" s="406"/>
      <c r="G481" s="346"/>
    </row>
    <row r="482" spans="3:7">
      <c r="C482" s="342"/>
      <c r="D482" s="342"/>
      <c r="E482" s="406"/>
      <c r="F482" s="406"/>
      <c r="G482" s="346"/>
    </row>
    <row r="483" spans="3:7">
      <c r="C483" s="342"/>
      <c r="D483" s="342"/>
      <c r="E483" s="406"/>
      <c r="F483" s="406"/>
      <c r="G483" s="346"/>
    </row>
    <row r="484" spans="3:7">
      <c r="C484" s="342"/>
      <c r="D484" s="342"/>
      <c r="E484" s="406"/>
      <c r="F484" s="406"/>
      <c r="G484" s="346"/>
    </row>
    <row r="485" spans="3:7">
      <c r="C485" s="342"/>
      <c r="D485" s="342"/>
      <c r="E485" s="406"/>
      <c r="F485" s="406"/>
      <c r="G485" s="346"/>
    </row>
    <row r="486" spans="3:7">
      <c r="C486" s="342"/>
      <c r="D486" s="342"/>
      <c r="E486" s="406"/>
      <c r="F486" s="406"/>
      <c r="G486" s="346"/>
    </row>
    <row r="487" spans="3:7">
      <c r="C487" s="342"/>
      <c r="D487" s="342"/>
      <c r="E487" s="406"/>
      <c r="F487" s="406"/>
      <c r="G487" s="346"/>
    </row>
    <row r="488" spans="3:7">
      <c r="C488" s="342"/>
      <c r="D488" s="342"/>
      <c r="E488" s="406"/>
      <c r="F488" s="406"/>
      <c r="G488" s="346"/>
    </row>
    <row r="489" spans="3:7">
      <c r="C489" s="342"/>
      <c r="D489" s="342"/>
      <c r="E489" s="406"/>
      <c r="F489" s="406"/>
      <c r="G489" s="346"/>
    </row>
    <row r="490" spans="3:7">
      <c r="C490" s="342"/>
      <c r="D490" s="342"/>
      <c r="E490" s="406"/>
      <c r="F490" s="406"/>
      <c r="G490" s="346"/>
    </row>
    <row r="491" spans="3:7">
      <c r="C491" s="342"/>
      <c r="D491" s="342"/>
      <c r="E491" s="406"/>
      <c r="F491" s="406"/>
      <c r="G491" s="346"/>
    </row>
    <row r="492" spans="3:7">
      <c r="C492" s="342"/>
      <c r="D492" s="342"/>
      <c r="E492" s="406"/>
      <c r="F492" s="406"/>
      <c r="G492" s="346"/>
    </row>
    <row r="493" spans="3:7">
      <c r="C493" s="342"/>
      <c r="D493" s="342"/>
      <c r="E493" s="406"/>
      <c r="F493" s="406"/>
      <c r="G493" s="346"/>
    </row>
    <row r="494" spans="3:7">
      <c r="C494" s="342"/>
      <c r="D494" s="342"/>
      <c r="E494" s="406"/>
      <c r="F494" s="406"/>
      <c r="G494" s="346"/>
    </row>
    <row r="495" spans="3:7">
      <c r="C495" s="342"/>
      <c r="D495" s="342"/>
      <c r="E495" s="406"/>
      <c r="F495" s="406"/>
      <c r="G495" s="346"/>
    </row>
    <row r="496" spans="3:7">
      <c r="C496" s="342"/>
      <c r="D496" s="342"/>
      <c r="E496" s="406"/>
      <c r="F496" s="406"/>
      <c r="G496" s="346"/>
    </row>
    <row r="497" spans="3:7">
      <c r="C497" s="342"/>
      <c r="D497" s="342"/>
      <c r="E497" s="406"/>
      <c r="F497" s="406"/>
      <c r="G497" s="346"/>
    </row>
    <row r="498" spans="3:7">
      <c r="C498" s="342"/>
      <c r="D498" s="342"/>
      <c r="E498" s="406"/>
      <c r="F498" s="406"/>
      <c r="G498" s="346"/>
    </row>
    <row r="499" spans="3:7">
      <c r="C499" s="342"/>
      <c r="D499" s="342"/>
      <c r="E499" s="406"/>
      <c r="F499" s="406"/>
      <c r="G499" s="346"/>
    </row>
    <row r="500" spans="3:7">
      <c r="C500" s="342"/>
      <c r="D500" s="342"/>
      <c r="E500" s="406"/>
      <c r="F500" s="406"/>
      <c r="G500" s="346"/>
    </row>
    <row r="501" spans="3:7">
      <c r="C501" s="342"/>
      <c r="D501" s="342"/>
      <c r="E501" s="406"/>
      <c r="F501" s="406"/>
      <c r="G501" s="346"/>
    </row>
    <row r="502" spans="3:7">
      <c r="C502" s="342"/>
      <c r="D502" s="342"/>
      <c r="E502" s="406"/>
      <c r="F502" s="406"/>
      <c r="G502" s="346"/>
    </row>
    <row r="503" spans="3:7">
      <c r="C503" s="342"/>
      <c r="D503" s="342"/>
      <c r="E503" s="406"/>
      <c r="F503" s="406"/>
      <c r="G503" s="346"/>
    </row>
    <row r="504" spans="3:7">
      <c r="C504" s="342"/>
      <c r="D504" s="342"/>
      <c r="E504" s="406"/>
      <c r="F504" s="406"/>
      <c r="G504" s="346"/>
    </row>
    <row r="505" spans="3:7">
      <c r="C505" s="342"/>
      <c r="D505" s="342"/>
      <c r="E505" s="406"/>
      <c r="F505" s="406"/>
      <c r="G505" s="346"/>
    </row>
    <row r="506" spans="3:7">
      <c r="C506" s="342"/>
      <c r="D506" s="342"/>
      <c r="E506" s="406"/>
      <c r="F506" s="406"/>
      <c r="G506" s="346"/>
    </row>
    <row r="507" spans="3:7">
      <c r="C507" s="342"/>
      <c r="D507" s="342"/>
      <c r="E507" s="406"/>
      <c r="F507" s="406"/>
      <c r="G507" s="346"/>
    </row>
    <row r="508" spans="3:7">
      <c r="C508" s="342"/>
      <c r="D508" s="342"/>
      <c r="E508" s="406"/>
      <c r="F508" s="406"/>
      <c r="G508" s="346"/>
    </row>
    <row r="509" spans="3:7">
      <c r="C509" s="342"/>
      <c r="D509" s="342"/>
      <c r="E509" s="406"/>
      <c r="F509" s="406"/>
      <c r="G509" s="346"/>
    </row>
    <row r="510" spans="3:7">
      <c r="C510" s="342"/>
      <c r="D510" s="342"/>
      <c r="E510" s="406"/>
      <c r="F510" s="406"/>
      <c r="G510" s="346"/>
    </row>
    <row r="511" spans="3:7">
      <c r="C511" s="342"/>
      <c r="D511" s="342"/>
      <c r="E511" s="406"/>
      <c r="F511" s="406"/>
      <c r="G511" s="346"/>
    </row>
    <row r="512" spans="3:7">
      <c r="C512" s="342"/>
      <c r="D512" s="342"/>
      <c r="E512" s="406"/>
      <c r="F512" s="406"/>
      <c r="G512" s="346"/>
    </row>
    <row r="513" spans="3:7">
      <c r="C513" s="342"/>
      <c r="D513" s="342"/>
      <c r="E513" s="406"/>
      <c r="F513" s="406"/>
      <c r="G513" s="346"/>
    </row>
    <row r="514" spans="3:7">
      <c r="C514" s="342"/>
      <c r="D514" s="342"/>
      <c r="E514" s="406"/>
      <c r="F514" s="406"/>
      <c r="G514" s="346"/>
    </row>
    <row r="515" spans="3:7">
      <c r="C515" s="342"/>
      <c r="D515" s="342"/>
      <c r="E515" s="406"/>
      <c r="F515" s="406"/>
      <c r="G515" s="346"/>
    </row>
    <row r="516" spans="3:7">
      <c r="C516" s="342"/>
      <c r="D516" s="342"/>
      <c r="E516" s="406"/>
      <c r="F516" s="406"/>
      <c r="G516" s="346"/>
    </row>
    <row r="517" spans="3:7">
      <c r="C517" s="342"/>
      <c r="D517" s="342"/>
      <c r="E517" s="406"/>
      <c r="F517" s="406"/>
      <c r="G517" s="346"/>
    </row>
    <row r="518" spans="3:7">
      <c r="C518" s="342"/>
      <c r="D518" s="342"/>
      <c r="E518" s="406"/>
      <c r="F518" s="406"/>
      <c r="G518" s="346"/>
    </row>
    <row r="519" spans="3:7">
      <c r="C519" s="342"/>
      <c r="D519" s="342"/>
      <c r="E519" s="406"/>
      <c r="F519" s="406"/>
      <c r="G519" s="346"/>
    </row>
    <row r="520" spans="3:7">
      <c r="C520" s="342"/>
      <c r="D520" s="342"/>
      <c r="E520" s="406"/>
      <c r="F520" s="406"/>
      <c r="G520" s="346"/>
    </row>
    <row r="521" spans="3:7">
      <c r="C521" s="342"/>
      <c r="D521" s="342"/>
      <c r="E521" s="406"/>
      <c r="F521" s="406"/>
      <c r="G521" s="346"/>
    </row>
    <row r="522" spans="3:7">
      <c r="C522" s="342"/>
      <c r="D522" s="342"/>
      <c r="E522" s="406"/>
      <c r="F522" s="406"/>
      <c r="G522" s="346"/>
    </row>
    <row r="523" spans="3:7">
      <c r="C523" s="342"/>
      <c r="D523" s="342"/>
      <c r="E523" s="406"/>
      <c r="F523" s="406"/>
      <c r="G523" s="346"/>
    </row>
    <row r="524" spans="3:7">
      <c r="C524" s="342"/>
      <c r="D524" s="342"/>
      <c r="E524" s="406"/>
      <c r="F524" s="406"/>
      <c r="G524" s="346"/>
    </row>
    <row r="525" spans="3:7">
      <c r="C525" s="342"/>
      <c r="D525" s="342"/>
      <c r="E525" s="406"/>
      <c r="F525" s="406"/>
      <c r="G525" s="346"/>
    </row>
    <row r="526" spans="3:7">
      <c r="C526" s="342"/>
      <c r="D526" s="342"/>
      <c r="E526" s="406"/>
      <c r="F526" s="406"/>
      <c r="G526" s="346"/>
    </row>
    <row r="527" spans="3:7">
      <c r="C527" s="342"/>
      <c r="D527" s="342"/>
      <c r="E527" s="406"/>
      <c r="F527" s="406"/>
      <c r="G527" s="346"/>
    </row>
    <row r="528" spans="3:7">
      <c r="C528" s="342"/>
      <c r="D528" s="342"/>
      <c r="E528" s="406"/>
      <c r="F528" s="406"/>
      <c r="G528" s="346"/>
    </row>
    <row r="529" spans="3:7">
      <c r="C529" s="342"/>
      <c r="D529" s="342"/>
      <c r="E529" s="406"/>
      <c r="F529" s="406"/>
      <c r="G529" s="346"/>
    </row>
    <row r="530" spans="3:7">
      <c r="C530" s="342"/>
      <c r="D530" s="342"/>
      <c r="E530" s="406"/>
      <c r="F530" s="406"/>
      <c r="G530" s="346"/>
    </row>
    <row r="531" spans="3:7">
      <c r="C531" s="342"/>
      <c r="D531" s="342"/>
      <c r="E531" s="406"/>
      <c r="F531" s="406"/>
      <c r="G531" s="346"/>
    </row>
    <row r="532" spans="3:7">
      <c r="C532" s="342"/>
      <c r="D532" s="342"/>
      <c r="E532" s="406"/>
      <c r="F532" s="406"/>
      <c r="G532" s="346"/>
    </row>
    <row r="533" spans="3:7">
      <c r="C533" s="342"/>
      <c r="D533" s="342"/>
      <c r="E533" s="406"/>
      <c r="F533" s="406"/>
      <c r="G533" s="346"/>
    </row>
    <row r="534" spans="3:7">
      <c r="C534" s="342"/>
      <c r="D534" s="342"/>
      <c r="E534" s="406"/>
      <c r="F534" s="406"/>
      <c r="G534" s="346"/>
    </row>
    <row r="535" spans="3:7">
      <c r="C535" s="342"/>
      <c r="D535" s="342"/>
      <c r="E535" s="406"/>
      <c r="F535" s="406"/>
      <c r="G535" s="346"/>
    </row>
    <row r="536" spans="3:7">
      <c r="C536" s="342"/>
      <c r="D536" s="342"/>
      <c r="E536" s="406"/>
      <c r="F536" s="406"/>
      <c r="G536" s="346"/>
    </row>
    <row r="537" spans="3:7">
      <c r="C537" s="342"/>
      <c r="D537" s="342"/>
      <c r="E537" s="406"/>
      <c r="F537" s="406"/>
      <c r="G537" s="346"/>
    </row>
    <row r="538" spans="3:7">
      <c r="C538" s="342"/>
      <c r="D538" s="342"/>
      <c r="E538" s="406"/>
      <c r="F538" s="406"/>
      <c r="G538" s="346"/>
    </row>
    <row r="539" spans="3:7">
      <c r="C539" s="342"/>
      <c r="D539" s="342"/>
      <c r="E539" s="406"/>
      <c r="F539" s="406"/>
      <c r="G539" s="346"/>
    </row>
    <row r="540" spans="3:7">
      <c r="C540" s="342"/>
      <c r="D540" s="342"/>
      <c r="E540" s="406"/>
      <c r="F540" s="406"/>
      <c r="G540" s="346"/>
    </row>
    <row r="541" spans="3:7">
      <c r="C541" s="342"/>
      <c r="D541" s="342"/>
      <c r="E541" s="406"/>
      <c r="F541" s="406"/>
      <c r="G541" s="346"/>
    </row>
    <row r="542" spans="3:7">
      <c r="C542" s="342"/>
      <c r="D542" s="342"/>
      <c r="E542" s="406"/>
      <c r="F542" s="406"/>
      <c r="G542" s="346"/>
    </row>
    <row r="543" spans="3:7">
      <c r="C543" s="342"/>
      <c r="D543" s="342"/>
      <c r="E543" s="406"/>
      <c r="F543" s="406"/>
      <c r="G543" s="346"/>
    </row>
    <row r="544" spans="3:7">
      <c r="C544" s="342"/>
      <c r="D544" s="342"/>
      <c r="E544" s="406"/>
      <c r="F544" s="406"/>
      <c r="G544" s="346"/>
    </row>
    <row r="545" spans="3:7">
      <c r="C545" s="342"/>
      <c r="D545" s="342"/>
      <c r="E545" s="406"/>
      <c r="F545" s="406"/>
      <c r="G545" s="346"/>
    </row>
    <row r="546" spans="3:7">
      <c r="C546" s="342"/>
      <c r="D546" s="342"/>
      <c r="E546" s="406"/>
      <c r="F546" s="406"/>
      <c r="G546" s="346"/>
    </row>
    <row r="547" spans="3:7">
      <c r="C547" s="342"/>
      <c r="D547" s="342"/>
      <c r="E547" s="406"/>
      <c r="F547" s="406"/>
      <c r="G547" s="346"/>
    </row>
    <row r="548" spans="3:7">
      <c r="C548" s="342"/>
      <c r="D548" s="342"/>
      <c r="E548" s="406"/>
      <c r="F548" s="406"/>
      <c r="G548" s="346"/>
    </row>
    <row r="549" spans="3:7">
      <c r="C549" s="342"/>
      <c r="D549" s="342"/>
      <c r="E549" s="406"/>
      <c r="F549" s="406"/>
      <c r="G549" s="346"/>
    </row>
    <row r="550" spans="3:7">
      <c r="C550" s="342"/>
      <c r="D550" s="342"/>
      <c r="E550" s="406"/>
      <c r="F550" s="406"/>
      <c r="G550" s="346"/>
    </row>
    <row r="551" spans="3:7">
      <c r="C551" s="342"/>
      <c r="D551" s="342"/>
      <c r="E551" s="406"/>
      <c r="F551" s="406"/>
      <c r="G551" s="346"/>
    </row>
    <row r="552" spans="3:7">
      <c r="C552" s="342"/>
      <c r="D552" s="342"/>
      <c r="E552" s="406"/>
      <c r="F552" s="406"/>
      <c r="G552" s="346"/>
    </row>
    <row r="553" spans="3:7">
      <c r="C553" s="342"/>
      <c r="D553" s="342"/>
      <c r="E553" s="406"/>
      <c r="F553" s="406"/>
      <c r="G553" s="346"/>
    </row>
    <row r="554" spans="3:7">
      <c r="C554" s="342"/>
      <c r="D554" s="342"/>
      <c r="E554" s="406"/>
      <c r="F554" s="406"/>
      <c r="G554" s="346"/>
    </row>
    <row r="555" spans="3:7">
      <c r="C555" s="342"/>
      <c r="D555" s="342"/>
      <c r="E555" s="406"/>
      <c r="F555" s="406"/>
      <c r="G555" s="346"/>
    </row>
    <row r="556" spans="3:7">
      <c r="C556" s="342"/>
      <c r="D556" s="342"/>
      <c r="E556" s="406"/>
      <c r="F556" s="406"/>
      <c r="G556" s="346"/>
    </row>
    <row r="557" spans="3:7">
      <c r="C557" s="342"/>
      <c r="D557" s="342"/>
      <c r="E557" s="406"/>
      <c r="F557" s="406"/>
      <c r="G557" s="346"/>
    </row>
    <row r="558" spans="3:7">
      <c r="C558" s="342"/>
      <c r="D558" s="342"/>
      <c r="E558" s="406"/>
      <c r="F558" s="406"/>
      <c r="G558" s="346"/>
    </row>
    <row r="559" spans="3:7">
      <c r="C559" s="342"/>
      <c r="D559" s="342"/>
      <c r="E559" s="406"/>
      <c r="F559" s="406"/>
      <c r="G559" s="346"/>
    </row>
    <row r="560" spans="3:7">
      <c r="C560" s="342"/>
      <c r="D560" s="342"/>
      <c r="E560" s="406"/>
      <c r="F560" s="406"/>
      <c r="G560" s="346"/>
    </row>
    <row r="561" spans="3:7">
      <c r="C561" s="342"/>
      <c r="D561" s="342"/>
      <c r="E561" s="406"/>
      <c r="F561" s="406"/>
      <c r="G561" s="346"/>
    </row>
    <row r="562" spans="3:7">
      <c r="C562" s="342"/>
      <c r="D562" s="342"/>
      <c r="E562" s="406"/>
      <c r="F562" s="406"/>
      <c r="G562" s="346"/>
    </row>
    <row r="563" spans="3:7">
      <c r="C563" s="342"/>
      <c r="D563" s="342"/>
      <c r="E563" s="406"/>
      <c r="F563" s="406"/>
      <c r="G563" s="346"/>
    </row>
    <row r="564" spans="3:7">
      <c r="C564" s="342"/>
      <c r="D564" s="342"/>
      <c r="E564" s="406"/>
      <c r="F564" s="406"/>
      <c r="G564" s="346"/>
    </row>
    <row r="565" spans="3:7">
      <c r="C565" s="342"/>
      <c r="D565" s="342"/>
      <c r="E565" s="406"/>
      <c r="F565" s="406"/>
      <c r="G565" s="346"/>
    </row>
    <row r="566" spans="3:7">
      <c r="C566" s="342"/>
      <c r="D566" s="342"/>
      <c r="E566" s="406"/>
      <c r="F566" s="406"/>
      <c r="G566" s="346"/>
    </row>
    <row r="567" spans="3:7">
      <c r="C567" s="342"/>
      <c r="D567" s="342"/>
      <c r="E567" s="406"/>
      <c r="F567" s="406"/>
      <c r="G567" s="346"/>
    </row>
    <row r="568" spans="3:7">
      <c r="C568" s="342"/>
      <c r="D568" s="342"/>
      <c r="E568" s="406"/>
      <c r="F568" s="406"/>
      <c r="G568" s="346"/>
    </row>
    <row r="569" spans="3:7">
      <c r="C569" s="342"/>
      <c r="D569" s="342"/>
      <c r="E569" s="406"/>
      <c r="F569" s="406"/>
      <c r="G569" s="346"/>
    </row>
    <row r="570" spans="3:7">
      <c r="C570" s="342"/>
      <c r="D570" s="342"/>
      <c r="E570" s="406"/>
      <c r="F570" s="406"/>
      <c r="G570" s="346"/>
    </row>
    <row r="571" spans="3:7">
      <c r="C571" s="342"/>
      <c r="D571" s="342"/>
      <c r="E571" s="406"/>
      <c r="F571" s="406"/>
      <c r="G571" s="346"/>
    </row>
    <row r="572" spans="3:7">
      <c r="C572" s="342"/>
      <c r="D572" s="342"/>
      <c r="E572" s="406"/>
      <c r="F572" s="406"/>
      <c r="G572" s="346"/>
    </row>
    <row r="573" spans="3:7">
      <c r="C573" s="342"/>
      <c r="D573" s="342"/>
      <c r="E573" s="406"/>
      <c r="F573" s="406"/>
      <c r="G573" s="346"/>
    </row>
    <row r="574" spans="3:7">
      <c r="C574" s="342"/>
      <c r="D574" s="342"/>
      <c r="E574" s="406"/>
      <c r="F574" s="406"/>
      <c r="G574" s="346"/>
    </row>
    <row r="575" spans="3:7">
      <c r="C575" s="342"/>
      <c r="D575" s="342"/>
      <c r="E575" s="406"/>
      <c r="F575" s="406"/>
      <c r="G575" s="346"/>
    </row>
    <row r="576" spans="3:7">
      <c r="C576" s="342"/>
      <c r="D576" s="342"/>
      <c r="E576" s="406"/>
      <c r="F576" s="406"/>
      <c r="G576" s="346"/>
    </row>
    <row r="577" spans="3:7">
      <c r="C577" s="342"/>
      <c r="D577" s="342"/>
      <c r="E577" s="406"/>
      <c r="F577" s="406"/>
      <c r="G577" s="346"/>
    </row>
    <row r="578" spans="3:7">
      <c r="C578" s="342"/>
      <c r="D578" s="342"/>
      <c r="E578" s="406"/>
      <c r="F578" s="406"/>
      <c r="G578" s="346"/>
    </row>
    <row r="579" spans="3:7">
      <c r="C579" s="342"/>
      <c r="D579" s="342"/>
      <c r="E579" s="406"/>
      <c r="F579" s="406"/>
      <c r="G579" s="346"/>
    </row>
    <row r="580" spans="3:7">
      <c r="C580" s="342"/>
      <c r="D580" s="342"/>
      <c r="E580" s="406"/>
      <c r="F580" s="406"/>
      <c r="G580" s="346"/>
    </row>
    <row r="581" spans="3:7">
      <c r="C581" s="342"/>
      <c r="D581" s="342"/>
      <c r="E581" s="406"/>
      <c r="F581" s="406"/>
      <c r="G581" s="346"/>
    </row>
    <row r="582" spans="3:7">
      <c r="C582" s="342"/>
      <c r="D582" s="342"/>
      <c r="E582" s="406"/>
      <c r="F582" s="406"/>
      <c r="G582" s="346"/>
    </row>
    <row r="583" spans="3:7">
      <c r="C583" s="342"/>
      <c r="D583" s="342"/>
      <c r="E583" s="406"/>
      <c r="F583" s="406"/>
      <c r="G583" s="346"/>
    </row>
    <row r="584" spans="3:7">
      <c r="C584" s="342"/>
      <c r="D584" s="342"/>
      <c r="E584" s="406"/>
      <c r="F584" s="406"/>
      <c r="G584" s="346"/>
    </row>
    <row r="585" spans="3:7">
      <c r="C585" s="342"/>
      <c r="D585" s="342"/>
      <c r="E585" s="406"/>
      <c r="F585" s="406"/>
      <c r="G585" s="346"/>
    </row>
    <row r="586" spans="3:7">
      <c r="C586" s="342"/>
      <c r="D586" s="342"/>
      <c r="E586" s="406"/>
      <c r="F586" s="406"/>
      <c r="G586" s="346"/>
    </row>
    <row r="587" spans="3:7">
      <c r="C587" s="342"/>
      <c r="D587" s="342"/>
      <c r="E587" s="406"/>
      <c r="F587" s="406"/>
      <c r="G587" s="346"/>
    </row>
    <row r="588" spans="3:7">
      <c r="C588" s="342"/>
      <c r="D588" s="342"/>
      <c r="E588" s="406"/>
      <c r="F588" s="406"/>
      <c r="G588" s="346"/>
    </row>
    <row r="589" spans="3:7">
      <c r="C589" s="342"/>
      <c r="D589" s="342"/>
      <c r="E589" s="406"/>
      <c r="F589" s="406"/>
      <c r="G589" s="346"/>
    </row>
    <row r="590" spans="3:7">
      <c r="C590" s="342"/>
      <c r="D590" s="342"/>
      <c r="E590" s="406"/>
      <c r="F590" s="406"/>
      <c r="G590" s="346"/>
    </row>
    <row r="591" spans="3:7">
      <c r="C591" s="342"/>
      <c r="D591" s="342"/>
      <c r="E591" s="406"/>
      <c r="F591" s="406"/>
      <c r="G591" s="346"/>
    </row>
    <row r="592" spans="3:7">
      <c r="C592" s="342"/>
      <c r="D592" s="342"/>
      <c r="E592" s="406"/>
      <c r="F592" s="406"/>
      <c r="G592" s="346"/>
    </row>
    <row r="593" spans="3:7">
      <c r="C593" s="342"/>
      <c r="D593" s="342"/>
      <c r="E593" s="406"/>
      <c r="F593" s="406"/>
      <c r="G593" s="346"/>
    </row>
    <row r="594" spans="3:7">
      <c r="C594" s="342"/>
      <c r="D594" s="342"/>
      <c r="E594" s="406"/>
      <c r="F594" s="406"/>
      <c r="G594" s="346"/>
    </row>
    <row r="595" spans="3:7">
      <c r="C595" s="342"/>
      <c r="D595" s="342"/>
      <c r="E595" s="406"/>
      <c r="F595" s="406"/>
      <c r="G595" s="346"/>
    </row>
    <row r="596" spans="3:7">
      <c r="C596" s="342"/>
      <c r="D596" s="342"/>
      <c r="E596" s="406"/>
      <c r="F596" s="406"/>
      <c r="G596" s="346"/>
    </row>
    <row r="597" spans="3:7">
      <c r="C597" s="342"/>
      <c r="D597" s="342"/>
      <c r="E597" s="406"/>
      <c r="F597" s="406"/>
      <c r="G597" s="346"/>
    </row>
    <row r="598" spans="3:7">
      <c r="C598" s="342"/>
      <c r="D598" s="342"/>
      <c r="E598" s="406"/>
      <c r="F598" s="406"/>
      <c r="G598" s="346"/>
    </row>
    <row r="599" spans="3:7">
      <c r="C599" s="342"/>
      <c r="D599" s="342"/>
      <c r="E599" s="406"/>
      <c r="F599" s="406"/>
      <c r="G599" s="346"/>
    </row>
    <row r="600" spans="3:7">
      <c r="C600" s="342"/>
      <c r="D600" s="342"/>
      <c r="E600" s="406"/>
      <c r="F600" s="406"/>
      <c r="G600" s="346"/>
    </row>
    <row r="601" spans="3:7">
      <c r="C601" s="342"/>
      <c r="D601" s="342"/>
      <c r="E601" s="406"/>
      <c r="F601" s="406"/>
      <c r="G601" s="346"/>
    </row>
    <row r="602" spans="3:7">
      <c r="C602" s="342"/>
      <c r="D602" s="342"/>
      <c r="E602" s="406"/>
      <c r="F602" s="406"/>
      <c r="G602" s="346"/>
    </row>
    <row r="603" spans="3:7">
      <c r="C603" s="342"/>
      <c r="D603" s="342"/>
      <c r="E603" s="406"/>
      <c r="F603" s="406"/>
      <c r="G603" s="346"/>
    </row>
    <row r="604" spans="3:7">
      <c r="C604" s="342"/>
      <c r="D604" s="342"/>
      <c r="E604" s="406"/>
      <c r="F604" s="406"/>
      <c r="G604" s="346"/>
    </row>
    <row r="605" spans="3:7">
      <c r="C605" s="342"/>
      <c r="D605" s="342"/>
      <c r="E605" s="406"/>
      <c r="F605" s="406"/>
      <c r="G605" s="346"/>
    </row>
    <row r="606" spans="3:7">
      <c r="C606" s="342"/>
      <c r="D606" s="342"/>
      <c r="E606" s="406"/>
      <c r="F606" s="406"/>
      <c r="G606" s="346"/>
    </row>
    <row r="607" spans="3:7">
      <c r="C607" s="342"/>
      <c r="D607" s="342"/>
      <c r="E607" s="406"/>
      <c r="F607" s="406"/>
      <c r="G607" s="346"/>
    </row>
    <row r="608" spans="3:7">
      <c r="C608" s="342"/>
      <c r="D608" s="342"/>
      <c r="E608" s="406"/>
      <c r="F608" s="406"/>
      <c r="G608" s="346"/>
    </row>
    <row r="609" spans="3:7">
      <c r="C609" s="342"/>
      <c r="D609" s="342"/>
      <c r="E609" s="406"/>
      <c r="F609" s="406"/>
      <c r="G609" s="346"/>
    </row>
    <row r="610" spans="3:7">
      <c r="C610" s="342"/>
      <c r="D610" s="342"/>
      <c r="E610" s="406"/>
      <c r="F610" s="406"/>
      <c r="G610" s="346"/>
    </row>
    <row r="611" spans="3:7">
      <c r="C611" s="342"/>
      <c r="D611" s="342"/>
      <c r="E611" s="406"/>
      <c r="F611" s="406"/>
      <c r="G611" s="346"/>
    </row>
    <row r="612" spans="3:7">
      <c r="C612" s="342"/>
      <c r="D612" s="342"/>
      <c r="E612" s="406"/>
      <c r="F612" s="406"/>
      <c r="G612" s="346"/>
    </row>
    <row r="613" spans="3:7">
      <c r="C613" s="342"/>
      <c r="D613" s="342"/>
      <c r="E613" s="406"/>
      <c r="F613" s="406"/>
      <c r="G613" s="346"/>
    </row>
    <row r="614" spans="3:7">
      <c r="C614" s="342"/>
      <c r="D614" s="342"/>
      <c r="E614" s="406"/>
      <c r="F614" s="406"/>
      <c r="G614" s="346"/>
    </row>
    <row r="615" spans="3:7">
      <c r="C615" s="342"/>
      <c r="D615" s="342"/>
      <c r="E615" s="406"/>
      <c r="F615" s="406"/>
      <c r="G615" s="346"/>
    </row>
    <row r="616" spans="3:7">
      <c r="C616" s="342"/>
      <c r="D616" s="342"/>
      <c r="E616" s="406"/>
      <c r="F616" s="406"/>
      <c r="G616" s="346"/>
    </row>
    <row r="617" spans="3:7">
      <c r="C617" s="342"/>
      <c r="D617" s="342"/>
      <c r="E617" s="406"/>
      <c r="F617" s="406"/>
      <c r="G617" s="346"/>
    </row>
    <row r="618" spans="3:7">
      <c r="C618" s="342"/>
      <c r="D618" s="342"/>
      <c r="E618" s="406"/>
      <c r="F618" s="406"/>
      <c r="G618" s="346"/>
    </row>
    <row r="619" spans="3:7">
      <c r="C619" s="342"/>
      <c r="D619" s="342"/>
      <c r="E619" s="406"/>
      <c r="F619" s="406"/>
      <c r="G619" s="346"/>
    </row>
    <row r="620" spans="3:7">
      <c r="C620" s="342"/>
      <c r="D620" s="342"/>
      <c r="E620" s="406"/>
      <c r="F620" s="406"/>
      <c r="G620" s="346"/>
    </row>
    <row r="621" spans="3:7">
      <c r="C621" s="342"/>
      <c r="D621" s="342"/>
      <c r="E621" s="406"/>
      <c r="F621" s="406"/>
      <c r="G621" s="346"/>
    </row>
    <row r="622" spans="3:7">
      <c r="C622" s="342"/>
      <c r="D622" s="342"/>
      <c r="E622" s="406"/>
      <c r="F622" s="406"/>
      <c r="G622" s="346"/>
    </row>
    <row r="623" spans="3:7">
      <c r="C623" s="342"/>
      <c r="D623" s="342"/>
      <c r="E623" s="406"/>
      <c r="F623" s="406"/>
      <c r="G623" s="346"/>
    </row>
    <row r="624" spans="3:7">
      <c r="C624" s="342"/>
      <c r="D624" s="342"/>
      <c r="E624" s="406"/>
      <c r="F624" s="406"/>
      <c r="G624" s="346"/>
    </row>
    <row r="625" spans="3:7">
      <c r="C625" s="342"/>
      <c r="D625" s="342"/>
      <c r="E625" s="406"/>
      <c r="F625" s="406"/>
      <c r="G625" s="346"/>
    </row>
    <row r="626" spans="3:7">
      <c r="C626" s="342"/>
      <c r="D626" s="342"/>
      <c r="E626" s="406"/>
      <c r="F626" s="406"/>
      <c r="G626" s="346"/>
    </row>
    <row r="627" spans="3:7">
      <c r="C627" s="342"/>
      <c r="D627" s="342"/>
      <c r="E627" s="406"/>
      <c r="F627" s="406"/>
      <c r="G627" s="346"/>
    </row>
    <row r="628" spans="3:7">
      <c r="C628" s="342"/>
      <c r="D628" s="342"/>
      <c r="E628" s="406"/>
      <c r="F628" s="406"/>
      <c r="G628" s="346"/>
    </row>
    <row r="629" spans="3:7">
      <c r="C629" s="342"/>
      <c r="D629" s="342"/>
      <c r="E629" s="406"/>
      <c r="F629" s="406"/>
      <c r="G629" s="346"/>
    </row>
    <row r="630" spans="3:7">
      <c r="C630" s="342"/>
      <c r="D630" s="342"/>
      <c r="E630" s="406"/>
      <c r="F630" s="406"/>
      <c r="G630" s="346"/>
    </row>
    <row r="631" spans="3:7">
      <c r="C631" s="342"/>
      <c r="D631" s="342"/>
      <c r="E631" s="406"/>
      <c r="F631" s="406"/>
      <c r="G631" s="346"/>
    </row>
    <row r="632" spans="3:7">
      <c r="C632" s="342"/>
      <c r="D632" s="342"/>
      <c r="E632" s="406"/>
      <c r="F632" s="406"/>
      <c r="G632" s="346"/>
    </row>
    <row r="633" spans="3:7">
      <c r="C633" s="342"/>
      <c r="D633" s="342"/>
      <c r="E633" s="406"/>
      <c r="F633" s="406"/>
      <c r="G633" s="346"/>
    </row>
    <row r="634" spans="3:7">
      <c r="C634" s="342"/>
      <c r="D634" s="342"/>
      <c r="E634" s="406"/>
      <c r="F634" s="406"/>
      <c r="G634" s="346"/>
    </row>
    <row r="635" spans="3:7">
      <c r="C635" s="342"/>
      <c r="D635" s="342"/>
      <c r="E635" s="406"/>
      <c r="F635" s="406"/>
      <c r="G635" s="346"/>
    </row>
    <row r="636" spans="3:7">
      <c r="C636" s="342"/>
      <c r="D636" s="342"/>
      <c r="E636" s="406"/>
      <c r="F636" s="406"/>
      <c r="G636" s="346"/>
    </row>
    <row r="637" spans="3:7">
      <c r="C637" s="342"/>
      <c r="D637" s="342"/>
      <c r="E637" s="406"/>
      <c r="F637" s="406"/>
      <c r="G637" s="346"/>
    </row>
    <row r="638" spans="3:7">
      <c r="C638" s="342"/>
      <c r="D638" s="342"/>
      <c r="E638" s="406"/>
      <c r="F638" s="406"/>
      <c r="G638" s="346"/>
    </row>
    <row r="639" spans="3:7">
      <c r="C639" s="342"/>
      <c r="D639" s="342"/>
      <c r="E639" s="406"/>
      <c r="F639" s="406"/>
      <c r="G639" s="346"/>
    </row>
    <row r="640" spans="3:7">
      <c r="C640" s="342"/>
      <c r="D640" s="342"/>
      <c r="E640" s="406"/>
      <c r="F640" s="406"/>
      <c r="G640" s="346"/>
    </row>
    <row r="641" spans="3:7">
      <c r="C641" s="342"/>
      <c r="D641" s="342"/>
      <c r="E641" s="406"/>
      <c r="F641" s="406"/>
      <c r="G641" s="346"/>
    </row>
    <row r="642" spans="3:7">
      <c r="C642" s="342"/>
      <c r="D642" s="342"/>
      <c r="E642" s="406"/>
      <c r="F642" s="406"/>
      <c r="G642" s="346"/>
    </row>
    <row r="643" spans="3:7">
      <c r="C643" s="342"/>
      <c r="D643" s="342"/>
      <c r="E643" s="406"/>
      <c r="F643" s="406"/>
      <c r="G643" s="346"/>
    </row>
    <row r="644" spans="3:7">
      <c r="C644" s="342"/>
      <c r="D644" s="342"/>
      <c r="E644" s="406"/>
      <c r="F644" s="406"/>
      <c r="G644" s="346"/>
    </row>
    <row r="645" spans="3:7">
      <c r="C645" s="342"/>
      <c r="D645" s="342"/>
      <c r="E645" s="406"/>
      <c r="F645" s="406"/>
      <c r="G645" s="346"/>
    </row>
    <row r="646" spans="3:7">
      <c r="C646" s="342"/>
      <c r="D646" s="342"/>
      <c r="E646" s="406"/>
      <c r="F646" s="406"/>
      <c r="G646" s="346"/>
    </row>
    <row r="647" spans="3:7">
      <c r="C647" s="342"/>
      <c r="D647" s="342"/>
      <c r="E647" s="406"/>
      <c r="F647" s="406"/>
      <c r="G647" s="346"/>
    </row>
    <row r="648" spans="3:7">
      <c r="C648" s="342"/>
      <c r="D648" s="342"/>
      <c r="E648" s="406"/>
      <c r="F648" s="406"/>
      <c r="G648" s="346"/>
    </row>
    <row r="649" spans="3:7">
      <c r="C649" s="342"/>
      <c r="D649" s="342"/>
      <c r="E649" s="406"/>
      <c r="F649" s="406"/>
      <c r="G649" s="346"/>
    </row>
    <row r="650" spans="3:7">
      <c r="C650" s="342"/>
      <c r="D650" s="342"/>
      <c r="E650" s="406"/>
      <c r="F650" s="406"/>
      <c r="G650" s="346"/>
    </row>
    <row r="651" spans="3:7">
      <c r="C651" s="342"/>
      <c r="D651" s="342"/>
      <c r="E651" s="406"/>
      <c r="F651" s="406"/>
      <c r="G651" s="346"/>
    </row>
    <row r="652" spans="3:7">
      <c r="C652" s="342"/>
      <c r="D652" s="342"/>
      <c r="E652" s="406"/>
      <c r="F652" s="406"/>
      <c r="G652" s="346"/>
    </row>
    <row r="653" spans="3:7">
      <c r="C653" s="342"/>
      <c r="D653" s="342"/>
      <c r="E653" s="406"/>
      <c r="F653" s="406"/>
      <c r="G653" s="346"/>
    </row>
    <row r="654" spans="3:7">
      <c r="C654" s="342"/>
      <c r="D654" s="342"/>
      <c r="E654" s="406"/>
      <c r="F654" s="406"/>
      <c r="G654" s="346"/>
    </row>
    <row r="655" spans="3:7">
      <c r="C655" s="342"/>
      <c r="D655" s="342"/>
      <c r="E655" s="406"/>
      <c r="F655" s="406"/>
      <c r="G655" s="346"/>
    </row>
    <row r="656" spans="3:7">
      <c r="C656" s="342"/>
      <c r="D656" s="342"/>
      <c r="E656" s="406"/>
      <c r="F656" s="406"/>
      <c r="G656" s="346"/>
    </row>
    <row r="657" spans="3:7">
      <c r="C657" s="342"/>
      <c r="D657" s="342"/>
      <c r="E657" s="406"/>
      <c r="F657" s="406"/>
      <c r="G657" s="346"/>
    </row>
    <row r="658" spans="3:7">
      <c r="C658" s="342"/>
      <c r="D658" s="342"/>
      <c r="E658" s="406"/>
      <c r="F658" s="406"/>
      <c r="G658" s="346"/>
    </row>
    <row r="659" spans="3:7">
      <c r="C659" s="342"/>
      <c r="D659" s="342"/>
      <c r="E659" s="406"/>
      <c r="F659" s="406"/>
      <c r="G659" s="346"/>
    </row>
    <row r="660" spans="3:7">
      <c r="C660" s="342"/>
      <c r="D660" s="342"/>
      <c r="E660" s="406"/>
      <c r="F660" s="406"/>
      <c r="G660" s="346"/>
    </row>
    <row r="661" spans="3:7">
      <c r="C661" s="342"/>
      <c r="D661" s="342"/>
      <c r="E661" s="406"/>
      <c r="F661" s="406"/>
      <c r="G661" s="346"/>
    </row>
    <row r="662" spans="3:7">
      <c r="C662" s="342"/>
      <c r="D662" s="342"/>
      <c r="E662" s="406"/>
      <c r="F662" s="406"/>
      <c r="G662" s="346"/>
    </row>
    <row r="663" spans="3:7">
      <c r="C663" s="342"/>
      <c r="D663" s="342"/>
      <c r="E663" s="406"/>
      <c r="F663" s="406"/>
      <c r="G663" s="346"/>
    </row>
    <row r="664" spans="3:7">
      <c r="C664" s="342"/>
      <c r="D664" s="342"/>
      <c r="E664" s="406"/>
      <c r="F664" s="406"/>
      <c r="G664" s="346"/>
    </row>
    <row r="665" spans="3:7">
      <c r="C665" s="342"/>
      <c r="D665" s="342"/>
      <c r="E665" s="406"/>
      <c r="F665" s="406"/>
      <c r="G665" s="346"/>
    </row>
    <row r="666" spans="3:7">
      <c r="C666" s="342"/>
      <c r="D666" s="342"/>
      <c r="E666" s="406"/>
      <c r="F666" s="406"/>
      <c r="G666" s="346"/>
    </row>
    <row r="667" spans="3:7">
      <c r="C667" s="342"/>
      <c r="D667" s="342"/>
      <c r="E667" s="406"/>
      <c r="F667" s="406"/>
      <c r="G667" s="346"/>
    </row>
    <row r="668" spans="3:7">
      <c r="C668" s="342"/>
      <c r="D668" s="342"/>
      <c r="E668" s="406"/>
      <c r="F668" s="406"/>
      <c r="G668" s="346"/>
    </row>
    <row r="669" spans="3:7">
      <c r="C669" s="342"/>
      <c r="D669" s="342"/>
      <c r="E669" s="406"/>
      <c r="F669" s="406"/>
      <c r="G669" s="346"/>
    </row>
    <row r="670" spans="3:7">
      <c r="C670" s="342"/>
      <c r="D670" s="342"/>
      <c r="E670" s="406"/>
      <c r="F670" s="406"/>
      <c r="G670" s="346"/>
    </row>
    <row r="671" spans="3:7">
      <c r="C671" s="342"/>
      <c r="D671" s="342"/>
      <c r="E671" s="406"/>
      <c r="F671" s="406"/>
      <c r="G671" s="346"/>
    </row>
    <row r="672" spans="3:7">
      <c r="C672" s="342"/>
      <c r="D672" s="342"/>
      <c r="E672" s="406"/>
      <c r="F672" s="406"/>
      <c r="G672" s="346"/>
    </row>
    <row r="673" spans="3:7">
      <c r="C673" s="342"/>
      <c r="D673" s="342"/>
      <c r="E673" s="406"/>
      <c r="F673" s="406"/>
      <c r="G673" s="346"/>
    </row>
    <row r="674" spans="3:7">
      <c r="C674" s="342"/>
      <c r="D674" s="342"/>
      <c r="E674" s="406"/>
      <c r="F674" s="406"/>
      <c r="G674" s="346"/>
    </row>
    <row r="675" spans="3:7">
      <c r="C675" s="342"/>
      <c r="D675" s="342"/>
      <c r="E675" s="406"/>
      <c r="F675" s="406"/>
      <c r="G675" s="346"/>
    </row>
    <row r="676" spans="3:7">
      <c r="C676" s="342"/>
      <c r="D676" s="342"/>
      <c r="E676" s="406"/>
      <c r="F676" s="406"/>
      <c r="G676" s="346"/>
    </row>
    <row r="677" spans="3:7">
      <c r="C677" s="342"/>
      <c r="D677" s="342"/>
      <c r="E677" s="406"/>
      <c r="F677" s="406"/>
      <c r="G677" s="346"/>
    </row>
    <row r="678" spans="3:7">
      <c r="C678" s="342"/>
      <c r="D678" s="342"/>
      <c r="E678" s="406"/>
      <c r="F678" s="406"/>
      <c r="G678" s="346"/>
    </row>
    <row r="679" spans="3:7">
      <c r="C679" s="342"/>
      <c r="D679" s="342"/>
      <c r="E679" s="406"/>
      <c r="F679" s="406"/>
      <c r="G679" s="346"/>
    </row>
    <row r="680" spans="3:7">
      <c r="C680" s="342"/>
      <c r="D680" s="342"/>
      <c r="E680" s="406"/>
      <c r="F680" s="406"/>
      <c r="G680" s="346"/>
    </row>
    <row r="681" spans="3:7">
      <c r="C681" s="342"/>
      <c r="D681" s="342"/>
      <c r="E681" s="406"/>
      <c r="F681" s="406"/>
      <c r="G681" s="346"/>
    </row>
    <row r="682" spans="3:7">
      <c r="C682" s="342"/>
      <c r="D682" s="342"/>
      <c r="E682" s="406"/>
      <c r="F682" s="406"/>
      <c r="G682" s="346"/>
    </row>
    <row r="683" spans="3:7">
      <c r="C683" s="342"/>
      <c r="D683" s="342"/>
      <c r="E683" s="406"/>
      <c r="F683" s="406"/>
      <c r="G683" s="346"/>
    </row>
    <row r="684" spans="3:7">
      <c r="C684" s="342"/>
      <c r="D684" s="342"/>
      <c r="E684" s="406"/>
      <c r="F684" s="406"/>
      <c r="G684" s="346"/>
    </row>
    <row r="685" spans="3:7">
      <c r="C685" s="342"/>
      <c r="D685" s="342"/>
      <c r="E685" s="406"/>
      <c r="F685" s="406"/>
      <c r="G685" s="346"/>
    </row>
    <row r="686" spans="3:7">
      <c r="C686" s="342"/>
      <c r="D686" s="342"/>
      <c r="E686" s="406"/>
      <c r="F686" s="406"/>
      <c r="G686" s="346"/>
    </row>
    <row r="687" spans="3:7">
      <c r="C687" s="342"/>
      <c r="D687" s="342"/>
      <c r="E687" s="406"/>
      <c r="F687" s="406"/>
      <c r="G687" s="346"/>
    </row>
    <row r="688" spans="3:7">
      <c r="C688" s="342"/>
      <c r="D688" s="342"/>
      <c r="E688" s="406"/>
      <c r="F688" s="406"/>
      <c r="G688" s="346"/>
    </row>
    <row r="689" spans="3:7">
      <c r="C689" s="342"/>
      <c r="D689" s="342"/>
      <c r="E689" s="406"/>
      <c r="F689" s="406"/>
      <c r="G689" s="346"/>
    </row>
    <row r="690" spans="3:7">
      <c r="C690" s="342"/>
      <c r="D690" s="342"/>
      <c r="E690" s="406"/>
      <c r="F690" s="406"/>
      <c r="G690" s="346"/>
    </row>
    <row r="691" spans="3:7">
      <c r="C691" s="342"/>
      <c r="D691" s="342"/>
      <c r="E691" s="406"/>
      <c r="F691" s="406"/>
      <c r="G691" s="346"/>
    </row>
    <row r="692" spans="3:7">
      <c r="C692" s="342"/>
      <c r="D692" s="342"/>
      <c r="E692" s="406"/>
      <c r="F692" s="406"/>
      <c r="G692" s="346"/>
    </row>
    <row r="693" spans="3:7">
      <c r="C693" s="342"/>
      <c r="D693" s="342"/>
      <c r="E693" s="406"/>
      <c r="F693" s="406"/>
      <c r="G693" s="346"/>
    </row>
    <row r="694" spans="3:7">
      <c r="C694" s="342"/>
      <c r="D694" s="342"/>
      <c r="E694" s="406"/>
      <c r="F694" s="406"/>
      <c r="G694" s="346"/>
    </row>
    <row r="695" spans="3:7">
      <c r="C695" s="342"/>
      <c r="D695" s="342"/>
      <c r="E695" s="406"/>
      <c r="F695" s="406"/>
      <c r="G695" s="346"/>
    </row>
    <row r="696" spans="3:7">
      <c r="C696" s="342"/>
      <c r="D696" s="342"/>
      <c r="E696" s="406"/>
      <c r="F696" s="406"/>
      <c r="G696" s="346"/>
    </row>
    <row r="697" spans="3:7">
      <c r="C697" s="342"/>
      <c r="D697" s="342"/>
      <c r="E697" s="406"/>
      <c r="F697" s="406"/>
      <c r="G697" s="346"/>
    </row>
    <row r="698" spans="3:7">
      <c r="C698" s="342"/>
      <c r="D698" s="342"/>
      <c r="E698" s="406"/>
      <c r="F698" s="406"/>
      <c r="G698" s="346"/>
    </row>
    <row r="699" spans="3:7">
      <c r="C699" s="342"/>
      <c r="D699" s="342"/>
      <c r="E699" s="406"/>
      <c r="F699" s="406"/>
      <c r="G699" s="346"/>
    </row>
    <row r="700" spans="3:7">
      <c r="C700" s="342"/>
      <c r="D700" s="342"/>
      <c r="E700" s="406"/>
      <c r="F700" s="406"/>
      <c r="G700" s="346"/>
    </row>
    <row r="701" spans="3:7">
      <c r="C701" s="342"/>
      <c r="D701" s="342"/>
      <c r="E701" s="406"/>
      <c r="F701" s="406"/>
      <c r="G701" s="346"/>
    </row>
    <row r="702" spans="3:7">
      <c r="C702" s="342"/>
      <c r="D702" s="342"/>
      <c r="E702" s="406"/>
      <c r="F702" s="406"/>
      <c r="G702" s="346"/>
    </row>
    <row r="703" spans="3:7">
      <c r="C703" s="342"/>
      <c r="D703" s="342"/>
      <c r="E703" s="406"/>
      <c r="F703" s="406"/>
      <c r="G703" s="346"/>
    </row>
    <row r="704" spans="3:7">
      <c r="C704" s="342"/>
      <c r="D704" s="342"/>
      <c r="E704" s="406"/>
      <c r="F704" s="406"/>
      <c r="G704" s="346"/>
    </row>
    <row r="705" spans="3:7">
      <c r="C705" s="342"/>
      <c r="D705" s="342"/>
      <c r="E705" s="406"/>
      <c r="F705" s="406"/>
      <c r="G705" s="346"/>
    </row>
    <row r="706" spans="3:7">
      <c r="C706" s="342"/>
      <c r="D706" s="342"/>
      <c r="E706" s="406"/>
      <c r="F706" s="406"/>
      <c r="G706" s="346"/>
    </row>
    <row r="707" spans="3:7">
      <c r="C707" s="342"/>
      <c r="D707" s="342"/>
      <c r="E707" s="406"/>
      <c r="F707" s="406"/>
      <c r="G707" s="346"/>
    </row>
    <row r="708" spans="3:7">
      <c r="C708" s="342"/>
      <c r="D708" s="342"/>
      <c r="E708" s="406"/>
      <c r="F708" s="406"/>
      <c r="G708" s="346"/>
    </row>
    <row r="709" spans="3:7">
      <c r="C709" s="342"/>
      <c r="D709" s="342"/>
      <c r="E709" s="406"/>
      <c r="F709" s="406"/>
      <c r="G709" s="346"/>
    </row>
    <row r="710" spans="3:7">
      <c r="C710" s="342"/>
      <c r="D710" s="342"/>
      <c r="E710" s="406"/>
      <c r="F710" s="406"/>
      <c r="G710" s="346"/>
    </row>
    <row r="711" spans="3:7">
      <c r="C711" s="342"/>
      <c r="D711" s="342"/>
      <c r="E711" s="406"/>
      <c r="F711" s="406"/>
      <c r="G711" s="346"/>
    </row>
    <row r="712" spans="3:7">
      <c r="C712" s="342"/>
      <c r="D712" s="342"/>
      <c r="E712" s="406"/>
      <c r="F712" s="406"/>
      <c r="G712" s="346"/>
    </row>
    <row r="713" spans="3:7">
      <c r="C713" s="342"/>
      <c r="D713" s="342"/>
      <c r="E713" s="406"/>
      <c r="F713" s="406"/>
      <c r="G713" s="346"/>
    </row>
    <row r="714" spans="3:7">
      <c r="C714" s="342"/>
      <c r="D714" s="342"/>
      <c r="E714" s="406"/>
      <c r="F714" s="406"/>
      <c r="G714" s="346"/>
    </row>
    <row r="715" spans="3:7">
      <c r="C715" s="342"/>
      <c r="D715" s="342"/>
      <c r="E715" s="406"/>
      <c r="F715" s="406"/>
      <c r="G715" s="346"/>
    </row>
    <row r="716" spans="3:7">
      <c r="C716" s="342"/>
      <c r="D716" s="342"/>
      <c r="E716" s="406"/>
      <c r="F716" s="406"/>
      <c r="G716" s="346"/>
    </row>
    <row r="717" spans="3:7">
      <c r="C717" s="342"/>
      <c r="D717" s="342"/>
      <c r="E717" s="406"/>
      <c r="F717" s="406"/>
      <c r="G717" s="346"/>
    </row>
    <row r="718" spans="3:7">
      <c r="C718" s="342"/>
      <c r="D718" s="342"/>
      <c r="E718" s="406"/>
      <c r="F718" s="406"/>
      <c r="G718" s="346"/>
    </row>
    <row r="719" spans="3:7">
      <c r="C719" s="342"/>
      <c r="D719" s="342"/>
      <c r="E719" s="406"/>
      <c r="F719" s="406"/>
      <c r="G719" s="346"/>
    </row>
    <row r="720" spans="3:7">
      <c r="C720" s="342"/>
      <c r="D720" s="342"/>
      <c r="E720" s="406"/>
      <c r="F720" s="406"/>
      <c r="G720" s="346"/>
    </row>
    <row r="721" spans="3:7">
      <c r="C721" s="342"/>
      <c r="D721" s="342"/>
      <c r="E721" s="406"/>
      <c r="F721" s="406"/>
      <c r="G721" s="346"/>
    </row>
    <row r="722" spans="3:7">
      <c r="C722" s="342"/>
      <c r="D722" s="342"/>
      <c r="E722" s="406"/>
      <c r="F722" s="406"/>
      <c r="G722" s="346"/>
    </row>
    <row r="723" spans="3:7">
      <c r="C723" s="342"/>
      <c r="D723" s="342"/>
      <c r="E723" s="406"/>
      <c r="F723" s="406"/>
      <c r="G723" s="346"/>
    </row>
    <row r="724" spans="3:7">
      <c r="C724" s="342"/>
      <c r="D724" s="342"/>
      <c r="E724" s="406"/>
      <c r="F724" s="406"/>
      <c r="G724" s="346"/>
    </row>
    <row r="725" spans="3:7">
      <c r="C725" s="342"/>
      <c r="D725" s="342"/>
      <c r="E725" s="406"/>
      <c r="F725" s="406"/>
      <c r="G725" s="346"/>
    </row>
    <row r="726" spans="3:7">
      <c r="C726" s="342"/>
      <c r="D726" s="342"/>
      <c r="E726" s="406"/>
      <c r="F726" s="406"/>
      <c r="G726" s="346"/>
    </row>
    <row r="727" spans="3:7">
      <c r="C727" s="342"/>
      <c r="D727" s="342"/>
      <c r="E727" s="406"/>
      <c r="F727" s="406"/>
      <c r="G727" s="346"/>
    </row>
    <row r="728" spans="3:7">
      <c r="C728" s="342"/>
      <c r="D728" s="342"/>
      <c r="E728" s="406"/>
      <c r="F728" s="406"/>
      <c r="G728" s="346"/>
    </row>
    <row r="729" spans="3:7">
      <c r="C729" s="342"/>
      <c r="D729" s="342"/>
      <c r="E729" s="406"/>
      <c r="F729" s="406"/>
      <c r="G729" s="346"/>
    </row>
    <row r="730" spans="3:7">
      <c r="C730" s="342"/>
      <c r="D730" s="342"/>
      <c r="E730" s="406"/>
      <c r="F730" s="406"/>
      <c r="G730" s="346"/>
    </row>
    <row r="731" spans="3:7">
      <c r="C731" s="342"/>
      <c r="D731" s="342"/>
      <c r="E731" s="406"/>
      <c r="F731" s="406"/>
      <c r="G731" s="346"/>
    </row>
    <row r="732" spans="3:7">
      <c r="C732" s="342"/>
      <c r="D732" s="342"/>
      <c r="E732" s="406"/>
      <c r="F732" s="406"/>
      <c r="G732" s="346"/>
    </row>
    <row r="733" spans="3:7">
      <c r="C733" s="342"/>
      <c r="D733" s="342"/>
      <c r="E733" s="406"/>
      <c r="F733" s="406"/>
      <c r="G733" s="346"/>
    </row>
    <row r="734" spans="3:7">
      <c r="C734" s="342"/>
      <c r="D734" s="342"/>
      <c r="E734" s="406"/>
      <c r="F734" s="406"/>
      <c r="G734" s="346"/>
    </row>
    <row r="735" spans="3:7">
      <c r="C735" s="342"/>
      <c r="D735" s="342"/>
      <c r="E735" s="406"/>
      <c r="F735" s="406"/>
      <c r="G735" s="346"/>
    </row>
    <row r="736" spans="3:7">
      <c r="C736" s="342"/>
      <c r="D736" s="342"/>
      <c r="E736" s="406"/>
      <c r="F736" s="406"/>
      <c r="G736" s="346"/>
    </row>
    <row r="737" spans="3:7">
      <c r="C737" s="342"/>
      <c r="D737" s="342"/>
      <c r="E737" s="406"/>
      <c r="F737" s="406"/>
      <c r="G737" s="346"/>
    </row>
    <row r="738" spans="3:7">
      <c r="C738" s="342"/>
      <c r="D738" s="342"/>
      <c r="E738" s="406"/>
      <c r="F738" s="406"/>
      <c r="G738" s="346"/>
    </row>
    <row r="739" spans="3:7">
      <c r="C739" s="342"/>
      <c r="D739" s="342"/>
      <c r="E739" s="406"/>
      <c r="F739" s="406"/>
      <c r="G739" s="346"/>
    </row>
    <row r="740" spans="3:7">
      <c r="C740" s="342"/>
      <c r="D740" s="342"/>
      <c r="E740" s="406"/>
      <c r="F740" s="406"/>
      <c r="G740" s="346"/>
    </row>
    <row r="741" spans="3:7">
      <c r="C741" s="342"/>
      <c r="D741" s="342"/>
      <c r="E741" s="406"/>
      <c r="F741" s="406"/>
      <c r="G741" s="346"/>
    </row>
    <row r="742" spans="3:7">
      <c r="C742" s="342"/>
      <c r="D742" s="342"/>
      <c r="E742" s="406"/>
      <c r="F742" s="406"/>
      <c r="G742" s="346"/>
    </row>
    <row r="743" spans="3:7">
      <c r="C743" s="342"/>
      <c r="D743" s="342"/>
      <c r="E743" s="406"/>
      <c r="F743" s="406"/>
      <c r="G743" s="346"/>
    </row>
    <row r="744" spans="3:7">
      <c r="C744" s="342"/>
      <c r="D744" s="342"/>
      <c r="E744" s="406"/>
      <c r="F744" s="406"/>
      <c r="G744" s="346"/>
    </row>
    <row r="745" spans="3:7">
      <c r="C745" s="342"/>
      <c r="D745" s="342"/>
      <c r="E745" s="406"/>
      <c r="F745" s="406"/>
      <c r="G745" s="346"/>
    </row>
    <row r="746" spans="3:7">
      <c r="C746" s="342"/>
      <c r="D746" s="342"/>
      <c r="E746" s="406"/>
      <c r="F746" s="406"/>
      <c r="G746" s="346"/>
    </row>
    <row r="747" spans="3:7">
      <c r="C747" s="342"/>
      <c r="D747" s="342"/>
      <c r="E747" s="406"/>
      <c r="F747" s="406"/>
      <c r="G747" s="346"/>
    </row>
    <row r="748" spans="3:7">
      <c r="C748" s="342"/>
      <c r="D748" s="342"/>
      <c r="E748" s="406"/>
      <c r="F748" s="406"/>
      <c r="G748" s="346"/>
    </row>
    <row r="749" spans="3:7">
      <c r="C749" s="342"/>
      <c r="D749" s="342"/>
      <c r="E749" s="406"/>
      <c r="F749" s="406"/>
      <c r="G749" s="346"/>
    </row>
    <row r="750" spans="3:7">
      <c r="C750" s="342"/>
      <c r="D750" s="342"/>
      <c r="E750" s="406"/>
      <c r="F750" s="406"/>
      <c r="G750" s="346"/>
    </row>
    <row r="751" spans="3:7">
      <c r="C751" s="342"/>
      <c r="D751" s="342"/>
      <c r="E751" s="406"/>
      <c r="F751" s="406"/>
      <c r="G751" s="346"/>
    </row>
    <row r="752" spans="3:7">
      <c r="C752" s="342"/>
      <c r="D752" s="342"/>
      <c r="E752" s="406"/>
      <c r="F752" s="406"/>
      <c r="G752" s="346"/>
    </row>
    <row r="753" spans="3:7">
      <c r="C753" s="342"/>
      <c r="D753" s="342"/>
      <c r="E753" s="406"/>
      <c r="F753" s="406"/>
      <c r="G753" s="346"/>
    </row>
    <row r="754" spans="3:7">
      <c r="C754" s="342"/>
      <c r="D754" s="342"/>
      <c r="E754" s="406"/>
      <c r="F754" s="406"/>
      <c r="G754" s="346"/>
    </row>
    <row r="755" spans="3:7">
      <c r="C755" s="342"/>
      <c r="D755" s="342"/>
      <c r="E755" s="406"/>
      <c r="F755" s="406"/>
      <c r="G755" s="346"/>
    </row>
    <row r="756" spans="3:7">
      <c r="C756" s="342"/>
      <c r="D756" s="342"/>
      <c r="E756" s="406"/>
      <c r="F756" s="406"/>
      <c r="G756" s="346"/>
    </row>
    <row r="757" spans="3:7">
      <c r="C757" s="342"/>
      <c r="D757" s="342"/>
      <c r="E757" s="406"/>
      <c r="F757" s="406"/>
      <c r="G757" s="346"/>
    </row>
    <row r="758" spans="3:7">
      <c r="C758" s="342"/>
      <c r="D758" s="342"/>
      <c r="E758" s="406"/>
      <c r="F758" s="406"/>
      <c r="G758" s="346"/>
    </row>
    <row r="759" spans="3:7">
      <c r="C759" s="342"/>
      <c r="D759" s="342"/>
      <c r="E759" s="406"/>
      <c r="F759" s="406"/>
      <c r="G759" s="346"/>
    </row>
    <row r="760" spans="3:7">
      <c r="C760" s="342"/>
      <c r="D760" s="342"/>
      <c r="E760" s="406"/>
      <c r="F760" s="406"/>
      <c r="G760" s="346"/>
    </row>
    <row r="761" spans="3:7">
      <c r="C761" s="342"/>
      <c r="D761" s="342"/>
      <c r="E761" s="406"/>
      <c r="F761" s="406"/>
      <c r="G761" s="346"/>
    </row>
    <row r="762" spans="3:7">
      <c r="C762" s="342"/>
      <c r="D762" s="342"/>
      <c r="E762" s="406"/>
      <c r="F762" s="406"/>
      <c r="G762" s="346"/>
    </row>
    <row r="763" spans="3:7">
      <c r="C763" s="342"/>
      <c r="D763" s="342"/>
      <c r="E763" s="406"/>
      <c r="F763" s="406"/>
      <c r="G763" s="346"/>
    </row>
    <row r="764" spans="3:7">
      <c r="C764" s="342"/>
      <c r="D764" s="342"/>
      <c r="E764" s="406"/>
      <c r="F764" s="406"/>
      <c r="G764" s="346"/>
    </row>
    <row r="765" spans="3:7">
      <c r="C765" s="342"/>
      <c r="D765" s="342"/>
      <c r="E765" s="406"/>
      <c r="F765" s="406"/>
      <c r="G765" s="346"/>
    </row>
    <row r="766" spans="3:7">
      <c r="C766" s="342"/>
      <c r="D766" s="342"/>
      <c r="E766" s="406"/>
      <c r="F766" s="406"/>
      <c r="G766" s="346"/>
    </row>
    <row r="767" spans="3:7">
      <c r="C767" s="342"/>
      <c r="D767" s="342"/>
      <c r="E767" s="406"/>
      <c r="F767" s="406"/>
      <c r="G767" s="346"/>
    </row>
    <row r="768" spans="3:7">
      <c r="C768" s="342"/>
      <c r="D768" s="342"/>
      <c r="E768" s="406"/>
      <c r="F768" s="406"/>
      <c r="G768" s="346"/>
    </row>
    <row r="769" spans="3:7">
      <c r="C769" s="342"/>
      <c r="D769" s="342"/>
      <c r="E769" s="406"/>
      <c r="F769" s="406"/>
      <c r="G769" s="346"/>
    </row>
    <row r="770" spans="3:7">
      <c r="C770" s="342"/>
      <c r="D770" s="342"/>
      <c r="E770" s="406"/>
      <c r="F770" s="406"/>
      <c r="G770" s="346"/>
    </row>
    <row r="771" spans="3:7">
      <c r="C771" s="342"/>
      <c r="D771" s="342"/>
      <c r="E771" s="406"/>
      <c r="F771" s="406"/>
      <c r="G771" s="346"/>
    </row>
    <row r="772" spans="3:7">
      <c r="C772" s="342"/>
      <c r="D772" s="342"/>
      <c r="E772" s="406"/>
      <c r="F772" s="406"/>
      <c r="G772" s="346"/>
    </row>
    <row r="773" spans="3:7">
      <c r="C773" s="342"/>
      <c r="D773" s="342"/>
      <c r="E773" s="406"/>
      <c r="F773" s="406"/>
      <c r="G773" s="346"/>
    </row>
    <row r="774" spans="3:7">
      <c r="C774" s="342"/>
      <c r="D774" s="342"/>
      <c r="E774" s="406"/>
      <c r="F774" s="406"/>
      <c r="G774" s="346"/>
    </row>
    <row r="775" spans="3:7">
      <c r="C775" s="342"/>
      <c r="D775" s="342"/>
      <c r="E775" s="406"/>
      <c r="F775" s="406"/>
      <c r="G775" s="346"/>
    </row>
    <row r="776" spans="3:7">
      <c r="C776" s="342"/>
      <c r="D776" s="342"/>
      <c r="E776" s="406"/>
      <c r="F776" s="406"/>
      <c r="G776" s="346"/>
    </row>
    <row r="777" spans="3:7">
      <c r="C777" s="342"/>
      <c r="D777" s="342"/>
      <c r="E777" s="406"/>
      <c r="F777" s="406"/>
      <c r="G777" s="346"/>
    </row>
    <row r="778" spans="3:7">
      <c r="C778" s="342"/>
      <c r="D778" s="342"/>
      <c r="E778" s="406"/>
      <c r="F778" s="406"/>
      <c r="G778" s="346"/>
    </row>
    <row r="779" spans="3:7">
      <c r="C779" s="342"/>
      <c r="D779" s="342"/>
      <c r="E779" s="406"/>
      <c r="F779" s="406"/>
      <c r="G779" s="346"/>
    </row>
    <row r="780" spans="3:7">
      <c r="C780" s="342"/>
      <c r="D780" s="342"/>
      <c r="E780" s="406"/>
      <c r="F780" s="406"/>
      <c r="G780" s="346"/>
    </row>
    <row r="781" spans="3:7">
      <c r="C781" s="342"/>
      <c r="D781" s="342"/>
      <c r="E781" s="406"/>
      <c r="F781" s="406"/>
      <c r="G781" s="346"/>
    </row>
    <row r="782" spans="3:7">
      <c r="C782" s="342"/>
      <c r="D782" s="342"/>
      <c r="E782" s="406"/>
      <c r="F782" s="406"/>
      <c r="G782" s="346"/>
    </row>
    <row r="783" spans="3:7">
      <c r="C783" s="342"/>
      <c r="D783" s="342"/>
      <c r="E783" s="406"/>
      <c r="F783" s="406"/>
      <c r="G783" s="346"/>
    </row>
    <row r="784" spans="3:7">
      <c r="C784" s="342"/>
      <c r="D784" s="342"/>
      <c r="E784" s="406"/>
      <c r="F784" s="406"/>
      <c r="G784" s="346"/>
    </row>
    <row r="785" spans="3:7">
      <c r="C785" s="342"/>
      <c r="D785" s="342"/>
      <c r="E785" s="406"/>
      <c r="F785" s="406"/>
      <c r="G785" s="346"/>
    </row>
    <row r="786" spans="3:7">
      <c r="C786" s="342"/>
      <c r="D786" s="342"/>
      <c r="E786" s="406"/>
      <c r="F786" s="406"/>
      <c r="G786" s="346"/>
    </row>
    <row r="787" spans="3:7">
      <c r="C787" s="342"/>
      <c r="D787" s="342"/>
      <c r="E787" s="406"/>
      <c r="F787" s="406"/>
      <c r="G787" s="346"/>
    </row>
    <row r="788" spans="3:7">
      <c r="C788" s="342"/>
      <c r="D788" s="342"/>
      <c r="E788" s="406"/>
      <c r="F788" s="406"/>
      <c r="G788" s="346"/>
    </row>
    <row r="789" spans="3:7">
      <c r="C789" s="342"/>
      <c r="D789" s="342"/>
      <c r="E789" s="406"/>
      <c r="F789" s="406"/>
      <c r="G789" s="346"/>
    </row>
    <row r="790" spans="3:7">
      <c r="C790" s="342"/>
      <c r="D790" s="342"/>
      <c r="E790" s="406"/>
      <c r="F790" s="406"/>
      <c r="G790" s="346"/>
    </row>
    <row r="791" spans="3:7">
      <c r="C791" s="342"/>
      <c r="D791" s="342"/>
      <c r="E791" s="406"/>
      <c r="F791" s="406"/>
      <c r="G791" s="346"/>
    </row>
    <row r="792" spans="3:7">
      <c r="C792" s="342"/>
      <c r="D792" s="342"/>
      <c r="E792" s="406"/>
      <c r="F792" s="406"/>
      <c r="G792" s="346"/>
    </row>
    <row r="793" spans="3:7">
      <c r="C793" s="342"/>
      <c r="D793" s="342"/>
      <c r="E793" s="406"/>
      <c r="F793" s="406"/>
      <c r="G793" s="346"/>
    </row>
    <row r="794" spans="3:7">
      <c r="C794" s="342"/>
      <c r="D794" s="342"/>
      <c r="E794" s="406"/>
      <c r="F794" s="406"/>
      <c r="G794" s="346"/>
    </row>
    <row r="795" spans="3:7">
      <c r="C795" s="342"/>
      <c r="D795" s="342"/>
      <c r="E795" s="406"/>
      <c r="F795" s="406"/>
      <c r="G795" s="346"/>
    </row>
    <row r="796" spans="3:7">
      <c r="C796" s="342"/>
      <c r="D796" s="342"/>
      <c r="E796" s="406"/>
      <c r="F796" s="406"/>
      <c r="G796" s="346"/>
    </row>
    <row r="797" spans="3:7">
      <c r="C797" s="342"/>
      <c r="D797" s="342"/>
      <c r="E797" s="406"/>
      <c r="F797" s="406"/>
      <c r="G797" s="346"/>
    </row>
    <row r="798" spans="3:7">
      <c r="C798" s="342"/>
      <c r="D798" s="342"/>
      <c r="E798" s="406"/>
      <c r="F798" s="406"/>
      <c r="G798" s="346"/>
    </row>
    <row r="799" spans="3:7">
      <c r="C799" s="342"/>
      <c r="D799" s="342"/>
      <c r="E799" s="406"/>
      <c r="F799" s="406"/>
      <c r="G799" s="346"/>
    </row>
    <row r="800" spans="3:7">
      <c r="C800" s="342"/>
      <c r="D800" s="342"/>
      <c r="E800" s="406"/>
      <c r="F800" s="406"/>
      <c r="G800" s="346"/>
    </row>
    <row r="801" spans="3:7">
      <c r="C801" s="342"/>
      <c r="D801" s="342"/>
      <c r="E801" s="406"/>
      <c r="F801" s="406"/>
      <c r="G801" s="346"/>
    </row>
    <row r="802" spans="3:7">
      <c r="C802" s="342"/>
      <c r="D802" s="342"/>
      <c r="E802" s="406"/>
      <c r="F802" s="406"/>
      <c r="G802" s="346"/>
    </row>
    <row r="803" spans="3:7">
      <c r="C803" s="342"/>
      <c r="D803" s="342"/>
      <c r="E803" s="406"/>
      <c r="F803" s="406"/>
      <c r="G803" s="346"/>
    </row>
    <row r="804" spans="3:7">
      <c r="C804" s="342"/>
      <c r="D804" s="342"/>
      <c r="E804" s="406"/>
      <c r="F804" s="406"/>
      <c r="G804" s="346"/>
    </row>
    <row r="805" spans="3:7">
      <c r="C805" s="342"/>
      <c r="D805" s="342"/>
      <c r="E805" s="406"/>
      <c r="F805" s="406"/>
      <c r="G805" s="346"/>
    </row>
    <row r="806" spans="3:7">
      <c r="C806" s="342"/>
      <c r="D806" s="342"/>
      <c r="E806" s="406"/>
      <c r="F806" s="406"/>
      <c r="G806" s="346"/>
    </row>
    <row r="807" spans="3:7">
      <c r="C807" s="342"/>
      <c r="D807" s="342"/>
      <c r="E807" s="406"/>
      <c r="F807" s="406"/>
      <c r="G807" s="346"/>
    </row>
    <row r="808" spans="3:7">
      <c r="C808" s="342"/>
      <c r="D808" s="342"/>
      <c r="E808" s="406"/>
      <c r="F808" s="406"/>
      <c r="G808" s="346"/>
    </row>
    <row r="809" spans="3:7">
      <c r="C809" s="342"/>
      <c r="D809" s="342"/>
      <c r="E809" s="406"/>
      <c r="F809" s="406"/>
      <c r="G809" s="346"/>
    </row>
    <row r="810" spans="3:7">
      <c r="C810" s="342"/>
      <c r="D810" s="342"/>
      <c r="E810" s="406"/>
      <c r="F810" s="406"/>
      <c r="G810" s="346"/>
    </row>
    <row r="811" spans="3:7">
      <c r="C811" s="342"/>
      <c r="D811" s="342"/>
      <c r="E811" s="406"/>
      <c r="F811" s="406"/>
      <c r="G811" s="346"/>
    </row>
    <row r="812" spans="3:7">
      <c r="C812" s="342"/>
      <c r="D812" s="342"/>
      <c r="E812" s="406"/>
      <c r="F812" s="406"/>
      <c r="G812" s="346"/>
    </row>
    <row r="813" spans="3:7">
      <c r="C813" s="342"/>
      <c r="D813" s="342"/>
      <c r="E813" s="406"/>
      <c r="F813" s="406"/>
      <c r="G813" s="346"/>
    </row>
    <row r="814" spans="3:7">
      <c r="C814" s="342"/>
      <c r="D814" s="342"/>
      <c r="E814" s="406"/>
      <c r="F814" s="406"/>
      <c r="G814" s="346"/>
    </row>
    <row r="815" spans="3:7">
      <c r="C815" s="342"/>
      <c r="D815" s="342"/>
      <c r="E815" s="406"/>
      <c r="F815" s="406"/>
      <c r="G815" s="346"/>
    </row>
    <row r="816" spans="3:7">
      <c r="C816" s="342"/>
      <c r="D816" s="342"/>
      <c r="E816" s="406"/>
      <c r="F816" s="406"/>
      <c r="G816" s="346"/>
    </row>
    <row r="817" spans="3:7">
      <c r="C817" s="342"/>
      <c r="D817" s="342"/>
      <c r="E817" s="406"/>
      <c r="F817" s="406"/>
      <c r="G817" s="346"/>
    </row>
    <row r="818" spans="3:7">
      <c r="C818" s="342"/>
      <c r="D818" s="342"/>
      <c r="E818" s="406"/>
      <c r="F818" s="406"/>
      <c r="G818" s="346"/>
    </row>
    <row r="819" spans="3:7">
      <c r="C819" s="342"/>
      <c r="D819" s="342"/>
      <c r="E819" s="406"/>
      <c r="F819" s="406"/>
      <c r="G819" s="346"/>
    </row>
    <row r="820" spans="3:7">
      <c r="C820" s="342"/>
      <c r="D820" s="342"/>
      <c r="E820" s="406"/>
      <c r="F820" s="406"/>
      <c r="G820" s="346"/>
    </row>
    <row r="821" spans="3:7">
      <c r="C821" s="342"/>
      <c r="D821" s="342"/>
      <c r="E821" s="406"/>
      <c r="F821" s="406"/>
      <c r="G821" s="346"/>
    </row>
    <row r="822" spans="3:7">
      <c r="C822" s="342"/>
      <c r="D822" s="342"/>
      <c r="E822" s="406"/>
      <c r="F822" s="406"/>
      <c r="G822" s="346"/>
    </row>
    <row r="823" spans="3:7">
      <c r="C823" s="342"/>
      <c r="D823" s="342"/>
      <c r="E823" s="406"/>
      <c r="F823" s="406"/>
      <c r="G823" s="346"/>
    </row>
    <row r="824" spans="3:7">
      <c r="C824" s="342"/>
      <c r="D824" s="342"/>
      <c r="E824" s="406"/>
      <c r="F824" s="406"/>
      <c r="G824" s="346"/>
    </row>
    <row r="825" spans="3:7">
      <c r="C825" s="342"/>
      <c r="D825" s="342"/>
      <c r="E825" s="406"/>
      <c r="F825" s="406"/>
      <c r="G825" s="346"/>
    </row>
    <row r="826" spans="3:7">
      <c r="C826" s="342"/>
      <c r="D826" s="342"/>
      <c r="E826" s="406"/>
      <c r="F826" s="406"/>
      <c r="G826" s="346"/>
    </row>
    <row r="827" spans="3:7">
      <c r="C827" s="342"/>
      <c r="D827" s="342"/>
      <c r="E827" s="406"/>
      <c r="F827" s="406"/>
      <c r="G827" s="346"/>
    </row>
    <row r="828" spans="3:7">
      <c r="C828" s="342"/>
      <c r="D828" s="342"/>
      <c r="E828" s="406"/>
      <c r="F828" s="406"/>
      <c r="G828" s="346"/>
    </row>
    <row r="829" spans="3:7">
      <c r="C829" s="342"/>
      <c r="D829" s="342"/>
      <c r="E829" s="406"/>
      <c r="F829" s="406"/>
      <c r="G829" s="346"/>
    </row>
    <row r="830" spans="3:7">
      <c r="C830" s="342"/>
      <c r="D830" s="342"/>
      <c r="E830" s="406"/>
      <c r="F830" s="406"/>
      <c r="G830" s="346"/>
    </row>
    <row r="831" spans="3:7">
      <c r="C831" s="342"/>
      <c r="D831" s="342"/>
      <c r="E831" s="406"/>
      <c r="F831" s="406"/>
      <c r="G831" s="346"/>
    </row>
    <row r="832" spans="3:7">
      <c r="C832" s="342"/>
      <c r="D832" s="342"/>
      <c r="E832" s="406"/>
      <c r="F832" s="406"/>
      <c r="G832" s="346"/>
    </row>
    <row r="833" spans="3:7">
      <c r="C833" s="342"/>
      <c r="D833" s="342"/>
      <c r="E833" s="406"/>
      <c r="F833" s="406"/>
      <c r="G833" s="346"/>
    </row>
    <row r="834" spans="3:7">
      <c r="C834" s="342"/>
      <c r="D834" s="342"/>
      <c r="E834" s="406"/>
      <c r="F834" s="406"/>
      <c r="G834" s="346"/>
    </row>
    <row r="835" spans="3:7">
      <c r="C835" s="342"/>
      <c r="D835" s="342"/>
      <c r="E835" s="406"/>
      <c r="F835" s="406"/>
      <c r="G835" s="346"/>
    </row>
    <row r="836" spans="3:7">
      <c r="C836" s="342"/>
      <c r="D836" s="342"/>
      <c r="E836" s="406"/>
      <c r="F836" s="406"/>
      <c r="G836" s="346"/>
    </row>
    <row r="837" spans="3:7">
      <c r="C837" s="342"/>
      <c r="D837" s="342"/>
      <c r="E837" s="406"/>
      <c r="F837" s="406"/>
      <c r="G837" s="346"/>
    </row>
    <row r="838" spans="3:7">
      <c r="C838" s="342"/>
      <c r="D838" s="342"/>
      <c r="E838" s="406"/>
      <c r="F838" s="406"/>
      <c r="G838" s="346"/>
    </row>
    <row r="839" spans="3:7">
      <c r="C839" s="342"/>
      <c r="D839" s="342"/>
      <c r="E839" s="406"/>
      <c r="F839" s="406"/>
      <c r="G839" s="346"/>
    </row>
    <row r="840" spans="3:7">
      <c r="C840" s="342"/>
      <c r="D840" s="342"/>
      <c r="E840" s="406"/>
      <c r="F840" s="406"/>
      <c r="G840" s="346"/>
    </row>
    <row r="841" spans="3:7">
      <c r="C841" s="342"/>
      <c r="D841" s="342"/>
      <c r="E841" s="406"/>
      <c r="F841" s="406"/>
      <c r="G841" s="346"/>
    </row>
    <row r="842" spans="3:7">
      <c r="C842" s="342"/>
      <c r="D842" s="342"/>
      <c r="E842" s="406"/>
      <c r="F842" s="406"/>
      <c r="G842" s="346"/>
    </row>
    <row r="843" spans="3:7">
      <c r="C843" s="342"/>
      <c r="D843" s="342"/>
      <c r="E843" s="406"/>
      <c r="F843" s="406"/>
      <c r="G843" s="346"/>
    </row>
    <row r="844" spans="3:7">
      <c r="C844" s="342"/>
      <c r="D844" s="342"/>
      <c r="E844" s="406"/>
      <c r="F844" s="406"/>
      <c r="G844" s="346"/>
    </row>
    <row r="845" spans="3:7">
      <c r="C845" s="342"/>
      <c r="D845" s="342"/>
      <c r="E845" s="406"/>
      <c r="F845" s="406"/>
      <c r="G845" s="346"/>
    </row>
    <row r="846" spans="3:7">
      <c r="C846" s="342"/>
      <c r="D846" s="342"/>
      <c r="E846" s="406"/>
      <c r="F846" s="406"/>
      <c r="G846" s="346"/>
    </row>
    <row r="847" spans="3:7">
      <c r="C847" s="342"/>
      <c r="D847" s="342"/>
      <c r="E847" s="406"/>
      <c r="F847" s="406"/>
      <c r="G847" s="346"/>
    </row>
    <row r="848" spans="3:7">
      <c r="C848" s="342"/>
      <c r="D848" s="342"/>
      <c r="E848" s="406"/>
      <c r="F848" s="406"/>
      <c r="G848" s="346"/>
    </row>
    <row r="849" spans="3:7">
      <c r="C849" s="342"/>
      <c r="D849" s="342"/>
      <c r="E849" s="406"/>
      <c r="F849" s="406"/>
      <c r="G849" s="346"/>
    </row>
    <row r="850" spans="3:7">
      <c r="C850" s="342"/>
      <c r="D850" s="342"/>
      <c r="E850" s="406"/>
      <c r="F850" s="406"/>
      <c r="G850" s="346"/>
    </row>
    <row r="851" spans="3:7">
      <c r="C851" s="342"/>
      <c r="D851" s="342"/>
      <c r="E851" s="406"/>
      <c r="F851" s="406"/>
      <c r="G851" s="346"/>
    </row>
    <row r="852" spans="3:7">
      <c r="C852" s="342"/>
      <c r="D852" s="342"/>
      <c r="E852" s="406"/>
      <c r="F852" s="406"/>
      <c r="G852" s="346"/>
    </row>
    <row r="853" spans="3:7">
      <c r="C853" s="342"/>
      <c r="D853" s="342"/>
      <c r="E853" s="406"/>
      <c r="F853" s="406"/>
      <c r="G853" s="346"/>
    </row>
    <row r="854" spans="3:7">
      <c r="C854" s="342"/>
      <c r="D854" s="342"/>
      <c r="E854" s="406"/>
      <c r="F854" s="406"/>
      <c r="G854" s="346"/>
    </row>
    <row r="855" spans="3:7">
      <c r="C855" s="342"/>
      <c r="D855" s="342"/>
      <c r="E855" s="406"/>
      <c r="F855" s="406"/>
      <c r="G855" s="346"/>
    </row>
    <row r="856" spans="3:7">
      <c r="C856" s="342"/>
      <c r="D856" s="342"/>
      <c r="E856" s="406"/>
      <c r="F856" s="406"/>
      <c r="G856" s="346"/>
    </row>
    <row r="857" spans="3:7">
      <c r="C857" s="342"/>
      <c r="D857" s="342"/>
      <c r="E857" s="406"/>
      <c r="F857" s="406"/>
      <c r="G857" s="346"/>
    </row>
    <row r="858" spans="3:7">
      <c r="C858" s="342"/>
      <c r="D858" s="342"/>
      <c r="E858" s="406"/>
      <c r="F858" s="406"/>
      <c r="G858" s="346"/>
    </row>
    <row r="859" spans="3:7">
      <c r="C859" s="342"/>
      <c r="D859" s="342"/>
      <c r="E859" s="406"/>
      <c r="F859" s="406"/>
      <c r="G859" s="346"/>
    </row>
    <row r="860" spans="3:7">
      <c r="C860" s="342"/>
      <c r="D860" s="342"/>
      <c r="E860" s="406"/>
      <c r="F860" s="406"/>
      <c r="G860" s="346"/>
    </row>
    <row r="861" spans="3:7">
      <c r="C861" s="342"/>
      <c r="D861" s="342"/>
      <c r="E861" s="406"/>
      <c r="F861" s="406"/>
      <c r="G861" s="346"/>
    </row>
    <row r="862" spans="3:7">
      <c r="C862" s="342"/>
      <c r="D862" s="342"/>
      <c r="E862" s="406"/>
      <c r="F862" s="406"/>
      <c r="G862" s="346"/>
    </row>
    <row r="863" spans="3:7">
      <c r="C863" s="342"/>
      <c r="D863" s="342"/>
      <c r="E863" s="406"/>
      <c r="F863" s="406"/>
      <c r="G863" s="346"/>
    </row>
    <row r="864" spans="3:7">
      <c r="C864" s="342"/>
      <c r="D864" s="342"/>
      <c r="E864" s="406"/>
      <c r="F864" s="406"/>
      <c r="G864" s="346"/>
    </row>
    <row r="865" spans="3:7">
      <c r="C865" s="342"/>
      <c r="D865" s="342"/>
      <c r="E865" s="406"/>
      <c r="F865" s="406"/>
      <c r="G865" s="346"/>
    </row>
    <row r="866" spans="3:7">
      <c r="C866" s="342"/>
      <c r="D866" s="342"/>
      <c r="E866" s="406"/>
      <c r="F866" s="406"/>
      <c r="G866" s="346"/>
    </row>
    <row r="867" spans="3:7">
      <c r="C867" s="342"/>
      <c r="D867" s="342"/>
      <c r="E867" s="406"/>
      <c r="F867" s="406"/>
      <c r="G867" s="346"/>
    </row>
    <row r="868" spans="3:7">
      <c r="C868" s="342"/>
      <c r="D868" s="342"/>
      <c r="E868" s="406"/>
      <c r="F868" s="406"/>
      <c r="G868" s="346"/>
    </row>
    <row r="869" spans="3:7">
      <c r="C869" s="342"/>
      <c r="D869" s="342"/>
      <c r="E869" s="406"/>
      <c r="F869" s="406"/>
      <c r="G869" s="346"/>
    </row>
    <row r="870" spans="3:7">
      <c r="C870" s="342"/>
      <c r="D870" s="342"/>
      <c r="E870" s="406"/>
      <c r="F870" s="406"/>
      <c r="G870" s="346"/>
    </row>
    <row r="871" spans="3:7">
      <c r="C871" s="342"/>
      <c r="D871" s="342"/>
      <c r="E871" s="406"/>
      <c r="F871" s="406"/>
      <c r="G871" s="346"/>
    </row>
    <row r="872" spans="3:7">
      <c r="C872" s="342"/>
      <c r="D872" s="342"/>
      <c r="E872" s="406"/>
      <c r="F872" s="406"/>
      <c r="G872" s="346"/>
    </row>
    <row r="873" spans="3:7">
      <c r="C873" s="342"/>
      <c r="D873" s="342"/>
      <c r="E873" s="406"/>
      <c r="F873" s="406"/>
      <c r="G873" s="346"/>
    </row>
    <row r="874" spans="3:7">
      <c r="C874" s="342"/>
      <c r="D874" s="342"/>
      <c r="E874" s="406"/>
      <c r="F874" s="406"/>
      <c r="G874" s="346"/>
    </row>
    <row r="875" spans="3:7">
      <c r="C875" s="342"/>
      <c r="D875" s="342"/>
      <c r="E875" s="406"/>
      <c r="F875" s="406"/>
      <c r="G875" s="346"/>
    </row>
    <row r="876" spans="3:7">
      <c r="C876" s="342"/>
      <c r="D876" s="342"/>
      <c r="E876" s="406"/>
      <c r="F876" s="406"/>
      <c r="G876" s="346"/>
    </row>
    <row r="877" spans="3:7">
      <c r="C877" s="342"/>
      <c r="D877" s="342"/>
      <c r="E877" s="406"/>
      <c r="F877" s="406"/>
      <c r="G877" s="346"/>
    </row>
    <row r="878" spans="3:7">
      <c r="C878" s="342"/>
      <c r="D878" s="342"/>
      <c r="E878" s="406"/>
      <c r="F878" s="406"/>
      <c r="G878" s="346"/>
    </row>
    <row r="879" spans="3:7">
      <c r="C879" s="342"/>
      <c r="D879" s="342"/>
      <c r="E879" s="406"/>
      <c r="F879" s="406"/>
      <c r="G879" s="346"/>
    </row>
    <row r="880" spans="3:7">
      <c r="C880" s="342"/>
      <c r="D880" s="342"/>
      <c r="E880" s="406"/>
      <c r="F880" s="406"/>
      <c r="G880" s="346"/>
    </row>
    <row r="881" spans="3:7">
      <c r="C881" s="342"/>
      <c r="D881" s="342"/>
      <c r="E881" s="406"/>
      <c r="F881" s="406"/>
      <c r="G881" s="346"/>
    </row>
    <row r="882" spans="3:7">
      <c r="C882" s="342"/>
      <c r="D882" s="342"/>
      <c r="E882" s="406"/>
      <c r="F882" s="406"/>
      <c r="G882" s="346"/>
    </row>
    <row r="883" spans="3:7">
      <c r="C883" s="342"/>
      <c r="D883" s="342"/>
      <c r="E883" s="406"/>
      <c r="F883" s="406"/>
      <c r="G883" s="346"/>
    </row>
    <row r="884" spans="3:7">
      <c r="C884" s="342"/>
      <c r="D884" s="342"/>
      <c r="E884" s="406"/>
      <c r="F884" s="406"/>
      <c r="G884" s="346"/>
    </row>
    <row r="885" spans="3:7">
      <c r="C885" s="342"/>
      <c r="D885" s="342"/>
      <c r="E885" s="406"/>
      <c r="F885" s="406"/>
      <c r="G885" s="346"/>
    </row>
    <row r="886" spans="3:7">
      <c r="C886" s="342"/>
      <c r="D886" s="342"/>
      <c r="E886" s="406"/>
      <c r="F886" s="406"/>
      <c r="G886" s="346"/>
    </row>
    <row r="887" spans="3:7">
      <c r="C887" s="342"/>
      <c r="D887" s="342"/>
      <c r="E887" s="406"/>
      <c r="F887" s="406"/>
      <c r="G887" s="346"/>
    </row>
    <row r="888" spans="3:7">
      <c r="C888" s="342"/>
      <c r="D888" s="342"/>
      <c r="E888" s="406"/>
      <c r="F888" s="406"/>
      <c r="G888" s="346"/>
    </row>
    <row r="889" spans="3:7">
      <c r="C889" s="342"/>
      <c r="D889" s="342"/>
      <c r="E889" s="406"/>
      <c r="F889" s="406"/>
      <c r="G889" s="346"/>
    </row>
    <row r="890" spans="3:7">
      <c r="C890" s="342"/>
      <c r="D890" s="342"/>
      <c r="E890" s="406"/>
      <c r="F890" s="406"/>
      <c r="G890" s="346"/>
    </row>
    <row r="891" spans="3:7">
      <c r="C891" s="342"/>
      <c r="D891" s="342"/>
      <c r="E891" s="406"/>
      <c r="F891" s="406"/>
      <c r="G891" s="346"/>
    </row>
    <row r="892" spans="3:7">
      <c r="C892" s="342"/>
      <c r="D892" s="342"/>
      <c r="E892" s="406"/>
      <c r="F892" s="406"/>
      <c r="G892" s="346"/>
    </row>
    <row r="893" spans="3:7">
      <c r="C893" s="342"/>
      <c r="D893" s="342"/>
      <c r="E893" s="406"/>
      <c r="F893" s="406"/>
      <c r="G893" s="346"/>
    </row>
    <row r="894" spans="3:7">
      <c r="C894" s="342"/>
      <c r="D894" s="342"/>
      <c r="E894" s="406"/>
      <c r="F894" s="406"/>
      <c r="G894" s="346"/>
    </row>
    <row r="895" spans="3:7">
      <c r="C895" s="342"/>
      <c r="D895" s="342"/>
      <c r="E895" s="406"/>
      <c r="F895" s="406"/>
      <c r="G895" s="346"/>
    </row>
    <row r="896" spans="3:7">
      <c r="C896" s="342"/>
      <c r="D896" s="342"/>
      <c r="E896" s="406"/>
      <c r="F896" s="406"/>
      <c r="G896" s="346"/>
    </row>
    <row r="897" spans="3:7">
      <c r="C897" s="342"/>
      <c r="D897" s="342"/>
      <c r="E897" s="406"/>
      <c r="F897" s="406"/>
      <c r="G897" s="346"/>
    </row>
    <row r="898" spans="3:7">
      <c r="C898" s="342"/>
      <c r="D898" s="342"/>
      <c r="E898" s="406"/>
      <c r="F898" s="406"/>
      <c r="G898" s="346"/>
    </row>
    <row r="899" spans="3:7">
      <c r="C899" s="342"/>
      <c r="D899" s="342"/>
      <c r="E899" s="406"/>
      <c r="F899" s="406"/>
      <c r="G899" s="346"/>
    </row>
    <row r="900" spans="3:7">
      <c r="C900" s="342"/>
      <c r="D900" s="342"/>
      <c r="E900" s="406"/>
      <c r="F900" s="406"/>
      <c r="G900" s="346"/>
    </row>
    <row r="901" spans="3:7">
      <c r="C901" s="342"/>
      <c r="D901" s="342"/>
      <c r="E901" s="406"/>
      <c r="F901" s="406"/>
      <c r="G901" s="346"/>
    </row>
    <row r="902" spans="3:7">
      <c r="C902" s="342"/>
      <c r="D902" s="342"/>
      <c r="E902" s="406"/>
      <c r="F902" s="406"/>
      <c r="G902" s="346"/>
    </row>
    <row r="903" spans="3:7">
      <c r="C903" s="342"/>
      <c r="D903" s="342"/>
      <c r="E903" s="406"/>
      <c r="F903" s="406"/>
      <c r="G903" s="346"/>
    </row>
    <row r="904" spans="3:7">
      <c r="C904" s="342"/>
      <c r="D904" s="342"/>
      <c r="E904" s="406"/>
      <c r="F904" s="406"/>
      <c r="G904" s="346"/>
    </row>
    <row r="905" spans="3:7">
      <c r="C905" s="342"/>
      <c r="D905" s="342"/>
      <c r="E905" s="406"/>
      <c r="F905" s="406"/>
      <c r="G905" s="346"/>
    </row>
    <row r="906" spans="3:7">
      <c r="C906" s="342"/>
      <c r="D906" s="342"/>
      <c r="E906" s="406"/>
      <c r="F906" s="406"/>
      <c r="G906" s="346"/>
    </row>
    <row r="907" spans="3:7">
      <c r="C907" s="342"/>
      <c r="D907" s="342"/>
      <c r="E907" s="406"/>
      <c r="F907" s="406"/>
      <c r="G907" s="346"/>
    </row>
    <row r="908" spans="3:7">
      <c r="C908" s="342"/>
      <c r="D908" s="342"/>
      <c r="E908" s="406"/>
      <c r="F908" s="406"/>
      <c r="G908" s="346"/>
    </row>
    <row r="909" spans="3:7">
      <c r="C909" s="342"/>
      <c r="D909" s="342"/>
      <c r="E909" s="406"/>
      <c r="F909" s="406"/>
      <c r="G909" s="346"/>
    </row>
    <row r="910" spans="3:7">
      <c r="C910" s="342"/>
      <c r="D910" s="342"/>
      <c r="E910" s="406"/>
      <c r="F910" s="406"/>
      <c r="G910" s="346"/>
    </row>
    <row r="911" spans="3:7">
      <c r="C911" s="342"/>
      <c r="D911" s="342"/>
      <c r="E911" s="406"/>
      <c r="F911" s="406"/>
      <c r="G911" s="346"/>
    </row>
    <row r="912" spans="3:7">
      <c r="C912" s="342"/>
      <c r="D912" s="342"/>
      <c r="E912" s="406"/>
      <c r="F912" s="406"/>
      <c r="G912" s="346"/>
    </row>
    <row r="913" spans="3:7">
      <c r="C913" s="342"/>
      <c r="D913" s="342"/>
      <c r="E913" s="406"/>
      <c r="F913" s="406"/>
      <c r="G913" s="346"/>
    </row>
    <row r="914" spans="3:7">
      <c r="C914" s="342"/>
      <c r="D914" s="342"/>
      <c r="E914" s="406"/>
      <c r="F914" s="406"/>
      <c r="G914" s="346"/>
    </row>
    <row r="915" spans="3:7">
      <c r="C915" s="342"/>
      <c r="D915" s="342"/>
      <c r="E915" s="406"/>
      <c r="F915" s="406"/>
      <c r="G915" s="346"/>
    </row>
    <row r="916" spans="3:7">
      <c r="C916" s="342"/>
      <c r="D916" s="342"/>
      <c r="E916" s="406"/>
      <c r="F916" s="406"/>
      <c r="G916" s="346"/>
    </row>
    <row r="917" spans="3:7">
      <c r="C917" s="342"/>
      <c r="D917" s="342"/>
      <c r="E917" s="406"/>
      <c r="F917" s="406"/>
      <c r="G917" s="346"/>
    </row>
    <row r="918" spans="3:7">
      <c r="C918" s="342"/>
      <c r="D918" s="342"/>
      <c r="E918" s="406"/>
      <c r="F918" s="406"/>
      <c r="G918" s="346"/>
    </row>
    <row r="919" spans="3:7">
      <c r="C919" s="342"/>
      <c r="D919" s="342"/>
      <c r="E919" s="406"/>
      <c r="F919" s="406"/>
      <c r="G919" s="346"/>
    </row>
    <row r="920" spans="3:7">
      <c r="C920" s="342"/>
      <c r="D920" s="342"/>
      <c r="E920" s="406"/>
      <c r="F920" s="406"/>
      <c r="G920" s="346"/>
    </row>
    <row r="921" spans="3:7">
      <c r="C921" s="342"/>
      <c r="D921" s="342"/>
      <c r="E921" s="406"/>
      <c r="F921" s="406"/>
      <c r="G921" s="346"/>
    </row>
    <row r="922" spans="3:7">
      <c r="C922" s="342"/>
      <c r="D922" s="342"/>
      <c r="E922" s="406"/>
      <c r="F922" s="406"/>
      <c r="G922" s="346"/>
    </row>
    <row r="923" spans="3:7">
      <c r="C923" s="342"/>
      <c r="D923" s="342"/>
      <c r="E923" s="406"/>
      <c r="F923" s="406"/>
      <c r="G923" s="346"/>
    </row>
    <row r="924" spans="3:7">
      <c r="C924" s="342"/>
      <c r="D924" s="342"/>
      <c r="E924" s="406"/>
      <c r="F924" s="406"/>
      <c r="G924" s="346"/>
    </row>
    <row r="925" spans="3:7">
      <c r="C925" s="342"/>
      <c r="D925" s="342"/>
      <c r="E925" s="406"/>
      <c r="F925" s="406"/>
      <c r="G925" s="346"/>
    </row>
    <row r="926" spans="3:7">
      <c r="C926" s="342"/>
      <c r="D926" s="342"/>
      <c r="E926" s="406"/>
      <c r="F926" s="406"/>
      <c r="G926" s="346"/>
    </row>
    <row r="927" spans="3:7">
      <c r="C927" s="342"/>
      <c r="D927" s="342"/>
      <c r="E927" s="406"/>
      <c r="F927" s="406"/>
      <c r="G927" s="346"/>
    </row>
    <row r="928" spans="3:7">
      <c r="C928" s="342"/>
      <c r="D928" s="342"/>
      <c r="E928" s="406"/>
      <c r="F928" s="406"/>
      <c r="G928" s="346"/>
    </row>
    <row r="929" spans="3:7">
      <c r="C929" s="342"/>
      <c r="D929" s="342"/>
      <c r="E929" s="406"/>
      <c r="F929" s="406"/>
      <c r="G929" s="346"/>
    </row>
    <row r="930" spans="3:7">
      <c r="C930" s="342"/>
      <c r="D930" s="342"/>
      <c r="E930" s="406"/>
      <c r="F930" s="406"/>
      <c r="G930" s="346"/>
    </row>
    <row r="931" spans="3:7">
      <c r="C931" s="342"/>
      <c r="D931" s="342"/>
      <c r="E931" s="406"/>
      <c r="F931" s="406"/>
      <c r="G931" s="346"/>
    </row>
    <row r="932" spans="3:7">
      <c r="C932" s="342"/>
      <c r="D932" s="342"/>
      <c r="E932" s="406"/>
      <c r="F932" s="406"/>
      <c r="G932" s="346"/>
    </row>
    <row r="933" spans="3:7">
      <c r="C933" s="342"/>
      <c r="D933" s="342"/>
      <c r="E933" s="406"/>
      <c r="F933" s="406"/>
      <c r="G933" s="346"/>
    </row>
    <row r="934" spans="3:7">
      <c r="C934" s="342"/>
      <c r="D934" s="342"/>
      <c r="E934" s="406"/>
      <c r="F934" s="406"/>
      <c r="G934" s="346"/>
    </row>
    <row r="935" spans="3:7">
      <c r="C935" s="342"/>
      <c r="D935" s="342"/>
      <c r="E935" s="406"/>
      <c r="F935" s="406"/>
      <c r="G935" s="346"/>
    </row>
    <row r="936" spans="3:7">
      <c r="C936" s="342"/>
      <c r="D936" s="342"/>
      <c r="E936" s="406"/>
      <c r="F936" s="406"/>
      <c r="G936" s="346"/>
    </row>
    <row r="937" spans="3:7">
      <c r="C937" s="342"/>
      <c r="D937" s="342"/>
      <c r="E937" s="406"/>
      <c r="F937" s="406"/>
      <c r="G937" s="346"/>
    </row>
    <row r="938" spans="3:7">
      <c r="C938" s="342"/>
      <c r="D938" s="342"/>
      <c r="E938" s="406"/>
      <c r="F938" s="406"/>
      <c r="G938" s="346"/>
    </row>
    <row r="939" spans="3:7">
      <c r="C939" s="342"/>
      <c r="D939" s="342"/>
      <c r="E939" s="406"/>
      <c r="F939" s="406"/>
      <c r="G939" s="346"/>
    </row>
    <row r="940" spans="3:7">
      <c r="C940" s="342"/>
      <c r="D940" s="342"/>
      <c r="E940" s="406"/>
      <c r="F940" s="406"/>
      <c r="G940" s="346"/>
    </row>
    <row r="941" spans="3:7">
      <c r="C941" s="342"/>
      <c r="D941" s="342"/>
      <c r="E941" s="406"/>
      <c r="F941" s="406"/>
      <c r="G941" s="346"/>
    </row>
    <row r="942" spans="3:7">
      <c r="C942" s="342"/>
      <c r="D942" s="342"/>
      <c r="E942" s="406"/>
      <c r="F942" s="406"/>
      <c r="G942" s="346"/>
    </row>
    <row r="943" spans="3:7">
      <c r="C943" s="342"/>
      <c r="D943" s="342"/>
      <c r="E943" s="406"/>
      <c r="F943" s="406"/>
      <c r="G943" s="346"/>
    </row>
    <row r="944" spans="3:7">
      <c r="C944" s="342"/>
      <c r="D944" s="342"/>
      <c r="E944" s="406"/>
      <c r="F944" s="406"/>
      <c r="G944" s="346"/>
    </row>
    <row r="945" spans="3:7">
      <c r="C945" s="342"/>
      <c r="D945" s="342"/>
      <c r="E945" s="406"/>
      <c r="F945" s="406"/>
      <c r="G945" s="346"/>
    </row>
    <row r="946" spans="3:7">
      <c r="C946" s="342"/>
      <c r="D946" s="342"/>
      <c r="E946" s="406"/>
      <c r="F946" s="406"/>
      <c r="G946" s="346"/>
    </row>
    <row r="947" spans="3:7">
      <c r="C947" s="342"/>
      <c r="D947" s="342"/>
      <c r="E947" s="406"/>
      <c r="F947" s="406"/>
      <c r="G947" s="346"/>
    </row>
    <row r="948" spans="3:7">
      <c r="C948" s="342"/>
      <c r="D948" s="342"/>
      <c r="E948" s="406"/>
      <c r="F948" s="406"/>
      <c r="G948" s="346"/>
    </row>
    <row r="949" spans="3:7">
      <c r="C949" s="342"/>
      <c r="D949" s="342"/>
      <c r="E949" s="406"/>
      <c r="F949" s="406"/>
      <c r="G949" s="346"/>
    </row>
    <row r="950" spans="3:7">
      <c r="C950" s="342"/>
      <c r="D950" s="342"/>
      <c r="E950" s="406"/>
      <c r="F950" s="406"/>
      <c r="G950" s="346"/>
    </row>
    <row r="951" spans="3:7">
      <c r="C951" s="342"/>
      <c r="D951" s="342"/>
      <c r="E951" s="406"/>
      <c r="F951" s="406"/>
      <c r="G951" s="346"/>
    </row>
    <row r="952" spans="3:7">
      <c r="C952" s="342"/>
      <c r="D952" s="342"/>
      <c r="E952" s="406"/>
      <c r="F952" s="406"/>
      <c r="G952" s="346"/>
    </row>
    <row r="953" spans="3:7">
      <c r="C953" s="342"/>
      <c r="D953" s="342"/>
      <c r="E953" s="406"/>
      <c r="F953" s="406"/>
      <c r="G953" s="346"/>
    </row>
    <row r="954" spans="3:7">
      <c r="C954" s="342"/>
      <c r="D954" s="342"/>
      <c r="E954" s="406"/>
      <c r="F954" s="406"/>
      <c r="G954" s="346"/>
    </row>
    <row r="955" spans="3:7">
      <c r="C955" s="342"/>
      <c r="D955" s="342"/>
      <c r="E955" s="406"/>
      <c r="F955" s="406"/>
      <c r="G955" s="346"/>
    </row>
    <row r="956" spans="3:7">
      <c r="C956" s="342"/>
      <c r="D956" s="342"/>
      <c r="E956" s="406"/>
      <c r="F956" s="406"/>
      <c r="G956" s="346"/>
    </row>
    <row r="957" spans="3:7">
      <c r="C957" s="342"/>
      <c r="D957" s="342"/>
      <c r="E957" s="406"/>
      <c r="F957" s="406"/>
      <c r="G957" s="346"/>
    </row>
    <row r="958" spans="3:7">
      <c r="C958" s="342"/>
      <c r="D958" s="342"/>
      <c r="E958" s="406"/>
      <c r="F958" s="406"/>
      <c r="G958" s="346"/>
    </row>
    <row r="959" spans="3:7">
      <c r="C959" s="342"/>
      <c r="D959" s="342"/>
      <c r="E959" s="406"/>
      <c r="F959" s="406"/>
      <c r="G959" s="346"/>
    </row>
    <row r="960" spans="3:7">
      <c r="C960" s="342"/>
      <c r="D960" s="342"/>
      <c r="E960" s="406"/>
      <c r="F960" s="406"/>
      <c r="G960" s="346"/>
    </row>
    <row r="961" spans="3:7">
      <c r="C961" s="342"/>
      <c r="D961" s="342"/>
      <c r="E961" s="406"/>
      <c r="F961" s="406"/>
      <c r="G961" s="346"/>
    </row>
    <row r="962" spans="3:7">
      <c r="C962" s="342"/>
      <c r="D962" s="342"/>
      <c r="E962" s="406"/>
      <c r="F962" s="406"/>
      <c r="G962" s="346"/>
    </row>
    <row r="963" spans="3:7">
      <c r="C963" s="342"/>
      <c r="D963" s="342"/>
      <c r="E963" s="406"/>
      <c r="F963" s="406"/>
      <c r="G963" s="346"/>
    </row>
    <row r="964" spans="3:7">
      <c r="C964" s="342"/>
      <c r="D964" s="342"/>
      <c r="E964" s="406"/>
      <c r="F964" s="406"/>
      <c r="G964" s="346"/>
    </row>
    <row r="965" spans="3:7">
      <c r="C965" s="342"/>
      <c r="D965" s="342"/>
      <c r="E965" s="406"/>
      <c r="F965" s="406"/>
      <c r="G965" s="346"/>
    </row>
    <row r="966" spans="3:7">
      <c r="C966" s="342"/>
      <c r="D966" s="342"/>
      <c r="E966" s="406"/>
      <c r="F966" s="406"/>
      <c r="G966" s="346"/>
    </row>
    <row r="967" spans="3:7">
      <c r="C967" s="342"/>
      <c r="D967" s="342"/>
      <c r="E967" s="406"/>
      <c r="F967" s="406"/>
      <c r="G967" s="346"/>
    </row>
    <row r="968" spans="3:7">
      <c r="C968" s="342"/>
      <c r="D968" s="342"/>
      <c r="E968" s="406"/>
      <c r="F968" s="406"/>
      <c r="G968" s="346"/>
    </row>
    <row r="969" spans="3:7">
      <c r="C969" s="342"/>
      <c r="D969" s="342"/>
      <c r="E969" s="406"/>
      <c r="F969" s="406"/>
      <c r="G969" s="346"/>
    </row>
    <row r="970" spans="3:7">
      <c r="C970" s="342"/>
      <c r="D970" s="342"/>
      <c r="E970" s="406"/>
      <c r="F970" s="406"/>
      <c r="G970" s="346"/>
    </row>
    <row r="971" spans="3:7">
      <c r="C971" s="342"/>
      <c r="D971" s="342"/>
      <c r="E971" s="406"/>
      <c r="F971" s="406"/>
      <c r="G971" s="346"/>
    </row>
    <row r="972" spans="3:7">
      <c r="C972" s="342"/>
      <c r="D972" s="342"/>
      <c r="E972" s="406"/>
      <c r="F972" s="406"/>
      <c r="G972" s="346"/>
    </row>
    <row r="973" spans="3:7">
      <c r="C973" s="342"/>
      <c r="D973" s="342"/>
      <c r="E973" s="406"/>
      <c r="F973" s="406"/>
      <c r="G973" s="346"/>
    </row>
    <row r="974" spans="3:7">
      <c r="C974" s="342"/>
      <c r="D974" s="342"/>
      <c r="E974" s="406"/>
      <c r="F974" s="406"/>
      <c r="G974" s="346"/>
    </row>
    <row r="975" spans="3:7">
      <c r="C975" s="342"/>
      <c r="D975" s="342"/>
      <c r="E975" s="406"/>
      <c r="F975" s="406"/>
      <c r="G975" s="346"/>
    </row>
    <row r="976" spans="3:7">
      <c r="C976" s="342"/>
      <c r="D976" s="342"/>
      <c r="E976" s="406"/>
      <c r="F976" s="406"/>
      <c r="G976" s="346"/>
    </row>
    <row r="977" spans="3:7">
      <c r="C977" s="342"/>
      <c r="D977" s="342"/>
      <c r="E977" s="406"/>
      <c r="F977" s="406"/>
      <c r="G977" s="346"/>
    </row>
    <row r="978" spans="3:7">
      <c r="C978" s="342"/>
      <c r="D978" s="342"/>
      <c r="E978" s="406"/>
      <c r="F978" s="406"/>
      <c r="G978" s="346"/>
    </row>
    <row r="979" spans="3:7">
      <c r="C979" s="342"/>
      <c r="D979" s="342"/>
      <c r="E979" s="406"/>
      <c r="F979" s="406"/>
      <c r="G979" s="346"/>
    </row>
    <row r="980" spans="3:7">
      <c r="C980" s="342"/>
      <c r="D980" s="342"/>
      <c r="E980" s="406"/>
      <c r="F980" s="406"/>
      <c r="G980" s="346"/>
    </row>
    <row r="981" spans="3:7">
      <c r="C981" s="342"/>
      <c r="D981" s="342"/>
      <c r="E981" s="406"/>
      <c r="F981" s="406"/>
      <c r="G981" s="346"/>
    </row>
    <row r="982" spans="3:7">
      <c r="C982" s="342"/>
      <c r="D982" s="342"/>
      <c r="E982" s="406"/>
      <c r="F982" s="406"/>
      <c r="G982" s="346"/>
    </row>
    <row r="983" spans="3:7">
      <c r="C983" s="342"/>
      <c r="D983" s="342"/>
      <c r="E983" s="406"/>
      <c r="F983" s="406"/>
      <c r="G983" s="346"/>
    </row>
    <row r="984" spans="3:7">
      <c r="C984" s="342"/>
      <c r="D984" s="342"/>
      <c r="E984" s="406"/>
      <c r="F984" s="406"/>
      <c r="G984" s="346"/>
    </row>
    <row r="985" spans="3:7">
      <c r="C985" s="342"/>
      <c r="D985" s="342"/>
      <c r="E985" s="406"/>
      <c r="F985" s="406"/>
      <c r="G985" s="346"/>
    </row>
    <row r="986" spans="3:7">
      <c r="C986" s="342"/>
      <c r="D986" s="342"/>
      <c r="E986" s="406"/>
      <c r="F986" s="406"/>
      <c r="G986" s="346"/>
    </row>
    <row r="987" spans="3:7">
      <c r="C987" s="342"/>
      <c r="D987" s="342"/>
      <c r="E987" s="406"/>
      <c r="F987" s="406"/>
      <c r="G987" s="346"/>
    </row>
    <row r="988" spans="3:7">
      <c r="C988" s="342"/>
      <c r="D988" s="342"/>
      <c r="E988" s="406"/>
      <c r="F988" s="406"/>
      <c r="G988" s="346"/>
    </row>
    <row r="989" spans="3:7">
      <c r="C989" s="342"/>
      <c r="D989" s="342"/>
      <c r="E989" s="406"/>
      <c r="F989" s="406"/>
      <c r="G989" s="346"/>
    </row>
    <row r="990" spans="3:7">
      <c r="C990" s="342"/>
      <c r="D990" s="342"/>
      <c r="E990" s="406"/>
      <c r="F990" s="406"/>
      <c r="G990" s="346"/>
    </row>
    <row r="991" spans="3:7">
      <c r="C991" s="342"/>
      <c r="D991" s="342"/>
      <c r="E991" s="406"/>
      <c r="F991" s="406"/>
      <c r="G991" s="346"/>
    </row>
    <row r="992" spans="3:7">
      <c r="C992" s="342"/>
      <c r="D992" s="342"/>
      <c r="E992" s="406"/>
      <c r="F992" s="406"/>
      <c r="G992" s="346"/>
    </row>
    <row r="993" spans="3:7">
      <c r="C993" s="342"/>
      <c r="D993" s="342"/>
      <c r="E993" s="406"/>
      <c r="F993" s="406"/>
      <c r="G993" s="346"/>
    </row>
    <row r="994" spans="3:7">
      <c r="C994" s="342"/>
      <c r="D994" s="342"/>
      <c r="E994" s="406"/>
      <c r="F994" s="406"/>
      <c r="G994" s="346"/>
    </row>
    <row r="995" spans="3:7">
      <c r="C995" s="342"/>
      <c r="D995" s="342"/>
      <c r="E995" s="406"/>
      <c r="F995" s="406"/>
      <c r="G995" s="346"/>
    </row>
    <row r="996" spans="3:7">
      <c r="C996" s="342"/>
      <c r="D996" s="342"/>
      <c r="E996" s="406"/>
      <c r="F996" s="406"/>
      <c r="G996" s="346"/>
    </row>
    <row r="997" spans="3:7">
      <c r="C997" s="342"/>
      <c r="D997" s="342"/>
      <c r="E997" s="406"/>
      <c r="F997" s="406"/>
      <c r="G997" s="346"/>
    </row>
    <row r="998" spans="3:7">
      <c r="C998" s="342"/>
      <c r="D998" s="342"/>
      <c r="E998" s="406"/>
      <c r="F998" s="406"/>
      <c r="G998" s="346"/>
    </row>
    <row r="999" spans="3:7">
      <c r="C999" s="342"/>
      <c r="D999" s="342"/>
      <c r="E999" s="406"/>
      <c r="F999" s="406"/>
      <c r="G999" s="346"/>
    </row>
    <row r="1000" spans="3:7">
      <c r="C1000" s="342"/>
      <c r="D1000" s="342"/>
      <c r="E1000" s="406"/>
      <c r="F1000" s="406"/>
      <c r="G1000" s="346"/>
    </row>
    <row r="1001" spans="3:7">
      <c r="C1001" s="342"/>
      <c r="D1001" s="342"/>
      <c r="E1001" s="406"/>
      <c r="F1001" s="406"/>
      <c r="G1001" s="346"/>
    </row>
    <row r="1002" spans="3:7">
      <c r="C1002" s="342"/>
      <c r="D1002" s="342"/>
      <c r="E1002" s="406"/>
      <c r="F1002" s="406"/>
      <c r="G1002" s="346"/>
    </row>
    <row r="1003" spans="3:7">
      <c r="C1003" s="342"/>
      <c r="D1003" s="342"/>
      <c r="E1003" s="406"/>
      <c r="F1003" s="406"/>
      <c r="G1003" s="346"/>
    </row>
    <row r="1004" spans="3:7">
      <c r="C1004" s="342"/>
      <c r="D1004" s="342"/>
      <c r="E1004" s="406"/>
      <c r="F1004" s="406"/>
      <c r="G1004" s="346"/>
    </row>
    <row r="1005" spans="3:7">
      <c r="C1005" s="342"/>
      <c r="D1005" s="342"/>
      <c r="E1005" s="406"/>
      <c r="F1005" s="406"/>
      <c r="G1005" s="346"/>
    </row>
    <row r="1006" spans="3:7">
      <c r="C1006" s="342"/>
      <c r="D1006" s="342"/>
      <c r="E1006" s="406"/>
      <c r="F1006" s="406"/>
      <c r="G1006" s="346"/>
    </row>
    <row r="1007" spans="3:7">
      <c r="C1007" s="342"/>
      <c r="D1007" s="342"/>
      <c r="E1007" s="406"/>
      <c r="F1007" s="406"/>
      <c r="G1007" s="346"/>
    </row>
    <row r="1008" spans="3:7">
      <c r="C1008" s="342"/>
      <c r="D1008" s="342"/>
      <c r="E1008" s="406"/>
      <c r="F1008" s="406"/>
      <c r="G1008" s="346"/>
    </row>
    <row r="1009" spans="3:7">
      <c r="C1009" s="342"/>
      <c r="D1009" s="342"/>
      <c r="E1009" s="406"/>
      <c r="F1009" s="406"/>
      <c r="G1009" s="346"/>
    </row>
    <row r="1010" spans="3:7">
      <c r="C1010" s="342"/>
      <c r="D1010" s="342"/>
      <c r="E1010" s="406"/>
      <c r="F1010" s="406"/>
      <c r="G1010" s="346"/>
    </row>
    <row r="1011" spans="3:7">
      <c r="C1011" s="342"/>
      <c r="D1011" s="342"/>
      <c r="E1011" s="406"/>
      <c r="F1011" s="406"/>
      <c r="G1011" s="346"/>
    </row>
    <row r="1012" spans="3:7">
      <c r="C1012" s="342"/>
      <c r="D1012" s="342"/>
      <c r="E1012" s="406"/>
      <c r="F1012" s="406"/>
      <c r="G1012" s="346"/>
    </row>
    <row r="1013" spans="3:7">
      <c r="C1013" s="342"/>
      <c r="D1013" s="342"/>
      <c r="E1013" s="406"/>
      <c r="F1013" s="406"/>
      <c r="G1013" s="346"/>
    </row>
    <row r="1014" spans="3:7">
      <c r="C1014" s="342"/>
      <c r="D1014" s="342"/>
      <c r="E1014" s="406"/>
      <c r="F1014" s="406"/>
      <c r="G1014" s="346"/>
    </row>
    <row r="1015" spans="3:7">
      <c r="C1015" s="342"/>
      <c r="D1015" s="342"/>
      <c r="E1015" s="406"/>
      <c r="F1015" s="406"/>
      <c r="G1015" s="346"/>
    </row>
    <row r="1016" spans="3:7">
      <c r="C1016" s="342"/>
      <c r="D1016" s="342"/>
      <c r="E1016" s="406"/>
      <c r="F1016" s="406"/>
      <c r="G1016" s="346"/>
    </row>
    <row r="1017" spans="3:7">
      <c r="C1017" s="342"/>
      <c r="D1017" s="342"/>
      <c r="E1017" s="406"/>
      <c r="F1017" s="406"/>
      <c r="G1017" s="346"/>
    </row>
    <row r="1018" spans="3:7">
      <c r="C1018" s="342"/>
      <c r="D1018" s="342"/>
      <c r="E1018" s="406"/>
      <c r="F1018" s="406"/>
      <c r="G1018" s="346"/>
    </row>
    <row r="1019" spans="3:7">
      <c r="C1019" s="342"/>
      <c r="D1019" s="342"/>
      <c r="E1019" s="406"/>
      <c r="F1019" s="406"/>
      <c r="G1019" s="346"/>
    </row>
    <row r="1020" spans="3:7">
      <c r="C1020" s="342"/>
      <c r="D1020" s="342"/>
      <c r="E1020" s="406"/>
      <c r="F1020" s="406"/>
      <c r="G1020" s="346"/>
    </row>
    <row r="1021" spans="3:7">
      <c r="C1021" s="342"/>
      <c r="D1021" s="342"/>
      <c r="E1021" s="406"/>
      <c r="F1021" s="406"/>
      <c r="G1021" s="346"/>
    </row>
    <row r="1022" spans="3:7">
      <c r="C1022" s="342"/>
      <c r="D1022" s="342"/>
      <c r="E1022" s="406"/>
      <c r="F1022" s="406"/>
      <c r="G1022" s="346"/>
    </row>
    <row r="1023" spans="3:7">
      <c r="C1023" s="342"/>
      <c r="D1023" s="342"/>
      <c r="E1023" s="406"/>
      <c r="F1023" s="406"/>
      <c r="G1023" s="346"/>
    </row>
    <row r="1024" spans="3:7">
      <c r="C1024" s="342"/>
      <c r="D1024" s="342"/>
      <c r="E1024" s="406"/>
      <c r="F1024" s="406"/>
      <c r="G1024" s="346"/>
    </row>
    <row r="1025" spans="3:7">
      <c r="C1025" s="342"/>
      <c r="D1025" s="342"/>
      <c r="E1025" s="406"/>
      <c r="F1025" s="406"/>
      <c r="G1025" s="346"/>
    </row>
    <row r="1026" spans="3:7">
      <c r="C1026" s="342"/>
      <c r="D1026" s="342"/>
      <c r="E1026" s="406"/>
      <c r="F1026" s="406"/>
      <c r="G1026" s="346"/>
    </row>
    <row r="1027" spans="3:7">
      <c r="C1027" s="342"/>
      <c r="D1027" s="342"/>
      <c r="E1027" s="406"/>
      <c r="F1027" s="406"/>
      <c r="G1027" s="346"/>
    </row>
    <row r="1028" spans="3:7">
      <c r="C1028" s="342"/>
      <c r="D1028" s="342"/>
      <c r="E1028" s="406"/>
      <c r="F1028" s="406"/>
      <c r="G1028" s="346"/>
    </row>
    <row r="1029" spans="3:7">
      <c r="C1029" s="342"/>
      <c r="D1029" s="342"/>
      <c r="E1029" s="406"/>
      <c r="F1029" s="406"/>
      <c r="G1029" s="346"/>
    </row>
    <row r="1030" spans="3:7">
      <c r="C1030" s="342"/>
      <c r="D1030" s="342"/>
      <c r="E1030" s="406"/>
      <c r="F1030" s="406"/>
      <c r="G1030" s="346"/>
    </row>
    <row r="1031" spans="3:7">
      <c r="C1031" s="342"/>
      <c r="D1031" s="342"/>
      <c r="E1031" s="406"/>
      <c r="F1031" s="406"/>
      <c r="G1031" s="346"/>
    </row>
    <row r="1032" spans="3:7">
      <c r="C1032" s="342"/>
      <c r="D1032" s="342"/>
      <c r="E1032" s="406"/>
      <c r="F1032" s="406"/>
      <c r="G1032" s="346"/>
    </row>
    <row r="1033" spans="3:7">
      <c r="C1033" s="342"/>
      <c r="D1033" s="342"/>
      <c r="E1033" s="406"/>
      <c r="F1033" s="406"/>
      <c r="G1033" s="346"/>
    </row>
    <row r="1034" spans="3:7">
      <c r="C1034" s="342"/>
      <c r="D1034" s="342"/>
      <c r="E1034" s="406"/>
      <c r="F1034" s="406"/>
      <c r="G1034" s="346"/>
    </row>
    <row r="1035" spans="3:7">
      <c r="C1035" s="342"/>
      <c r="D1035" s="342"/>
      <c r="E1035" s="406"/>
      <c r="F1035" s="406"/>
      <c r="G1035" s="346"/>
    </row>
    <row r="1036" spans="3:7">
      <c r="C1036" s="342"/>
      <c r="D1036" s="342"/>
      <c r="E1036" s="406"/>
      <c r="F1036" s="406"/>
      <c r="G1036" s="346"/>
    </row>
    <row r="1037" spans="3:7">
      <c r="C1037" s="342"/>
      <c r="D1037" s="342"/>
      <c r="E1037" s="406"/>
      <c r="F1037" s="406"/>
      <c r="G1037" s="346"/>
    </row>
    <row r="1038" spans="3:7">
      <c r="C1038" s="342"/>
      <c r="D1038" s="342"/>
      <c r="E1038" s="406"/>
      <c r="F1038" s="406"/>
      <c r="G1038" s="346"/>
    </row>
    <row r="1039" spans="3:7">
      <c r="C1039" s="342"/>
      <c r="D1039" s="342"/>
      <c r="E1039" s="406"/>
      <c r="F1039" s="406"/>
      <c r="G1039" s="346"/>
    </row>
    <row r="1040" spans="3:7">
      <c r="C1040" s="342"/>
      <c r="D1040" s="342"/>
      <c r="E1040" s="406"/>
      <c r="F1040" s="406"/>
      <c r="G1040" s="346"/>
    </row>
    <row r="1041" spans="3:7">
      <c r="C1041" s="342"/>
      <c r="D1041" s="342"/>
      <c r="E1041" s="406"/>
      <c r="F1041" s="406"/>
      <c r="G1041" s="346"/>
    </row>
    <row r="1042" spans="3:7">
      <c r="C1042" s="342"/>
      <c r="D1042" s="342"/>
      <c r="E1042" s="406"/>
      <c r="F1042" s="406"/>
      <c r="G1042" s="346"/>
    </row>
    <row r="1043" spans="3:7">
      <c r="C1043" s="342"/>
      <c r="D1043" s="342"/>
      <c r="E1043" s="406"/>
      <c r="F1043" s="406"/>
      <c r="G1043" s="346"/>
    </row>
    <row r="1044" spans="3:7">
      <c r="C1044" s="342"/>
      <c r="D1044" s="342"/>
      <c r="E1044" s="406"/>
      <c r="F1044" s="406"/>
      <c r="G1044" s="346"/>
    </row>
    <row r="1045" spans="3:7">
      <c r="C1045" s="342"/>
      <c r="D1045" s="342"/>
      <c r="E1045" s="406"/>
      <c r="F1045" s="406"/>
      <c r="G1045" s="346"/>
    </row>
    <row r="1046" spans="3:7">
      <c r="C1046" s="342"/>
      <c r="D1046" s="342"/>
      <c r="E1046" s="406"/>
      <c r="F1046" s="406"/>
      <c r="G1046" s="346"/>
    </row>
    <row r="1047" spans="3:7">
      <c r="C1047" s="342"/>
      <c r="D1047" s="342"/>
      <c r="E1047" s="406"/>
      <c r="F1047" s="406"/>
      <c r="G1047" s="346"/>
    </row>
    <row r="1048" spans="3:7">
      <c r="C1048" s="342"/>
      <c r="D1048" s="342"/>
      <c r="E1048" s="406"/>
      <c r="F1048" s="406"/>
      <c r="G1048" s="346"/>
    </row>
    <row r="1049" spans="3:7">
      <c r="C1049" s="342"/>
      <c r="D1049" s="342"/>
      <c r="E1049" s="406"/>
      <c r="F1049" s="406"/>
      <c r="G1049" s="346"/>
    </row>
    <row r="1050" spans="3:7">
      <c r="C1050" s="342"/>
      <c r="D1050" s="342"/>
      <c r="E1050" s="406"/>
      <c r="F1050" s="406"/>
      <c r="G1050" s="346"/>
    </row>
    <row r="1051" spans="3:7">
      <c r="C1051" s="342"/>
      <c r="D1051" s="342"/>
      <c r="E1051" s="406"/>
      <c r="F1051" s="406"/>
      <c r="G1051" s="346"/>
    </row>
    <row r="1052" spans="3:7">
      <c r="C1052" s="342"/>
      <c r="D1052" s="342"/>
      <c r="E1052" s="406"/>
      <c r="F1052" s="406"/>
      <c r="G1052" s="346"/>
    </row>
    <row r="1053" spans="3:7">
      <c r="C1053" s="342"/>
      <c r="D1053" s="342"/>
      <c r="E1053" s="406"/>
      <c r="F1053" s="406"/>
      <c r="G1053" s="346"/>
    </row>
    <row r="1054" spans="3:7">
      <c r="C1054" s="342"/>
      <c r="D1054" s="342"/>
      <c r="E1054" s="406"/>
      <c r="F1054" s="406"/>
      <c r="G1054" s="346"/>
    </row>
    <row r="1055" spans="3:7">
      <c r="C1055" s="342"/>
      <c r="D1055" s="342"/>
      <c r="E1055" s="406"/>
      <c r="F1055" s="406"/>
      <c r="G1055" s="346"/>
    </row>
    <row r="1056" spans="3:7">
      <c r="C1056" s="342"/>
      <c r="D1056" s="342"/>
      <c r="E1056" s="406"/>
      <c r="F1056" s="406"/>
      <c r="G1056" s="346"/>
    </row>
    <row r="1057" spans="3:7">
      <c r="C1057" s="342"/>
      <c r="D1057" s="342"/>
      <c r="E1057" s="406"/>
      <c r="F1057" s="406"/>
      <c r="G1057" s="346"/>
    </row>
    <row r="1058" spans="3:7">
      <c r="C1058" s="342"/>
      <c r="D1058" s="342"/>
      <c r="E1058" s="406"/>
      <c r="F1058" s="406"/>
      <c r="G1058" s="346"/>
    </row>
    <row r="1059" spans="3:7">
      <c r="C1059" s="342"/>
      <c r="D1059" s="342"/>
      <c r="E1059" s="406"/>
      <c r="F1059" s="406"/>
      <c r="G1059" s="346"/>
    </row>
    <row r="1060" spans="3:7">
      <c r="C1060" s="342"/>
      <c r="D1060" s="342"/>
      <c r="E1060" s="406"/>
      <c r="F1060" s="406"/>
      <c r="G1060" s="346"/>
    </row>
    <row r="1061" spans="3:7">
      <c r="C1061" s="342"/>
      <c r="D1061" s="342"/>
      <c r="E1061" s="406"/>
      <c r="F1061" s="406"/>
      <c r="G1061" s="346"/>
    </row>
    <row r="1062" spans="3:7">
      <c r="C1062" s="342"/>
      <c r="D1062" s="342"/>
      <c r="E1062" s="406"/>
      <c r="F1062" s="406"/>
      <c r="G1062" s="346"/>
    </row>
    <row r="1063" spans="3:7">
      <c r="C1063" s="342"/>
      <c r="D1063" s="342"/>
      <c r="E1063" s="406"/>
      <c r="F1063" s="406"/>
      <c r="G1063" s="346"/>
    </row>
    <row r="1064" spans="3:7">
      <c r="C1064" s="342"/>
      <c r="D1064" s="342"/>
      <c r="E1064" s="406"/>
      <c r="F1064" s="406"/>
      <c r="G1064" s="346"/>
    </row>
    <row r="1065" spans="3:7">
      <c r="C1065" s="342"/>
      <c r="D1065" s="342"/>
      <c r="E1065" s="406"/>
      <c r="F1065" s="406"/>
      <c r="G1065" s="346"/>
    </row>
    <row r="1066" spans="3:7">
      <c r="C1066" s="342"/>
      <c r="D1066" s="342"/>
      <c r="E1066" s="406"/>
      <c r="F1066" s="406"/>
      <c r="G1066" s="346"/>
    </row>
    <row r="1067" spans="3:7">
      <c r="C1067" s="342"/>
      <c r="D1067" s="342"/>
      <c r="E1067" s="406"/>
      <c r="F1067" s="406"/>
      <c r="G1067" s="346"/>
    </row>
    <row r="1068" spans="3:7">
      <c r="C1068" s="342"/>
      <c r="D1068" s="342"/>
      <c r="E1068" s="406"/>
      <c r="F1068" s="406"/>
      <c r="G1068" s="346"/>
    </row>
    <row r="1069" spans="3:7">
      <c r="C1069" s="342"/>
      <c r="D1069" s="342"/>
      <c r="E1069" s="406"/>
      <c r="F1069" s="406"/>
      <c r="G1069" s="346"/>
    </row>
    <row r="1070" spans="3:7">
      <c r="C1070" s="342"/>
      <c r="D1070" s="342"/>
      <c r="E1070" s="406"/>
      <c r="F1070" s="406"/>
      <c r="G1070" s="346"/>
    </row>
    <row r="1071" spans="3:7">
      <c r="C1071" s="342"/>
      <c r="D1071" s="342"/>
      <c r="E1071" s="406"/>
      <c r="F1071" s="406"/>
      <c r="G1071" s="346"/>
    </row>
    <row r="1072" spans="3:7">
      <c r="C1072" s="342"/>
      <c r="D1072" s="342"/>
      <c r="E1072" s="406"/>
      <c r="F1072" s="406"/>
      <c r="G1072" s="346"/>
    </row>
    <row r="1073" spans="3:7">
      <c r="C1073" s="342"/>
      <c r="D1073" s="342"/>
      <c r="E1073" s="406"/>
      <c r="F1073" s="406"/>
      <c r="G1073" s="346"/>
    </row>
    <row r="1074" spans="3:7">
      <c r="C1074" s="342"/>
      <c r="D1074" s="342"/>
      <c r="E1074" s="406"/>
      <c r="F1074" s="406"/>
      <c r="G1074" s="346"/>
    </row>
    <row r="1075" spans="3:7">
      <c r="C1075" s="342"/>
      <c r="D1075" s="342"/>
      <c r="E1075" s="406"/>
      <c r="F1075" s="406"/>
      <c r="G1075" s="346"/>
    </row>
    <row r="1076" spans="3:7">
      <c r="C1076" s="342"/>
      <c r="D1076" s="342"/>
      <c r="E1076" s="406"/>
      <c r="F1076" s="406"/>
      <c r="G1076" s="346"/>
    </row>
    <row r="1077" spans="3:7">
      <c r="C1077" s="342"/>
      <c r="D1077" s="342"/>
      <c r="E1077" s="406"/>
      <c r="F1077" s="406"/>
      <c r="G1077" s="346"/>
    </row>
    <row r="1078" spans="3:7">
      <c r="C1078" s="342"/>
      <c r="D1078" s="342"/>
      <c r="E1078" s="406"/>
      <c r="F1078" s="406"/>
      <c r="G1078" s="346"/>
    </row>
    <row r="1079" spans="3:7">
      <c r="C1079" s="342"/>
      <c r="D1079" s="342"/>
      <c r="E1079" s="406"/>
      <c r="F1079" s="406"/>
      <c r="G1079" s="346"/>
    </row>
    <row r="1080" spans="3:7">
      <c r="C1080" s="342"/>
      <c r="D1080" s="342"/>
      <c r="E1080" s="406"/>
      <c r="F1080" s="406"/>
      <c r="G1080" s="346"/>
    </row>
    <row r="1081" spans="3:7">
      <c r="C1081" s="342"/>
      <c r="D1081" s="342"/>
      <c r="E1081" s="406"/>
      <c r="F1081" s="406"/>
      <c r="G1081" s="346"/>
    </row>
    <row r="1082" spans="3:7">
      <c r="C1082" s="342"/>
      <c r="D1082" s="342"/>
      <c r="E1082" s="406"/>
      <c r="F1082" s="406"/>
      <c r="G1082" s="346"/>
    </row>
    <row r="1083" spans="3:7">
      <c r="C1083" s="342"/>
      <c r="D1083" s="342"/>
      <c r="E1083" s="406"/>
      <c r="F1083" s="406"/>
      <c r="G1083" s="346"/>
    </row>
    <row r="1084" spans="3:7">
      <c r="C1084" s="342"/>
      <c r="D1084" s="342"/>
      <c r="E1084" s="406"/>
      <c r="F1084" s="406"/>
      <c r="G1084" s="346"/>
    </row>
    <row r="1085" spans="3:7">
      <c r="C1085" s="342"/>
      <c r="D1085" s="342"/>
      <c r="E1085" s="406"/>
      <c r="F1085" s="406"/>
      <c r="G1085" s="346"/>
    </row>
    <row r="1086" spans="3:7">
      <c r="C1086" s="342"/>
      <c r="D1086" s="342"/>
      <c r="E1086" s="406"/>
      <c r="F1086" s="406"/>
      <c r="G1086" s="346"/>
    </row>
    <row r="1087" spans="3:7">
      <c r="C1087" s="342"/>
      <c r="D1087" s="342"/>
      <c r="E1087" s="406"/>
      <c r="F1087" s="406"/>
      <c r="G1087" s="346"/>
    </row>
    <row r="1088" spans="3:7">
      <c r="C1088" s="342"/>
      <c r="D1088" s="342"/>
      <c r="E1088" s="406"/>
      <c r="F1088" s="406"/>
      <c r="G1088" s="346"/>
    </row>
    <row r="1089" spans="3:7">
      <c r="C1089" s="342"/>
      <c r="D1089" s="342"/>
      <c r="E1089" s="406"/>
      <c r="F1089" s="406"/>
      <c r="G1089" s="346"/>
    </row>
    <row r="1090" spans="3:7">
      <c r="C1090" s="342"/>
      <c r="D1090" s="342"/>
      <c r="E1090" s="406"/>
      <c r="F1090" s="406"/>
      <c r="G1090" s="346"/>
    </row>
    <row r="1091" spans="3:7">
      <c r="C1091" s="342"/>
      <c r="D1091" s="342"/>
      <c r="E1091" s="406"/>
      <c r="F1091" s="406"/>
      <c r="G1091" s="346"/>
    </row>
    <row r="1092" spans="3:7">
      <c r="C1092" s="342"/>
      <c r="D1092" s="342"/>
      <c r="E1092" s="406"/>
      <c r="F1092" s="406"/>
      <c r="G1092" s="346"/>
    </row>
    <row r="1093" spans="3:7">
      <c r="C1093" s="342"/>
      <c r="D1093" s="342"/>
      <c r="E1093" s="406"/>
      <c r="F1093" s="406"/>
      <c r="G1093" s="346"/>
    </row>
    <row r="1094" spans="3:7">
      <c r="C1094" s="342"/>
      <c r="D1094" s="342"/>
      <c r="E1094" s="406"/>
      <c r="F1094" s="406"/>
      <c r="G1094" s="346"/>
    </row>
    <row r="1095" spans="3:7">
      <c r="C1095" s="342"/>
      <c r="D1095" s="342"/>
      <c r="E1095" s="406"/>
      <c r="F1095" s="406"/>
      <c r="G1095" s="346"/>
    </row>
    <row r="1096" spans="3:7">
      <c r="C1096" s="342"/>
      <c r="D1096" s="342"/>
      <c r="E1096" s="406"/>
      <c r="F1096" s="406"/>
      <c r="G1096" s="346"/>
    </row>
    <row r="1097" spans="3:7">
      <c r="C1097" s="342"/>
      <c r="D1097" s="342"/>
      <c r="E1097" s="406"/>
      <c r="F1097" s="406"/>
      <c r="G1097" s="346"/>
    </row>
    <row r="1098" spans="3:7">
      <c r="C1098" s="342"/>
      <c r="D1098" s="342"/>
      <c r="E1098" s="406"/>
      <c r="F1098" s="406"/>
      <c r="G1098" s="346"/>
    </row>
    <row r="1099" spans="3:7">
      <c r="C1099" s="342"/>
      <c r="D1099" s="342"/>
      <c r="E1099" s="406"/>
      <c r="F1099" s="406"/>
      <c r="G1099" s="346"/>
    </row>
    <row r="1100" spans="3:7">
      <c r="C1100" s="342"/>
      <c r="D1100" s="342"/>
      <c r="E1100" s="406"/>
      <c r="F1100" s="406"/>
      <c r="G1100" s="346"/>
    </row>
    <row r="1101" spans="3:7">
      <c r="C1101" s="342"/>
      <c r="D1101" s="342"/>
      <c r="E1101" s="406"/>
      <c r="F1101" s="406"/>
      <c r="G1101" s="346"/>
    </row>
    <row r="1102" spans="3:7">
      <c r="C1102" s="342"/>
      <c r="D1102" s="342"/>
      <c r="E1102" s="406"/>
      <c r="F1102" s="406"/>
      <c r="G1102" s="346"/>
    </row>
    <row r="1103" spans="3:7">
      <c r="C1103" s="342"/>
      <c r="D1103" s="342"/>
      <c r="E1103" s="406"/>
      <c r="F1103" s="406"/>
      <c r="G1103" s="346"/>
    </row>
    <row r="1104" spans="3:7">
      <c r="C1104" s="342"/>
      <c r="D1104" s="342"/>
      <c r="E1104" s="406"/>
      <c r="F1104" s="406"/>
      <c r="G1104" s="346"/>
    </row>
    <row r="1105" spans="3:7">
      <c r="C1105" s="342"/>
      <c r="D1105" s="342"/>
      <c r="E1105" s="406"/>
      <c r="F1105" s="406"/>
      <c r="G1105" s="346"/>
    </row>
    <row r="1106" spans="3:7">
      <c r="C1106" s="342"/>
      <c r="D1106" s="342"/>
      <c r="E1106" s="406"/>
      <c r="F1106" s="406"/>
      <c r="G1106" s="346"/>
    </row>
    <row r="1107" spans="3:7">
      <c r="C1107" s="342"/>
      <c r="D1107" s="342"/>
      <c r="E1107" s="406"/>
      <c r="F1107" s="406"/>
      <c r="G1107" s="346"/>
    </row>
    <row r="1108" spans="3:7">
      <c r="C1108" s="342"/>
      <c r="D1108" s="342"/>
      <c r="E1108" s="406"/>
      <c r="F1108" s="406"/>
      <c r="G1108" s="346"/>
    </row>
    <row r="1109" spans="3:7">
      <c r="C1109" s="342"/>
      <c r="D1109" s="342"/>
      <c r="E1109" s="406"/>
      <c r="F1109" s="406"/>
      <c r="G1109" s="346"/>
    </row>
    <row r="1110" spans="3:7">
      <c r="C1110" s="342"/>
      <c r="D1110" s="342"/>
      <c r="E1110" s="406"/>
      <c r="F1110" s="406"/>
      <c r="G1110" s="346"/>
    </row>
    <row r="1111" spans="3:7">
      <c r="C1111" s="342"/>
      <c r="D1111" s="342"/>
      <c r="E1111" s="406"/>
      <c r="F1111" s="406"/>
      <c r="G1111" s="346"/>
    </row>
    <row r="1112" spans="3:7">
      <c r="C1112" s="342"/>
      <c r="D1112" s="342"/>
      <c r="E1112" s="406"/>
      <c r="F1112" s="406"/>
      <c r="G1112" s="346"/>
    </row>
    <row r="1113" spans="3:7">
      <c r="C1113" s="342"/>
      <c r="D1113" s="342"/>
      <c r="E1113" s="406"/>
      <c r="F1113" s="406"/>
      <c r="G1113" s="346"/>
    </row>
    <row r="1114" spans="3:7">
      <c r="C1114" s="342"/>
      <c r="D1114" s="342"/>
      <c r="E1114" s="406"/>
      <c r="F1114" s="406"/>
      <c r="G1114" s="346"/>
    </row>
    <row r="1115" spans="3:7">
      <c r="C1115" s="342"/>
      <c r="D1115" s="342"/>
      <c r="E1115" s="406"/>
      <c r="F1115" s="406"/>
      <c r="G1115" s="346"/>
    </row>
    <row r="1116" spans="3:7">
      <c r="C1116" s="342"/>
      <c r="D1116" s="342"/>
      <c r="E1116" s="406"/>
      <c r="F1116" s="406"/>
      <c r="G1116" s="346"/>
    </row>
    <row r="1117" spans="3:7">
      <c r="C1117" s="342"/>
      <c r="D1117" s="342"/>
      <c r="E1117" s="406"/>
      <c r="F1117" s="406"/>
      <c r="G1117" s="346"/>
    </row>
    <row r="1118" spans="3:7">
      <c r="C1118" s="342"/>
      <c r="D1118" s="342"/>
      <c r="E1118" s="406"/>
      <c r="F1118" s="406"/>
      <c r="G1118" s="346"/>
    </row>
    <row r="1119" spans="3:7">
      <c r="C1119" s="342"/>
      <c r="D1119" s="342"/>
      <c r="E1119" s="406"/>
      <c r="F1119" s="406"/>
      <c r="G1119" s="346"/>
    </row>
    <row r="1120" spans="3:7">
      <c r="C1120" s="342"/>
      <c r="D1120" s="342"/>
      <c r="E1120" s="406"/>
      <c r="F1120" s="406"/>
      <c r="G1120" s="346"/>
    </row>
    <row r="1121" spans="3:7">
      <c r="C1121" s="342"/>
      <c r="D1121" s="342"/>
      <c r="E1121" s="406"/>
      <c r="F1121" s="406"/>
      <c r="G1121" s="346"/>
    </row>
    <row r="1122" spans="3:7">
      <c r="C1122" s="342"/>
      <c r="D1122" s="342"/>
      <c r="E1122" s="406"/>
      <c r="F1122" s="406"/>
      <c r="G1122" s="346"/>
    </row>
    <row r="1123" spans="3:7">
      <c r="C1123" s="342"/>
      <c r="D1123" s="342"/>
      <c r="E1123" s="406"/>
      <c r="F1123" s="406"/>
      <c r="G1123" s="346"/>
    </row>
    <row r="1124" spans="3:7">
      <c r="C1124" s="342"/>
      <c r="D1124" s="342"/>
      <c r="E1124" s="406"/>
      <c r="F1124" s="406"/>
      <c r="G1124" s="346"/>
    </row>
    <row r="1125" spans="3:7">
      <c r="C1125" s="342"/>
      <c r="D1125" s="342"/>
      <c r="E1125" s="406"/>
      <c r="F1125" s="406"/>
      <c r="G1125" s="346"/>
    </row>
    <row r="1126" spans="3:7">
      <c r="C1126" s="342"/>
      <c r="D1126" s="342"/>
      <c r="E1126" s="406"/>
      <c r="F1126" s="406"/>
      <c r="G1126" s="346"/>
    </row>
    <row r="1127" spans="3:7">
      <c r="C1127" s="342"/>
      <c r="D1127" s="342"/>
      <c r="E1127" s="406"/>
      <c r="F1127" s="406"/>
      <c r="G1127" s="346"/>
    </row>
    <row r="1128" spans="3:7">
      <c r="C1128" s="342"/>
      <c r="D1128" s="342"/>
      <c r="E1128" s="406"/>
      <c r="F1128" s="406"/>
      <c r="G1128" s="346"/>
    </row>
    <row r="1129" spans="3:7">
      <c r="C1129" s="342"/>
      <c r="D1129" s="342"/>
      <c r="E1129" s="406"/>
      <c r="F1129" s="406"/>
      <c r="G1129" s="346"/>
    </row>
    <row r="1130" spans="3:7">
      <c r="C1130" s="342"/>
      <c r="D1130" s="342"/>
      <c r="E1130" s="406"/>
      <c r="F1130" s="406"/>
      <c r="G1130" s="346"/>
    </row>
    <row r="1131" spans="3:7">
      <c r="C1131" s="342"/>
      <c r="D1131" s="342"/>
      <c r="E1131" s="406"/>
      <c r="F1131" s="406"/>
      <c r="G1131" s="346"/>
    </row>
  </sheetData>
  <sheetProtection algorithmName="SHA-512" hashValue="E8/6vFkV5Iek//23FKWgTIHWFDzYCQO993yay8qq/dsLPiCTprhoqhab7moD8A1J2ZHRhMI2XHU6OtiQctfq3Q==" saltValue="BBi2RbblVY5G6/d3GDgP8Q==" spinCount="100000" sheet="1"/>
  <mergeCells count="1">
    <mergeCell ref="C4:D4"/>
  </mergeCells>
  <printOptions horizontalCentered="1"/>
  <pageMargins left="0.31496062992125984" right="0.31496062992125984" top="0.9055118110236221" bottom="0.78740157480314965" header="0.31496062992125984" footer="0.31496062992125984"/>
  <pageSetup paperSize="9"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77970-657C-47E3-9853-88784CFE44B2}">
  <sheetPr>
    <tabColor theme="6"/>
    <pageSetUpPr fitToPage="1"/>
  </sheetPr>
  <dimension ref="A1:M71"/>
  <sheetViews>
    <sheetView workbookViewId="0">
      <selection activeCell="N10" sqref="N10"/>
    </sheetView>
  </sheetViews>
  <sheetFormatPr defaultColWidth="10.33203125" defaultRowHeight="15"/>
  <cols>
    <col min="1" max="1" width="4.6640625" style="474" bestFit="1" customWidth="1"/>
    <col min="2" max="2" width="11.6640625" style="474" bestFit="1" customWidth="1"/>
    <col min="3" max="3" width="55.6640625" style="474" bestFit="1" customWidth="1"/>
    <col min="4" max="4" width="4.33203125" style="474" bestFit="1" customWidth="1"/>
    <col min="5" max="5" width="9.6640625" style="474" bestFit="1" customWidth="1"/>
    <col min="6" max="6" width="12.83203125" style="475" bestFit="1" customWidth="1"/>
    <col min="7" max="7" width="16.33203125" style="475" customWidth="1"/>
    <col min="8" max="8" width="7.83203125" style="474" bestFit="1" customWidth="1"/>
    <col min="9" max="9" width="11.83203125" style="474" bestFit="1" customWidth="1"/>
    <col min="10" max="10" width="6" style="476" hidden="1" customWidth="1"/>
    <col min="11" max="11" width="5.83203125" style="474" hidden="1" customWidth="1"/>
    <col min="12" max="12" width="0" style="474" hidden="1" customWidth="1"/>
    <col min="13" max="13" width="5.1640625" style="474" hidden="1" customWidth="1"/>
    <col min="14" max="256" width="10.33203125" style="474"/>
    <col min="257" max="257" width="4.6640625" style="474" bestFit="1" customWidth="1"/>
    <col min="258" max="258" width="11.6640625" style="474" bestFit="1" customWidth="1"/>
    <col min="259" max="259" width="55.6640625" style="474" bestFit="1" customWidth="1"/>
    <col min="260" max="260" width="4.33203125" style="474" bestFit="1" customWidth="1"/>
    <col min="261" max="261" width="9.6640625" style="474" bestFit="1" customWidth="1"/>
    <col min="262" max="262" width="12.83203125" style="474" bestFit="1" customWidth="1"/>
    <col min="263" max="263" width="16.33203125" style="474" customWidth="1"/>
    <col min="264" max="264" width="7.83203125" style="474" bestFit="1" customWidth="1"/>
    <col min="265" max="265" width="11.83203125" style="474" bestFit="1" customWidth="1"/>
    <col min="266" max="269" width="0" style="474" hidden="1" customWidth="1"/>
    <col min="270" max="512" width="10.33203125" style="474"/>
    <col min="513" max="513" width="4.6640625" style="474" bestFit="1" customWidth="1"/>
    <col min="514" max="514" width="11.6640625" style="474" bestFit="1" customWidth="1"/>
    <col min="515" max="515" width="55.6640625" style="474" bestFit="1" customWidth="1"/>
    <col min="516" max="516" width="4.33203125" style="474" bestFit="1" customWidth="1"/>
    <col min="517" max="517" width="9.6640625" style="474" bestFit="1" customWidth="1"/>
    <col min="518" max="518" width="12.83203125" style="474" bestFit="1" customWidth="1"/>
    <col min="519" max="519" width="16.33203125" style="474" customWidth="1"/>
    <col min="520" max="520" width="7.83203125" style="474" bestFit="1" customWidth="1"/>
    <col min="521" max="521" width="11.83203125" style="474" bestFit="1" customWidth="1"/>
    <col min="522" max="525" width="0" style="474" hidden="1" customWidth="1"/>
    <col min="526" max="768" width="10.33203125" style="474"/>
    <col min="769" max="769" width="4.6640625" style="474" bestFit="1" customWidth="1"/>
    <col min="770" max="770" width="11.6640625" style="474" bestFit="1" customWidth="1"/>
    <col min="771" max="771" width="55.6640625" style="474" bestFit="1" customWidth="1"/>
    <col min="772" max="772" width="4.33203125" style="474" bestFit="1" customWidth="1"/>
    <col min="773" max="773" width="9.6640625" style="474" bestFit="1" customWidth="1"/>
    <col min="774" max="774" width="12.83203125" style="474" bestFit="1" customWidth="1"/>
    <col min="775" max="775" width="16.33203125" style="474" customWidth="1"/>
    <col min="776" max="776" width="7.83203125" style="474" bestFit="1" customWidth="1"/>
    <col min="777" max="777" width="11.83203125" style="474" bestFit="1" customWidth="1"/>
    <col min="778" max="781" width="0" style="474" hidden="1" customWidth="1"/>
    <col min="782" max="1024" width="10.33203125" style="474"/>
    <col min="1025" max="1025" width="4.6640625" style="474" bestFit="1" customWidth="1"/>
    <col min="1026" max="1026" width="11.6640625" style="474" bestFit="1" customWidth="1"/>
    <col min="1027" max="1027" width="55.6640625" style="474" bestFit="1" customWidth="1"/>
    <col min="1028" max="1028" width="4.33203125" style="474" bestFit="1" customWidth="1"/>
    <col min="1029" max="1029" width="9.6640625" style="474" bestFit="1" customWidth="1"/>
    <col min="1030" max="1030" width="12.83203125" style="474" bestFit="1" customWidth="1"/>
    <col min="1031" max="1031" width="16.33203125" style="474" customWidth="1"/>
    <col min="1032" max="1032" width="7.83203125" style="474" bestFit="1" customWidth="1"/>
    <col min="1033" max="1033" width="11.83203125" style="474" bestFit="1" customWidth="1"/>
    <col min="1034" max="1037" width="0" style="474" hidden="1" customWidth="1"/>
    <col min="1038" max="1280" width="10.33203125" style="474"/>
    <col min="1281" max="1281" width="4.6640625" style="474" bestFit="1" customWidth="1"/>
    <col min="1282" max="1282" width="11.6640625" style="474" bestFit="1" customWidth="1"/>
    <col min="1283" max="1283" width="55.6640625" style="474" bestFit="1" customWidth="1"/>
    <col min="1284" max="1284" width="4.33203125" style="474" bestFit="1" customWidth="1"/>
    <col min="1285" max="1285" width="9.6640625" style="474" bestFit="1" customWidth="1"/>
    <col min="1286" max="1286" width="12.83203125" style="474" bestFit="1" customWidth="1"/>
    <col min="1287" max="1287" width="16.33203125" style="474" customWidth="1"/>
    <col min="1288" max="1288" width="7.83203125" style="474" bestFit="1" customWidth="1"/>
    <col min="1289" max="1289" width="11.83203125" style="474" bestFit="1" customWidth="1"/>
    <col min="1290" max="1293" width="0" style="474" hidden="1" customWidth="1"/>
    <col min="1294" max="1536" width="10.33203125" style="474"/>
    <col min="1537" max="1537" width="4.6640625" style="474" bestFit="1" customWidth="1"/>
    <col min="1538" max="1538" width="11.6640625" style="474" bestFit="1" customWidth="1"/>
    <col min="1539" max="1539" width="55.6640625" style="474" bestFit="1" customWidth="1"/>
    <col min="1540" max="1540" width="4.33203125" style="474" bestFit="1" customWidth="1"/>
    <col min="1541" max="1541" width="9.6640625" style="474" bestFit="1" customWidth="1"/>
    <col min="1542" max="1542" width="12.83203125" style="474" bestFit="1" customWidth="1"/>
    <col min="1543" max="1543" width="16.33203125" style="474" customWidth="1"/>
    <col min="1544" max="1544" width="7.83203125" style="474" bestFit="1" customWidth="1"/>
    <col min="1545" max="1545" width="11.83203125" style="474" bestFit="1" customWidth="1"/>
    <col min="1546" max="1549" width="0" style="474" hidden="1" customWidth="1"/>
    <col min="1550" max="1792" width="10.33203125" style="474"/>
    <col min="1793" max="1793" width="4.6640625" style="474" bestFit="1" customWidth="1"/>
    <col min="1794" max="1794" width="11.6640625" style="474" bestFit="1" customWidth="1"/>
    <col min="1795" max="1795" width="55.6640625" style="474" bestFit="1" customWidth="1"/>
    <col min="1796" max="1796" width="4.33203125" style="474" bestFit="1" customWidth="1"/>
    <col min="1797" max="1797" width="9.6640625" style="474" bestFit="1" customWidth="1"/>
    <col min="1798" max="1798" width="12.83203125" style="474" bestFit="1" customWidth="1"/>
    <col min="1799" max="1799" width="16.33203125" style="474" customWidth="1"/>
    <col min="1800" max="1800" width="7.83203125" style="474" bestFit="1" customWidth="1"/>
    <col min="1801" max="1801" width="11.83203125" style="474" bestFit="1" customWidth="1"/>
    <col min="1802" max="1805" width="0" style="474" hidden="1" customWidth="1"/>
    <col min="1806" max="2048" width="10.33203125" style="474"/>
    <col min="2049" max="2049" width="4.6640625" style="474" bestFit="1" customWidth="1"/>
    <col min="2050" max="2050" width="11.6640625" style="474" bestFit="1" customWidth="1"/>
    <col min="2051" max="2051" width="55.6640625" style="474" bestFit="1" customWidth="1"/>
    <col min="2052" max="2052" width="4.33203125" style="474" bestFit="1" customWidth="1"/>
    <col min="2053" max="2053" width="9.6640625" style="474" bestFit="1" customWidth="1"/>
    <col min="2054" max="2054" width="12.83203125" style="474" bestFit="1" customWidth="1"/>
    <col min="2055" max="2055" width="16.33203125" style="474" customWidth="1"/>
    <col min="2056" max="2056" width="7.83203125" style="474" bestFit="1" customWidth="1"/>
    <col min="2057" max="2057" width="11.83203125" style="474" bestFit="1" customWidth="1"/>
    <col min="2058" max="2061" width="0" style="474" hidden="1" customWidth="1"/>
    <col min="2062" max="2304" width="10.33203125" style="474"/>
    <col min="2305" max="2305" width="4.6640625" style="474" bestFit="1" customWidth="1"/>
    <col min="2306" max="2306" width="11.6640625" style="474" bestFit="1" customWidth="1"/>
    <col min="2307" max="2307" width="55.6640625" style="474" bestFit="1" customWidth="1"/>
    <col min="2308" max="2308" width="4.33203125" style="474" bestFit="1" customWidth="1"/>
    <col min="2309" max="2309" width="9.6640625" style="474" bestFit="1" customWidth="1"/>
    <col min="2310" max="2310" width="12.83203125" style="474" bestFit="1" customWidth="1"/>
    <col min="2311" max="2311" width="16.33203125" style="474" customWidth="1"/>
    <col min="2312" max="2312" width="7.83203125" style="474" bestFit="1" customWidth="1"/>
    <col min="2313" max="2313" width="11.83203125" style="474" bestFit="1" customWidth="1"/>
    <col min="2314" max="2317" width="0" style="474" hidden="1" customWidth="1"/>
    <col min="2318" max="2560" width="10.33203125" style="474"/>
    <col min="2561" max="2561" width="4.6640625" style="474" bestFit="1" customWidth="1"/>
    <col min="2562" max="2562" width="11.6640625" style="474" bestFit="1" customWidth="1"/>
    <col min="2563" max="2563" width="55.6640625" style="474" bestFit="1" customWidth="1"/>
    <col min="2564" max="2564" width="4.33203125" style="474" bestFit="1" customWidth="1"/>
    <col min="2565" max="2565" width="9.6640625" style="474" bestFit="1" customWidth="1"/>
    <col min="2566" max="2566" width="12.83203125" style="474" bestFit="1" customWidth="1"/>
    <col min="2567" max="2567" width="16.33203125" style="474" customWidth="1"/>
    <col min="2568" max="2568" width="7.83203125" style="474" bestFit="1" customWidth="1"/>
    <col min="2569" max="2569" width="11.83203125" style="474" bestFit="1" customWidth="1"/>
    <col min="2570" max="2573" width="0" style="474" hidden="1" customWidth="1"/>
    <col min="2574" max="2816" width="10.33203125" style="474"/>
    <col min="2817" max="2817" width="4.6640625" style="474" bestFit="1" customWidth="1"/>
    <col min="2818" max="2818" width="11.6640625" style="474" bestFit="1" customWidth="1"/>
    <col min="2819" max="2819" width="55.6640625" style="474" bestFit="1" customWidth="1"/>
    <col min="2820" max="2820" width="4.33203125" style="474" bestFit="1" customWidth="1"/>
    <col min="2821" max="2821" width="9.6640625" style="474" bestFit="1" customWidth="1"/>
    <col min="2822" max="2822" width="12.83203125" style="474" bestFit="1" customWidth="1"/>
    <col min="2823" max="2823" width="16.33203125" style="474" customWidth="1"/>
    <col min="2824" max="2824" width="7.83203125" style="474" bestFit="1" customWidth="1"/>
    <col min="2825" max="2825" width="11.83203125" style="474" bestFit="1" customWidth="1"/>
    <col min="2826" max="2829" width="0" style="474" hidden="1" customWidth="1"/>
    <col min="2830" max="3072" width="10.33203125" style="474"/>
    <col min="3073" max="3073" width="4.6640625" style="474" bestFit="1" customWidth="1"/>
    <col min="3074" max="3074" width="11.6640625" style="474" bestFit="1" customWidth="1"/>
    <col min="3075" max="3075" width="55.6640625" style="474" bestFit="1" customWidth="1"/>
    <col min="3076" max="3076" width="4.33203125" style="474" bestFit="1" customWidth="1"/>
    <col min="3077" max="3077" width="9.6640625" style="474" bestFit="1" customWidth="1"/>
    <col min="3078" max="3078" width="12.83203125" style="474" bestFit="1" customWidth="1"/>
    <col min="3079" max="3079" width="16.33203125" style="474" customWidth="1"/>
    <col min="3080" max="3080" width="7.83203125" style="474" bestFit="1" customWidth="1"/>
    <col min="3081" max="3081" width="11.83203125" style="474" bestFit="1" customWidth="1"/>
    <col min="3082" max="3085" width="0" style="474" hidden="1" customWidth="1"/>
    <col min="3086" max="3328" width="10.33203125" style="474"/>
    <col min="3329" max="3329" width="4.6640625" style="474" bestFit="1" customWidth="1"/>
    <col min="3330" max="3330" width="11.6640625" style="474" bestFit="1" customWidth="1"/>
    <col min="3331" max="3331" width="55.6640625" style="474" bestFit="1" customWidth="1"/>
    <col min="3332" max="3332" width="4.33203125" style="474" bestFit="1" customWidth="1"/>
    <col min="3333" max="3333" width="9.6640625" style="474" bestFit="1" customWidth="1"/>
    <col min="3334" max="3334" width="12.83203125" style="474" bestFit="1" customWidth="1"/>
    <col min="3335" max="3335" width="16.33203125" style="474" customWidth="1"/>
    <col min="3336" max="3336" width="7.83203125" style="474" bestFit="1" customWidth="1"/>
    <col min="3337" max="3337" width="11.83203125" style="474" bestFit="1" customWidth="1"/>
    <col min="3338" max="3341" width="0" style="474" hidden="1" customWidth="1"/>
    <col min="3342" max="3584" width="10.33203125" style="474"/>
    <col min="3585" max="3585" width="4.6640625" style="474" bestFit="1" customWidth="1"/>
    <col min="3586" max="3586" width="11.6640625" style="474" bestFit="1" customWidth="1"/>
    <col min="3587" max="3587" width="55.6640625" style="474" bestFit="1" customWidth="1"/>
    <col min="3588" max="3588" width="4.33203125" style="474" bestFit="1" customWidth="1"/>
    <col min="3589" max="3589" width="9.6640625" style="474" bestFit="1" customWidth="1"/>
    <col min="3590" max="3590" width="12.83203125" style="474" bestFit="1" customWidth="1"/>
    <col min="3591" max="3591" width="16.33203125" style="474" customWidth="1"/>
    <col min="3592" max="3592" width="7.83203125" style="474" bestFit="1" customWidth="1"/>
    <col min="3593" max="3593" width="11.83203125" style="474" bestFit="1" customWidth="1"/>
    <col min="3594" max="3597" width="0" style="474" hidden="1" customWidth="1"/>
    <col min="3598" max="3840" width="10.33203125" style="474"/>
    <col min="3841" max="3841" width="4.6640625" style="474" bestFit="1" customWidth="1"/>
    <col min="3842" max="3842" width="11.6640625" style="474" bestFit="1" customWidth="1"/>
    <col min="3843" max="3843" width="55.6640625" style="474" bestFit="1" customWidth="1"/>
    <col min="3844" max="3844" width="4.33203125" style="474" bestFit="1" customWidth="1"/>
    <col min="3845" max="3845" width="9.6640625" style="474" bestFit="1" customWidth="1"/>
    <col min="3846" max="3846" width="12.83203125" style="474" bestFit="1" customWidth="1"/>
    <col min="3847" max="3847" width="16.33203125" style="474" customWidth="1"/>
    <col min="3848" max="3848" width="7.83203125" style="474" bestFit="1" customWidth="1"/>
    <col min="3849" max="3849" width="11.83203125" style="474" bestFit="1" customWidth="1"/>
    <col min="3850" max="3853" width="0" style="474" hidden="1" customWidth="1"/>
    <col min="3854" max="4096" width="10.33203125" style="474"/>
    <col min="4097" max="4097" width="4.6640625" style="474" bestFit="1" customWidth="1"/>
    <col min="4098" max="4098" width="11.6640625" style="474" bestFit="1" customWidth="1"/>
    <col min="4099" max="4099" width="55.6640625" style="474" bestFit="1" customWidth="1"/>
    <col min="4100" max="4100" width="4.33203125" style="474" bestFit="1" customWidth="1"/>
    <col min="4101" max="4101" width="9.6640625" style="474" bestFit="1" customWidth="1"/>
    <col min="4102" max="4102" width="12.83203125" style="474" bestFit="1" customWidth="1"/>
    <col min="4103" max="4103" width="16.33203125" style="474" customWidth="1"/>
    <col min="4104" max="4104" width="7.83203125" style="474" bestFit="1" customWidth="1"/>
    <col min="4105" max="4105" width="11.83203125" style="474" bestFit="1" customWidth="1"/>
    <col min="4106" max="4109" width="0" style="474" hidden="1" customWidth="1"/>
    <col min="4110" max="4352" width="10.33203125" style="474"/>
    <col min="4353" max="4353" width="4.6640625" style="474" bestFit="1" customWidth="1"/>
    <col min="4354" max="4354" width="11.6640625" style="474" bestFit="1" customWidth="1"/>
    <col min="4355" max="4355" width="55.6640625" style="474" bestFit="1" customWidth="1"/>
    <col min="4356" max="4356" width="4.33203125" style="474" bestFit="1" customWidth="1"/>
    <col min="4357" max="4357" width="9.6640625" style="474" bestFit="1" customWidth="1"/>
    <col min="4358" max="4358" width="12.83203125" style="474" bestFit="1" customWidth="1"/>
    <col min="4359" max="4359" width="16.33203125" style="474" customWidth="1"/>
    <col min="4360" max="4360" width="7.83203125" style="474" bestFit="1" customWidth="1"/>
    <col min="4361" max="4361" width="11.83203125" style="474" bestFit="1" customWidth="1"/>
    <col min="4362" max="4365" width="0" style="474" hidden="1" customWidth="1"/>
    <col min="4366" max="4608" width="10.33203125" style="474"/>
    <col min="4609" max="4609" width="4.6640625" style="474" bestFit="1" customWidth="1"/>
    <col min="4610" max="4610" width="11.6640625" style="474" bestFit="1" customWidth="1"/>
    <col min="4611" max="4611" width="55.6640625" style="474" bestFit="1" customWidth="1"/>
    <col min="4612" max="4612" width="4.33203125" style="474" bestFit="1" customWidth="1"/>
    <col min="4613" max="4613" width="9.6640625" style="474" bestFit="1" customWidth="1"/>
    <col min="4614" max="4614" width="12.83203125" style="474" bestFit="1" customWidth="1"/>
    <col min="4615" max="4615" width="16.33203125" style="474" customWidth="1"/>
    <col min="4616" max="4616" width="7.83203125" style="474" bestFit="1" customWidth="1"/>
    <col min="4617" max="4617" width="11.83203125" style="474" bestFit="1" customWidth="1"/>
    <col min="4618" max="4621" width="0" style="474" hidden="1" customWidth="1"/>
    <col min="4622" max="4864" width="10.33203125" style="474"/>
    <col min="4865" max="4865" width="4.6640625" style="474" bestFit="1" customWidth="1"/>
    <col min="4866" max="4866" width="11.6640625" style="474" bestFit="1" customWidth="1"/>
    <col min="4867" max="4867" width="55.6640625" style="474" bestFit="1" customWidth="1"/>
    <col min="4868" max="4868" width="4.33203125" style="474" bestFit="1" customWidth="1"/>
    <col min="4869" max="4869" width="9.6640625" style="474" bestFit="1" customWidth="1"/>
    <col min="4870" max="4870" width="12.83203125" style="474" bestFit="1" customWidth="1"/>
    <col min="4871" max="4871" width="16.33203125" style="474" customWidth="1"/>
    <col min="4872" max="4872" width="7.83203125" style="474" bestFit="1" customWidth="1"/>
    <col min="4873" max="4873" width="11.83203125" style="474" bestFit="1" customWidth="1"/>
    <col min="4874" max="4877" width="0" style="474" hidden="1" customWidth="1"/>
    <col min="4878" max="5120" width="10.33203125" style="474"/>
    <col min="5121" max="5121" width="4.6640625" style="474" bestFit="1" customWidth="1"/>
    <col min="5122" max="5122" width="11.6640625" style="474" bestFit="1" customWidth="1"/>
    <col min="5123" max="5123" width="55.6640625" style="474" bestFit="1" customWidth="1"/>
    <col min="5124" max="5124" width="4.33203125" style="474" bestFit="1" customWidth="1"/>
    <col min="5125" max="5125" width="9.6640625" style="474" bestFit="1" customWidth="1"/>
    <col min="5126" max="5126" width="12.83203125" style="474" bestFit="1" customWidth="1"/>
    <col min="5127" max="5127" width="16.33203125" style="474" customWidth="1"/>
    <col min="5128" max="5128" width="7.83203125" style="474" bestFit="1" customWidth="1"/>
    <col min="5129" max="5129" width="11.83203125" style="474" bestFit="1" customWidth="1"/>
    <col min="5130" max="5133" width="0" style="474" hidden="1" customWidth="1"/>
    <col min="5134" max="5376" width="10.33203125" style="474"/>
    <col min="5377" max="5377" width="4.6640625" style="474" bestFit="1" customWidth="1"/>
    <col min="5378" max="5378" width="11.6640625" style="474" bestFit="1" customWidth="1"/>
    <col min="5379" max="5379" width="55.6640625" style="474" bestFit="1" customWidth="1"/>
    <col min="5380" max="5380" width="4.33203125" style="474" bestFit="1" customWidth="1"/>
    <col min="5381" max="5381" width="9.6640625" style="474" bestFit="1" customWidth="1"/>
    <col min="5382" max="5382" width="12.83203125" style="474" bestFit="1" customWidth="1"/>
    <col min="5383" max="5383" width="16.33203125" style="474" customWidth="1"/>
    <col min="5384" max="5384" width="7.83203125" style="474" bestFit="1" customWidth="1"/>
    <col min="5385" max="5385" width="11.83203125" style="474" bestFit="1" customWidth="1"/>
    <col min="5386" max="5389" width="0" style="474" hidden="1" customWidth="1"/>
    <col min="5390" max="5632" width="10.33203125" style="474"/>
    <col min="5633" max="5633" width="4.6640625" style="474" bestFit="1" customWidth="1"/>
    <col min="5634" max="5634" width="11.6640625" style="474" bestFit="1" customWidth="1"/>
    <col min="5635" max="5635" width="55.6640625" style="474" bestFit="1" customWidth="1"/>
    <col min="5636" max="5636" width="4.33203125" style="474" bestFit="1" customWidth="1"/>
    <col min="5637" max="5637" width="9.6640625" style="474" bestFit="1" customWidth="1"/>
    <col min="5638" max="5638" width="12.83203125" style="474" bestFit="1" customWidth="1"/>
    <col min="5639" max="5639" width="16.33203125" style="474" customWidth="1"/>
    <col min="5640" max="5640" width="7.83203125" style="474" bestFit="1" customWidth="1"/>
    <col min="5641" max="5641" width="11.83203125" style="474" bestFit="1" customWidth="1"/>
    <col min="5642" max="5645" width="0" style="474" hidden="1" customWidth="1"/>
    <col min="5646" max="5888" width="10.33203125" style="474"/>
    <col min="5889" max="5889" width="4.6640625" style="474" bestFit="1" customWidth="1"/>
    <col min="5890" max="5890" width="11.6640625" style="474" bestFit="1" customWidth="1"/>
    <col min="5891" max="5891" width="55.6640625" style="474" bestFit="1" customWidth="1"/>
    <col min="5892" max="5892" width="4.33203125" style="474" bestFit="1" customWidth="1"/>
    <col min="5893" max="5893" width="9.6640625" style="474" bestFit="1" customWidth="1"/>
    <col min="5894" max="5894" width="12.83203125" style="474" bestFit="1" customWidth="1"/>
    <col min="5895" max="5895" width="16.33203125" style="474" customWidth="1"/>
    <col min="5896" max="5896" width="7.83203125" style="474" bestFit="1" customWidth="1"/>
    <col min="5897" max="5897" width="11.83203125" style="474" bestFit="1" customWidth="1"/>
    <col min="5898" max="5901" width="0" style="474" hidden="1" customWidth="1"/>
    <col min="5902" max="6144" width="10.33203125" style="474"/>
    <col min="6145" max="6145" width="4.6640625" style="474" bestFit="1" customWidth="1"/>
    <col min="6146" max="6146" width="11.6640625" style="474" bestFit="1" customWidth="1"/>
    <col min="6147" max="6147" width="55.6640625" style="474" bestFit="1" customWidth="1"/>
    <col min="6148" max="6148" width="4.33203125" style="474" bestFit="1" customWidth="1"/>
    <col min="6149" max="6149" width="9.6640625" style="474" bestFit="1" customWidth="1"/>
    <col min="6150" max="6150" width="12.83203125" style="474" bestFit="1" customWidth="1"/>
    <col min="6151" max="6151" width="16.33203125" style="474" customWidth="1"/>
    <col min="6152" max="6152" width="7.83203125" style="474" bestFit="1" customWidth="1"/>
    <col min="6153" max="6153" width="11.83203125" style="474" bestFit="1" customWidth="1"/>
    <col min="6154" max="6157" width="0" style="474" hidden="1" customWidth="1"/>
    <col min="6158" max="6400" width="10.33203125" style="474"/>
    <col min="6401" max="6401" width="4.6640625" style="474" bestFit="1" customWidth="1"/>
    <col min="6402" max="6402" width="11.6640625" style="474" bestFit="1" customWidth="1"/>
    <col min="6403" max="6403" width="55.6640625" style="474" bestFit="1" customWidth="1"/>
    <col min="6404" max="6404" width="4.33203125" style="474" bestFit="1" customWidth="1"/>
    <col min="6405" max="6405" width="9.6640625" style="474" bestFit="1" customWidth="1"/>
    <col min="6406" max="6406" width="12.83203125" style="474" bestFit="1" customWidth="1"/>
    <col min="6407" max="6407" width="16.33203125" style="474" customWidth="1"/>
    <col min="6408" max="6408" width="7.83203125" style="474" bestFit="1" customWidth="1"/>
    <col min="6409" max="6409" width="11.83203125" style="474" bestFit="1" customWidth="1"/>
    <col min="6410" max="6413" width="0" style="474" hidden="1" customWidth="1"/>
    <col min="6414" max="6656" width="10.33203125" style="474"/>
    <col min="6657" max="6657" width="4.6640625" style="474" bestFit="1" customWidth="1"/>
    <col min="6658" max="6658" width="11.6640625" style="474" bestFit="1" customWidth="1"/>
    <col min="6659" max="6659" width="55.6640625" style="474" bestFit="1" customWidth="1"/>
    <col min="6660" max="6660" width="4.33203125" style="474" bestFit="1" customWidth="1"/>
    <col min="6661" max="6661" width="9.6640625" style="474" bestFit="1" customWidth="1"/>
    <col min="6662" max="6662" width="12.83203125" style="474" bestFit="1" customWidth="1"/>
    <col min="6663" max="6663" width="16.33203125" style="474" customWidth="1"/>
    <col min="6664" max="6664" width="7.83203125" style="474" bestFit="1" customWidth="1"/>
    <col min="6665" max="6665" width="11.83203125" style="474" bestFit="1" customWidth="1"/>
    <col min="6666" max="6669" width="0" style="474" hidden="1" customWidth="1"/>
    <col min="6670" max="6912" width="10.33203125" style="474"/>
    <col min="6913" max="6913" width="4.6640625" style="474" bestFit="1" customWidth="1"/>
    <col min="6914" max="6914" width="11.6640625" style="474" bestFit="1" customWidth="1"/>
    <col min="6915" max="6915" width="55.6640625" style="474" bestFit="1" customWidth="1"/>
    <col min="6916" max="6916" width="4.33203125" style="474" bestFit="1" customWidth="1"/>
    <col min="6917" max="6917" width="9.6640625" style="474" bestFit="1" customWidth="1"/>
    <col min="6918" max="6918" width="12.83203125" style="474" bestFit="1" customWidth="1"/>
    <col min="6919" max="6919" width="16.33203125" style="474" customWidth="1"/>
    <col min="6920" max="6920" width="7.83203125" style="474" bestFit="1" customWidth="1"/>
    <col min="6921" max="6921" width="11.83203125" style="474" bestFit="1" customWidth="1"/>
    <col min="6922" max="6925" width="0" style="474" hidden="1" customWidth="1"/>
    <col min="6926" max="7168" width="10.33203125" style="474"/>
    <col min="7169" max="7169" width="4.6640625" style="474" bestFit="1" customWidth="1"/>
    <col min="7170" max="7170" width="11.6640625" style="474" bestFit="1" customWidth="1"/>
    <col min="7171" max="7171" width="55.6640625" style="474" bestFit="1" customWidth="1"/>
    <col min="7172" max="7172" width="4.33203125" style="474" bestFit="1" customWidth="1"/>
    <col min="7173" max="7173" width="9.6640625" style="474" bestFit="1" customWidth="1"/>
    <col min="7174" max="7174" width="12.83203125" style="474" bestFit="1" customWidth="1"/>
    <col min="7175" max="7175" width="16.33203125" style="474" customWidth="1"/>
    <col min="7176" max="7176" width="7.83203125" style="474" bestFit="1" customWidth="1"/>
    <col min="7177" max="7177" width="11.83203125" style="474" bestFit="1" customWidth="1"/>
    <col min="7178" max="7181" width="0" style="474" hidden="1" customWidth="1"/>
    <col min="7182" max="7424" width="10.33203125" style="474"/>
    <col min="7425" max="7425" width="4.6640625" style="474" bestFit="1" customWidth="1"/>
    <col min="7426" max="7426" width="11.6640625" style="474" bestFit="1" customWidth="1"/>
    <col min="7427" max="7427" width="55.6640625" style="474" bestFit="1" customWidth="1"/>
    <col min="7428" max="7428" width="4.33203125" style="474" bestFit="1" customWidth="1"/>
    <col min="7429" max="7429" width="9.6640625" style="474" bestFit="1" customWidth="1"/>
    <col min="7430" max="7430" width="12.83203125" style="474" bestFit="1" customWidth="1"/>
    <col min="7431" max="7431" width="16.33203125" style="474" customWidth="1"/>
    <col min="7432" max="7432" width="7.83203125" style="474" bestFit="1" customWidth="1"/>
    <col min="7433" max="7433" width="11.83203125" style="474" bestFit="1" customWidth="1"/>
    <col min="7434" max="7437" width="0" style="474" hidden="1" customWidth="1"/>
    <col min="7438" max="7680" width="10.33203125" style="474"/>
    <col min="7681" max="7681" width="4.6640625" style="474" bestFit="1" customWidth="1"/>
    <col min="7682" max="7682" width="11.6640625" style="474" bestFit="1" customWidth="1"/>
    <col min="7683" max="7683" width="55.6640625" style="474" bestFit="1" customWidth="1"/>
    <col min="7684" max="7684" width="4.33203125" style="474" bestFit="1" customWidth="1"/>
    <col min="7685" max="7685" width="9.6640625" style="474" bestFit="1" customWidth="1"/>
    <col min="7686" max="7686" width="12.83203125" style="474" bestFit="1" customWidth="1"/>
    <col min="7687" max="7687" width="16.33203125" style="474" customWidth="1"/>
    <col min="7688" max="7688" width="7.83203125" style="474" bestFit="1" customWidth="1"/>
    <col min="7689" max="7689" width="11.83203125" style="474" bestFit="1" customWidth="1"/>
    <col min="7690" max="7693" width="0" style="474" hidden="1" customWidth="1"/>
    <col min="7694" max="7936" width="10.33203125" style="474"/>
    <col min="7937" max="7937" width="4.6640625" style="474" bestFit="1" customWidth="1"/>
    <col min="7938" max="7938" width="11.6640625" style="474" bestFit="1" customWidth="1"/>
    <col min="7939" max="7939" width="55.6640625" style="474" bestFit="1" customWidth="1"/>
    <col min="7940" max="7940" width="4.33203125" style="474" bestFit="1" customWidth="1"/>
    <col min="7941" max="7941" width="9.6640625" style="474" bestFit="1" customWidth="1"/>
    <col min="7942" max="7942" width="12.83203125" style="474" bestFit="1" customWidth="1"/>
    <col min="7943" max="7943" width="16.33203125" style="474" customWidth="1"/>
    <col min="7944" max="7944" width="7.83203125" style="474" bestFit="1" customWidth="1"/>
    <col min="7945" max="7945" width="11.83203125" style="474" bestFit="1" customWidth="1"/>
    <col min="7946" max="7949" width="0" style="474" hidden="1" customWidth="1"/>
    <col min="7950" max="8192" width="10.33203125" style="474"/>
    <col min="8193" max="8193" width="4.6640625" style="474" bestFit="1" customWidth="1"/>
    <col min="8194" max="8194" width="11.6640625" style="474" bestFit="1" customWidth="1"/>
    <col min="8195" max="8195" width="55.6640625" style="474" bestFit="1" customWidth="1"/>
    <col min="8196" max="8196" width="4.33203125" style="474" bestFit="1" customWidth="1"/>
    <col min="8197" max="8197" width="9.6640625" style="474" bestFit="1" customWidth="1"/>
    <col min="8198" max="8198" width="12.83203125" style="474" bestFit="1" customWidth="1"/>
    <col min="8199" max="8199" width="16.33203125" style="474" customWidth="1"/>
    <col min="8200" max="8200" width="7.83203125" style="474" bestFit="1" customWidth="1"/>
    <col min="8201" max="8201" width="11.83203125" style="474" bestFit="1" customWidth="1"/>
    <col min="8202" max="8205" width="0" style="474" hidden="1" customWidth="1"/>
    <col min="8206" max="8448" width="10.33203125" style="474"/>
    <col min="8449" max="8449" width="4.6640625" style="474" bestFit="1" customWidth="1"/>
    <col min="8450" max="8450" width="11.6640625" style="474" bestFit="1" customWidth="1"/>
    <col min="8451" max="8451" width="55.6640625" style="474" bestFit="1" customWidth="1"/>
    <col min="8452" max="8452" width="4.33203125" style="474" bestFit="1" customWidth="1"/>
    <col min="8453" max="8453" width="9.6640625" style="474" bestFit="1" customWidth="1"/>
    <col min="8454" max="8454" width="12.83203125" style="474" bestFit="1" customWidth="1"/>
    <col min="8455" max="8455" width="16.33203125" style="474" customWidth="1"/>
    <col min="8456" max="8456" width="7.83203125" style="474" bestFit="1" customWidth="1"/>
    <col min="8457" max="8457" width="11.83203125" style="474" bestFit="1" customWidth="1"/>
    <col min="8458" max="8461" width="0" style="474" hidden="1" customWidth="1"/>
    <col min="8462" max="8704" width="10.33203125" style="474"/>
    <col min="8705" max="8705" width="4.6640625" style="474" bestFit="1" customWidth="1"/>
    <col min="8706" max="8706" width="11.6640625" style="474" bestFit="1" customWidth="1"/>
    <col min="8707" max="8707" width="55.6640625" style="474" bestFit="1" customWidth="1"/>
    <col min="8708" max="8708" width="4.33203125" style="474" bestFit="1" customWidth="1"/>
    <col min="8709" max="8709" width="9.6640625" style="474" bestFit="1" customWidth="1"/>
    <col min="8710" max="8710" width="12.83203125" style="474" bestFit="1" customWidth="1"/>
    <col min="8711" max="8711" width="16.33203125" style="474" customWidth="1"/>
    <col min="8712" max="8712" width="7.83203125" style="474" bestFit="1" customWidth="1"/>
    <col min="8713" max="8713" width="11.83203125" style="474" bestFit="1" customWidth="1"/>
    <col min="8714" max="8717" width="0" style="474" hidden="1" customWidth="1"/>
    <col min="8718" max="8960" width="10.33203125" style="474"/>
    <col min="8961" max="8961" width="4.6640625" style="474" bestFit="1" customWidth="1"/>
    <col min="8962" max="8962" width="11.6640625" style="474" bestFit="1" customWidth="1"/>
    <col min="8963" max="8963" width="55.6640625" style="474" bestFit="1" customWidth="1"/>
    <col min="8964" max="8964" width="4.33203125" style="474" bestFit="1" customWidth="1"/>
    <col min="8965" max="8965" width="9.6640625" style="474" bestFit="1" customWidth="1"/>
    <col min="8966" max="8966" width="12.83203125" style="474" bestFit="1" customWidth="1"/>
    <col min="8967" max="8967" width="16.33203125" style="474" customWidth="1"/>
    <col min="8968" max="8968" width="7.83203125" style="474" bestFit="1" customWidth="1"/>
    <col min="8969" max="8969" width="11.83203125" style="474" bestFit="1" customWidth="1"/>
    <col min="8970" max="8973" width="0" style="474" hidden="1" customWidth="1"/>
    <col min="8974" max="9216" width="10.33203125" style="474"/>
    <col min="9217" max="9217" width="4.6640625" style="474" bestFit="1" customWidth="1"/>
    <col min="9218" max="9218" width="11.6640625" style="474" bestFit="1" customWidth="1"/>
    <col min="9219" max="9219" width="55.6640625" style="474" bestFit="1" customWidth="1"/>
    <col min="9220" max="9220" width="4.33203125" style="474" bestFit="1" customWidth="1"/>
    <col min="9221" max="9221" width="9.6640625" style="474" bestFit="1" customWidth="1"/>
    <col min="9222" max="9222" width="12.83203125" style="474" bestFit="1" customWidth="1"/>
    <col min="9223" max="9223" width="16.33203125" style="474" customWidth="1"/>
    <col min="9224" max="9224" width="7.83203125" style="474" bestFit="1" customWidth="1"/>
    <col min="9225" max="9225" width="11.83203125" style="474" bestFit="1" customWidth="1"/>
    <col min="9226" max="9229" width="0" style="474" hidden="1" customWidth="1"/>
    <col min="9230" max="9472" width="10.33203125" style="474"/>
    <col min="9473" max="9473" width="4.6640625" style="474" bestFit="1" customWidth="1"/>
    <col min="9474" max="9474" width="11.6640625" style="474" bestFit="1" customWidth="1"/>
    <col min="9475" max="9475" width="55.6640625" style="474" bestFit="1" customWidth="1"/>
    <col min="9476" max="9476" width="4.33203125" style="474" bestFit="1" customWidth="1"/>
    <col min="9477" max="9477" width="9.6640625" style="474" bestFit="1" customWidth="1"/>
    <col min="9478" max="9478" width="12.83203125" style="474" bestFit="1" customWidth="1"/>
    <col min="9479" max="9479" width="16.33203125" style="474" customWidth="1"/>
    <col min="9480" max="9480" width="7.83203125" style="474" bestFit="1" customWidth="1"/>
    <col min="9481" max="9481" width="11.83203125" style="474" bestFit="1" customWidth="1"/>
    <col min="9482" max="9485" width="0" style="474" hidden="1" customWidth="1"/>
    <col min="9486" max="9728" width="10.33203125" style="474"/>
    <col min="9729" max="9729" width="4.6640625" style="474" bestFit="1" customWidth="1"/>
    <col min="9730" max="9730" width="11.6640625" style="474" bestFit="1" customWidth="1"/>
    <col min="9731" max="9731" width="55.6640625" style="474" bestFit="1" customWidth="1"/>
    <col min="9732" max="9732" width="4.33203125" style="474" bestFit="1" customWidth="1"/>
    <col min="9733" max="9733" width="9.6640625" style="474" bestFit="1" customWidth="1"/>
    <col min="9734" max="9734" width="12.83203125" style="474" bestFit="1" customWidth="1"/>
    <col min="9735" max="9735" width="16.33203125" style="474" customWidth="1"/>
    <col min="9736" max="9736" width="7.83203125" style="474" bestFit="1" customWidth="1"/>
    <col min="9737" max="9737" width="11.83203125" style="474" bestFit="1" customWidth="1"/>
    <col min="9738" max="9741" width="0" style="474" hidden="1" customWidth="1"/>
    <col min="9742" max="9984" width="10.33203125" style="474"/>
    <col min="9985" max="9985" width="4.6640625" style="474" bestFit="1" customWidth="1"/>
    <col min="9986" max="9986" width="11.6640625" style="474" bestFit="1" customWidth="1"/>
    <col min="9987" max="9987" width="55.6640625" style="474" bestFit="1" customWidth="1"/>
    <col min="9988" max="9988" width="4.33203125" style="474" bestFit="1" customWidth="1"/>
    <col min="9989" max="9989" width="9.6640625" style="474" bestFit="1" customWidth="1"/>
    <col min="9990" max="9990" width="12.83203125" style="474" bestFit="1" customWidth="1"/>
    <col min="9991" max="9991" width="16.33203125" style="474" customWidth="1"/>
    <col min="9992" max="9992" width="7.83203125" style="474" bestFit="1" customWidth="1"/>
    <col min="9993" max="9993" width="11.83203125" style="474" bestFit="1" customWidth="1"/>
    <col min="9994" max="9997" width="0" style="474" hidden="1" customWidth="1"/>
    <col min="9998" max="10240" width="10.33203125" style="474"/>
    <col min="10241" max="10241" width="4.6640625" style="474" bestFit="1" customWidth="1"/>
    <col min="10242" max="10242" width="11.6640625" style="474" bestFit="1" customWidth="1"/>
    <col min="10243" max="10243" width="55.6640625" style="474" bestFit="1" customWidth="1"/>
    <col min="10244" max="10244" width="4.33203125" style="474" bestFit="1" customWidth="1"/>
    <col min="10245" max="10245" width="9.6640625" style="474" bestFit="1" customWidth="1"/>
    <col min="10246" max="10246" width="12.83203125" style="474" bestFit="1" customWidth="1"/>
    <col min="10247" max="10247" width="16.33203125" style="474" customWidth="1"/>
    <col min="10248" max="10248" width="7.83203125" style="474" bestFit="1" customWidth="1"/>
    <col min="10249" max="10249" width="11.83203125" style="474" bestFit="1" customWidth="1"/>
    <col min="10250" max="10253" width="0" style="474" hidden="1" customWidth="1"/>
    <col min="10254" max="10496" width="10.33203125" style="474"/>
    <col min="10497" max="10497" width="4.6640625" style="474" bestFit="1" customWidth="1"/>
    <col min="10498" max="10498" width="11.6640625" style="474" bestFit="1" customWidth="1"/>
    <col min="10499" max="10499" width="55.6640625" style="474" bestFit="1" customWidth="1"/>
    <col min="10500" max="10500" width="4.33203125" style="474" bestFit="1" customWidth="1"/>
    <col min="10501" max="10501" width="9.6640625" style="474" bestFit="1" customWidth="1"/>
    <col min="10502" max="10502" width="12.83203125" style="474" bestFit="1" customWidth="1"/>
    <col min="10503" max="10503" width="16.33203125" style="474" customWidth="1"/>
    <col min="10504" max="10504" width="7.83203125" style="474" bestFit="1" customWidth="1"/>
    <col min="10505" max="10505" width="11.83203125" style="474" bestFit="1" customWidth="1"/>
    <col min="10506" max="10509" width="0" style="474" hidden="1" customWidth="1"/>
    <col min="10510" max="10752" width="10.33203125" style="474"/>
    <col min="10753" max="10753" width="4.6640625" style="474" bestFit="1" customWidth="1"/>
    <col min="10754" max="10754" width="11.6640625" style="474" bestFit="1" customWidth="1"/>
    <col min="10755" max="10755" width="55.6640625" style="474" bestFit="1" customWidth="1"/>
    <col min="10756" max="10756" width="4.33203125" style="474" bestFit="1" customWidth="1"/>
    <col min="10757" max="10757" width="9.6640625" style="474" bestFit="1" customWidth="1"/>
    <col min="10758" max="10758" width="12.83203125" style="474" bestFit="1" customWidth="1"/>
    <col min="10759" max="10759" width="16.33203125" style="474" customWidth="1"/>
    <col min="10760" max="10760" width="7.83203125" style="474" bestFit="1" customWidth="1"/>
    <col min="10761" max="10761" width="11.83203125" style="474" bestFit="1" customWidth="1"/>
    <col min="10762" max="10765" width="0" style="474" hidden="1" customWidth="1"/>
    <col min="10766" max="11008" width="10.33203125" style="474"/>
    <col min="11009" max="11009" width="4.6640625" style="474" bestFit="1" customWidth="1"/>
    <col min="11010" max="11010" width="11.6640625" style="474" bestFit="1" customWidth="1"/>
    <col min="11011" max="11011" width="55.6640625" style="474" bestFit="1" customWidth="1"/>
    <col min="11012" max="11012" width="4.33203125" style="474" bestFit="1" customWidth="1"/>
    <col min="11013" max="11013" width="9.6640625" style="474" bestFit="1" customWidth="1"/>
    <col min="11014" max="11014" width="12.83203125" style="474" bestFit="1" customWidth="1"/>
    <col min="11015" max="11015" width="16.33203125" style="474" customWidth="1"/>
    <col min="11016" max="11016" width="7.83203125" style="474" bestFit="1" customWidth="1"/>
    <col min="11017" max="11017" width="11.83203125" style="474" bestFit="1" customWidth="1"/>
    <col min="11018" max="11021" width="0" style="474" hidden="1" customWidth="1"/>
    <col min="11022" max="11264" width="10.33203125" style="474"/>
    <col min="11265" max="11265" width="4.6640625" style="474" bestFit="1" customWidth="1"/>
    <col min="11266" max="11266" width="11.6640625" style="474" bestFit="1" customWidth="1"/>
    <col min="11267" max="11267" width="55.6640625" style="474" bestFit="1" customWidth="1"/>
    <col min="11268" max="11268" width="4.33203125" style="474" bestFit="1" customWidth="1"/>
    <col min="11269" max="11269" width="9.6640625" style="474" bestFit="1" customWidth="1"/>
    <col min="11270" max="11270" width="12.83203125" style="474" bestFit="1" customWidth="1"/>
    <col min="11271" max="11271" width="16.33203125" style="474" customWidth="1"/>
    <col min="11272" max="11272" width="7.83203125" style="474" bestFit="1" customWidth="1"/>
    <col min="11273" max="11273" width="11.83203125" style="474" bestFit="1" customWidth="1"/>
    <col min="11274" max="11277" width="0" style="474" hidden="1" customWidth="1"/>
    <col min="11278" max="11520" width="10.33203125" style="474"/>
    <col min="11521" max="11521" width="4.6640625" style="474" bestFit="1" customWidth="1"/>
    <col min="11522" max="11522" width="11.6640625" style="474" bestFit="1" customWidth="1"/>
    <col min="11523" max="11523" width="55.6640625" style="474" bestFit="1" customWidth="1"/>
    <col min="11524" max="11524" width="4.33203125" style="474" bestFit="1" customWidth="1"/>
    <col min="11525" max="11525" width="9.6640625" style="474" bestFit="1" customWidth="1"/>
    <col min="11526" max="11526" width="12.83203125" style="474" bestFit="1" customWidth="1"/>
    <col min="11527" max="11527" width="16.33203125" style="474" customWidth="1"/>
    <col min="11528" max="11528" width="7.83203125" style="474" bestFit="1" customWidth="1"/>
    <col min="11529" max="11529" width="11.83203125" style="474" bestFit="1" customWidth="1"/>
    <col min="11530" max="11533" width="0" style="474" hidden="1" customWidth="1"/>
    <col min="11534" max="11776" width="10.33203125" style="474"/>
    <col min="11777" max="11777" width="4.6640625" style="474" bestFit="1" customWidth="1"/>
    <col min="11778" max="11778" width="11.6640625" style="474" bestFit="1" customWidth="1"/>
    <col min="11779" max="11779" width="55.6640625" style="474" bestFit="1" customWidth="1"/>
    <col min="11780" max="11780" width="4.33203125" style="474" bestFit="1" customWidth="1"/>
    <col min="11781" max="11781" width="9.6640625" style="474" bestFit="1" customWidth="1"/>
    <col min="11782" max="11782" width="12.83203125" style="474" bestFit="1" customWidth="1"/>
    <col min="11783" max="11783" width="16.33203125" style="474" customWidth="1"/>
    <col min="11784" max="11784" width="7.83203125" style="474" bestFit="1" customWidth="1"/>
    <col min="11785" max="11785" width="11.83203125" style="474" bestFit="1" customWidth="1"/>
    <col min="11786" max="11789" width="0" style="474" hidden="1" customWidth="1"/>
    <col min="11790" max="12032" width="10.33203125" style="474"/>
    <col min="12033" max="12033" width="4.6640625" style="474" bestFit="1" customWidth="1"/>
    <col min="12034" max="12034" width="11.6640625" style="474" bestFit="1" customWidth="1"/>
    <col min="12035" max="12035" width="55.6640625" style="474" bestFit="1" customWidth="1"/>
    <col min="12036" max="12036" width="4.33203125" style="474" bestFit="1" customWidth="1"/>
    <col min="12037" max="12037" width="9.6640625" style="474" bestFit="1" customWidth="1"/>
    <col min="12038" max="12038" width="12.83203125" style="474" bestFit="1" customWidth="1"/>
    <col min="12039" max="12039" width="16.33203125" style="474" customWidth="1"/>
    <col min="12040" max="12040" width="7.83203125" style="474" bestFit="1" customWidth="1"/>
    <col min="12041" max="12041" width="11.83203125" style="474" bestFit="1" customWidth="1"/>
    <col min="12042" max="12045" width="0" style="474" hidden="1" customWidth="1"/>
    <col min="12046" max="12288" width="10.33203125" style="474"/>
    <col min="12289" max="12289" width="4.6640625" style="474" bestFit="1" customWidth="1"/>
    <col min="12290" max="12290" width="11.6640625" style="474" bestFit="1" customWidth="1"/>
    <col min="12291" max="12291" width="55.6640625" style="474" bestFit="1" customWidth="1"/>
    <col min="12292" max="12292" width="4.33203125" style="474" bestFit="1" customWidth="1"/>
    <col min="12293" max="12293" width="9.6640625" style="474" bestFit="1" customWidth="1"/>
    <col min="12294" max="12294" width="12.83203125" style="474" bestFit="1" customWidth="1"/>
    <col min="12295" max="12295" width="16.33203125" style="474" customWidth="1"/>
    <col min="12296" max="12296" width="7.83203125" style="474" bestFit="1" customWidth="1"/>
    <col min="12297" max="12297" width="11.83203125" style="474" bestFit="1" customWidth="1"/>
    <col min="12298" max="12301" width="0" style="474" hidden="1" customWidth="1"/>
    <col min="12302" max="12544" width="10.33203125" style="474"/>
    <col min="12545" max="12545" width="4.6640625" style="474" bestFit="1" customWidth="1"/>
    <col min="12546" max="12546" width="11.6640625" style="474" bestFit="1" customWidth="1"/>
    <col min="12547" max="12547" width="55.6640625" style="474" bestFit="1" customWidth="1"/>
    <col min="12548" max="12548" width="4.33203125" style="474" bestFit="1" customWidth="1"/>
    <col min="12549" max="12549" width="9.6640625" style="474" bestFit="1" customWidth="1"/>
    <col min="12550" max="12550" width="12.83203125" style="474" bestFit="1" customWidth="1"/>
    <col min="12551" max="12551" width="16.33203125" style="474" customWidth="1"/>
    <col min="12552" max="12552" width="7.83203125" style="474" bestFit="1" customWidth="1"/>
    <col min="12553" max="12553" width="11.83203125" style="474" bestFit="1" customWidth="1"/>
    <col min="12554" max="12557" width="0" style="474" hidden="1" customWidth="1"/>
    <col min="12558" max="12800" width="10.33203125" style="474"/>
    <col min="12801" max="12801" width="4.6640625" style="474" bestFit="1" customWidth="1"/>
    <col min="12802" max="12802" width="11.6640625" style="474" bestFit="1" customWidth="1"/>
    <col min="12803" max="12803" width="55.6640625" style="474" bestFit="1" customWidth="1"/>
    <col min="12804" max="12804" width="4.33203125" style="474" bestFit="1" customWidth="1"/>
    <col min="12805" max="12805" width="9.6640625" style="474" bestFit="1" customWidth="1"/>
    <col min="12806" max="12806" width="12.83203125" style="474" bestFit="1" customWidth="1"/>
    <col min="12807" max="12807" width="16.33203125" style="474" customWidth="1"/>
    <col min="12808" max="12808" width="7.83203125" style="474" bestFit="1" customWidth="1"/>
    <col min="12809" max="12809" width="11.83203125" style="474" bestFit="1" customWidth="1"/>
    <col min="12810" max="12813" width="0" style="474" hidden="1" customWidth="1"/>
    <col min="12814" max="13056" width="10.33203125" style="474"/>
    <col min="13057" max="13057" width="4.6640625" style="474" bestFit="1" customWidth="1"/>
    <col min="13058" max="13058" width="11.6640625" style="474" bestFit="1" customWidth="1"/>
    <col min="13059" max="13059" width="55.6640625" style="474" bestFit="1" customWidth="1"/>
    <col min="13060" max="13060" width="4.33203125" style="474" bestFit="1" customWidth="1"/>
    <col min="13061" max="13061" width="9.6640625" style="474" bestFit="1" customWidth="1"/>
    <col min="13062" max="13062" width="12.83203125" style="474" bestFit="1" customWidth="1"/>
    <col min="13063" max="13063" width="16.33203125" style="474" customWidth="1"/>
    <col min="13064" max="13064" width="7.83203125" style="474" bestFit="1" customWidth="1"/>
    <col min="13065" max="13065" width="11.83203125" style="474" bestFit="1" customWidth="1"/>
    <col min="13066" max="13069" width="0" style="474" hidden="1" customWidth="1"/>
    <col min="13070" max="13312" width="10.33203125" style="474"/>
    <col min="13313" max="13313" width="4.6640625" style="474" bestFit="1" customWidth="1"/>
    <col min="13314" max="13314" width="11.6640625" style="474" bestFit="1" customWidth="1"/>
    <col min="13315" max="13315" width="55.6640625" style="474" bestFit="1" customWidth="1"/>
    <col min="13316" max="13316" width="4.33203125" style="474" bestFit="1" customWidth="1"/>
    <col min="13317" max="13317" width="9.6640625" style="474" bestFit="1" customWidth="1"/>
    <col min="13318" max="13318" width="12.83203125" style="474" bestFit="1" customWidth="1"/>
    <col min="13319" max="13319" width="16.33203125" style="474" customWidth="1"/>
    <col min="13320" max="13320" width="7.83203125" style="474" bestFit="1" customWidth="1"/>
    <col min="13321" max="13321" width="11.83203125" style="474" bestFit="1" customWidth="1"/>
    <col min="13322" max="13325" width="0" style="474" hidden="1" customWidth="1"/>
    <col min="13326" max="13568" width="10.33203125" style="474"/>
    <col min="13569" max="13569" width="4.6640625" style="474" bestFit="1" customWidth="1"/>
    <col min="13570" max="13570" width="11.6640625" style="474" bestFit="1" customWidth="1"/>
    <col min="13571" max="13571" width="55.6640625" style="474" bestFit="1" customWidth="1"/>
    <col min="13572" max="13572" width="4.33203125" style="474" bestFit="1" customWidth="1"/>
    <col min="13573" max="13573" width="9.6640625" style="474" bestFit="1" customWidth="1"/>
    <col min="13574" max="13574" width="12.83203125" style="474" bestFit="1" customWidth="1"/>
    <col min="13575" max="13575" width="16.33203125" style="474" customWidth="1"/>
    <col min="13576" max="13576" width="7.83203125" style="474" bestFit="1" customWidth="1"/>
    <col min="13577" max="13577" width="11.83203125" style="474" bestFit="1" customWidth="1"/>
    <col min="13578" max="13581" width="0" style="474" hidden="1" customWidth="1"/>
    <col min="13582" max="13824" width="10.33203125" style="474"/>
    <col min="13825" max="13825" width="4.6640625" style="474" bestFit="1" customWidth="1"/>
    <col min="13826" max="13826" width="11.6640625" style="474" bestFit="1" customWidth="1"/>
    <col min="13827" max="13827" width="55.6640625" style="474" bestFit="1" customWidth="1"/>
    <col min="13828" max="13828" width="4.33203125" style="474" bestFit="1" customWidth="1"/>
    <col min="13829" max="13829" width="9.6640625" style="474" bestFit="1" customWidth="1"/>
    <col min="13830" max="13830" width="12.83203125" style="474" bestFit="1" customWidth="1"/>
    <col min="13831" max="13831" width="16.33203125" style="474" customWidth="1"/>
    <col min="13832" max="13832" width="7.83203125" style="474" bestFit="1" customWidth="1"/>
    <col min="13833" max="13833" width="11.83203125" style="474" bestFit="1" customWidth="1"/>
    <col min="13834" max="13837" width="0" style="474" hidden="1" customWidth="1"/>
    <col min="13838" max="14080" width="10.33203125" style="474"/>
    <col min="14081" max="14081" width="4.6640625" style="474" bestFit="1" customWidth="1"/>
    <col min="14082" max="14082" width="11.6640625" style="474" bestFit="1" customWidth="1"/>
    <col min="14083" max="14083" width="55.6640625" style="474" bestFit="1" customWidth="1"/>
    <col min="14084" max="14084" width="4.33203125" style="474" bestFit="1" customWidth="1"/>
    <col min="14085" max="14085" width="9.6640625" style="474" bestFit="1" customWidth="1"/>
    <col min="14086" max="14086" width="12.83203125" style="474" bestFit="1" customWidth="1"/>
    <col min="14087" max="14087" width="16.33203125" style="474" customWidth="1"/>
    <col min="14088" max="14088" width="7.83203125" style="474" bestFit="1" customWidth="1"/>
    <col min="14089" max="14089" width="11.83203125" style="474" bestFit="1" customWidth="1"/>
    <col min="14090" max="14093" width="0" style="474" hidden="1" customWidth="1"/>
    <col min="14094" max="14336" width="10.33203125" style="474"/>
    <col min="14337" max="14337" width="4.6640625" style="474" bestFit="1" customWidth="1"/>
    <col min="14338" max="14338" width="11.6640625" style="474" bestFit="1" customWidth="1"/>
    <col min="14339" max="14339" width="55.6640625" style="474" bestFit="1" customWidth="1"/>
    <col min="14340" max="14340" width="4.33203125" style="474" bestFit="1" customWidth="1"/>
    <col min="14341" max="14341" width="9.6640625" style="474" bestFit="1" customWidth="1"/>
    <col min="14342" max="14342" width="12.83203125" style="474" bestFit="1" customWidth="1"/>
    <col min="14343" max="14343" width="16.33203125" style="474" customWidth="1"/>
    <col min="14344" max="14344" width="7.83203125" style="474" bestFit="1" customWidth="1"/>
    <col min="14345" max="14345" width="11.83203125" style="474" bestFit="1" customWidth="1"/>
    <col min="14346" max="14349" width="0" style="474" hidden="1" customWidth="1"/>
    <col min="14350" max="14592" width="10.33203125" style="474"/>
    <col min="14593" max="14593" width="4.6640625" style="474" bestFit="1" customWidth="1"/>
    <col min="14594" max="14594" width="11.6640625" style="474" bestFit="1" customWidth="1"/>
    <col min="14595" max="14595" width="55.6640625" style="474" bestFit="1" customWidth="1"/>
    <col min="14596" max="14596" width="4.33203125" style="474" bestFit="1" customWidth="1"/>
    <col min="14597" max="14597" width="9.6640625" style="474" bestFit="1" customWidth="1"/>
    <col min="14598" max="14598" width="12.83203125" style="474" bestFit="1" customWidth="1"/>
    <col min="14599" max="14599" width="16.33203125" style="474" customWidth="1"/>
    <col min="14600" max="14600" width="7.83203125" style="474" bestFit="1" customWidth="1"/>
    <col min="14601" max="14601" width="11.83203125" style="474" bestFit="1" customWidth="1"/>
    <col min="14602" max="14605" width="0" style="474" hidden="1" customWidth="1"/>
    <col min="14606" max="14848" width="10.33203125" style="474"/>
    <col min="14849" max="14849" width="4.6640625" style="474" bestFit="1" customWidth="1"/>
    <col min="14850" max="14850" width="11.6640625" style="474" bestFit="1" customWidth="1"/>
    <col min="14851" max="14851" width="55.6640625" style="474" bestFit="1" customWidth="1"/>
    <col min="14852" max="14852" width="4.33203125" style="474" bestFit="1" customWidth="1"/>
    <col min="14853" max="14853" width="9.6640625" style="474" bestFit="1" customWidth="1"/>
    <col min="14854" max="14854" width="12.83203125" style="474" bestFit="1" customWidth="1"/>
    <col min="14855" max="14855" width="16.33203125" style="474" customWidth="1"/>
    <col min="14856" max="14856" width="7.83203125" style="474" bestFit="1" customWidth="1"/>
    <col min="14857" max="14857" width="11.83203125" style="474" bestFit="1" customWidth="1"/>
    <col min="14858" max="14861" width="0" style="474" hidden="1" customWidth="1"/>
    <col min="14862" max="15104" width="10.33203125" style="474"/>
    <col min="15105" max="15105" width="4.6640625" style="474" bestFit="1" customWidth="1"/>
    <col min="15106" max="15106" width="11.6640625" style="474" bestFit="1" customWidth="1"/>
    <col min="15107" max="15107" width="55.6640625" style="474" bestFit="1" customWidth="1"/>
    <col min="15108" max="15108" width="4.33203125" style="474" bestFit="1" customWidth="1"/>
    <col min="15109" max="15109" width="9.6640625" style="474" bestFit="1" customWidth="1"/>
    <col min="15110" max="15110" width="12.83203125" style="474" bestFit="1" customWidth="1"/>
    <col min="15111" max="15111" width="16.33203125" style="474" customWidth="1"/>
    <col min="15112" max="15112" width="7.83203125" style="474" bestFit="1" customWidth="1"/>
    <col min="15113" max="15113" width="11.83203125" style="474" bestFit="1" customWidth="1"/>
    <col min="15114" max="15117" width="0" style="474" hidden="1" customWidth="1"/>
    <col min="15118" max="15360" width="10.33203125" style="474"/>
    <col min="15361" max="15361" width="4.6640625" style="474" bestFit="1" customWidth="1"/>
    <col min="15362" max="15362" width="11.6640625" style="474" bestFit="1" customWidth="1"/>
    <col min="15363" max="15363" width="55.6640625" style="474" bestFit="1" customWidth="1"/>
    <col min="15364" max="15364" width="4.33203125" style="474" bestFit="1" customWidth="1"/>
    <col min="15365" max="15365" width="9.6640625" style="474" bestFit="1" customWidth="1"/>
    <col min="15366" max="15366" width="12.83203125" style="474" bestFit="1" customWidth="1"/>
    <col min="15367" max="15367" width="16.33203125" style="474" customWidth="1"/>
    <col min="15368" max="15368" width="7.83203125" style="474" bestFit="1" customWidth="1"/>
    <col min="15369" max="15369" width="11.83203125" style="474" bestFit="1" customWidth="1"/>
    <col min="15370" max="15373" width="0" style="474" hidden="1" customWidth="1"/>
    <col min="15374" max="15616" width="10.33203125" style="474"/>
    <col min="15617" max="15617" width="4.6640625" style="474" bestFit="1" customWidth="1"/>
    <col min="15618" max="15618" width="11.6640625" style="474" bestFit="1" customWidth="1"/>
    <col min="15619" max="15619" width="55.6640625" style="474" bestFit="1" customWidth="1"/>
    <col min="15620" max="15620" width="4.33203125" style="474" bestFit="1" customWidth="1"/>
    <col min="15621" max="15621" width="9.6640625" style="474" bestFit="1" customWidth="1"/>
    <col min="15622" max="15622" width="12.83203125" style="474" bestFit="1" customWidth="1"/>
    <col min="15623" max="15623" width="16.33203125" style="474" customWidth="1"/>
    <col min="15624" max="15624" width="7.83203125" style="474" bestFit="1" customWidth="1"/>
    <col min="15625" max="15625" width="11.83203125" style="474" bestFit="1" customWidth="1"/>
    <col min="15626" max="15629" width="0" style="474" hidden="1" customWidth="1"/>
    <col min="15630" max="15872" width="10.33203125" style="474"/>
    <col min="15873" max="15873" width="4.6640625" style="474" bestFit="1" customWidth="1"/>
    <col min="15874" max="15874" width="11.6640625" style="474" bestFit="1" customWidth="1"/>
    <col min="15875" max="15875" width="55.6640625" style="474" bestFit="1" customWidth="1"/>
    <col min="15876" max="15876" width="4.33203125" style="474" bestFit="1" customWidth="1"/>
    <col min="15877" max="15877" width="9.6640625" style="474" bestFit="1" customWidth="1"/>
    <col min="15878" max="15878" width="12.83203125" style="474" bestFit="1" customWidth="1"/>
    <col min="15879" max="15879" width="16.33203125" style="474" customWidth="1"/>
    <col min="15880" max="15880" width="7.83203125" style="474" bestFit="1" customWidth="1"/>
    <col min="15881" max="15881" width="11.83203125" style="474" bestFit="1" customWidth="1"/>
    <col min="15882" max="15885" width="0" style="474" hidden="1" customWidth="1"/>
    <col min="15886" max="16128" width="10.33203125" style="474"/>
    <col min="16129" max="16129" width="4.6640625" style="474" bestFit="1" customWidth="1"/>
    <col min="16130" max="16130" width="11.6640625" style="474" bestFit="1" customWidth="1"/>
    <col min="16131" max="16131" width="55.6640625" style="474" bestFit="1" customWidth="1"/>
    <col min="16132" max="16132" width="4.33203125" style="474" bestFit="1" customWidth="1"/>
    <col min="16133" max="16133" width="9.6640625" style="474" bestFit="1" customWidth="1"/>
    <col min="16134" max="16134" width="12.83203125" style="474" bestFit="1" customWidth="1"/>
    <col min="16135" max="16135" width="16.33203125" style="474" customWidth="1"/>
    <col min="16136" max="16136" width="7.83203125" style="474" bestFit="1" customWidth="1"/>
    <col min="16137" max="16137" width="11.83203125" style="474" bestFit="1" customWidth="1"/>
    <col min="16138" max="16141" width="0" style="474" hidden="1" customWidth="1"/>
    <col min="16142" max="16384" width="10.33203125" style="474"/>
  </cols>
  <sheetData>
    <row r="1" spans="1:13">
      <c r="A1" s="473"/>
    </row>
    <row r="3" spans="1:13" ht="15.75">
      <c r="A3" s="477"/>
      <c r="B3" s="478" t="s">
        <v>1</v>
      </c>
      <c r="C3" s="477"/>
      <c r="D3" s="477"/>
      <c r="E3" s="477"/>
      <c r="F3" s="479"/>
      <c r="G3" s="479"/>
      <c r="H3" s="477"/>
      <c r="I3" s="477"/>
      <c r="J3" s="480"/>
    </row>
    <row r="4" spans="1:13" ht="15.75">
      <c r="A4" s="477"/>
      <c r="B4" s="478" t="s">
        <v>4838</v>
      </c>
      <c r="C4" s="477"/>
      <c r="D4" s="477"/>
      <c r="E4" s="477"/>
      <c r="F4" s="479"/>
      <c r="G4" s="479"/>
      <c r="H4" s="477"/>
      <c r="I4" s="477"/>
      <c r="J4" s="480"/>
    </row>
    <row r="5" spans="1:13" ht="15.75">
      <c r="A5" s="477"/>
      <c r="B5" s="478" t="s">
        <v>4839</v>
      </c>
      <c r="C5" s="477"/>
      <c r="D5" s="477"/>
      <c r="E5" s="477"/>
      <c r="F5" s="479"/>
      <c r="G5" s="479"/>
      <c r="H5" s="477"/>
      <c r="I5" s="477"/>
      <c r="J5" s="480"/>
    </row>
    <row r="6" spans="1:13" ht="15.75">
      <c r="A6" s="477"/>
      <c r="B6" s="478"/>
      <c r="C6" s="477"/>
      <c r="D6" s="477"/>
      <c r="E6" s="477"/>
      <c r="F6" s="479"/>
      <c r="G6" s="479"/>
      <c r="H6" s="477"/>
      <c r="I6" s="477"/>
      <c r="J6" s="480"/>
    </row>
    <row r="7" spans="1:13" s="484" customFormat="1" ht="34.15" customHeight="1" thickBot="1">
      <c r="A7" s="481" t="s">
        <v>4840</v>
      </c>
      <c r="B7" s="481"/>
      <c r="C7" s="481"/>
      <c r="D7" s="481"/>
      <c r="E7" s="481"/>
      <c r="F7" s="482"/>
      <c r="G7" s="482"/>
      <c r="H7" s="481"/>
      <c r="I7" s="481"/>
      <c r="J7" s="483"/>
    </row>
    <row r="8" spans="1:13" ht="15.75" thickBot="1">
      <c r="A8" s="485" t="s">
        <v>4841</v>
      </c>
      <c r="B8" s="486" t="s">
        <v>4842</v>
      </c>
      <c r="C8" s="487" t="s">
        <v>4843</v>
      </c>
      <c r="D8" s="487" t="s">
        <v>4844</v>
      </c>
      <c r="E8" s="488" t="s">
        <v>4845</v>
      </c>
      <c r="F8" s="489" t="s">
        <v>4846</v>
      </c>
      <c r="G8" s="489" t="s">
        <v>4847</v>
      </c>
      <c r="H8" s="490" t="s">
        <v>4848</v>
      </c>
      <c r="I8" s="491" t="s">
        <v>4849</v>
      </c>
      <c r="J8" s="492" t="s">
        <v>37</v>
      </c>
      <c r="K8" s="474" t="s">
        <v>4850</v>
      </c>
      <c r="L8" s="474" t="s">
        <v>4851</v>
      </c>
      <c r="M8" s="474" t="s">
        <v>4852</v>
      </c>
    </row>
    <row r="9" spans="1:13" s="477" customFormat="1" ht="19.899999999999999" customHeight="1">
      <c r="A9" s="493" t="s">
        <v>4853</v>
      </c>
      <c r="B9" s="494"/>
      <c r="E9" s="495"/>
      <c r="F9" s="479"/>
      <c r="G9" s="479"/>
      <c r="H9" s="496"/>
      <c r="I9" s="497"/>
      <c r="J9" s="480"/>
    </row>
    <row r="10" spans="1:13">
      <c r="A10" s="498">
        <v>1</v>
      </c>
      <c r="B10" s="499">
        <v>122106</v>
      </c>
      <c r="C10" s="500" t="s">
        <v>4854</v>
      </c>
      <c r="D10" s="500" t="s">
        <v>254</v>
      </c>
      <c r="E10" s="501">
        <v>260</v>
      </c>
      <c r="F10" s="502"/>
      <c r="G10" s="503">
        <f t="shared" ref="G10:G16" si="0">E10*F10</f>
        <v>0</v>
      </c>
      <c r="H10" s="504">
        <v>0</v>
      </c>
      <c r="I10" s="505">
        <f t="shared" ref="I10:I16" si="1">E10*H10</f>
        <v>0</v>
      </c>
      <c r="J10" s="506" t="s">
        <v>4855</v>
      </c>
      <c r="K10" s="474" t="s">
        <v>4856</v>
      </c>
      <c r="M10" s="507" t="s">
        <v>4857</v>
      </c>
    </row>
    <row r="11" spans="1:13">
      <c r="A11" s="498">
        <v>2</v>
      </c>
      <c r="B11" s="499">
        <v>122211</v>
      </c>
      <c r="C11" s="500" t="s">
        <v>4858</v>
      </c>
      <c r="D11" s="500" t="s">
        <v>254</v>
      </c>
      <c r="E11" s="501">
        <v>450</v>
      </c>
      <c r="F11" s="502"/>
      <c r="G11" s="503">
        <f t="shared" si="0"/>
        <v>0</v>
      </c>
      <c r="H11" s="504">
        <v>0</v>
      </c>
      <c r="I11" s="505">
        <f t="shared" si="1"/>
        <v>0</v>
      </c>
      <c r="J11" s="506" t="s">
        <v>4855</v>
      </c>
      <c r="K11" s="474" t="s">
        <v>4856</v>
      </c>
      <c r="M11" s="507" t="s">
        <v>4857</v>
      </c>
    </row>
    <row r="12" spans="1:13">
      <c r="A12" s="498">
        <v>3</v>
      </c>
      <c r="B12" s="499">
        <v>122209</v>
      </c>
      <c r="C12" s="500" t="s">
        <v>4859</v>
      </c>
      <c r="D12" s="500" t="s">
        <v>254</v>
      </c>
      <c r="E12" s="501">
        <v>70</v>
      </c>
      <c r="F12" s="502"/>
      <c r="G12" s="503">
        <f t="shared" si="0"/>
        <v>0</v>
      </c>
      <c r="H12" s="504">
        <v>0</v>
      </c>
      <c r="I12" s="505">
        <f t="shared" si="1"/>
        <v>0</v>
      </c>
      <c r="J12" s="506" t="s">
        <v>4855</v>
      </c>
      <c r="K12" s="474" t="s">
        <v>4856</v>
      </c>
      <c r="M12" s="507" t="s">
        <v>4857</v>
      </c>
    </row>
    <row r="13" spans="1:13">
      <c r="A13" s="498">
        <v>4</v>
      </c>
      <c r="B13" s="499">
        <v>152219</v>
      </c>
      <c r="C13" s="500" t="s">
        <v>4860</v>
      </c>
      <c r="D13" s="500" t="s">
        <v>254</v>
      </c>
      <c r="E13" s="501">
        <v>640</v>
      </c>
      <c r="F13" s="502"/>
      <c r="G13" s="503">
        <f t="shared" si="0"/>
        <v>0</v>
      </c>
      <c r="H13" s="504">
        <v>0</v>
      </c>
      <c r="I13" s="505">
        <f t="shared" si="1"/>
        <v>0</v>
      </c>
      <c r="J13" s="506" t="s">
        <v>4855</v>
      </c>
      <c r="K13" s="474" t="s">
        <v>4856</v>
      </c>
      <c r="M13" s="507" t="s">
        <v>4857</v>
      </c>
    </row>
    <row r="14" spans="1:13">
      <c r="A14" s="498">
        <v>5</v>
      </c>
      <c r="B14" s="499">
        <v>321507</v>
      </c>
      <c r="C14" s="500" t="s">
        <v>4861</v>
      </c>
      <c r="D14" s="500" t="s">
        <v>254</v>
      </c>
      <c r="E14" s="501">
        <v>130</v>
      </c>
      <c r="F14" s="502"/>
      <c r="G14" s="503">
        <f t="shared" si="0"/>
        <v>0</v>
      </c>
      <c r="H14" s="504">
        <v>0</v>
      </c>
      <c r="I14" s="505">
        <f t="shared" si="1"/>
        <v>0</v>
      </c>
      <c r="J14" s="506" t="s">
        <v>4855</v>
      </c>
      <c r="K14" s="474" t="s">
        <v>4856</v>
      </c>
      <c r="M14" s="507" t="s">
        <v>4857</v>
      </c>
    </row>
    <row r="15" spans="1:13">
      <c r="A15" s="498">
        <v>6</v>
      </c>
      <c r="B15" s="499">
        <v>900241</v>
      </c>
      <c r="C15" s="500" t="s">
        <v>4862</v>
      </c>
      <c r="D15" s="500" t="s">
        <v>2481</v>
      </c>
      <c r="E15" s="501">
        <v>1</v>
      </c>
      <c r="F15" s="502"/>
      <c r="G15" s="503">
        <f t="shared" si="0"/>
        <v>0</v>
      </c>
      <c r="H15" s="504">
        <v>0</v>
      </c>
      <c r="I15" s="505">
        <f t="shared" si="1"/>
        <v>0</v>
      </c>
      <c r="J15" s="506" t="s">
        <v>4855</v>
      </c>
      <c r="K15" s="474" t="s">
        <v>4856</v>
      </c>
      <c r="M15" s="507" t="s">
        <v>4857</v>
      </c>
    </row>
    <row r="16" spans="1:13" ht="15.75" thickBot="1">
      <c r="A16" s="508">
        <v>7</v>
      </c>
      <c r="B16" s="509">
        <v>900216</v>
      </c>
      <c r="C16" s="510" t="s">
        <v>4863</v>
      </c>
      <c r="D16" s="510" t="s">
        <v>2481</v>
      </c>
      <c r="E16" s="511">
        <v>1</v>
      </c>
      <c r="F16" s="512"/>
      <c r="G16" s="513">
        <f t="shared" si="0"/>
        <v>0</v>
      </c>
      <c r="H16" s="514">
        <v>0</v>
      </c>
      <c r="I16" s="515">
        <f t="shared" si="1"/>
        <v>0</v>
      </c>
      <c r="J16" s="516" t="s">
        <v>4855</v>
      </c>
      <c r="K16" s="474" t="s">
        <v>4856</v>
      </c>
      <c r="M16" s="507" t="s">
        <v>4857</v>
      </c>
    </row>
    <row r="17" spans="1:13" s="473" customFormat="1" ht="14.25">
      <c r="A17" s="517"/>
      <c r="B17" s="518"/>
      <c r="C17" s="519" t="s">
        <v>4864</v>
      </c>
      <c r="D17" s="519"/>
      <c r="E17" s="520"/>
      <c r="F17" s="521"/>
      <c r="G17" s="521">
        <f>SUM(G10:G16)</f>
        <v>0</v>
      </c>
      <c r="H17" s="522"/>
      <c r="I17" s="523">
        <f>SUM(I10:I16)</f>
        <v>0</v>
      </c>
      <c r="J17" s="524"/>
      <c r="M17" s="525" t="s">
        <v>4857</v>
      </c>
    </row>
    <row r="18" spans="1:13" s="477" customFormat="1" ht="19.899999999999999" customHeight="1">
      <c r="A18" s="526" t="s">
        <v>4865</v>
      </c>
      <c r="B18" s="527"/>
      <c r="C18" s="528"/>
      <c r="D18" s="528"/>
      <c r="E18" s="529"/>
      <c r="F18" s="530"/>
      <c r="G18" s="530"/>
      <c r="H18" s="531"/>
      <c r="I18" s="532"/>
      <c r="J18" s="533"/>
      <c r="M18" s="534"/>
    </row>
    <row r="19" spans="1:13">
      <c r="A19" s="498">
        <v>8</v>
      </c>
      <c r="B19" s="499">
        <v>46114</v>
      </c>
      <c r="C19" s="500" t="s">
        <v>4866</v>
      </c>
      <c r="D19" s="500" t="s">
        <v>171</v>
      </c>
      <c r="E19" s="501">
        <v>10</v>
      </c>
      <c r="F19" s="502"/>
      <c r="G19" s="503">
        <f t="shared" ref="G19:G27" si="2">E19*F19</f>
        <v>0</v>
      </c>
      <c r="H19" s="504">
        <v>0</v>
      </c>
      <c r="I19" s="505">
        <f t="shared" ref="I19:I27" si="3">E19*H19</f>
        <v>0</v>
      </c>
      <c r="J19" s="506" t="s">
        <v>4855</v>
      </c>
      <c r="M19" s="507" t="s">
        <v>4867</v>
      </c>
    </row>
    <row r="20" spans="1:13">
      <c r="A20" s="498">
        <v>9</v>
      </c>
      <c r="B20" s="499">
        <v>46361</v>
      </c>
      <c r="C20" s="500" t="s">
        <v>4868</v>
      </c>
      <c r="D20" s="500" t="s">
        <v>2481</v>
      </c>
      <c r="E20" s="501">
        <v>200</v>
      </c>
      <c r="F20" s="502"/>
      <c r="G20" s="503">
        <f t="shared" si="2"/>
        <v>0</v>
      </c>
      <c r="H20" s="504">
        <v>0</v>
      </c>
      <c r="I20" s="505">
        <f t="shared" si="3"/>
        <v>0</v>
      </c>
      <c r="J20" s="506" t="s">
        <v>4855</v>
      </c>
      <c r="M20" s="507" t="s">
        <v>4867</v>
      </c>
    </row>
    <row r="21" spans="1:13">
      <c r="A21" s="498">
        <v>10</v>
      </c>
      <c r="B21" s="499">
        <v>46383</v>
      </c>
      <c r="C21" s="500" t="s">
        <v>4869</v>
      </c>
      <c r="D21" s="500" t="s">
        <v>254</v>
      </c>
      <c r="E21" s="501">
        <v>100</v>
      </c>
      <c r="F21" s="502"/>
      <c r="G21" s="503">
        <f t="shared" si="2"/>
        <v>0</v>
      </c>
      <c r="H21" s="504">
        <v>0</v>
      </c>
      <c r="I21" s="505">
        <f t="shared" si="3"/>
        <v>0</v>
      </c>
      <c r="J21" s="506" t="s">
        <v>4855</v>
      </c>
      <c r="M21" s="507" t="s">
        <v>4867</v>
      </c>
    </row>
    <row r="22" spans="1:13">
      <c r="A22" s="498">
        <v>11</v>
      </c>
      <c r="B22" s="499">
        <v>46114</v>
      </c>
      <c r="C22" s="500" t="s">
        <v>4866</v>
      </c>
      <c r="D22" s="500" t="s">
        <v>171</v>
      </c>
      <c r="E22" s="501">
        <v>6.5</v>
      </c>
      <c r="F22" s="502"/>
      <c r="G22" s="503">
        <f t="shared" si="2"/>
        <v>0</v>
      </c>
      <c r="H22" s="504">
        <v>0</v>
      </c>
      <c r="I22" s="505">
        <f t="shared" si="3"/>
        <v>0</v>
      </c>
      <c r="J22" s="506" t="s">
        <v>4855</v>
      </c>
      <c r="M22" s="507" t="s">
        <v>4867</v>
      </c>
    </row>
    <row r="23" spans="1:13">
      <c r="A23" s="498">
        <v>12</v>
      </c>
      <c r="B23" s="499">
        <v>46363</v>
      </c>
      <c r="C23" s="500" t="s">
        <v>4870</v>
      </c>
      <c r="D23" s="500" t="s">
        <v>2481</v>
      </c>
      <c r="E23" s="501">
        <v>100</v>
      </c>
      <c r="F23" s="502"/>
      <c r="G23" s="503">
        <f t="shared" si="2"/>
        <v>0</v>
      </c>
      <c r="H23" s="504">
        <v>0</v>
      </c>
      <c r="I23" s="505">
        <f t="shared" si="3"/>
        <v>0</v>
      </c>
      <c r="J23" s="506" t="s">
        <v>4855</v>
      </c>
      <c r="M23" s="507" t="s">
        <v>4867</v>
      </c>
    </row>
    <row r="24" spans="1:13">
      <c r="A24" s="498">
        <v>13</v>
      </c>
      <c r="B24" s="499">
        <v>46383</v>
      </c>
      <c r="C24" s="500" t="s">
        <v>4869</v>
      </c>
      <c r="D24" s="500" t="s">
        <v>254</v>
      </c>
      <c r="E24" s="501">
        <v>50</v>
      </c>
      <c r="F24" s="502"/>
      <c r="G24" s="503">
        <f t="shared" si="2"/>
        <v>0</v>
      </c>
      <c r="H24" s="504">
        <v>0</v>
      </c>
      <c r="I24" s="505">
        <f t="shared" si="3"/>
        <v>0</v>
      </c>
      <c r="J24" s="506" t="s">
        <v>4855</v>
      </c>
      <c r="M24" s="507" t="s">
        <v>4867</v>
      </c>
    </row>
    <row r="25" spans="1:13">
      <c r="A25" s="498">
        <v>14</v>
      </c>
      <c r="B25" s="499">
        <v>46133</v>
      </c>
      <c r="C25" s="500" t="s">
        <v>4871</v>
      </c>
      <c r="D25" s="500" t="s">
        <v>171</v>
      </c>
      <c r="E25" s="501">
        <v>10.32</v>
      </c>
      <c r="F25" s="502"/>
      <c r="G25" s="503">
        <f t="shared" si="2"/>
        <v>0</v>
      </c>
      <c r="H25" s="504">
        <v>0</v>
      </c>
      <c r="I25" s="505">
        <f t="shared" si="3"/>
        <v>0</v>
      </c>
      <c r="J25" s="506" t="s">
        <v>4855</v>
      </c>
      <c r="M25" s="507" t="s">
        <v>4867</v>
      </c>
    </row>
    <row r="26" spans="1:13">
      <c r="A26" s="498">
        <v>15</v>
      </c>
      <c r="B26" s="499">
        <v>46325</v>
      </c>
      <c r="C26" s="500" t="s">
        <v>4872</v>
      </c>
      <c r="D26" s="500" t="s">
        <v>254</v>
      </c>
      <c r="E26" s="501">
        <v>180</v>
      </c>
      <c r="F26" s="502"/>
      <c r="G26" s="503">
        <f t="shared" si="2"/>
        <v>0</v>
      </c>
      <c r="H26" s="504">
        <v>0</v>
      </c>
      <c r="I26" s="505">
        <f t="shared" si="3"/>
        <v>0</v>
      </c>
      <c r="J26" s="506" t="s">
        <v>4855</v>
      </c>
      <c r="M26" s="507" t="s">
        <v>4867</v>
      </c>
    </row>
    <row r="27" spans="1:13" ht="15.75" thickBot="1">
      <c r="A27" s="508">
        <v>16</v>
      </c>
      <c r="B27" s="509">
        <v>46383</v>
      </c>
      <c r="C27" s="510" t="s">
        <v>4869</v>
      </c>
      <c r="D27" s="510" t="s">
        <v>254</v>
      </c>
      <c r="E27" s="511">
        <v>60</v>
      </c>
      <c r="F27" s="512"/>
      <c r="G27" s="513">
        <f t="shared" si="2"/>
        <v>0</v>
      </c>
      <c r="H27" s="514">
        <v>0</v>
      </c>
      <c r="I27" s="515">
        <f t="shared" si="3"/>
        <v>0</v>
      </c>
      <c r="J27" s="516" t="s">
        <v>4855</v>
      </c>
      <c r="M27" s="507" t="s">
        <v>4867</v>
      </c>
    </row>
    <row r="28" spans="1:13" s="473" customFormat="1" ht="14.25">
      <c r="A28" s="517"/>
      <c r="B28" s="518"/>
      <c r="C28" s="519" t="s">
        <v>4864</v>
      </c>
      <c r="D28" s="519"/>
      <c r="E28" s="520"/>
      <c r="F28" s="521"/>
      <c r="G28" s="521">
        <f>SUM(G19:G27)</f>
        <v>0</v>
      </c>
      <c r="H28" s="522"/>
      <c r="I28" s="523">
        <f>SUM(I19:I27)</f>
        <v>0</v>
      </c>
      <c r="J28" s="524"/>
      <c r="M28" s="525" t="s">
        <v>4867</v>
      </c>
    </row>
    <row r="29" spans="1:13" s="477" customFormat="1" ht="19.899999999999999" customHeight="1">
      <c r="A29" s="526" t="s">
        <v>4873</v>
      </c>
      <c r="B29" s="527"/>
      <c r="C29" s="528"/>
      <c r="D29" s="528"/>
      <c r="E29" s="529"/>
      <c r="F29" s="530"/>
      <c r="G29" s="530"/>
      <c r="H29" s="531"/>
      <c r="I29" s="532"/>
      <c r="J29" s="533"/>
      <c r="M29" s="534"/>
    </row>
    <row r="30" spans="1:13">
      <c r="A30" s="498">
        <v>17</v>
      </c>
      <c r="B30" s="499">
        <v>210810951</v>
      </c>
      <c r="C30" s="500" t="s">
        <v>4874</v>
      </c>
      <c r="D30" s="500" t="s">
        <v>254</v>
      </c>
      <c r="E30" s="501">
        <v>260</v>
      </c>
      <c r="F30" s="502"/>
      <c r="G30" s="503">
        <f t="shared" ref="G30:G35" si="4">E30*F30</f>
        <v>0</v>
      </c>
      <c r="H30" s="504">
        <v>9.0999999999999998E-2</v>
      </c>
      <c r="I30" s="505">
        <f t="shared" ref="I30:I35" si="5">E30*H30</f>
        <v>23.66</v>
      </c>
      <c r="J30" s="506" t="s">
        <v>4855</v>
      </c>
      <c r="M30" s="507" t="s">
        <v>4875</v>
      </c>
    </row>
    <row r="31" spans="1:13">
      <c r="A31" s="498">
        <v>18</v>
      </c>
      <c r="B31" s="499">
        <v>210810955</v>
      </c>
      <c r="C31" s="500" t="s">
        <v>4876</v>
      </c>
      <c r="D31" s="500" t="s">
        <v>254</v>
      </c>
      <c r="E31" s="501">
        <v>450</v>
      </c>
      <c r="F31" s="502"/>
      <c r="G31" s="503">
        <f t="shared" si="4"/>
        <v>0</v>
      </c>
      <c r="H31" s="504">
        <v>0.16900000000000001</v>
      </c>
      <c r="I31" s="505">
        <f t="shared" si="5"/>
        <v>76.050000000000011</v>
      </c>
      <c r="J31" s="506" t="s">
        <v>4855</v>
      </c>
      <c r="M31" s="507" t="s">
        <v>4875</v>
      </c>
    </row>
    <row r="32" spans="1:13">
      <c r="A32" s="498">
        <v>19</v>
      </c>
      <c r="B32" s="499">
        <v>210810953</v>
      </c>
      <c r="C32" s="500" t="s">
        <v>4877</v>
      </c>
      <c r="D32" s="500" t="s">
        <v>254</v>
      </c>
      <c r="E32" s="501">
        <v>70</v>
      </c>
      <c r="F32" s="502"/>
      <c r="G32" s="503">
        <f t="shared" si="4"/>
        <v>0</v>
      </c>
      <c r="H32" s="504">
        <v>0.105</v>
      </c>
      <c r="I32" s="505">
        <f t="shared" si="5"/>
        <v>7.35</v>
      </c>
      <c r="J32" s="506" t="s">
        <v>4855</v>
      </c>
      <c r="M32" s="507" t="s">
        <v>4875</v>
      </c>
    </row>
    <row r="33" spans="1:13">
      <c r="A33" s="498">
        <v>20</v>
      </c>
      <c r="B33" s="499">
        <v>210901098</v>
      </c>
      <c r="C33" s="500" t="s">
        <v>4878</v>
      </c>
      <c r="D33" s="500" t="s">
        <v>254</v>
      </c>
      <c r="E33" s="501">
        <v>640</v>
      </c>
      <c r="F33" s="502"/>
      <c r="G33" s="503">
        <f t="shared" si="4"/>
        <v>0</v>
      </c>
      <c r="H33" s="504">
        <v>0.19</v>
      </c>
      <c r="I33" s="505">
        <f t="shared" si="5"/>
        <v>121.6</v>
      </c>
      <c r="J33" s="506" t="s">
        <v>4855</v>
      </c>
      <c r="M33" s="507" t="s">
        <v>4875</v>
      </c>
    </row>
    <row r="34" spans="1:13">
      <c r="A34" s="498">
        <v>21</v>
      </c>
      <c r="B34" s="499">
        <v>210010126</v>
      </c>
      <c r="C34" s="500" t="s">
        <v>4879</v>
      </c>
      <c r="D34" s="500" t="s">
        <v>254</v>
      </c>
      <c r="E34" s="501">
        <v>130</v>
      </c>
      <c r="F34" s="502"/>
      <c r="G34" s="503">
        <f t="shared" si="4"/>
        <v>0</v>
      </c>
      <c r="H34" s="504">
        <v>0.18</v>
      </c>
      <c r="I34" s="505">
        <f t="shared" si="5"/>
        <v>23.4</v>
      </c>
      <c r="J34" s="506" t="s">
        <v>4855</v>
      </c>
      <c r="M34" s="507" t="s">
        <v>4875</v>
      </c>
    </row>
    <row r="35" spans="1:13" ht="15.75" thickBot="1">
      <c r="A35" s="508">
        <v>22</v>
      </c>
      <c r="B35" s="509">
        <v>210990478</v>
      </c>
      <c r="C35" s="510" t="s">
        <v>4880</v>
      </c>
      <c r="D35" s="510" t="s">
        <v>2481</v>
      </c>
      <c r="E35" s="511">
        <v>1</v>
      </c>
      <c r="F35" s="512"/>
      <c r="G35" s="513">
        <f t="shared" si="4"/>
        <v>0</v>
      </c>
      <c r="H35" s="514">
        <v>34.4</v>
      </c>
      <c r="I35" s="515">
        <f t="shared" si="5"/>
        <v>34.4</v>
      </c>
      <c r="J35" s="516" t="s">
        <v>4855</v>
      </c>
      <c r="K35" s="474" t="s">
        <v>4856</v>
      </c>
      <c r="M35" s="507" t="s">
        <v>4875</v>
      </c>
    </row>
    <row r="36" spans="1:13" s="473" customFormat="1" ht="14.25">
      <c r="A36" s="517"/>
      <c r="B36" s="518"/>
      <c r="C36" s="519" t="s">
        <v>4864</v>
      </c>
      <c r="D36" s="519"/>
      <c r="E36" s="520"/>
      <c r="F36" s="521"/>
      <c r="G36" s="521">
        <f>SUM(G30:G35)</f>
        <v>0</v>
      </c>
      <c r="H36" s="522"/>
      <c r="I36" s="523">
        <f>SUM(I30:I35)</f>
        <v>286.45999999999998</v>
      </c>
      <c r="J36" s="524"/>
      <c r="M36" s="525" t="s">
        <v>4875</v>
      </c>
    </row>
    <row r="37" spans="1:13" s="477" customFormat="1" ht="19.899999999999999" customHeight="1">
      <c r="A37" s="526" t="s">
        <v>4881</v>
      </c>
      <c r="B37" s="527"/>
      <c r="C37" s="528"/>
      <c r="D37" s="528"/>
      <c r="E37" s="529"/>
      <c r="F37" s="530"/>
      <c r="G37" s="530"/>
      <c r="H37" s="531"/>
      <c r="I37" s="532"/>
      <c r="J37" s="533"/>
      <c r="M37" s="534"/>
    </row>
    <row r="38" spans="1:13">
      <c r="A38" s="498">
        <v>23</v>
      </c>
      <c r="B38" s="499">
        <v>460200263</v>
      </c>
      <c r="C38" s="500" t="s">
        <v>4882</v>
      </c>
      <c r="D38" s="500" t="s">
        <v>254</v>
      </c>
      <c r="E38" s="501">
        <v>100</v>
      </c>
      <c r="F38" s="502"/>
      <c r="G38" s="503">
        <f t="shared" ref="G38:G56" si="6">E38*F38</f>
        <v>0</v>
      </c>
      <c r="H38" s="504">
        <v>0.40799999999999997</v>
      </c>
      <c r="I38" s="505">
        <f t="shared" ref="I38:I56" si="7">E38*H38</f>
        <v>40.799999999999997</v>
      </c>
      <c r="J38" s="506" t="s">
        <v>4855</v>
      </c>
      <c r="K38" s="474" t="s">
        <v>4856</v>
      </c>
      <c r="M38" s="507" t="s">
        <v>4883</v>
      </c>
    </row>
    <row r="39" spans="1:13">
      <c r="A39" s="498">
        <v>24</v>
      </c>
      <c r="B39" s="499">
        <v>460420481</v>
      </c>
      <c r="C39" s="500" t="s">
        <v>4884</v>
      </c>
      <c r="D39" s="500" t="s">
        <v>254</v>
      </c>
      <c r="E39" s="501">
        <v>100</v>
      </c>
      <c r="F39" s="502"/>
      <c r="G39" s="503">
        <f t="shared" si="6"/>
        <v>0</v>
      </c>
      <c r="H39" s="504">
        <v>9.0999999999999998E-2</v>
      </c>
      <c r="I39" s="505">
        <f t="shared" si="7"/>
        <v>9.1</v>
      </c>
      <c r="J39" s="506" t="s">
        <v>4855</v>
      </c>
      <c r="M39" s="507" t="s">
        <v>4883</v>
      </c>
    </row>
    <row r="40" spans="1:13">
      <c r="A40" s="498">
        <v>25</v>
      </c>
      <c r="B40" s="499">
        <v>460490012</v>
      </c>
      <c r="C40" s="500" t="s">
        <v>4885</v>
      </c>
      <c r="D40" s="500" t="s">
        <v>254</v>
      </c>
      <c r="E40" s="501">
        <v>100</v>
      </c>
      <c r="F40" s="502"/>
      <c r="G40" s="503">
        <f t="shared" si="6"/>
        <v>0</v>
      </c>
      <c r="H40" s="504">
        <v>2.5999999999999999E-2</v>
      </c>
      <c r="I40" s="505">
        <f t="shared" si="7"/>
        <v>2.6</v>
      </c>
      <c r="J40" s="506" t="s">
        <v>4855</v>
      </c>
      <c r="M40" s="507" t="s">
        <v>4883</v>
      </c>
    </row>
    <row r="41" spans="1:13">
      <c r="A41" s="498">
        <v>26</v>
      </c>
      <c r="B41" s="499">
        <v>460560263</v>
      </c>
      <c r="C41" s="500" t="s">
        <v>4886</v>
      </c>
      <c r="D41" s="500" t="s">
        <v>254</v>
      </c>
      <c r="E41" s="501">
        <v>100</v>
      </c>
      <c r="F41" s="502"/>
      <c r="G41" s="503">
        <f t="shared" si="6"/>
        <v>0</v>
      </c>
      <c r="H41" s="504">
        <v>0.191</v>
      </c>
      <c r="I41" s="505">
        <f t="shared" si="7"/>
        <v>19.100000000000001</v>
      </c>
      <c r="J41" s="506" t="s">
        <v>4855</v>
      </c>
      <c r="M41" s="507" t="s">
        <v>4883</v>
      </c>
    </row>
    <row r="42" spans="1:13">
      <c r="A42" s="498">
        <v>27</v>
      </c>
      <c r="B42" s="499">
        <v>460600001</v>
      </c>
      <c r="C42" s="500" t="s">
        <v>4887</v>
      </c>
      <c r="D42" s="500" t="s">
        <v>171</v>
      </c>
      <c r="E42" s="501">
        <v>10</v>
      </c>
      <c r="F42" s="502"/>
      <c r="G42" s="503">
        <f t="shared" si="6"/>
        <v>0</v>
      </c>
      <c r="H42" s="504">
        <v>2.2799999999999998</v>
      </c>
      <c r="I42" s="505">
        <f t="shared" si="7"/>
        <v>22.799999999999997</v>
      </c>
      <c r="J42" s="506" t="s">
        <v>4855</v>
      </c>
      <c r="M42" s="507" t="s">
        <v>4883</v>
      </c>
    </row>
    <row r="43" spans="1:13">
      <c r="A43" s="498">
        <v>28</v>
      </c>
      <c r="B43" s="499">
        <v>460620013</v>
      </c>
      <c r="C43" s="500" t="s">
        <v>4888</v>
      </c>
      <c r="D43" s="500" t="s">
        <v>202</v>
      </c>
      <c r="E43" s="501">
        <v>50</v>
      </c>
      <c r="F43" s="502"/>
      <c r="G43" s="503">
        <f t="shared" si="6"/>
        <v>0</v>
      </c>
      <c r="H43" s="504">
        <v>0.112</v>
      </c>
      <c r="I43" s="505">
        <f t="shared" si="7"/>
        <v>5.6000000000000005</v>
      </c>
      <c r="J43" s="506" t="s">
        <v>4855</v>
      </c>
      <c r="M43" s="507" t="s">
        <v>4883</v>
      </c>
    </row>
    <row r="44" spans="1:13">
      <c r="A44" s="498">
        <v>29</v>
      </c>
      <c r="B44" s="499">
        <v>460200683</v>
      </c>
      <c r="C44" s="500" t="s">
        <v>4889</v>
      </c>
      <c r="D44" s="500" t="s">
        <v>254</v>
      </c>
      <c r="E44" s="501">
        <v>50</v>
      </c>
      <c r="F44" s="502"/>
      <c r="G44" s="503">
        <f t="shared" si="6"/>
        <v>0</v>
      </c>
      <c r="H44" s="504">
        <v>0.97799999999999998</v>
      </c>
      <c r="I44" s="505">
        <f t="shared" si="7"/>
        <v>48.9</v>
      </c>
      <c r="J44" s="506" t="s">
        <v>4855</v>
      </c>
      <c r="K44" s="474" t="s">
        <v>4856</v>
      </c>
      <c r="M44" s="507" t="s">
        <v>4883</v>
      </c>
    </row>
    <row r="45" spans="1:13">
      <c r="A45" s="498">
        <v>30</v>
      </c>
      <c r="B45" s="499">
        <v>460420488</v>
      </c>
      <c r="C45" s="500" t="s">
        <v>4890</v>
      </c>
      <c r="D45" s="500" t="s">
        <v>254</v>
      </c>
      <c r="E45" s="501">
        <v>50</v>
      </c>
      <c r="F45" s="502"/>
      <c r="G45" s="503">
        <f t="shared" si="6"/>
        <v>0</v>
      </c>
      <c r="H45" s="504">
        <v>0.10100000000000001</v>
      </c>
      <c r="I45" s="505">
        <f t="shared" si="7"/>
        <v>5.0500000000000007</v>
      </c>
      <c r="J45" s="506" t="s">
        <v>4855</v>
      </c>
      <c r="M45" s="507" t="s">
        <v>4883</v>
      </c>
    </row>
    <row r="46" spans="1:13">
      <c r="A46" s="498">
        <v>31</v>
      </c>
      <c r="B46" s="499">
        <v>460490012</v>
      </c>
      <c r="C46" s="500" t="s">
        <v>4885</v>
      </c>
      <c r="D46" s="500" t="s">
        <v>254</v>
      </c>
      <c r="E46" s="501">
        <v>50</v>
      </c>
      <c r="F46" s="502"/>
      <c r="G46" s="503">
        <f t="shared" si="6"/>
        <v>0</v>
      </c>
      <c r="H46" s="504">
        <v>2.5999999999999999E-2</v>
      </c>
      <c r="I46" s="505">
        <f t="shared" si="7"/>
        <v>1.3</v>
      </c>
      <c r="J46" s="506" t="s">
        <v>4855</v>
      </c>
      <c r="M46" s="507" t="s">
        <v>4883</v>
      </c>
    </row>
    <row r="47" spans="1:13">
      <c r="A47" s="498">
        <v>32</v>
      </c>
      <c r="B47" s="499">
        <v>460560683</v>
      </c>
      <c r="C47" s="500" t="s">
        <v>4891</v>
      </c>
      <c r="D47" s="500" t="s">
        <v>254</v>
      </c>
      <c r="E47" s="501">
        <v>50</v>
      </c>
      <c r="F47" s="502"/>
      <c r="G47" s="503">
        <f t="shared" si="6"/>
        <v>0</v>
      </c>
      <c r="H47" s="504">
        <v>0.36599999999999999</v>
      </c>
      <c r="I47" s="505">
        <f t="shared" si="7"/>
        <v>18.3</v>
      </c>
      <c r="J47" s="506" t="s">
        <v>4855</v>
      </c>
      <c r="M47" s="507" t="s">
        <v>4883</v>
      </c>
    </row>
    <row r="48" spans="1:13">
      <c r="A48" s="498">
        <v>33</v>
      </c>
      <c r="B48" s="499">
        <v>460600001</v>
      </c>
      <c r="C48" s="500" t="s">
        <v>4887</v>
      </c>
      <c r="D48" s="500" t="s">
        <v>171</v>
      </c>
      <c r="E48" s="501">
        <v>6.5</v>
      </c>
      <c r="F48" s="502"/>
      <c r="G48" s="503">
        <f t="shared" si="6"/>
        <v>0</v>
      </c>
      <c r="H48" s="504">
        <v>2.2799999999999998</v>
      </c>
      <c r="I48" s="505">
        <f t="shared" si="7"/>
        <v>14.819999999999999</v>
      </c>
      <c r="J48" s="506" t="s">
        <v>4855</v>
      </c>
      <c r="M48" s="507" t="s">
        <v>4883</v>
      </c>
    </row>
    <row r="49" spans="1:13">
      <c r="A49" s="498">
        <v>34</v>
      </c>
      <c r="B49" s="499">
        <v>460620013</v>
      </c>
      <c r="C49" s="500" t="s">
        <v>4888</v>
      </c>
      <c r="D49" s="500" t="s">
        <v>202</v>
      </c>
      <c r="E49" s="501">
        <v>32.5</v>
      </c>
      <c r="F49" s="502"/>
      <c r="G49" s="503">
        <f t="shared" si="6"/>
        <v>0</v>
      </c>
      <c r="H49" s="504">
        <v>0.112</v>
      </c>
      <c r="I49" s="505">
        <f t="shared" si="7"/>
        <v>3.64</v>
      </c>
      <c r="J49" s="506" t="s">
        <v>4855</v>
      </c>
      <c r="M49" s="507" t="s">
        <v>4883</v>
      </c>
    </row>
    <row r="50" spans="1:13">
      <c r="A50" s="498">
        <v>35</v>
      </c>
      <c r="B50" s="499">
        <v>460200893</v>
      </c>
      <c r="C50" s="500" t="s">
        <v>4892</v>
      </c>
      <c r="D50" s="500" t="s">
        <v>254</v>
      </c>
      <c r="E50" s="501">
        <v>60</v>
      </c>
      <c r="F50" s="502"/>
      <c r="G50" s="503">
        <f t="shared" si="6"/>
        <v>0</v>
      </c>
      <c r="H50" s="504">
        <v>1.464</v>
      </c>
      <c r="I50" s="505">
        <f t="shared" si="7"/>
        <v>87.84</v>
      </c>
      <c r="J50" s="506" t="s">
        <v>4855</v>
      </c>
      <c r="K50" s="474" t="s">
        <v>4856</v>
      </c>
      <c r="M50" s="507" t="s">
        <v>4883</v>
      </c>
    </row>
    <row r="51" spans="1:13">
      <c r="A51" s="498">
        <v>36</v>
      </c>
      <c r="B51" s="499">
        <v>460490012</v>
      </c>
      <c r="C51" s="500" t="s">
        <v>4885</v>
      </c>
      <c r="D51" s="500" t="s">
        <v>254</v>
      </c>
      <c r="E51" s="501">
        <v>60</v>
      </c>
      <c r="F51" s="502"/>
      <c r="G51" s="503">
        <f t="shared" si="6"/>
        <v>0</v>
      </c>
      <c r="H51" s="504">
        <v>2.5999999999999999E-2</v>
      </c>
      <c r="I51" s="505">
        <f t="shared" si="7"/>
        <v>1.5599999999999998</v>
      </c>
      <c r="J51" s="506" t="s">
        <v>4855</v>
      </c>
      <c r="M51" s="507" t="s">
        <v>4883</v>
      </c>
    </row>
    <row r="52" spans="1:13">
      <c r="A52" s="498">
        <v>37</v>
      </c>
      <c r="B52" s="499">
        <v>460510021</v>
      </c>
      <c r="C52" s="500" t="s">
        <v>4893</v>
      </c>
      <c r="D52" s="500" t="s">
        <v>254</v>
      </c>
      <c r="E52" s="501">
        <v>180</v>
      </c>
      <c r="F52" s="502"/>
      <c r="G52" s="503">
        <f t="shared" si="6"/>
        <v>0</v>
      </c>
      <c r="H52" s="504">
        <v>5.8999999999999997E-2</v>
      </c>
      <c r="I52" s="505">
        <f t="shared" si="7"/>
        <v>10.62</v>
      </c>
      <c r="J52" s="506" t="s">
        <v>4855</v>
      </c>
      <c r="M52" s="507" t="s">
        <v>4883</v>
      </c>
    </row>
    <row r="53" spans="1:13">
      <c r="A53" s="498">
        <v>38</v>
      </c>
      <c r="B53" s="499">
        <v>460560893</v>
      </c>
      <c r="C53" s="500" t="s">
        <v>4894</v>
      </c>
      <c r="D53" s="500" t="s">
        <v>254</v>
      </c>
      <c r="E53" s="501">
        <v>60</v>
      </c>
      <c r="F53" s="502"/>
      <c r="G53" s="503">
        <f t="shared" si="6"/>
        <v>0</v>
      </c>
      <c r="H53" s="504">
        <v>0.48699999999999999</v>
      </c>
      <c r="I53" s="505">
        <f t="shared" si="7"/>
        <v>29.22</v>
      </c>
      <c r="J53" s="506" t="s">
        <v>4855</v>
      </c>
      <c r="M53" s="507" t="s">
        <v>4883</v>
      </c>
    </row>
    <row r="54" spans="1:13">
      <c r="A54" s="498">
        <v>39</v>
      </c>
      <c r="B54" s="499">
        <v>460600001</v>
      </c>
      <c r="C54" s="500" t="s">
        <v>4887</v>
      </c>
      <c r="D54" s="500" t="s">
        <v>171</v>
      </c>
      <c r="E54" s="501">
        <v>12.12</v>
      </c>
      <c r="F54" s="502"/>
      <c r="G54" s="503">
        <f t="shared" si="6"/>
        <v>0</v>
      </c>
      <c r="H54" s="504">
        <v>2.2799999999999998</v>
      </c>
      <c r="I54" s="505">
        <f t="shared" si="7"/>
        <v>27.633599999999994</v>
      </c>
      <c r="J54" s="506" t="s">
        <v>4855</v>
      </c>
      <c r="M54" s="507" t="s">
        <v>4883</v>
      </c>
    </row>
    <row r="55" spans="1:13">
      <c r="A55" s="498">
        <v>40</v>
      </c>
      <c r="B55" s="499">
        <v>460620013</v>
      </c>
      <c r="C55" s="500" t="s">
        <v>4888</v>
      </c>
      <c r="D55" s="500" t="s">
        <v>202</v>
      </c>
      <c r="E55" s="501">
        <v>48</v>
      </c>
      <c r="F55" s="502"/>
      <c r="G55" s="503">
        <f t="shared" si="6"/>
        <v>0</v>
      </c>
      <c r="H55" s="504">
        <v>0.112</v>
      </c>
      <c r="I55" s="505">
        <f t="shared" si="7"/>
        <v>5.3760000000000003</v>
      </c>
      <c r="J55" s="506" t="s">
        <v>4855</v>
      </c>
      <c r="M55" s="507" t="s">
        <v>4883</v>
      </c>
    </row>
    <row r="56" spans="1:13" ht="15.75" thickBot="1">
      <c r="A56" s="508">
        <v>41</v>
      </c>
      <c r="B56" s="509">
        <v>460650017</v>
      </c>
      <c r="C56" s="510" t="s">
        <v>4895</v>
      </c>
      <c r="D56" s="510" t="s">
        <v>171</v>
      </c>
      <c r="E56" s="511">
        <v>10.32</v>
      </c>
      <c r="F56" s="512"/>
      <c r="G56" s="513">
        <f t="shared" si="6"/>
        <v>0</v>
      </c>
      <c r="H56" s="514">
        <v>2.56</v>
      </c>
      <c r="I56" s="515">
        <f t="shared" si="7"/>
        <v>26.4192</v>
      </c>
      <c r="J56" s="516" t="s">
        <v>4855</v>
      </c>
      <c r="M56" s="507" t="s">
        <v>4883</v>
      </c>
    </row>
    <row r="57" spans="1:13" s="473" customFormat="1" thickBot="1">
      <c r="A57" s="535"/>
      <c r="B57" s="536"/>
      <c r="C57" s="537" t="s">
        <v>4864</v>
      </c>
      <c r="D57" s="537"/>
      <c r="E57" s="538"/>
      <c r="F57" s="539"/>
      <c r="G57" s="539">
        <f>SUM(G38:G56)</f>
        <v>0</v>
      </c>
      <c r="H57" s="540"/>
      <c r="I57" s="541">
        <f>SUM(I38:I56)</f>
        <v>380.67879999999997</v>
      </c>
      <c r="J57" s="542"/>
      <c r="M57" s="473" t="s">
        <v>4883</v>
      </c>
    </row>
    <row r="58" spans="1:13">
      <c r="B58" s="543"/>
      <c r="E58" s="544"/>
      <c r="H58" s="545"/>
      <c r="I58" s="546"/>
    </row>
    <row r="59" spans="1:13">
      <c r="A59" s="547"/>
      <c r="B59" s="548"/>
      <c r="C59" s="547" t="s">
        <v>4896</v>
      </c>
      <c r="D59" s="547"/>
      <c r="E59" s="549"/>
      <c r="F59" s="550"/>
      <c r="G59" s="550">
        <f>G57+G36+G28+G17</f>
        <v>0</v>
      </c>
      <c r="H59" s="551"/>
      <c r="I59" s="552"/>
    </row>
    <row r="60" spans="1:13">
      <c r="B60" s="543"/>
      <c r="E60" s="544"/>
      <c r="H60" s="545"/>
      <c r="I60" s="546"/>
    </row>
    <row r="61" spans="1:13">
      <c r="B61" s="543"/>
      <c r="E61" s="544"/>
      <c r="H61" s="545"/>
      <c r="I61" s="546"/>
    </row>
    <row r="62" spans="1:13">
      <c r="B62" s="543"/>
      <c r="E62" s="544"/>
      <c r="H62" s="545"/>
      <c r="I62" s="546"/>
    </row>
    <row r="63" spans="1:13">
      <c r="B63" s="543"/>
      <c r="E63" s="544"/>
      <c r="H63" s="545"/>
      <c r="I63" s="546"/>
    </row>
    <row r="64" spans="1:13">
      <c r="B64" s="543"/>
      <c r="E64" s="544"/>
      <c r="H64" s="545"/>
      <c r="I64" s="546"/>
    </row>
    <row r="65" spans="2:9">
      <c r="B65" s="543"/>
      <c r="E65" s="544"/>
      <c r="H65" s="545"/>
      <c r="I65" s="546"/>
    </row>
    <row r="66" spans="2:9">
      <c r="B66" s="543"/>
      <c r="E66" s="544"/>
      <c r="H66" s="545"/>
      <c r="I66" s="546"/>
    </row>
    <row r="67" spans="2:9">
      <c r="B67" s="543"/>
      <c r="E67" s="544"/>
      <c r="H67" s="545"/>
      <c r="I67" s="546"/>
    </row>
    <row r="68" spans="2:9">
      <c r="B68" s="543"/>
      <c r="E68" s="544"/>
      <c r="H68" s="545"/>
      <c r="I68" s="546"/>
    </row>
    <row r="69" spans="2:9">
      <c r="B69" s="543"/>
      <c r="E69" s="544"/>
      <c r="H69" s="545"/>
      <c r="I69" s="546"/>
    </row>
    <row r="70" spans="2:9">
      <c r="B70" s="543"/>
      <c r="E70" s="544"/>
      <c r="H70" s="545"/>
      <c r="I70" s="546"/>
    </row>
    <row r="71" spans="2:9">
      <c r="B71" s="543"/>
      <c r="E71" s="544"/>
      <c r="H71" s="545"/>
      <c r="I71" s="546"/>
    </row>
  </sheetData>
  <sheetProtection password="8041" sheet="1"/>
  <printOptions horizontalCentered="1"/>
  <pageMargins left="0.7" right="0.7" top="0.78740157499999996" bottom="0.78740157499999996" header="0.3" footer="0.3"/>
  <pageSetup paperSize="9" fitToHeight="0" orientation="portrait" r:id="rId1"/>
  <headerFooter>
    <oddFooter>&amp;CStrana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E35AA-299B-4D8F-BC96-330FDE58DF78}">
  <sheetPr>
    <tabColor rgb="FFFFFF00"/>
    <pageSetUpPr fitToPage="1"/>
  </sheetPr>
  <dimension ref="A3:M97"/>
  <sheetViews>
    <sheetView view="pageBreakPreview" zoomScaleNormal="100" zoomScaleSheetLayoutView="100" workbookViewId="0">
      <selection activeCell="F67" sqref="F67"/>
    </sheetView>
  </sheetViews>
  <sheetFormatPr defaultColWidth="10.33203125" defaultRowHeight="15"/>
  <cols>
    <col min="1" max="1" width="4.6640625" style="557" bestFit="1" customWidth="1"/>
    <col min="2" max="2" width="11.6640625" style="557" bestFit="1" customWidth="1"/>
    <col min="3" max="3" width="55.6640625" style="557" bestFit="1" customWidth="1"/>
    <col min="4" max="4" width="4.33203125" style="557" bestFit="1" customWidth="1"/>
    <col min="5" max="5" width="9.6640625" style="557" bestFit="1" customWidth="1"/>
    <col min="6" max="6" width="15.6640625" style="619" customWidth="1"/>
    <col min="7" max="7" width="15.1640625" style="619" customWidth="1"/>
    <col min="8" max="8" width="7.83203125" style="557" bestFit="1" customWidth="1"/>
    <col min="9" max="9" width="11.33203125" style="557" bestFit="1" customWidth="1"/>
    <col min="10" max="10" width="6" style="622" hidden="1" customWidth="1"/>
    <col min="11" max="11" width="5.83203125" style="557" hidden="1" customWidth="1"/>
    <col min="12" max="12" width="0" style="557" hidden="1" customWidth="1"/>
    <col min="13" max="13" width="5.1640625" style="557" hidden="1" customWidth="1"/>
    <col min="14" max="256" width="10.33203125" style="557"/>
    <col min="257" max="257" width="4.6640625" style="557" bestFit="1" customWidth="1"/>
    <col min="258" max="258" width="11.6640625" style="557" bestFit="1" customWidth="1"/>
    <col min="259" max="259" width="55.6640625" style="557" bestFit="1" customWidth="1"/>
    <col min="260" max="260" width="4.33203125" style="557" bestFit="1" customWidth="1"/>
    <col min="261" max="261" width="9.6640625" style="557" bestFit="1" customWidth="1"/>
    <col min="262" max="262" width="15.6640625" style="557" customWidth="1"/>
    <col min="263" max="263" width="15.1640625" style="557" customWidth="1"/>
    <col min="264" max="264" width="7.83203125" style="557" bestFit="1" customWidth="1"/>
    <col min="265" max="265" width="11.33203125" style="557" bestFit="1" customWidth="1"/>
    <col min="266" max="269" width="0" style="557" hidden="1" customWidth="1"/>
    <col min="270" max="512" width="10.33203125" style="557"/>
    <col min="513" max="513" width="4.6640625" style="557" bestFit="1" customWidth="1"/>
    <col min="514" max="514" width="11.6640625" style="557" bestFit="1" customWidth="1"/>
    <col min="515" max="515" width="55.6640625" style="557" bestFit="1" customWidth="1"/>
    <col min="516" max="516" width="4.33203125" style="557" bestFit="1" customWidth="1"/>
    <col min="517" max="517" width="9.6640625" style="557" bestFit="1" customWidth="1"/>
    <col min="518" max="518" width="15.6640625" style="557" customWidth="1"/>
    <col min="519" max="519" width="15.1640625" style="557" customWidth="1"/>
    <col min="520" max="520" width="7.83203125" style="557" bestFit="1" customWidth="1"/>
    <col min="521" max="521" width="11.33203125" style="557" bestFit="1" customWidth="1"/>
    <col min="522" max="525" width="0" style="557" hidden="1" customWidth="1"/>
    <col min="526" max="768" width="10.33203125" style="557"/>
    <col min="769" max="769" width="4.6640625" style="557" bestFit="1" customWidth="1"/>
    <col min="770" max="770" width="11.6640625" style="557" bestFit="1" customWidth="1"/>
    <col min="771" max="771" width="55.6640625" style="557" bestFit="1" customWidth="1"/>
    <col min="772" max="772" width="4.33203125" style="557" bestFit="1" customWidth="1"/>
    <col min="773" max="773" width="9.6640625" style="557" bestFit="1" customWidth="1"/>
    <col min="774" max="774" width="15.6640625" style="557" customWidth="1"/>
    <col min="775" max="775" width="15.1640625" style="557" customWidth="1"/>
    <col min="776" max="776" width="7.83203125" style="557" bestFit="1" customWidth="1"/>
    <col min="777" max="777" width="11.33203125" style="557" bestFit="1" customWidth="1"/>
    <col min="778" max="781" width="0" style="557" hidden="1" customWidth="1"/>
    <col min="782" max="1024" width="10.33203125" style="557"/>
    <col min="1025" max="1025" width="4.6640625" style="557" bestFit="1" customWidth="1"/>
    <col min="1026" max="1026" width="11.6640625" style="557" bestFit="1" customWidth="1"/>
    <col min="1027" max="1027" width="55.6640625" style="557" bestFit="1" customWidth="1"/>
    <col min="1028" max="1028" width="4.33203125" style="557" bestFit="1" customWidth="1"/>
    <col min="1029" max="1029" width="9.6640625" style="557" bestFit="1" customWidth="1"/>
    <col min="1030" max="1030" width="15.6640625" style="557" customWidth="1"/>
    <col min="1031" max="1031" width="15.1640625" style="557" customWidth="1"/>
    <col min="1032" max="1032" width="7.83203125" style="557" bestFit="1" customWidth="1"/>
    <col min="1033" max="1033" width="11.33203125" style="557" bestFit="1" customWidth="1"/>
    <col min="1034" max="1037" width="0" style="557" hidden="1" customWidth="1"/>
    <col min="1038" max="1280" width="10.33203125" style="557"/>
    <col min="1281" max="1281" width="4.6640625" style="557" bestFit="1" customWidth="1"/>
    <col min="1282" max="1282" width="11.6640625" style="557" bestFit="1" customWidth="1"/>
    <col min="1283" max="1283" width="55.6640625" style="557" bestFit="1" customWidth="1"/>
    <col min="1284" max="1284" width="4.33203125" style="557" bestFit="1" customWidth="1"/>
    <col min="1285" max="1285" width="9.6640625" style="557" bestFit="1" customWidth="1"/>
    <col min="1286" max="1286" width="15.6640625" style="557" customWidth="1"/>
    <col min="1287" max="1287" width="15.1640625" style="557" customWidth="1"/>
    <col min="1288" max="1288" width="7.83203125" style="557" bestFit="1" customWidth="1"/>
    <col min="1289" max="1289" width="11.33203125" style="557" bestFit="1" customWidth="1"/>
    <col min="1290" max="1293" width="0" style="557" hidden="1" customWidth="1"/>
    <col min="1294" max="1536" width="10.33203125" style="557"/>
    <col min="1537" max="1537" width="4.6640625" style="557" bestFit="1" customWidth="1"/>
    <col min="1538" max="1538" width="11.6640625" style="557" bestFit="1" customWidth="1"/>
    <col min="1539" max="1539" width="55.6640625" style="557" bestFit="1" customWidth="1"/>
    <col min="1540" max="1540" width="4.33203125" style="557" bestFit="1" customWidth="1"/>
    <col min="1541" max="1541" width="9.6640625" style="557" bestFit="1" customWidth="1"/>
    <col min="1542" max="1542" width="15.6640625" style="557" customWidth="1"/>
    <col min="1543" max="1543" width="15.1640625" style="557" customWidth="1"/>
    <col min="1544" max="1544" width="7.83203125" style="557" bestFit="1" customWidth="1"/>
    <col min="1545" max="1545" width="11.33203125" style="557" bestFit="1" customWidth="1"/>
    <col min="1546" max="1549" width="0" style="557" hidden="1" customWidth="1"/>
    <col min="1550" max="1792" width="10.33203125" style="557"/>
    <col min="1793" max="1793" width="4.6640625" style="557" bestFit="1" customWidth="1"/>
    <col min="1794" max="1794" width="11.6640625" style="557" bestFit="1" customWidth="1"/>
    <col min="1795" max="1795" width="55.6640625" style="557" bestFit="1" customWidth="1"/>
    <col min="1796" max="1796" width="4.33203125" style="557" bestFit="1" customWidth="1"/>
    <col min="1797" max="1797" width="9.6640625" style="557" bestFit="1" customWidth="1"/>
    <col min="1798" max="1798" width="15.6640625" style="557" customWidth="1"/>
    <col min="1799" max="1799" width="15.1640625" style="557" customWidth="1"/>
    <col min="1800" max="1800" width="7.83203125" style="557" bestFit="1" customWidth="1"/>
    <col min="1801" max="1801" width="11.33203125" style="557" bestFit="1" customWidth="1"/>
    <col min="1802" max="1805" width="0" style="557" hidden="1" customWidth="1"/>
    <col min="1806" max="2048" width="10.33203125" style="557"/>
    <col min="2049" max="2049" width="4.6640625" style="557" bestFit="1" customWidth="1"/>
    <col min="2050" max="2050" width="11.6640625" style="557" bestFit="1" customWidth="1"/>
    <col min="2051" max="2051" width="55.6640625" style="557" bestFit="1" customWidth="1"/>
    <col min="2052" max="2052" width="4.33203125" style="557" bestFit="1" customWidth="1"/>
    <col min="2053" max="2053" width="9.6640625" style="557" bestFit="1" customWidth="1"/>
    <col min="2054" max="2054" width="15.6640625" style="557" customWidth="1"/>
    <col min="2055" max="2055" width="15.1640625" style="557" customWidth="1"/>
    <col min="2056" max="2056" width="7.83203125" style="557" bestFit="1" customWidth="1"/>
    <col min="2057" max="2057" width="11.33203125" style="557" bestFit="1" customWidth="1"/>
    <col min="2058" max="2061" width="0" style="557" hidden="1" customWidth="1"/>
    <col min="2062" max="2304" width="10.33203125" style="557"/>
    <col min="2305" max="2305" width="4.6640625" style="557" bestFit="1" customWidth="1"/>
    <col min="2306" max="2306" width="11.6640625" style="557" bestFit="1" customWidth="1"/>
    <col min="2307" max="2307" width="55.6640625" style="557" bestFit="1" customWidth="1"/>
    <col min="2308" max="2308" width="4.33203125" style="557" bestFit="1" customWidth="1"/>
    <col min="2309" max="2309" width="9.6640625" style="557" bestFit="1" customWidth="1"/>
    <col min="2310" max="2310" width="15.6640625" style="557" customWidth="1"/>
    <col min="2311" max="2311" width="15.1640625" style="557" customWidth="1"/>
    <col min="2312" max="2312" width="7.83203125" style="557" bestFit="1" customWidth="1"/>
    <col min="2313" max="2313" width="11.33203125" style="557" bestFit="1" customWidth="1"/>
    <col min="2314" max="2317" width="0" style="557" hidden="1" customWidth="1"/>
    <col min="2318" max="2560" width="10.33203125" style="557"/>
    <col min="2561" max="2561" width="4.6640625" style="557" bestFit="1" customWidth="1"/>
    <col min="2562" max="2562" width="11.6640625" style="557" bestFit="1" customWidth="1"/>
    <col min="2563" max="2563" width="55.6640625" style="557" bestFit="1" customWidth="1"/>
    <col min="2564" max="2564" width="4.33203125" style="557" bestFit="1" customWidth="1"/>
    <col min="2565" max="2565" width="9.6640625" style="557" bestFit="1" customWidth="1"/>
    <col min="2566" max="2566" width="15.6640625" style="557" customWidth="1"/>
    <col min="2567" max="2567" width="15.1640625" style="557" customWidth="1"/>
    <col min="2568" max="2568" width="7.83203125" style="557" bestFit="1" customWidth="1"/>
    <col min="2569" max="2569" width="11.33203125" style="557" bestFit="1" customWidth="1"/>
    <col min="2570" max="2573" width="0" style="557" hidden="1" customWidth="1"/>
    <col min="2574" max="2816" width="10.33203125" style="557"/>
    <col min="2817" max="2817" width="4.6640625" style="557" bestFit="1" customWidth="1"/>
    <col min="2818" max="2818" width="11.6640625" style="557" bestFit="1" customWidth="1"/>
    <col min="2819" max="2819" width="55.6640625" style="557" bestFit="1" customWidth="1"/>
    <col min="2820" max="2820" width="4.33203125" style="557" bestFit="1" customWidth="1"/>
    <col min="2821" max="2821" width="9.6640625" style="557" bestFit="1" customWidth="1"/>
    <col min="2822" max="2822" width="15.6640625" style="557" customWidth="1"/>
    <col min="2823" max="2823" width="15.1640625" style="557" customWidth="1"/>
    <col min="2824" max="2824" width="7.83203125" style="557" bestFit="1" customWidth="1"/>
    <col min="2825" max="2825" width="11.33203125" style="557" bestFit="1" customWidth="1"/>
    <col min="2826" max="2829" width="0" style="557" hidden="1" customWidth="1"/>
    <col min="2830" max="3072" width="10.33203125" style="557"/>
    <col min="3073" max="3073" width="4.6640625" style="557" bestFit="1" customWidth="1"/>
    <col min="3074" max="3074" width="11.6640625" style="557" bestFit="1" customWidth="1"/>
    <col min="3075" max="3075" width="55.6640625" style="557" bestFit="1" customWidth="1"/>
    <col min="3076" max="3076" width="4.33203125" style="557" bestFit="1" customWidth="1"/>
    <col min="3077" max="3077" width="9.6640625" style="557" bestFit="1" customWidth="1"/>
    <col min="3078" max="3078" width="15.6640625" style="557" customWidth="1"/>
    <col min="3079" max="3079" width="15.1640625" style="557" customWidth="1"/>
    <col min="3080" max="3080" width="7.83203125" style="557" bestFit="1" customWidth="1"/>
    <col min="3081" max="3081" width="11.33203125" style="557" bestFit="1" customWidth="1"/>
    <col min="3082" max="3085" width="0" style="557" hidden="1" customWidth="1"/>
    <col min="3086" max="3328" width="10.33203125" style="557"/>
    <col min="3329" max="3329" width="4.6640625" style="557" bestFit="1" customWidth="1"/>
    <col min="3330" max="3330" width="11.6640625" style="557" bestFit="1" customWidth="1"/>
    <col min="3331" max="3331" width="55.6640625" style="557" bestFit="1" customWidth="1"/>
    <col min="3332" max="3332" width="4.33203125" style="557" bestFit="1" customWidth="1"/>
    <col min="3333" max="3333" width="9.6640625" style="557" bestFit="1" customWidth="1"/>
    <col min="3334" max="3334" width="15.6640625" style="557" customWidth="1"/>
    <col min="3335" max="3335" width="15.1640625" style="557" customWidth="1"/>
    <col min="3336" max="3336" width="7.83203125" style="557" bestFit="1" customWidth="1"/>
    <col min="3337" max="3337" width="11.33203125" style="557" bestFit="1" customWidth="1"/>
    <col min="3338" max="3341" width="0" style="557" hidden="1" customWidth="1"/>
    <col min="3342" max="3584" width="10.33203125" style="557"/>
    <col min="3585" max="3585" width="4.6640625" style="557" bestFit="1" customWidth="1"/>
    <col min="3586" max="3586" width="11.6640625" style="557" bestFit="1" customWidth="1"/>
    <col min="3587" max="3587" width="55.6640625" style="557" bestFit="1" customWidth="1"/>
    <col min="3588" max="3588" width="4.33203125" style="557" bestFit="1" customWidth="1"/>
    <col min="3589" max="3589" width="9.6640625" style="557" bestFit="1" customWidth="1"/>
    <col min="3590" max="3590" width="15.6640625" style="557" customWidth="1"/>
    <col min="3591" max="3591" width="15.1640625" style="557" customWidth="1"/>
    <col min="3592" max="3592" width="7.83203125" style="557" bestFit="1" customWidth="1"/>
    <col min="3593" max="3593" width="11.33203125" style="557" bestFit="1" customWidth="1"/>
    <col min="3594" max="3597" width="0" style="557" hidden="1" customWidth="1"/>
    <col min="3598" max="3840" width="10.33203125" style="557"/>
    <col min="3841" max="3841" width="4.6640625" style="557" bestFit="1" customWidth="1"/>
    <col min="3842" max="3842" width="11.6640625" style="557" bestFit="1" customWidth="1"/>
    <col min="3843" max="3843" width="55.6640625" style="557" bestFit="1" customWidth="1"/>
    <col min="3844" max="3844" width="4.33203125" style="557" bestFit="1" customWidth="1"/>
    <col min="3845" max="3845" width="9.6640625" style="557" bestFit="1" customWidth="1"/>
    <col min="3846" max="3846" width="15.6640625" style="557" customWidth="1"/>
    <col min="3847" max="3847" width="15.1640625" style="557" customWidth="1"/>
    <col min="3848" max="3848" width="7.83203125" style="557" bestFit="1" customWidth="1"/>
    <col min="3849" max="3849" width="11.33203125" style="557" bestFit="1" customWidth="1"/>
    <col min="3850" max="3853" width="0" style="557" hidden="1" customWidth="1"/>
    <col min="3854" max="4096" width="10.33203125" style="557"/>
    <col min="4097" max="4097" width="4.6640625" style="557" bestFit="1" customWidth="1"/>
    <col min="4098" max="4098" width="11.6640625" style="557" bestFit="1" customWidth="1"/>
    <col min="4099" max="4099" width="55.6640625" style="557" bestFit="1" customWidth="1"/>
    <col min="4100" max="4100" width="4.33203125" style="557" bestFit="1" customWidth="1"/>
    <col min="4101" max="4101" width="9.6640625" style="557" bestFit="1" customWidth="1"/>
    <col min="4102" max="4102" width="15.6640625" style="557" customWidth="1"/>
    <col min="4103" max="4103" width="15.1640625" style="557" customWidth="1"/>
    <col min="4104" max="4104" width="7.83203125" style="557" bestFit="1" customWidth="1"/>
    <col min="4105" max="4105" width="11.33203125" style="557" bestFit="1" customWidth="1"/>
    <col min="4106" max="4109" width="0" style="557" hidden="1" customWidth="1"/>
    <col min="4110" max="4352" width="10.33203125" style="557"/>
    <col min="4353" max="4353" width="4.6640625" style="557" bestFit="1" customWidth="1"/>
    <col min="4354" max="4354" width="11.6640625" style="557" bestFit="1" customWidth="1"/>
    <col min="4355" max="4355" width="55.6640625" style="557" bestFit="1" customWidth="1"/>
    <col min="4356" max="4356" width="4.33203125" style="557" bestFit="1" customWidth="1"/>
    <col min="4357" max="4357" width="9.6640625" style="557" bestFit="1" customWidth="1"/>
    <col min="4358" max="4358" width="15.6640625" style="557" customWidth="1"/>
    <col min="4359" max="4359" width="15.1640625" style="557" customWidth="1"/>
    <col min="4360" max="4360" width="7.83203125" style="557" bestFit="1" customWidth="1"/>
    <col min="4361" max="4361" width="11.33203125" style="557" bestFit="1" customWidth="1"/>
    <col min="4362" max="4365" width="0" style="557" hidden="1" customWidth="1"/>
    <col min="4366" max="4608" width="10.33203125" style="557"/>
    <col min="4609" max="4609" width="4.6640625" style="557" bestFit="1" customWidth="1"/>
    <col min="4610" max="4610" width="11.6640625" style="557" bestFit="1" customWidth="1"/>
    <col min="4611" max="4611" width="55.6640625" style="557" bestFit="1" customWidth="1"/>
    <col min="4612" max="4612" width="4.33203125" style="557" bestFit="1" customWidth="1"/>
    <col min="4613" max="4613" width="9.6640625" style="557" bestFit="1" customWidth="1"/>
    <col min="4614" max="4614" width="15.6640625" style="557" customWidth="1"/>
    <col min="4615" max="4615" width="15.1640625" style="557" customWidth="1"/>
    <col min="4616" max="4616" width="7.83203125" style="557" bestFit="1" customWidth="1"/>
    <col min="4617" max="4617" width="11.33203125" style="557" bestFit="1" customWidth="1"/>
    <col min="4618" max="4621" width="0" style="557" hidden="1" customWidth="1"/>
    <col min="4622" max="4864" width="10.33203125" style="557"/>
    <col min="4865" max="4865" width="4.6640625" style="557" bestFit="1" customWidth="1"/>
    <col min="4866" max="4866" width="11.6640625" style="557" bestFit="1" customWidth="1"/>
    <col min="4867" max="4867" width="55.6640625" style="557" bestFit="1" customWidth="1"/>
    <col min="4868" max="4868" width="4.33203125" style="557" bestFit="1" customWidth="1"/>
    <col min="4869" max="4869" width="9.6640625" style="557" bestFit="1" customWidth="1"/>
    <col min="4870" max="4870" width="15.6640625" style="557" customWidth="1"/>
    <col min="4871" max="4871" width="15.1640625" style="557" customWidth="1"/>
    <col min="4872" max="4872" width="7.83203125" style="557" bestFit="1" customWidth="1"/>
    <col min="4873" max="4873" width="11.33203125" style="557" bestFit="1" customWidth="1"/>
    <col min="4874" max="4877" width="0" style="557" hidden="1" customWidth="1"/>
    <col min="4878" max="5120" width="10.33203125" style="557"/>
    <col min="5121" max="5121" width="4.6640625" style="557" bestFit="1" customWidth="1"/>
    <col min="5122" max="5122" width="11.6640625" style="557" bestFit="1" customWidth="1"/>
    <col min="5123" max="5123" width="55.6640625" style="557" bestFit="1" customWidth="1"/>
    <col min="5124" max="5124" width="4.33203125" style="557" bestFit="1" customWidth="1"/>
    <col min="5125" max="5125" width="9.6640625" style="557" bestFit="1" customWidth="1"/>
    <col min="5126" max="5126" width="15.6640625" style="557" customWidth="1"/>
    <col min="5127" max="5127" width="15.1640625" style="557" customWidth="1"/>
    <col min="5128" max="5128" width="7.83203125" style="557" bestFit="1" customWidth="1"/>
    <col min="5129" max="5129" width="11.33203125" style="557" bestFit="1" customWidth="1"/>
    <col min="5130" max="5133" width="0" style="557" hidden="1" customWidth="1"/>
    <col min="5134" max="5376" width="10.33203125" style="557"/>
    <col min="5377" max="5377" width="4.6640625" style="557" bestFit="1" customWidth="1"/>
    <col min="5378" max="5378" width="11.6640625" style="557" bestFit="1" customWidth="1"/>
    <col min="5379" max="5379" width="55.6640625" style="557" bestFit="1" customWidth="1"/>
    <col min="5380" max="5380" width="4.33203125" style="557" bestFit="1" customWidth="1"/>
    <col min="5381" max="5381" width="9.6640625" style="557" bestFit="1" customWidth="1"/>
    <col min="5382" max="5382" width="15.6640625" style="557" customWidth="1"/>
    <col min="5383" max="5383" width="15.1640625" style="557" customWidth="1"/>
    <col min="5384" max="5384" width="7.83203125" style="557" bestFit="1" customWidth="1"/>
    <col min="5385" max="5385" width="11.33203125" style="557" bestFit="1" customWidth="1"/>
    <col min="5386" max="5389" width="0" style="557" hidden="1" customWidth="1"/>
    <col min="5390" max="5632" width="10.33203125" style="557"/>
    <col min="5633" max="5633" width="4.6640625" style="557" bestFit="1" customWidth="1"/>
    <col min="5634" max="5634" width="11.6640625" style="557" bestFit="1" customWidth="1"/>
    <col min="5635" max="5635" width="55.6640625" style="557" bestFit="1" customWidth="1"/>
    <col min="5636" max="5636" width="4.33203125" style="557" bestFit="1" customWidth="1"/>
    <col min="5637" max="5637" width="9.6640625" style="557" bestFit="1" customWidth="1"/>
    <col min="5638" max="5638" width="15.6640625" style="557" customWidth="1"/>
    <col min="5639" max="5639" width="15.1640625" style="557" customWidth="1"/>
    <col min="5640" max="5640" width="7.83203125" style="557" bestFit="1" customWidth="1"/>
    <col min="5641" max="5641" width="11.33203125" style="557" bestFit="1" customWidth="1"/>
    <col min="5642" max="5645" width="0" style="557" hidden="1" customWidth="1"/>
    <col min="5646" max="5888" width="10.33203125" style="557"/>
    <col min="5889" max="5889" width="4.6640625" style="557" bestFit="1" customWidth="1"/>
    <col min="5890" max="5890" width="11.6640625" style="557" bestFit="1" customWidth="1"/>
    <col min="5891" max="5891" width="55.6640625" style="557" bestFit="1" customWidth="1"/>
    <col min="5892" max="5892" width="4.33203125" style="557" bestFit="1" customWidth="1"/>
    <col min="5893" max="5893" width="9.6640625" style="557" bestFit="1" customWidth="1"/>
    <col min="5894" max="5894" width="15.6640625" style="557" customWidth="1"/>
    <col min="5895" max="5895" width="15.1640625" style="557" customWidth="1"/>
    <col min="5896" max="5896" width="7.83203125" style="557" bestFit="1" customWidth="1"/>
    <col min="5897" max="5897" width="11.33203125" style="557" bestFit="1" customWidth="1"/>
    <col min="5898" max="5901" width="0" style="557" hidden="1" customWidth="1"/>
    <col min="5902" max="6144" width="10.33203125" style="557"/>
    <col min="6145" max="6145" width="4.6640625" style="557" bestFit="1" customWidth="1"/>
    <col min="6146" max="6146" width="11.6640625" style="557" bestFit="1" customWidth="1"/>
    <col min="6147" max="6147" width="55.6640625" style="557" bestFit="1" customWidth="1"/>
    <col min="6148" max="6148" width="4.33203125" style="557" bestFit="1" customWidth="1"/>
    <col min="6149" max="6149" width="9.6640625" style="557" bestFit="1" customWidth="1"/>
    <col min="6150" max="6150" width="15.6640625" style="557" customWidth="1"/>
    <col min="6151" max="6151" width="15.1640625" style="557" customWidth="1"/>
    <col min="6152" max="6152" width="7.83203125" style="557" bestFit="1" customWidth="1"/>
    <col min="6153" max="6153" width="11.33203125" style="557" bestFit="1" customWidth="1"/>
    <col min="6154" max="6157" width="0" style="557" hidden="1" customWidth="1"/>
    <col min="6158" max="6400" width="10.33203125" style="557"/>
    <col min="6401" max="6401" width="4.6640625" style="557" bestFit="1" customWidth="1"/>
    <col min="6402" max="6402" width="11.6640625" style="557" bestFit="1" customWidth="1"/>
    <col min="6403" max="6403" width="55.6640625" style="557" bestFit="1" customWidth="1"/>
    <col min="6404" max="6404" width="4.33203125" style="557" bestFit="1" customWidth="1"/>
    <col min="6405" max="6405" width="9.6640625" style="557" bestFit="1" customWidth="1"/>
    <col min="6406" max="6406" width="15.6640625" style="557" customWidth="1"/>
    <col min="6407" max="6407" width="15.1640625" style="557" customWidth="1"/>
    <col min="6408" max="6408" width="7.83203125" style="557" bestFit="1" customWidth="1"/>
    <col min="6409" max="6409" width="11.33203125" style="557" bestFit="1" customWidth="1"/>
    <col min="6410" max="6413" width="0" style="557" hidden="1" customWidth="1"/>
    <col min="6414" max="6656" width="10.33203125" style="557"/>
    <col min="6657" max="6657" width="4.6640625" style="557" bestFit="1" customWidth="1"/>
    <col min="6658" max="6658" width="11.6640625" style="557" bestFit="1" customWidth="1"/>
    <col min="6659" max="6659" width="55.6640625" style="557" bestFit="1" customWidth="1"/>
    <col min="6660" max="6660" width="4.33203125" style="557" bestFit="1" customWidth="1"/>
    <col min="6661" max="6661" width="9.6640625" style="557" bestFit="1" customWidth="1"/>
    <col min="6662" max="6662" width="15.6640625" style="557" customWidth="1"/>
    <col min="6663" max="6663" width="15.1640625" style="557" customWidth="1"/>
    <col min="6664" max="6664" width="7.83203125" style="557" bestFit="1" customWidth="1"/>
    <col min="6665" max="6665" width="11.33203125" style="557" bestFit="1" customWidth="1"/>
    <col min="6666" max="6669" width="0" style="557" hidden="1" customWidth="1"/>
    <col min="6670" max="6912" width="10.33203125" style="557"/>
    <col min="6913" max="6913" width="4.6640625" style="557" bestFit="1" customWidth="1"/>
    <col min="6914" max="6914" width="11.6640625" style="557" bestFit="1" customWidth="1"/>
    <col min="6915" max="6915" width="55.6640625" style="557" bestFit="1" customWidth="1"/>
    <col min="6916" max="6916" width="4.33203125" style="557" bestFit="1" customWidth="1"/>
    <col min="6917" max="6917" width="9.6640625" style="557" bestFit="1" customWidth="1"/>
    <col min="6918" max="6918" width="15.6640625" style="557" customWidth="1"/>
    <col min="6919" max="6919" width="15.1640625" style="557" customWidth="1"/>
    <col min="6920" max="6920" width="7.83203125" style="557" bestFit="1" customWidth="1"/>
    <col min="6921" max="6921" width="11.33203125" style="557" bestFit="1" customWidth="1"/>
    <col min="6922" max="6925" width="0" style="557" hidden="1" customWidth="1"/>
    <col min="6926" max="7168" width="10.33203125" style="557"/>
    <col min="7169" max="7169" width="4.6640625" style="557" bestFit="1" customWidth="1"/>
    <col min="7170" max="7170" width="11.6640625" style="557" bestFit="1" customWidth="1"/>
    <col min="7171" max="7171" width="55.6640625" style="557" bestFit="1" customWidth="1"/>
    <col min="7172" max="7172" width="4.33203125" style="557" bestFit="1" customWidth="1"/>
    <col min="7173" max="7173" width="9.6640625" style="557" bestFit="1" customWidth="1"/>
    <col min="7174" max="7174" width="15.6640625" style="557" customWidth="1"/>
    <col min="7175" max="7175" width="15.1640625" style="557" customWidth="1"/>
    <col min="7176" max="7176" width="7.83203125" style="557" bestFit="1" customWidth="1"/>
    <col min="7177" max="7177" width="11.33203125" style="557" bestFit="1" customWidth="1"/>
    <col min="7178" max="7181" width="0" style="557" hidden="1" customWidth="1"/>
    <col min="7182" max="7424" width="10.33203125" style="557"/>
    <col min="7425" max="7425" width="4.6640625" style="557" bestFit="1" customWidth="1"/>
    <col min="7426" max="7426" width="11.6640625" style="557" bestFit="1" customWidth="1"/>
    <col min="7427" max="7427" width="55.6640625" style="557" bestFit="1" customWidth="1"/>
    <col min="7428" max="7428" width="4.33203125" style="557" bestFit="1" customWidth="1"/>
    <col min="7429" max="7429" width="9.6640625" style="557" bestFit="1" customWidth="1"/>
    <col min="7430" max="7430" width="15.6640625" style="557" customWidth="1"/>
    <col min="7431" max="7431" width="15.1640625" style="557" customWidth="1"/>
    <col min="7432" max="7432" width="7.83203125" style="557" bestFit="1" customWidth="1"/>
    <col min="7433" max="7433" width="11.33203125" style="557" bestFit="1" customWidth="1"/>
    <col min="7434" max="7437" width="0" style="557" hidden="1" customWidth="1"/>
    <col min="7438" max="7680" width="10.33203125" style="557"/>
    <col min="7681" max="7681" width="4.6640625" style="557" bestFit="1" customWidth="1"/>
    <col min="7682" max="7682" width="11.6640625" style="557" bestFit="1" customWidth="1"/>
    <col min="7683" max="7683" width="55.6640625" style="557" bestFit="1" customWidth="1"/>
    <col min="7684" max="7684" width="4.33203125" style="557" bestFit="1" customWidth="1"/>
    <col min="7685" max="7685" width="9.6640625" style="557" bestFit="1" customWidth="1"/>
    <col min="7686" max="7686" width="15.6640625" style="557" customWidth="1"/>
    <col min="7687" max="7687" width="15.1640625" style="557" customWidth="1"/>
    <col min="7688" max="7688" width="7.83203125" style="557" bestFit="1" customWidth="1"/>
    <col min="7689" max="7689" width="11.33203125" style="557" bestFit="1" customWidth="1"/>
    <col min="7690" max="7693" width="0" style="557" hidden="1" customWidth="1"/>
    <col min="7694" max="7936" width="10.33203125" style="557"/>
    <col min="7937" max="7937" width="4.6640625" style="557" bestFit="1" customWidth="1"/>
    <col min="7938" max="7938" width="11.6640625" style="557" bestFit="1" customWidth="1"/>
    <col min="7939" max="7939" width="55.6640625" style="557" bestFit="1" customWidth="1"/>
    <col min="7940" max="7940" width="4.33203125" style="557" bestFit="1" customWidth="1"/>
    <col min="7941" max="7941" width="9.6640625" style="557" bestFit="1" customWidth="1"/>
    <col min="7942" max="7942" width="15.6640625" style="557" customWidth="1"/>
    <col min="7943" max="7943" width="15.1640625" style="557" customWidth="1"/>
    <col min="7944" max="7944" width="7.83203125" style="557" bestFit="1" customWidth="1"/>
    <col min="7945" max="7945" width="11.33203125" style="557" bestFit="1" customWidth="1"/>
    <col min="7946" max="7949" width="0" style="557" hidden="1" customWidth="1"/>
    <col min="7950" max="8192" width="10.33203125" style="557"/>
    <col min="8193" max="8193" width="4.6640625" style="557" bestFit="1" customWidth="1"/>
    <col min="8194" max="8194" width="11.6640625" style="557" bestFit="1" customWidth="1"/>
    <col min="8195" max="8195" width="55.6640625" style="557" bestFit="1" customWidth="1"/>
    <col min="8196" max="8196" width="4.33203125" style="557" bestFit="1" customWidth="1"/>
    <col min="8197" max="8197" width="9.6640625" style="557" bestFit="1" customWidth="1"/>
    <col min="8198" max="8198" width="15.6640625" style="557" customWidth="1"/>
    <col min="8199" max="8199" width="15.1640625" style="557" customWidth="1"/>
    <col min="8200" max="8200" width="7.83203125" style="557" bestFit="1" customWidth="1"/>
    <col min="8201" max="8201" width="11.33203125" style="557" bestFit="1" customWidth="1"/>
    <col min="8202" max="8205" width="0" style="557" hidden="1" customWidth="1"/>
    <col min="8206" max="8448" width="10.33203125" style="557"/>
    <col min="8449" max="8449" width="4.6640625" style="557" bestFit="1" customWidth="1"/>
    <col min="8450" max="8450" width="11.6640625" style="557" bestFit="1" customWidth="1"/>
    <col min="8451" max="8451" width="55.6640625" style="557" bestFit="1" customWidth="1"/>
    <col min="8452" max="8452" width="4.33203125" style="557" bestFit="1" customWidth="1"/>
    <col min="8453" max="8453" width="9.6640625" style="557" bestFit="1" customWidth="1"/>
    <col min="8454" max="8454" width="15.6640625" style="557" customWidth="1"/>
    <col min="8455" max="8455" width="15.1640625" style="557" customWidth="1"/>
    <col min="8456" max="8456" width="7.83203125" style="557" bestFit="1" customWidth="1"/>
    <col min="8457" max="8457" width="11.33203125" style="557" bestFit="1" customWidth="1"/>
    <col min="8458" max="8461" width="0" style="557" hidden="1" customWidth="1"/>
    <col min="8462" max="8704" width="10.33203125" style="557"/>
    <col min="8705" max="8705" width="4.6640625" style="557" bestFit="1" customWidth="1"/>
    <col min="8706" max="8706" width="11.6640625" style="557" bestFit="1" customWidth="1"/>
    <col min="8707" max="8707" width="55.6640625" style="557" bestFit="1" customWidth="1"/>
    <col min="8708" max="8708" width="4.33203125" style="557" bestFit="1" customWidth="1"/>
    <col min="8709" max="8709" width="9.6640625" style="557" bestFit="1" customWidth="1"/>
    <col min="8710" max="8710" width="15.6640625" style="557" customWidth="1"/>
    <col min="8711" max="8711" width="15.1640625" style="557" customWidth="1"/>
    <col min="8712" max="8712" width="7.83203125" style="557" bestFit="1" customWidth="1"/>
    <col min="8713" max="8713" width="11.33203125" style="557" bestFit="1" customWidth="1"/>
    <col min="8714" max="8717" width="0" style="557" hidden="1" customWidth="1"/>
    <col min="8718" max="8960" width="10.33203125" style="557"/>
    <col min="8961" max="8961" width="4.6640625" style="557" bestFit="1" customWidth="1"/>
    <col min="8962" max="8962" width="11.6640625" style="557" bestFit="1" customWidth="1"/>
    <col min="8963" max="8963" width="55.6640625" style="557" bestFit="1" customWidth="1"/>
    <col min="8964" max="8964" width="4.33203125" style="557" bestFit="1" customWidth="1"/>
    <col min="8965" max="8965" width="9.6640625" style="557" bestFit="1" customWidth="1"/>
    <col min="8966" max="8966" width="15.6640625" style="557" customWidth="1"/>
    <col min="8967" max="8967" width="15.1640625" style="557" customWidth="1"/>
    <col min="8968" max="8968" width="7.83203125" style="557" bestFit="1" customWidth="1"/>
    <col min="8969" max="8969" width="11.33203125" style="557" bestFit="1" customWidth="1"/>
    <col min="8970" max="8973" width="0" style="557" hidden="1" customWidth="1"/>
    <col min="8974" max="9216" width="10.33203125" style="557"/>
    <col min="9217" max="9217" width="4.6640625" style="557" bestFit="1" customWidth="1"/>
    <col min="9218" max="9218" width="11.6640625" style="557" bestFit="1" customWidth="1"/>
    <col min="9219" max="9219" width="55.6640625" style="557" bestFit="1" customWidth="1"/>
    <col min="9220" max="9220" width="4.33203125" style="557" bestFit="1" customWidth="1"/>
    <col min="9221" max="9221" width="9.6640625" style="557" bestFit="1" customWidth="1"/>
    <col min="9222" max="9222" width="15.6640625" style="557" customWidth="1"/>
    <col min="9223" max="9223" width="15.1640625" style="557" customWidth="1"/>
    <col min="9224" max="9224" width="7.83203125" style="557" bestFit="1" customWidth="1"/>
    <col min="9225" max="9225" width="11.33203125" style="557" bestFit="1" customWidth="1"/>
    <col min="9226" max="9229" width="0" style="557" hidden="1" customWidth="1"/>
    <col min="9230" max="9472" width="10.33203125" style="557"/>
    <col min="9473" max="9473" width="4.6640625" style="557" bestFit="1" customWidth="1"/>
    <col min="9474" max="9474" width="11.6640625" style="557" bestFit="1" customWidth="1"/>
    <col min="9475" max="9475" width="55.6640625" style="557" bestFit="1" customWidth="1"/>
    <col min="9476" max="9476" width="4.33203125" style="557" bestFit="1" customWidth="1"/>
    <col min="9477" max="9477" width="9.6640625" style="557" bestFit="1" customWidth="1"/>
    <col min="9478" max="9478" width="15.6640625" style="557" customWidth="1"/>
    <col min="9479" max="9479" width="15.1640625" style="557" customWidth="1"/>
    <col min="9480" max="9480" width="7.83203125" style="557" bestFit="1" customWidth="1"/>
    <col min="9481" max="9481" width="11.33203125" style="557" bestFit="1" customWidth="1"/>
    <col min="9482" max="9485" width="0" style="557" hidden="1" customWidth="1"/>
    <col min="9486" max="9728" width="10.33203125" style="557"/>
    <col min="9729" max="9729" width="4.6640625" style="557" bestFit="1" customWidth="1"/>
    <col min="9730" max="9730" width="11.6640625" style="557" bestFit="1" customWidth="1"/>
    <col min="9731" max="9731" width="55.6640625" style="557" bestFit="1" customWidth="1"/>
    <col min="9732" max="9732" width="4.33203125" style="557" bestFit="1" customWidth="1"/>
    <col min="9733" max="9733" width="9.6640625" style="557" bestFit="1" customWidth="1"/>
    <col min="9734" max="9734" width="15.6640625" style="557" customWidth="1"/>
    <col min="9735" max="9735" width="15.1640625" style="557" customWidth="1"/>
    <col min="9736" max="9736" width="7.83203125" style="557" bestFit="1" customWidth="1"/>
    <col min="9737" max="9737" width="11.33203125" style="557" bestFit="1" customWidth="1"/>
    <col min="9738" max="9741" width="0" style="557" hidden="1" customWidth="1"/>
    <col min="9742" max="9984" width="10.33203125" style="557"/>
    <col min="9985" max="9985" width="4.6640625" style="557" bestFit="1" customWidth="1"/>
    <col min="9986" max="9986" width="11.6640625" style="557" bestFit="1" customWidth="1"/>
    <col min="9987" max="9987" width="55.6640625" style="557" bestFit="1" customWidth="1"/>
    <col min="9988" max="9988" width="4.33203125" style="557" bestFit="1" customWidth="1"/>
    <col min="9989" max="9989" width="9.6640625" style="557" bestFit="1" customWidth="1"/>
    <col min="9990" max="9990" width="15.6640625" style="557" customWidth="1"/>
    <col min="9991" max="9991" width="15.1640625" style="557" customWidth="1"/>
    <col min="9992" max="9992" width="7.83203125" style="557" bestFit="1" customWidth="1"/>
    <col min="9993" max="9993" width="11.33203125" style="557" bestFit="1" customWidth="1"/>
    <col min="9994" max="9997" width="0" style="557" hidden="1" customWidth="1"/>
    <col min="9998" max="10240" width="10.33203125" style="557"/>
    <col min="10241" max="10241" width="4.6640625" style="557" bestFit="1" customWidth="1"/>
    <col min="10242" max="10242" width="11.6640625" style="557" bestFit="1" customWidth="1"/>
    <col min="10243" max="10243" width="55.6640625" style="557" bestFit="1" customWidth="1"/>
    <col min="10244" max="10244" width="4.33203125" style="557" bestFit="1" customWidth="1"/>
    <col min="10245" max="10245" width="9.6640625" style="557" bestFit="1" customWidth="1"/>
    <col min="10246" max="10246" width="15.6640625" style="557" customWidth="1"/>
    <col min="10247" max="10247" width="15.1640625" style="557" customWidth="1"/>
    <col min="10248" max="10248" width="7.83203125" style="557" bestFit="1" customWidth="1"/>
    <col min="10249" max="10249" width="11.33203125" style="557" bestFit="1" customWidth="1"/>
    <col min="10250" max="10253" width="0" style="557" hidden="1" customWidth="1"/>
    <col min="10254" max="10496" width="10.33203125" style="557"/>
    <col min="10497" max="10497" width="4.6640625" style="557" bestFit="1" customWidth="1"/>
    <col min="10498" max="10498" width="11.6640625" style="557" bestFit="1" customWidth="1"/>
    <col min="10499" max="10499" width="55.6640625" style="557" bestFit="1" customWidth="1"/>
    <col min="10500" max="10500" width="4.33203125" style="557" bestFit="1" customWidth="1"/>
    <col min="10501" max="10501" width="9.6640625" style="557" bestFit="1" customWidth="1"/>
    <col min="10502" max="10502" width="15.6640625" style="557" customWidth="1"/>
    <col min="10503" max="10503" width="15.1640625" style="557" customWidth="1"/>
    <col min="10504" max="10504" width="7.83203125" style="557" bestFit="1" customWidth="1"/>
    <col min="10505" max="10505" width="11.33203125" style="557" bestFit="1" customWidth="1"/>
    <col min="10506" max="10509" width="0" style="557" hidden="1" customWidth="1"/>
    <col min="10510" max="10752" width="10.33203125" style="557"/>
    <col min="10753" max="10753" width="4.6640625" style="557" bestFit="1" customWidth="1"/>
    <col min="10754" max="10754" width="11.6640625" style="557" bestFit="1" customWidth="1"/>
    <col min="10755" max="10755" width="55.6640625" style="557" bestFit="1" customWidth="1"/>
    <col min="10756" max="10756" width="4.33203125" style="557" bestFit="1" customWidth="1"/>
    <col min="10757" max="10757" width="9.6640625" style="557" bestFit="1" customWidth="1"/>
    <col min="10758" max="10758" width="15.6640625" style="557" customWidth="1"/>
    <col min="10759" max="10759" width="15.1640625" style="557" customWidth="1"/>
    <col min="10760" max="10760" width="7.83203125" style="557" bestFit="1" customWidth="1"/>
    <col min="10761" max="10761" width="11.33203125" style="557" bestFit="1" customWidth="1"/>
    <col min="10762" max="10765" width="0" style="557" hidden="1" customWidth="1"/>
    <col min="10766" max="11008" width="10.33203125" style="557"/>
    <col min="11009" max="11009" width="4.6640625" style="557" bestFit="1" customWidth="1"/>
    <col min="11010" max="11010" width="11.6640625" style="557" bestFit="1" customWidth="1"/>
    <col min="11011" max="11011" width="55.6640625" style="557" bestFit="1" customWidth="1"/>
    <col min="11012" max="11012" width="4.33203125" style="557" bestFit="1" customWidth="1"/>
    <col min="11013" max="11013" width="9.6640625" style="557" bestFit="1" customWidth="1"/>
    <col min="11014" max="11014" width="15.6640625" style="557" customWidth="1"/>
    <col min="11015" max="11015" width="15.1640625" style="557" customWidth="1"/>
    <col min="11016" max="11016" width="7.83203125" style="557" bestFit="1" customWidth="1"/>
    <col min="11017" max="11017" width="11.33203125" style="557" bestFit="1" customWidth="1"/>
    <col min="11018" max="11021" width="0" style="557" hidden="1" customWidth="1"/>
    <col min="11022" max="11264" width="10.33203125" style="557"/>
    <col min="11265" max="11265" width="4.6640625" style="557" bestFit="1" customWidth="1"/>
    <col min="11266" max="11266" width="11.6640625" style="557" bestFit="1" customWidth="1"/>
    <col min="11267" max="11267" width="55.6640625" style="557" bestFit="1" customWidth="1"/>
    <col min="11268" max="11268" width="4.33203125" style="557" bestFit="1" customWidth="1"/>
    <col min="11269" max="11269" width="9.6640625" style="557" bestFit="1" customWidth="1"/>
    <col min="11270" max="11270" width="15.6640625" style="557" customWidth="1"/>
    <col min="11271" max="11271" width="15.1640625" style="557" customWidth="1"/>
    <col min="11272" max="11272" width="7.83203125" style="557" bestFit="1" customWidth="1"/>
    <col min="11273" max="11273" width="11.33203125" style="557" bestFit="1" customWidth="1"/>
    <col min="11274" max="11277" width="0" style="557" hidden="1" customWidth="1"/>
    <col min="11278" max="11520" width="10.33203125" style="557"/>
    <col min="11521" max="11521" width="4.6640625" style="557" bestFit="1" customWidth="1"/>
    <col min="11522" max="11522" width="11.6640625" style="557" bestFit="1" customWidth="1"/>
    <col min="11523" max="11523" width="55.6640625" style="557" bestFit="1" customWidth="1"/>
    <col min="11524" max="11524" width="4.33203125" style="557" bestFit="1" customWidth="1"/>
    <col min="11525" max="11525" width="9.6640625" style="557" bestFit="1" customWidth="1"/>
    <col min="11526" max="11526" width="15.6640625" style="557" customWidth="1"/>
    <col min="11527" max="11527" width="15.1640625" style="557" customWidth="1"/>
    <col min="11528" max="11528" width="7.83203125" style="557" bestFit="1" customWidth="1"/>
    <col min="11529" max="11529" width="11.33203125" style="557" bestFit="1" customWidth="1"/>
    <col min="11530" max="11533" width="0" style="557" hidden="1" customWidth="1"/>
    <col min="11534" max="11776" width="10.33203125" style="557"/>
    <col min="11777" max="11777" width="4.6640625" style="557" bestFit="1" customWidth="1"/>
    <col min="11778" max="11778" width="11.6640625" style="557" bestFit="1" customWidth="1"/>
    <col min="11779" max="11779" width="55.6640625" style="557" bestFit="1" customWidth="1"/>
    <col min="11780" max="11780" width="4.33203125" style="557" bestFit="1" customWidth="1"/>
    <col min="11781" max="11781" width="9.6640625" style="557" bestFit="1" customWidth="1"/>
    <col min="11782" max="11782" width="15.6640625" style="557" customWidth="1"/>
    <col min="11783" max="11783" width="15.1640625" style="557" customWidth="1"/>
    <col min="11784" max="11784" width="7.83203125" style="557" bestFit="1" customWidth="1"/>
    <col min="11785" max="11785" width="11.33203125" style="557" bestFit="1" customWidth="1"/>
    <col min="11786" max="11789" width="0" style="557" hidden="1" customWidth="1"/>
    <col min="11790" max="12032" width="10.33203125" style="557"/>
    <col min="12033" max="12033" width="4.6640625" style="557" bestFit="1" customWidth="1"/>
    <col min="12034" max="12034" width="11.6640625" style="557" bestFit="1" customWidth="1"/>
    <col min="12035" max="12035" width="55.6640625" style="557" bestFit="1" customWidth="1"/>
    <col min="12036" max="12036" width="4.33203125" style="557" bestFit="1" customWidth="1"/>
    <col min="12037" max="12037" width="9.6640625" style="557" bestFit="1" customWidth="1"/>
    <col min="12038" max="12038" width="15.6640625" style="557" customWidth="1"/>
    <col min="12039" max="12039" width="15.1640625" style="557" customWidth="1"/>
    <col min="12040" max="12040" width="7.83203125" style="557" bestFit="1" customWidth="1"/>
    <col min="12041" max="12041" width="11.33203125" style="557" bestFit="1" customWidth="1"/>
    <col min="12042" max="12045" width="0" style="557" hidden="1" customWidth="1"/>
    <col min="12046" max="12288" width="10.33203125" style="557"/>
    <col min="12289" max="12289" width="4.6640625" style="557" bestFit="1" customWidth="1"/>
    <col min="12290" max="12290" width="11.6640625" style="557" bestFit="1" customWidth="1"/>
    <col min="12291" max="12291" width="55.6640625" style="557" bestFit="1" customWidth="1"/>
    <col min="12292" max="12292" width="4.33203125" style="557" bestFit="1" customWidth="1"/>
    <col min="12293" max="12293" width="9.6640625" style="557" bestFit="1" customWidth="1"/>
    <col min="12294" max="12294" width="15.6640625" style="557" customWidth="1"/>
    <col min="12295" max="12295" width="15.1640625" style="557" customWidth="1"/>
    <col min="12296" max="12296" width="7.83203125" style="557" bestFit="1" customWidth="1"/>
    <col min="12297" max="12297" width="11.33203125" style="557" bestFit="1" customWidth="1"/>
    <col min="12298" max="12301" width="0" style="557" hidden="1" customWidth="1"/>
    <col min="12302" max="12544" width="10.33203125" style="557"/>
    <col min="12545" max="12545" width="4.6640625" style="557" bestFit="1" customWidth="1"/>
    <col min="12546" max="12546" width="11.6640625" style="557" bestFit="1" customWidth="1"/>
    <col min="12547" max="12547" width="55.6640625" style="557" bestFit="1" customWidth="1"/>
    <col min="12548" max="12548" width="4.33203125" style="557" bestFit="1" customWidth="1"/>
    <col min="12549" max="12549" width="9.6640625" style="557" bestFit="1" customWidth="1"/>
    <col min="12550" max="12550" width="15.6640625" style="557" customWidth="1"/>
    <col min="12551" max="12551" width="15.1640625" style="557" customWidth="1"/>
    <col min="12552" max="12552" width="7.83203125" style="557" bestFit="1" customWidth="1"/>
    <col min="12553" max="12553" width="11.33203125" style="557" bestFit="1" customWidth="1"/>
    <col min="12554" max="12557" width="0" style="557" hidden="1" customWidth="1"/>
    <col min="12558" max="12800" width="10.33203125" style="557"/>
    <col min="12801" max="12801" width="4.6640625" style="557" bestFit="1" customWidth="1"/>
    <col min="12802" max="12802" width="11.6640625" style="557" bestFit="1" customWidth="1"/>
    <col min="12803" max="12803" width="55.6640625" style="557" bestFit="1" customWidth="1"/>
    <col min="12804" max="12804" width="4.33203125" style="557" bestFit="1" customWidth="1"/>
    <col min="12805" max="12805" width="9.6640625" style="557" bestFit="1" customWidth="1"/>
    <col min="12806" max="12806" width="15.6640625" style="557" customWidth="1"/>
    <col min="12807" max="12807" width="15.1640625" style="557" customWidth="1"/>
    <col min="12808" max="12808" width="7.83203125" style="557" bestFit="1" customWidth="1"/>
    <col min="12809" max="12809" width="11.33203125" style="557" bestFit="1" customWidth="1"/>
    <col min="12810" max="12813" width="0" style="557" hidden="1" customWidth="1"/>
    <col min="12814" max="13056" width="10.33203125" style="557"/>
    <col min="13057" max="13057" width="4.6640625" style="557" bestFit="1" customWidth="1"/>
    <col min="13058" max="13058" width="11.6640625" style="557" bestFit="1" customWidth="1"/>
    <col min="13059" max="13059" width="55.6640625" style="557" bestFit="1" customWidth="1"/>
    <col min="13060" max="13060" width="4.33203125" style="557" bestFit="1" customWidth="1"/>
    <col min="13061" max="13061" width="9.6640625" style="557" bestFit="1" customWidth="1"/>
    <col min="13062" max="13062" width="15.6640625" style="557" customWidth="1"/>
    <col min="13063" max="13063" width="15.1640625" style="557" customWidth="1"/>
    <col min="13064" max="13064" width="7.83203125" style="557" bestFit="1" customWidth="1"/>
    <col min="13065" max="13065" width="11.33203125" style="557" bestFit="1" customWidth="1"/>
    <col min="13066" max="13069" width="0" style="557" hidden="1" customWidth="1"/>
    <col min="13070" max="13312" width="10.33203125" style="557"/>
    <col min="13313" max="13313" width="4.6640625" style="557" bestFit="1" customWidth="1"/>
    <col min="13314" max="13314" width="11.6640625" style="557" bestFit="1" customWidth="1"/>
    <col min="13315" max="13315" width="55.6640625" style="557" bestFit="1" customWidth="1"/>
    <col min="13316" max="13316" width="4.33203125" style="557" bestFit="1" customWidth="1"/>
    <col min="13317" max="13317" width="9.6640625" style="557" bestFit="1" customWidth="1"/>
    <col min="13318" max="13318" width="15.6640625" style="557" customWidth="1"/>
    <col min="13319" max="13319" width="15.1640625" style="557" customWidth="1"/>
    <col min="13320" max="13320" width="7.83203125" style="557" bestFit="1" customWidth="1"/>
    <col min="13321" max="13321" width="11.33203125" style="557" bestFit="1" customWidth="1"/>
    <col min="13322" max="13325" width="0" style="557" hidden="1" customWidth="1"/>
    <col min="13326" max="13568" width="10.33203125" style="557"/>
    <col min="13569" max="13569" width="4.6640625" style="557" bestFit="1" customWidth="1"/>
    <col min="13570" max="13570" width="11.6640625" style="557" bestFit="1" customWidth="1"/>
    <col min="13571" max="13571" width="55.6640625" style="557" bestFit="1" customWidth="1"/>
    <col min="13572" max="13572" width="4.33203125" style="557" bestFit="1" customWidth="1"/>
    <col min="13573" max="13573" width="9.6640625" style="557" bestFit="1" customWidth="1"/>
    <col min="13574" max="13574" width="15.6640625" style="557" customWidth="1"/>
    <col min="13575" max="13575" width="15.1640625" style="557" customWidth="1"/>
    <col min="13576" max="13576" width="7.83203125" style="557" bestFit="1" customWidth="1"/>
    <col min="13577" max="13577" width="11.33203125" style="557" bestFit="1" customWidth="1"/>
    <col min="13578" max="13581" width="0" style="557" hidden="1" customWidth="1"/>
    <col min="13582" max="13824" width="10.33203125" style="557"/>
    <col min="13825" max="13825" width="4.6640625" style="557" bestFit="1" customWidth="1"/>
    <col min="13826" max="13826" width="11.6640625" style="557" bestFit="1" customWidth="1"/>
    <col min="13827" max="13827" width="55.6640625" style="557" bestFit="1" customWidth="1"/>
    <col min="13828" max="13828" width="4.33203125" style="557" bestFit="1" customWidth="1"/>
    <col min="13829" max="13829" width="9.6640625" style="557" bestFit="1" customWidth="1"/>
    <col min="13830" max="13830" width="15.6640625" style="557" customWidth="1"/>
    <col min="13831" max="13831" width="15.1640625" style="557" customWidth="1"/>
    <col min="13832" max="13832" width="7.83203125" style="557" bestFit="1" customWidth="1"/>
    <col min="13833" max="13833" width="11.33203125" style="557" bestFit="1" customWidth="1"/>
    <col min="13834" max="13837" width="0" style="557" hidden="1" customWidth="1"/>
    <col min="13838" max="14080" width="10.33203125" style="557"/>
    <col min="14081" max="14081" width="4.6640625" style="557" bestFit="1" customWidth="1"/>
    <col min="14082" max="14082" width="11.6640625" style="557" bestFit="1" customWidth="1"/>
    <col min="14083" max="14083" width="55.6640625" style="557" bestFit="1" customWidth="1"/>
    <col min="14084" max="14084" width="4.33203125" style="557" bestFit="1" customWidth="1"/>
    <col min="14085" max="14085" width="9.6640625" style="557" bestFit="1" customWidth="1"/>
    <col min="14086" max="14086" width="15.6640625" style="557" customWidth="1"/>
    <col min="14087" max="14087" width="15.1640625" style="557" customWidth="1"/>
    <col min="14088" max="14088" width="7.83203125" style="557" bestFit="1" customWidth="1"/>
    <col min="14089" max="14089" width="11.33203125" style="557" bestFit="1" customWidth="1"/>
    <col min="14090" max="14093" width="0" style="557" hidden="1" customWidth="1"/>
    <col min="14094" max="14336" width="10.33203125" style="557"/>
    <col min="14337" max="14337" width="4.6640625" style="557" bestFit="1" customWidth="1"/>
    <col min="14338" max="14338" width="11.6640625" style="557" bestFit="1" customWidth="1"/>
    <col min="14339" max="14339" width="55.6640625" style="557" bestFit="1" customWidth="1"/>
    <col min="14340" max="14340" width="4.33203125" style="557" bestFit="1" customWidth="1"/>
    <col min="14341" max="14341" width="9.6640625" style="557" bestFit="1" customWidth="1"/>
    <col min="14342" max="14342" width="15.6640625" style="557" customWidth="1"/>
    <col min="14343" max="14343" width="15.1640625" style="557" customWidth="1"/>
    <col min="14344" max="14344" width="7.83203125" style="557" bestFit="1" customWidth="1"/>
    <col min="14345" max="14345" width="11.33203125" style="557" bestFit="1" customWidth="1"/>
    <col min="14346" max="14349" width="0" style="557" hidden="1" customWidth="1"/>
    <col min="14350" max="14592" width="10.33203125" style="557"/>
    <col min="14593" max="14593" width="4.6640625" style="557" bestFit="1" customWidth="1"/>
    <col min="14594" max="14594" width="11.6640625" style="557" bestFit="1" customWidth="1"/>
    <col min="14595" max="14595" width="55.6640625" style="557" bestFit="1" customWidth="1"/>
    <col min="14596" max="14596" width="4.33203125" style="557" bestFit="1" customWidth="1"/>
    <col min="14597" max="14597" width="9.6640625" style="557" bestFit="1" customWidth="1"/>
    <col min="14598" max="14598" width="15.6640625" style="557" customWidth="1"/>
    <col min="14599" max="14599" width="15.1640625" style="557" customWidth="1"/>
    <col min="14600" max="14600" width="7.83203125" style="557" bestFit="1" customWidth="1"/>
    <col min="14601" max="14601" width="11.33203125" style="557" bestFit="1" customWidth="1"/>
    <col min="14602" max="14605" width="0" style="557" hidden="1" customWidth="1"/>
    <col min="14606" max="14848" width="10.33203125" style="557"/>
    <col min="14849" max="14849" width="4.6640625" style="557" bestFit="1" customWidth="1"/>
    <col min="14850" max="14850" width="11.6640625" style="557" bestFit="1" customWidth="1"/>
    <col min="14851" max="14851" width="55.6640625" style="557" bestFit="1" customWidth="1"/>
    <col min="14852" max="14852" width="4.33203125" style="557" bestFit="1" customWidth="1"/>
    <col min="14853" max="14853" width="9.6640625" style="557" bestFit="1" customWidth="1"/>
    <col min="14854" max="14854" width="15.6640625" style="557" customWidth="1"/>
    <col min="14855" max="14855" width="15.1640625" style="557" customWidth="1"/>
    <col min="14856" max="14856" width="7.83203125" style="557" bestFit="1" customWidth="1"/>
    <col min="14857" max="14857" width="11.33203125" style="557" bestFit="1" customWidth="1"/>
    <col min="14858" max="14861" width="0" style="557" hidden="1" customWidth="1"/>
    <col min="14862" max="15104" width="10.33203125" style="557"/>
    <col min="15105" max="15105" width="4.6640625" style="557" bestFit="1" customWidth="1"/>
    <col min="15106" max="15106" width="11.6640625" style="557" bestFit="1" customWidth="1"/>
    <col min="15107" max="15107" width="55.6640625" style="557" bestFit="1" customWidth="1"/>
    <col min="15108" max="15108" width="4.33203125" style="557" bestFit="1" customWidth="1"/>
    <col min="15109" max="15109" width="9.6640625" style="557" bestFit="1" customWidth="1"/>
    <col min="15110" max="15110" width="15.6640625" style="557" customWidth="1"/>
    <col min="15111" max="15111" width="15.1640625" style="557" customWidth="1"/>
    <col min="15112" max="15112" width="7.83203125" style="557" bestFit="1" customWidth="1"/>
    <col min="15113" max="15113" width="11.33203125" style="557" bestFit="1" customWidth="1"/>
    <col min="15114" max="15117" width="0" style="557" hidden="1" customWidth="1"/>
    <col min="15118" max="15360" width="10.33203125" style="557"/>
    <col min="15361" max="15361" width="4.6640625" style="557" bestFit="1" customWidth="1"/>
    <col min="15362" max="15362" width="11.6640625" style="557" bestFit="1" customWidth="1"/>
    <col min="15363" max="15363" width="55.6640625" style="557" bestFit="1" customWidth="1"/>
    <col min="15364" max="15364" width="4.33203125" style="557" bestFit="1" customWidth="1"/>
    <col min="15365" max="15365" width="9.6640625" style="557" bestFit="1" customWidth="1"/>
    <col min="15366" max="15366" width="15.6640625" style="557" customWidth="1"/>
    <col min="15367" max="15367" width="15.1640625" style="557" customWidth="1"/>
    <col min="15368" max="15368" width="7.83203125" style="557" bestFit="1" customWidth="1"/>
    <col min="15369" max="15369" width="11.33203125" style="557" bestFit="1" customWidth="1"/>
    <col min="15370" max="15373" width="0" style="557" hidden="1" customWidth="1"/>
    <col min="15374" max="15616" width="10.33203125" style="557"/>
    <col min="15617" max="15617" width="4.6640625" style="557" bestFit="1" customWidth="1"/>
    <col min="15618" max="15618" width="11.6640625" style="557" bestFit="1" customWidth="1"/>
    <col min="15619" max="15619" width="55.6640625" style="557" bestFit="1" customWidth="1"/>
    <col min="15620" max="15620" width="4.33203125" style="557" bestFit="1" customWidth="1"/>
    <col min="15621" max="15621" width="9.6640625" style="557" bestFit="1" customWidth="1"/>
    <col min="15622" max="15622" width="15.6640625" style="557" customWidth="1"/>
    <col min="15623" max="15623" width="15.1640625" style="557" customWidth="1"/>
    <col min="15624" max="15624" width="7.83203125" style="557" bestFit="1" customWidth="1"/>
    <col min="15625" max="15625" width="11.33203125" style="557" bestFit="1" customWidth="1"/>
    <col min="15626" max="15629" width="0" style="557" hidden="1" customWidth="1"/>
    <col min="15630" max="15872" width="10.33203125" style="557"/>
    <col min="15873" max="15873" width="4.6640625" style="557" bestFit="1" customWidth="1"/>
    <col min="15874" max="15874" width="11.6640625" style="557" bestFit="1" customWidth="1"/>
    <col min="15875" max="15875" width="55.6640625" style="557" bestFit="1" customWidth="1"/>
    <col min="15876" max="15876" width="4.33203125" style="557" bestFit="1" customWidth="1"/>
    <col min="15877" max="15877" width="9.6640625" style="557" bestFit="1" customWidth="1"/>
    <col min="15878" max="15878" width="15.6640625" style="557" customWidth="1"/>
    <col min="15879" max="15879" width="15.1640625" style="557" customWidth="1"/>
    <col min="15880" max="15880" width="7.83203125" style="557" bestFit="1" customWidth="1"/>
    <col min="15881" max="15881" width="11.33203125" style="557" bestFit="1" customWidth="1"/>
    <col min="15882" max="15885" width="0" style="557" hidden="1" customWidth="1"/>
    <col min="15886" max="16128" width="10.33203125" style="557"/>
    <col min="16129" max="16129" width="4.6640625" style="557" bestFit="1" customWidth="1"/>
    <col min="16130" max="16130" width="11.6640625" style="557" bestFit="1" customWidth="1"/>
    <col min="16131" max="16131" width="55.6640625" style="557" bestFit="1" customWidth="1"/>
    <col min="16132" max="16132" width="4.33203125" style="557" bestFit="1" customWidth="1"/>
    <col min="16133" max="16133" width="9.6640625" style="557" bestFit="1" customWidth="1"/>
    <col min="16134" max="16134" width="15.6640625" style="557" customWidth="1"/>
    <col min="16135" max="16135" width="15.1640625" style="557" customWidth="1"/>
    <col min="16136" max="16136" width="7.83203125" style="557" bestFit="1" customWidth="1"/>
    <col min="16137" max="16137" width="11.33203125" style="557" bestFit="1" customWidth="1"/>
    <col min="16138" max="16141" width="0" style="557" hidden="1" customWidth="1"/>
    <col min="16142" max="16384" width="10.33203125" style="557"/>
  </cols>
  <sheetData>
    <row r="3" spans="1:13" ht="15.75">
      <c r="A3" s="553"/>
      <c r="B3" s="554" t="s">
        <v>1</v>
      </c>
      <c r="C3" s="553"/>
      <c r="D3" s="553"/>
      <c r="E3" s="553"/>
      <c r="F3" s="555"/>
      <c r="G3" s="555"/>
      <c r="H3" s="553"/>
      <c r="I3" s="553"/>
      <c r="J3" s="556"/>
    </row>
    <row r="4" spans="1:13" ht="15.75">
      <c r="A4" s="553"/>
      <c r="B4" s="554" t="s">
        <v>4838</v>
      </c>
      <c r="C4" s="553"/>
      <c r="D4" s="553"/>
      <c r="E4" s="553"/>
      <c r="F4" s="555"/>
      <c r="G4" s="555"/>
      <c r="H4" s="553"/>
      <c r="I4" s="553"/>
      <c r="J4" s="556"/>
    </row>
    <row r="5" spans="1:13" ht="15.75">
      <c r="A5" s="553"/>
      <c r="B5" s="554" t="s">
        <v>4897</v>
      </c>
      <c r="C5" s="553"/>
      <c r="D5" s="553"/>
      <c r="E5" s="553"/>
      <c r="F5" s="555"/>
      <c r="G5" s="555"/>
      <c r="H5" s="553"/>
      <c r="I5" s="553"/>
      <c r="J5" s="556"/>
    </row>
    <row r="6" spans="1:13" ht="15.75">
      <c r="A6" s="553"/>
      <c r="B6" s="554"/>
      <c r="C6" s="553"/>
      <c r="D6" s="553"/>
      <c r="E6" s="553"/>
      <c r="F6" s="555"/>
      <c r="G6" s="555"/>
      <c r="H6" s="553"/>
      <c r="I6" s="553"/>
      <c r="J6" s="556"/>
    </row>
    <row r="7" spans="1:13" s="484" customFormat="1" ht="34.15" customHeight="1" thickBot="1">
      <c r="A7" s="481" t="s">
        <v>4840</v>
      </c>
      <c r="B7" s="481"/>
      <c r="C7" s="481"/>
      <c r="D7" s="481"/>
      <c r="E7" s="481"/>
      <c r="F7" s="482"/>
      <c r="G7" s="482"/>
      <c r="H7" s="481"/>
      <c r="I7" s="481"/>
      <c r="J7" s="483"/>
    </row>
    <row r="8" spans="1:13" ht="15.75" thickBot="1">
      <c r="A8" s="558" t="s">
        <v>4841</v>
      </c>
      <c r="B8" s="559" t="s">
        <v>4842</v>
      </c>
      <c r="C8" s="560" t="s">
        <v>4843</v>
      </c>
      <c r="D8" s="560" t="s">
        <v>4844</v>
      </c>
      <c r="E8" s="561" t="s">
        <v>4845</v>
      </c>
      <c r="F8" s="562" t="s">
        <v>4846</v>
      </c>
      <c r="G8" s="562" t="s">
        <v>4847</v>
      </c>
      <c r="H8" s="563" t="s">
        <v>4848</v>
      </c>
      <c r="I8" s="564" t="s">
        <v>4849</v>
      </c>
      <c r="J8" s="565" t="s">
        <v>37</v>
      </c>
      <c r="K8" s="557" t="s">
        <v>4850</v>
      </c>
      <c r="L8" s="557" t="s">
        <v>4851</v>
      </c>
      <c r="M8" s="557" t="s">
        <v>4852</v>
      </c>
    </row>
    <row r="9" spans="1:13" s="553" customFormat="1" ht="19.899999999999999" customHeight="1">
      <c r="A9" s="566" t="s">
        <v>4898</v>
      </c>
      <c r="B9" s="567"/>
      <c r="E9" s="568"/>
      <c r="F9" s="555"/>
      <c r="G9" s="555"/>
      <c r="H9" s="569"/>
      <c r="I9" s="570"/>
      <c r="J9" s="556"/>
    </row>
    <row r="10" spans="1:13">
      <c r="A10" s="571">
        <v>1</v>
      </c>
      <c r="B10" s="572">
        <v>561174</v>
      </c>
      <c r="C10" s="573" t="s">
        <v>4899</v>
      </c>
      <c r="D10" s="573" t="s">
        <v>2481</v>
      </c>
      <c r="E10" s="574">
        <v>4</v>
      </c>
      <c r="F10" s="575"/>
      <c r="G10" s="576">
        <f t="shared" ref="G10:G15" si="0">E10*F10</f>
        <v>0</v>
      </c>
      <c r="H10" s="577">
        <v>0</v>
      </c>
      <c r="I10" s="578">
        <f t="shared" ref="I10:I15" si="1">E10*H10</f>
        <v>0</v>
      </c>
      <c r="J10" s="579" t="s">
        <v>4855</v>
      </c>
      <c r="K10" s="557" t="s">
        <v>4856</v>
      </c>
      <c r="M10" s="580" t="s">
        <v>4900</v>
      </c>
    </row>
    <row r="11" spans="1:13">
      <c r="A11" s="571">
        <v>2</v>
      </c>
      <c r="B11" s="572">
        <v>561173</v>
      </c>
      <c r="C11" s="573" t="s">
        <v>4901</v>
      </c>
      <c r="D11" s="573" t="s">
        <v>2481</v>
      </c>
      <c r="E11" s="574">
        <v>4</v>
      </c>
      <c r="F11" s="575"/>
      <c r="G11" s="576">
        <f t="shared" si="0"/>
        <v>0</v>
      </c>
      <c r="H11" s="577">
        <v>0</v>
      </c>
      <c r="I11" s="578">
        <f t="shared" si="1"/>
        <v>0</v>
      </c>
      <c r="J11" s="579" t="s">
        <v>4855</v>
      </c>
      <c r="K11" s="557" t="s">
        <v>4856</v>
      </c>
      <c r="M11" s="580" t="s">
        <v>4900</v>
      </c>
    </row>
    <row r="12" spans="1:13">
      <c r="A12" s="571">
        <v>3</v>
      </c>
      <c r="B12" s="572">
        <v>574171</v>
      </c>
      <c r="C12" s="573" t="s">
        <v>4902</v>
      </c>
      <c r="D12" s="573" t="s">
        <v>2481</v>
      </c>
      <c r="E12" s="574">
        <v>8</v>
      </c>
      <c r="F12" s="575"/>
      <c r="G12" s="576">
        <f t="shared" si="0"/>
        <v>0</v>
      </c>
      <c r="H12" s="577">
        <v>0</v>
      </c>
      <c r="I12" s="578">
        <f t="shared" si="1"/>
        <v>0</v>
      </c>
      <c r="J12" s="579" t="s">
        <v>4855</v>
      </c>
      <c r="K12" s="557" t="s">
        <v>4856</v>
      </c>
      <c r="M12" s="580" t="s">
        <v>4900</v>
      </c>
    </row>
    <row r="13" spans="1:13">
      <c r="A13" s="571">
        <v>4</v>
      </c>
      <c r="B13" s="572">
        <v>530413</v>
      </c>
      <c r="C13" s="573" t="s">
        <v>4903</v>
      </c>
      <c r="D13" s="573" t="s">
        <v>2481</v>
      </c>
      <c r="E13" s="574">
        <v>4</v>
      </c>
      <c r="F13" s="575"/>
      <c r="G13" s="576">
        <f t="shared" si="0"/>
        <v>0</v>
      </c>
      <c r="H13" s="577">
        <v>0</v>
      </c>
      <c r="I13" s="578">
        <f t="shared" si="1"/>
        <v>0</v>
      </c>
      <c r="J13" s="579" t="s">
        <v>4904</v>
      </c>
      <c r="K13" s="557" t="s">
        <v>4856</v>
      </c>
      <c r="M13" s="580" t="s">
        <v>4900</v>
      </c>
    </row>
    <row r="14" spans="1:13">
      <c r="A14" s="571">
        <v>5</v>
      </c>
      <c r="B14" s="572">
        <v>530412</v>
      </c>
      <c r="C14" s="573" t="s">
        <v>4905</v>
      </c>
      <c r="D14" s="573" t="s">
        <v>2481</v>
      </c>
      <c r="E14" s="574">
        <v>4</v>
      </c>
      <c r="F14" s="575"/>
      <c r="G14" s="576">
        <f t="shared" si="0"/>
        <v>0</v>
      </c>
      <c r="H14" s="577">
        <v>0</v>
      </c>
      <c r="I14" s="578">
        <f t="shared" si="1"/>
        <v>0</v>
      </c>
      <c r="J14" s="579" t="s">
        <v>4904</v>
      </c>
      <c r="K14" s="557" t="s">
        <v>4856</v>
      </c>
      <c r="M14" s="580" t="s">
        <v>4900</v>
      </c>
    </row>
    <row r="15" spans="1:13" ht="15.75" thickBot="1">
      <c r="A15" s="581">
        <v>6</v>
      </c>
      <c r="B15" s="582">
        <v>530411</v>
      </c>
      <c r="C15" s="583" t="s">
        <v>4906</v>
      </c>
      <c r="D15" s="583" t="s">
        <v>2481</v>
      </c>
      <c r="E15" s="584">
        <v>8</v>
      </c>
      <c r="F15" s="585"/>
      <c r="G15" s="586">
        <f t="shared" si="0"/>
        <v>0</v>
      </c>
      <c r="H15" s="587">
        <v>0</v>
      </c>
      <c r="I15" s="588">
        <f t="shared" si="1"/>
        <v>0</v>
      </c>
      <c r="J15" s="589" t="s">
        <v>4904</v>
      </c>
      <c r="K15" s="557" t="s">
        <v>4856</v>
      </c>
      <c r="M15" s="580" t="s">
        <v>4900</v>
      </c>
    </row>
    <row r="16" spans="1:13" s="598" customFormat="1" ht="14.25">
      <c r="A16" s="590"/>
      <c r="B16" s="591"/>
      <c r="C16" s="592" t="s">
        <v>4864</v>
      </c>
      <c r="D16" s="592"/>
      <c r="E16" s="593"/>
      <c r="F16" s="594"/>
      <c r="G16" s="594">
        <f>SUM(G10:G15)</f>
        <v>0</v>
      </c>
      <c r="H16" s="595"/>
      <c r="I16" s="596">
        <f>SUM(I10:I15)</f>
        <v>0</v>
      </c>
      <c r="J16" s="597"/>
      <c r="M16" s="599" t="s">
        <v>4900</v>
      </c>
    </row>
    <row r="17" spans="1:13" s="553" customFormat="1" ht="19.899999999999999" customHeight="1">
      <c r="A17" s="600" t="s">
        <v>4853</v>
      </c>
      <c r="B17" s="601"/>
      <c r="C17" s="602"/>
      <c r="D17" s="602"/>
      <c r="E17" s="603"/>
      <c r="F17" s="604"/>
      <c r="G17" s="604"/>
      <c r="H17" s="605"/>
      <c r="I17" s="606"/>
      <c r="J17" s="607"/>
      <c r="M17" s="608"/>
    </row>
    <row r="18" spans="1:13">
      <c r="A18" s="571">
        <v>7</v>
      </c>
      <c r="B18" s="572">
        <v>122308</v>
      </c>
      <c r="C18" s="573" t="s">
        <v>4907</v>
      </c>
      <c r="D18" s="573" t="s">
        <v>254</v>
      </c>
      <c r="E18" s="574">
        <v>50</v>
      </c>
      <c r="F18" s="575"/>
      <c r="G18" s="576">
        <f t="shared" ref="G18:G29" si="2">E18*F18</f>
        <v>0</v>
      </c>
      <c r="H18" s="577">
        <v>0</v>
      </c>
      <c r="I18" s="578">
        <f t="shared" ref="I18:I29" si="3">E18*H18</f>
        <v>0</v>
      </c>
      <c r="J18" s="579" t="s">
        <v>4855</v>
      </c>
      <c r="K18" s="557" t="s">
        <v>4856</v>
      </c>
      <c r="M18" s="580" t="s">
        <v>4857</v>
      </c>
    </row>
    <row r="19" spans="1:13">
      <c r="A19" s="571">
        <v>8</v>
      </c>
      <c r="B19" s="572">
        <v>122107</v>
      </c>
      <c r="C19" s="573" t="s">
        <v>4908</v>
      </c>
      <c r="D19" s="573" t="s">
        <v>254</v>
      </c>
      <c r="E19" s="574">
        <v>100</v>
      </c>
      <c r="F19" s="575"/>
      <c r="G19" s="576">
        <f t="shared" si="2"/>
        <v>0</v>
      </c>
      <c r="H19" s="577">
        <v>0</v>
      </c>
      <c r="I19" s="578">
        <f t="shared" si="3"/>
        <v>0</v>
      </c>
      <c r="J19" s="579" t="s">
        <v>4855</v>
      </c>
      <c r="K19" s="557" t="s">
        <v>4856</v>
      </c>
      <c r="M19" s="580" t="s">
        <v>4857</v>
      </c>
    </row>
    <row r="20" spans="1:13">
      <c r="A20" s="571">
        <v>9</v>
      </c>
      <c r="B20" s="572">
        <v>101107</v>
      </c>
      <c r="C20" s="573" t="s">
        <v>4909</v>
      </c>
      <c r="D20" s="573" t="s">
        <v>254</v>
      </c>
      <c r="E20" s="574">
        <v>200</v>
      </c>
      <c r="F20" s="575"/>
      <c r="G20" s="576">
        <f t="shared" si="2"/>
        <v>0</v>
      </c>
      <c r="H20" s="577">
        <v>0</v>
      </c>
      <c r="I20" s="578">
        <f t="shared" si="3"/>
        <v>0</v>
      </c>
      <c r="J20" s="579" t="s">
        <v>4855</v>
      </c>
      <c r="K20" s="557" t="s">
        <v>4856</v>
      </c>
      <c r="M20" s="580" t="s">
        <v>4857</v>
      </c>
    </row>
    <row r="21" spans="1:13">
      <c r="A21" s="571">
        <v>10</v>
      </c>
      <c r="B21" s="572">
        <v>101308</v>
      </c>
      <c r="C21" s="573" t="s">
        <v>4910</v>
      </c>
      <c r="D21" s="573" t="s">
        <v>254</v>
      </c>
      <c r="E21" s="574">
        <v>200</v>
      </c>
      <c r="F21" s="575"/>
      <c r="G21" s="576">
        <f t="shared" si="2"/>
        <v>0</v>
      </c>
      <c r="H21" s="577">
        <v>0</v>
      </c>
      <c r="I21" s="578">
        <f t="shared" si="3"/>
        <v>0</v>
      </c>
      <c r="J21" s="579" t="s">
        <v>4855</v>
      </c>
      <c r="K21" s="557" t="s">
        <v>4856</v>
      </c>
      <c r="M21" s="580" t="s">
        <v>4857</v>
      </c>
    </row>
    <row r="22" spans="1:13">
      <c r="A22" s="571">
        <v>11</v>
      </c>
      <c r="B22" s="572">
        <v>160106</v>
      </c>
      <c r="C22" s="573" t="s">
        <v>4911</v>
      </c>
      <c r="D22" s="573" t="s">
        <v>254</v>
      </c>
      <c r="E22" s="574">
        <v>200</v>
      </c>
      <c r="F22" s="575"/>
      <c r="G22" s="576">
        <f t="shared" si="2"/>
        <v>0</v>
      </c>
      <c r="H22" s="577">
        <v>0</v>
      </c>
      <c r="I22" s="578">
        <f t="shared" si="3"/>
        <v>0</v>
      </c>
      <c r="J22" s="579" t="s">
        <v>4855</v>
      </c>
      <c r="K22" s="557" t="s">
        <v>4856</v>
      </c>
      <c r="M22" s="580" t="s">
        <v>4857</v>
      </c>
    </row>
    <row r="23" spans="1:13">
      <c r="A23" s="571">
        <v>12</v>
      </c>
      <c r="B23" s="572">
        <v>295011</v>
      </c>
      <c r="C23" s="573" t="s">
        <v>4912</v>
      </c>
      <c r="D23" s="573" t="s">
        <v>254</v>
      </c>
      <c r="E23" s="574">
        <v>250</v>
      </c>
      <c r="F23" s="575"/>
      <c r="G23" s="576">
        <f t="shared" si="2"/>
        <v>0</v>
      </c>
      <c r="H23" s="577">
        <v>0</v>
      </c>
      <c r="I23" s="578">
        <f t="shared" si="3"/>
        <v>0</v>
      </c>
      <c r="J23" s="579" t="s">
        <v>4855</v>
      </c>
      <c r="K23" s="557" t="s">
        <v>4856</v>
      </c>
      <c r="M23" s="580" t="s">
        <v>4857</v>
      </c>
    </row>
    <row r="24" spans="1:13">
      <c r="A24" s="571">
        <v>13</v>
      </c>
      <c r="B24" s="572">
        <v>295073</v>
      </c>
      <c r="C24" s="573" t="s">
        <v>4913</v>
      </c>
      <c r="D24" s="573" t="s">
        <v>2481</v>
      </c>
      <c r="E24" s="574">
        <v>20</v>
      </c>
      <c r="F24" s="575"/>
      <c r="G24" s="576">
        <f t="shared" si="2"/>
        <v>0</v>
      </c>
      <c r="H24" s="577">
        <v>0</v>
      </c>
      <c r="I24" s="578">
        <f t="shared" si="3"/>
        <v>0</v>
      </c>
      <c r="J24" s="579" t="s">
        <v>4855</v>
      </c>
      <c r="K24" s="557" t="s">
        <v>4856</v>
      </c>
      <c r="M24" s="580" t="s">
        <v>4857</v>
      </c>
    </row>
    <row r="25" spans="1:13">
      <c r="A25" s="571">
        <v>14</v>
      </c>
      <c r="B25" s="572">
        <v>321507</v>
      </c>
      <c r="C25" s="573" t="s">
        <v>4861</v>
      </c>
      <c r="D25" s="573" t="s">
        <v>254</v>
      </c>
      <c r="E25" s="574">
        <v>150</v>
      </c>
      <c r="F25" s="575"/>
      <c r="G25" s="576">
        <f t="shared" si="2"/>
        <v>0</v>
      </c>
      <c r="H25" s="577">
        <v>0</v>
      </c>
      <c r="I25" s="578">
        <f t="shared" si="3"/>
        <v>0</v>
      </c>
      <c r="J25" s="579" t="s">
        <v>4855</v>
      </c>
      <c r="K25" s="557" t="s">
        <v>4856</v>
      </c>
      <c r="M25" s="580" t="s">
        <v>4857</v>
      </c>
    </row>
    <row r="26" spans="1:13">
      <c r="A26" s="571">
        <v>15</v>
      </c>
      <c r="B26" s="572">
        <v>315131</v>
      </c>
      <c r="C26" s="573" t="s">
        <v>4914</v>
      </c>
      <c r="D26" s="573" t="s">
        <v>2481</v>
      </c>
      <c r="E26" s="574">
        <v>5</v>
      </c>
      <c r="F26" s="575"/>
      <c r="G26" s="576">
        <f t="shared" si="2"/>
        <v>0</v>
      </c>
      <c r="H26" s="577">
        <v>0</v>
      </c>
      <c r="I26" s="578">
        <f t="shared" si="3"/>
        <v>0</v>
      </c>
      <c r="J26" s="579" t="s">
        <v>4855</v>
      </c>
      <c r="K26" s="557" t="s">
        <v>4856</v>
      </c>
      <c r="M26" s="580" t="s">
        <v>4857</v>
      </c>
    </row>
    <row r="27" spans="1:13">
      <c r="A27" s="571">
        <v>16</v>
      </c>
      <c r="B27" s="572">
        <v>315132</v>
      </c>
      <c r="C27" s="573" t="s">
        <v>4915</v>
      </c>
      <c r="D27" s="573" t="s">
        <v>2481</v>
      </c>
      <c r="E27" s="574">
        <v>4</v>
      </c>
      <c r="F27" s="575"/>
      <c r="G27" s="576">
        <f t="shared" si="2"/>
        <v>0</v>
      </c>
      <c r="H27" s="577">
        <v>0</v>
      </c>
      <c r="I27" s="578">
        <f t="shared" si="3"/>
        <v>0</v>
      </c>
      <c r="J27" s="579" t="s">
        <v>4855</v>
      </c>
      <c r="K27" s="557" t="s">
        <v>4856</v>
      </c>
      <c r="M27" s="580" t="s">
        <v>4857</v>
      </c>
    </row>
    <row r="28" spans="1:13">
      <c r="A28" s="571">
        <v>17</v>
      </c>
      <c r="B28" s="572">
        <v>900241</v>
      </c>
      <c r="C28" s="573" t="s">
        <v>4862</v>
      </c>
      <c r="D28" s="573" t="s">
        <v>2481</v>
      </c>
      <c r="E28" s="574">
        <v>1</v>
      </c>
      <c r="F28" s="575"/>
      <c r="G28" s="576">
        <f t="shared" si="2"/>
        <v>0</v>
      </c>
      <c r="H28" s="577">
        <v>0</v>
      </c>
      <c r="I28" s="578">
        <f t="shared" si="3"/>
        <v>0</v>
      </c>
      <c r="J28" s="579" t="s">
        <v>4855</v>
      </c>
      <c r="K28" s="557" t="s">
        <v>4856</v>
      </c>
      <c r="M28" s="580" t="s">
        <v>4857</v>
      </c>
    </row>
    <row r="29" spans="1:13" ht="15.75" thickBot="1">
      <c r="A29" s="581">
        <v>18</v>
      </c>
      <c r="B29" s="582">
        <v>900264</v>
      </c>
      <c r="C29" s="583" t="s">
        <v>4916</v>
      </c>
      <c r="D29" s="583" t="s">
        <v>2481</v>
      </c>
      <c r="E29" s="584">
        <v>1</v>
      </c>
      <c r="F29" s="585"/>
      <c r="G29" s="586">
        <f t="shared" si="2"/>
        <v>0</v>
      </c>
      <c r="H29" s="587">
        <v>0</v>
      </c>
      <c r="I29" s="588">
        <f t="shared" si="3"/>
        <v>0</v>
      </c>
      <c r="J29" s="589" t="s">
        <v>4855</v>
      </c>
      <c r="K29" s="557" t="s">
        <v>4856</v>
      </c>
      <c r="M29" s="580" t="s">
        <v>4857</v>
      </c>
    </row>
    <row r="30" spans="1:13" s="598" customFormat="1" ht="14.25">
      <c r="A30" s="590"/>
      <c r="B30" s="591"/>
      <c r="C30" s="592" t="s">
        <v>4864</v>
      </c>
      <c r="D30" s="592"/>
      <c r="E30" s="593"/>
      <c r="F30" s="594"/>
      <c r="G30" s="594">
        <f>SUM(G18:G29)</f>
        <v>0</v>
      </c>
      <c r="H30" s="595"/>
      <c r="I30" s="596">
        <f>SUM(I18:I29)</f>
        <v>0</v>
      </c>
      <c r="J30" s="597"/>
      <c r="M30" s="599" t="s">
        <v>4857</v>
      </c>
    </row>
    <row r="31" spans="1:13" s="553" customFormat="1" ht="19.899999999999999" customHeight="1">
      <c r="A31" s="600" t="s">
        <v>4865</v>
      </c>
      <c r="B31" s="601"/>
      <c r="C31" s="602"/>
      <c r="D31" s="602"/>
      <c r="E31" s="603"/>
      <c r="F31" s="604"/>
      <c r="G31" s="604"/>
      <c r="H31" s="605"/>
      <c r="I31" s="606"/>
      <c r="J31" s="607"/>
      <c r="M31" s="608"/>
    </row>
    <row r="32" spans="1:13">
      <c r="A32" s="571">
        <v>19</v>
      </c>
      <c r="B32" s="572">
        <v>46114</v>
      </c>
      <c r="C32" s="573" t="s">
        <v>4866</v>
      </c>
      <c r="D32" s="573" t="s">
        <v>171</v>
      </c>
      <c r="E32" s="574">
        <v>10</v>
      </c>
      <c r="F32" s="575"/>
      <c r="G32" s="576">
        <f t="shared" ref="G32:G39" si="4">E32*F32</f>
        <v>0</v>
      </c>
      <c r="H32" s="577">
        <v>0</v>
      </c>
      <c r="I32" s="578">
        <f t="shared" ref="I32:I39" si="5">E32*H32</f>
        <v>0</v>
      </c>
      <c r="J32" s="579" t="s">
        <v>4855</v>
      </c>
      <c r="M32" s="580" t="s">
        <v>4867</v>
      </c>
    </row>
    <row r="33" spans="1:13">
      <c r="A33" s="571">
        <v>20</v>
      </c>
      <c r="B33" s="572">
        <v>46363</v>
      </c>
      <c r="C33" s="573" t="s">
        <v>4870</v>
      </c>
      <c r="D33" s="573" t="s">
        <v>2481</v>
      </c>
      <c r="E33" s="574">
        <v>200</v>
      </c>
      <c r="F33" s="575"/>
      <c r="G33" s="576">
        <f t="shared" si="4"/>
        <v>0</v>
      </c>
      <c r="H33" s="577">
        <v>0</v>
      </c>
      <c r="I33" s="578">
        <f t="shared" si="5"/>
        <v>0</v>
      </c>
      <c r="J33" s="579" t="s">
        <v>4855</v>
      </c>
      <c r="M33" s="580" t="s">
        <v>4867</v>
      </c>
    </row>
    <row r="34" spans="1:13">
      <c r="A34" s="571">
        <v>21</v>
      </c>
      <c r="B34" s="572">
        <v>46383</v>
      </c>
      <c r="C34" s="573" t="s">
        <v>4869</v>
      </c>
      <c r="D34" s="573" t="s">
        <v>254</v>
      </c>
      <c r="E34" s="574">
        <v>100</v>
      </c>
      <c r="F34" s="575"/>
      <c r="G34" s="576">
        <f t="shared" si="4"/>
        <v>0</v>
      </c>
      <c r="H34" s="577">
        <v>0</v>
      </c>
      <c r="I34" s="578">
        <f t="shared" si="5"/>
        <v>0</v>
      </c>
      <c r="J34" s="579" t="s">
        <v>4855</v>
      </c>
      <c r="M34" s="580" t="s">
        <v>4867</v>
      </c>
    </row>
    <row r="35" spans="1:13">
      <c r="A35" s="571">
        <v>22</v>
      </c>
      <c r="B35" s="572">
        <v>46133</v>
      </c>
      <c r="C35" s="573" t="s">
        <v>4871</v>
      </c>
      <c r="D35" s="573" t="s">
        <v>171</v>
      </c>
      <c r="E35" s="574">
        <v>2.78</v>
      </c>
      <c r="F35" s="575"/>
      <c r="G35" s="576">
        <f t="shared" si="4"/>
        <v>0</v>
      </c>
      <c r="H35" s="577">
        <v>0</v>
      </c>
      <c r="I35" s="578">
        <f t="shared" si="5"/>
        <v>0</v>
      </c>
      <c r="J35" s="579" t="s">
        <v>4855</v>
      </c>
      <c r="M35" s="580" t="s">
        <v>4867</v>
      </c>
    </row>
    <row r="36" spans="1:13">
      <c r="A36" s="571">
        <v>23</v>
      </c>
      <c r="B36" s="572">
        <v>46325</v>
      </c>
      <c r="C36" s="573" t="s">
        <v>4872</v>
      </c>
      <c r="D36" s="573" t="s">
        <v>254</v>
      </c>
      <c r="E36" s="574">
        <v>40</v>
      </c>
      <c r="F36" s="575"/>
      <c r="G36" s="576">
        <f t="shared" si="4"/>
        <v>0</v>
      </c>
      <c r="H36" s="577">
        <v>0</v>
      </c>
      <c r="I36" s="578">
        <f t="shared" si="5"/>
        <v>0</v>
      </c>
      <c r="J36" s="579" t="s">
        <v>4855</v>
      </c>
      <c r="M36" s="580" t="s">
        <v>4867</v>
      </c>
    </row>
    <row r="37" spans="1:13">
      <c r="A37" s="571">
        <v>24</v>
      </c>
      <c r="B37" s="572">
        <v>46383</v>
      </c>
      <c r="C37" s="573" t="s">
        <v>4869</v>
      </c>
      <c r="D37" s="573" t="s">
        <v>254</v>
      </c>
      <c r="E37" s="574">
        <v>20</v>
      </c>
      <c r="F37" s="575"/>
      <c r="G37" s="576">
        <f t="shared" si="4"/>
        <v>0</v>
      </c>
      <c r="H37" s="577">
        <v>0</v>
      </c>
      <c r="I37" s="578">
        <f t="shared" si="5"/>
        <v>0</v>
      </c>
      <c r="J37" s="579" t="s">
        <v>4855</v>
      </c>
      <c r="M37" s="580" t="s">
        <v>4867</v>
      </c>
    </row>
    <row r="38" spans="1:13">
      <c r="A38" s="571">
        <v>25</v>
      </c>
      <c r="B38" s="572">
        <v>46511</v>
      </c>
      <c r="C38" s="573" t="s">
        <v>4917</v>
      </c>
      <c r="D38" s="573" t="s">
        <v>254</v>
      </c>
      <c r="E38" s="574">
        <v>20</v>
      </c>
      <c r="F38" s="575"/>
      <c r="G38" s="576">
        <f t="shared" si="4"/>
        <v>0</v>
      </c>
      <c r="H38" s="577">
        <v>0</v>
      </c>
      <c r="I38" s="578">
        <f t="shared" si="5"/>
        <v>0</v>
      </c>
      <c r="J38" s="579" t="s">
        <v>4855</v>
      </c>
      <c r="M38" s="580" t="s">
        <v>4867</v>
      </c>
    </row>
    <row r="39" spans="1:13" ht="15.75" thickBot="1">
      <c r="A39" s="581">
        <v>26</v>
      </c>
      <c r="B39" s="582">
        <v>46521</v>
      </c>
      <c r="C39" s="583" t="s">
        <v>4918</v>
      </c>
      <c r="D39" s="583" t="s">
        <v>2481</v>
      </c>
      <c r="E39" s="584">
        <v>3</v>
      </c>
      <c r="F39" s="585"/>
      <c r="G39" s="586">
        <f t="shared" si="4"/>
        <v>0</v>
      </c>
      <c r="H39" s="587">
        <v>0</v>
      </c>
      <c r="I39" s="588">
        <f t="shared" si="5"/>
        <v>0</v>
      </c>
      <c r="J39" s="589" t="s">
        <v>4855</v>
      </c>
      <c r="M39" s="580" t="s">
        <v>4867</v>
      </c>
    </row>
    <row r="40" spans="1:13" s="598" customFormat="1" ht="14.25">
      <c r="A40" s="590"/>
      <c r="B40" s="591"/>
      <c r="C40" s="592" t="s">
        <v>4864</v>
      </c>
      <c r="D40" s="592"/>
      <c r="E40" s="593"/>
      <c r="F40" s="594"/>
      <c r="G40" s="594">
        <f>SUM(G32:G39)</f>
        <v>0</v>
      </c>
      <c r="H40" s="595"/>
      <c r="I40" s="596">
        <f>SUM(I32:I39)</f>
        <v>0</v>
      </c>
      <c r="J40" s="597"/>
      <c r="M40" s="599" t="s">
        <v>4867</v>
      </c>
    </row>
    <row r="41" spans="1:13" s="553" customFormat="1" ht="19.899999999999999" customHeight="1">
      <c r="A41" s="600" t="s">
        <v>4873</v>
      </c>
      <c r="B41" s="601"/>
      <c r="C41" s="602"/>
      <c r="D41" s="602"/>
      <c r="E41" s="603"/>
      <c r="F41" s="604"/>
      <c r="G41" s="604"/>
      <c r="H41" s="605"/>
      <c r="I41" s="606"/>
      <c r="J41" s="607"/>
      <c r="M41" s="608"/>
    </row>
    <row r="42" spans="1:13">
      <c r="A42" s="571">
        <v>27</v>
      </c>
      <c r="B42" s="572">
        <v>210810953</v>
      </c>
      <c r="C42" s="573" t="s">
        <v>4877</v>
      </c>
      <c r="D42" s="573" t="s">
        <v>254</v>
      </c>
      <c r="E42" s="574">
        <v>50</v>
      </c>
      <c r="F42" s="575"/>
      <c r="G42" s="576">
        <f t="shared" ref="G42:G57" si="6">E42*F42</f>
        <v>0</v>
      </c>
      <c r="H42" s="577">
        <v>0.105</v>
      </c>
      <c r="I42" s="578">
        <f t="shared" ref="I42:I57" si="7">E42*H42</f>
        <v>5.25</v>
      </c>
      <c r="J42" s="579" t="s">
        <v>4855</v>
      </c>
      <c r="M42" s="580" t="s">
        <v>4875</v>
      </c>
    </row>
    <row r="43" spans="1:13">
      <c r="A43" s="571">
        <v>28</v>
      </c>
      <c r="B43" s="572">
        <v>210810952</v>
      </c>
      <c r="C43" s="573" t="s">
        <v>4919</v>
      </c>
      <c r="D43" s="573" t="s">
        <v>254</v>
      </c>
      <c r="E43" s="574">
        <v>100</v>
      </c>
      <c r="F43" s="575"/>
      <c r="G43" s="576">
        <f t="shared" si="6"/>
        <v>0</v>
      </c>
      <c r="H43" s="577">
        <v>9.5000000000000001E-2</v>
      </c>
      <c r="I43" s="578">
        <f t="shared" si="7"/>
        <v>9.5</v>
      </c>
      <c r="J43" s="579" t="s">
        <v>4855</v>
      </c>
      <c r="M43" s="580" t="s">
        <v>4875</v>
      </c>
    </row>
    <row r="44" spans="1:13">
      <c r="A44" s="571">
        <v>29</v>
      </c>
      <c r="B44" s="572">
        <v>210810048</v>
      </c>
      <c r="C44" s="573" t="s">
        <v>4920</v>
      </c>
      <c r="D44" s="573" t="s">
        <v>254</v>
      </c>
      <c r="E44" s="574">
        <v>200</v>
      </c>
      <c r="F44" s="575"/>
      <c r="G44" s="576">
        <f t="shared" si="6"/>
        <v>0</v>
      </c>
      <c r="H44" s="577">
        <v>0.09</v>
      </c>
      <c r="I44" s="578">
        <f t="shared" si="7"/>
        <v>18</v>
      </c>
      <c r="J44" s="579" t="s">
        <v>4855</v>
      </c>
      <c r="M44" s="580" t="s">
        <v>4875</v>
      </c>
    </row>
    <row r="45" spans="1:13">
      <c r="A45" s="571">
        <v>30</v>
      </c>
      <c r="B45" s="572">
        <v>210810052</v>
      </c>
      <c r="C45" s="573" t="s">
        <v>4921</v>
      </c>
      <c r="D45" s="573" t="s">
        <v>254</v>
      </c>
      <c r="E45" s="574">
        <v>200</v>
      </c>
      <c r="F45" s="575"/>
      <c r="G45" s="576">
        <f t="shared" si="6"/>
        <v>0</v>
      </c>
      <c r="H45" s="577">
        <v>9.5000000000000001E-2</v>
      </c>
      <c r="I45" s="578">
        <f t="shared" si="7"/>
        <v>19</v>
      </c>
      <c r="J45" s="579" t="s">
        <v>4855</v>
      </c>
      <c r="M45" s="580" t="s">
        <v>4875</v>
      </c>
    </row>
    <row r="46" spans="1:13">
      <c r="A46" s="571">
        <v>31</v>
      </c>
      <c r="B46" s="572">
        <v>210802446</v>
      </c>
      <c r="C46" s="573" t="s">
        <v>4922</v>
      </c>
      <c r="D46" s="573" t="s">
        <v>254</v>
      </c>
      <c r="E46" s="574">
        <v>200</v>
      </c>
      <c r="F46" s="575"/>
      <c r="G46" s="576">
        <f t="shared" si="6"/>
        <v>0</v>
      </c>
      <c r="H46" s="577">
        <v>9.0999999999999998E-2</v>
      </c>
      <c r="I46" s="578">
        <f t="shared" si="7"/>
        <v>18.2</v>
      </c>
      <c r="J46" s="579" t="s">
        <v>4855</v>
      </c>
      <c r="M46" s="580" t="s">
        <v>4875</v>
      </c>
    </row>
    <row r="47" spans="1:13">
      <c r="A47" s="571">
        <v>32</v>
      </c>
      <c r="B47" s="572">
        <v>210220022</v>
      </c>
      <c r="C47" s="573" t="s">
        <v>4923</v>
      </c>
      <c r="D47" s="573" t="s">
        <v>254</v>
      </c>
      <c r="E47" s="574">
        <v>250</v>
      </c>
      <c r="F47" s="575"/>
      <c r="G47" s="576">
        <f t="shared" si="6"/>
        <v>0</v>
      </c>
      <c r="H47" s="577">
        <v>0.123</v>
      </c>
      <c r="I47" s="578">
        <f t="shared" si="7"/>
        <v>30.75</v>
      </c>
      <c r="J47" s="579" t="s">
        <v>4855</v>
      </c>
      <c r="M47" s="580" t="s">
        <v>4875</v>
      </c>
    </row>
    <row r="48" spans="1:13">
      <c r="A48" s="571">
        <v>33</v>
      </c>
      <c r="B48" s="572">
        <v>210010126</v>
      </c>
      <c r="C48" s="573" t="s">
        <v>4879</v>
      </c>
      <c r="D48" s="573" t="s">
        <v>254</v>
      </c>
      <c r="E48" s="574">
        <v>150</v>
      </c>
      <c r="F48" s="575"/>
      <c r="G48" s="576">
        <f t="shared" si="6"/>
        <v>0</v>
      </c>
      <c r="H48" s="577">
        <v>0.18</v>
      </c>
      <c r="I48" s="578">
        <f t="shared" si="7"/>
        <v>27</v>
      </c>
      <c r="J48" s="579" t="s">
        <v>4855</v>
      </c>
      <c r="M48" s="580" t="s">
        <v>4875</v>
      </c>
    </row>
    <row r="49" spans="1:13">
      <c r="A49" s="571">
        <v>34</v>
      </c>
      <c r="B49" s="572">
        <v>210010451</v>
      </c>
      <c r="C49" s="573" t="s">
        <v>4924</v>
      </c>
      <c r="D49" s="573" t="s">
        <v>2481</v>
      </c>
      <c r="E49" s="574">
        <v>5</v>
      </c>
      <c r="F49" s="575"/>
      <c r="G49" s="576">
        <f t="shared" si="6"/>
        <v>0</v>
      </c>
      <c r="H49" s="577">
        <v>0.19</v>
      </c>
      <c r="I49" s="578">
        <f t="shared" si="7"/>
        <v>0.95</v>
      </c>
      <c r="J49" s="579" t="s">
        <v>4855</v>
      </c>
      <c r="M49" s="580" t="s">
        <v>4875</v>
      </c>
    </row>
    <row r="50" spans="1:13">
      <c r="A50" s="571">
        <v>35</v>
      </c>
      <c r="B50" s="572">
        <v>210010453</v>
      </c>
      <c r="C50" s="573" t="s">
        <v>4925</v>
      </c>
      <c r="D50" s="573" t="s">
        <v>2481</v>
      </c>
      <c r="E50" s="574">
        <v>4</v>
      </c>
      <c r="F50" s="575"/>
      <c r="G50" s="576">
        <f t="shared" si="6"/>
        <v>0</v>
      </c>
      <c r="H50" s="577">
        <v>0.61199999999999999</v>
      </c>
      <c r="I50" s="578">
        <f t="shared" si="7"/>
        <v>2.448</v>
      </c>
      <c r="J50" s="579" t="s">
        <v>4855</v>
      </c>
      <c r="M50" s="580" t="s">
        <v>4875</v>
      </c>
    </row>
    <row r="51" spans="1:13">
      <c r="A51" s="571">
        <v>36</v>
      </c>
      <c r="B51" s="572">
        <v>210204011</v>
      </c>
      <c r="C51" s="573" t="s">
        <v>4926</v>
      </c>
      <c r="D51" s="573" t="s">
        <v>2481</v>
      </c>
      <c r="E51" s="574">
        <v>4</v>
      </c>
      <c r="F51" s="575"/>
      <c r="G51" s="576">
        <f t="shared" si="6"/>
        <v>0</v>
      </c>
      <c r="H51" s="577">
        <v>4.5599999999999996</v>
      </c>
      <c r="I51" s="578">
        <f t="shared" si="7"/>
        <v>18.239999999999998</v>
      </c>
      <c r="J51" s="579" t="s">
        <v>4855</v>
      </c>
      <c r="M51" s="580" t="s">
        <v>4875</v>
      </c>
    </row>
    <row r="52" spans="1:13">
      <c r="A52" s="571">
        <v>37</v>
      </c>
      <c r="B52" s="572">
        <v>210204002</v>
      </c>
      <c r="C52" s="573" t="s">
        <v>4927</v>
      </c>
      <c r="D52" s="573" t="s">
        <v>2481</v>
      </c>
      <c r="E52" s="574">
        <v>4</v>
      </c>
      <c r="F52" s="575"/>
      <c r="G52" s="576">
        <f t="shared" si="6"/>
        <v>0</v>
      </c>
      <c r="H52" s="577">
        <v>1.68</v>
      </c>
      <c r="I52" s="578">
        <f t="shared" si="7"/>
        <v>6.72</v>
      </c>
      <c r="J52" s="579" t="s">
        <v>4855</v>
      </c>
      <c r="M52" s="580" t="s">
        <v>4875</v>
      </c>
    </row>
    <row r="53" spans="1:13">
      <c r="A53" s="571">
        <v>38</v>
      </c>
      <c r="B53" s="572">
        <v>210204103</v>
      </c>
      <c r="C53" s="573" t="s">
        <v>4928</v>
      </c>
      <c r="D53" s="573" t="s">
        <v>2481</v>
      </c>
      <c r="E53" s="574">
        <v>8</v>
      </c>
      <c r="F53" s="575"/>
      <c r="G53" s="576">
        <f t="shared" si="6"/>
        <v>0</v>
      </c>
      <c r="H53" s="577">
        <v>2.71</v>
      </c>
      <c r="I53" s="578">
        <f t="shared" si="7"/>
        <v>21.68</v>
      </c>
      <c r="J53" s="579" t="s">
        <v>4855</v>
      </c>
      <c r="M53" s="580" t="s">
        <v>4875</v>
      </c>
    </row>
    <row r="54" spans="1:13">
      <c r="A54" s="571">
        <v>39</v>
      </c>
      <c r="B54" s="572">
        <v>210202103</v>
      </c>
      <c r="C54" s="573" t="s">
        <v>4929</v>
      </c>
      <c r="D54" s="573" t="s">
        <v>2481</v>
      </c>
      <c r="E54" s="574">
        <v>4</v>
      </c>
      <c r="F54" s="575"/>
      <c r="G54" s="576">
        <f t="shared" si="6"/>
        <v>0</v>
      </c>
      <c r="H54" s="577">
        <v>1.07</v>
      </c>
      <c r="I54" s="578">
        <f t="shared" si="7"/>
        <v>4.28</v>
      </c>
      <c r="J54" s="579" t="s">
        <v>4855</v>
      </c>
      <c r="M54" s="580" t="s">
        <v>4875</v>
      </c>
    </row>
    <row r="55" spans="1:13">
      <c r="A55" s="571">
        <v>40</v>
      </c>
      <c r="B55" s="572">
        <v>210202103</v>
      </c>
      <c r="C55" s="573" t="s">
        <v>4929</v>
      </c>
      <c r="D55" s="573" t="s">
        <v>2481</v>
      </c>
      <c r="E55" s="574">
        <v>4</v>
      </c>
      <c r="F55" s="575"/>
      <c r="G55" s="576">
        <f t="shared" si="6"/>
        <v>0</v>
      </c>
      <c r="H55" s="577">
        <v>1.07</v>
      </c>
      <c r="I55" s="578">
        <f t="shared" si="7"/>
        <v>4.28</v>
      </c>
      <c r="J55" s="579" t="s">
        <v>4855</v>
      </c>
      <c r="M55" s="580" t="s">
        <v>4875</v>
      </c>
    </row>
    <row r="56" spans="1:13">
      <c r="A56" s="571">
        <v>41</v>
      </c>
      <c r="B56" s="572">
        <v>210202103</v>
      </c>
      <c r="C56" s="573" t="s">
        <v>4929</v>
      </c>
      <c r="D56" s="573" t="s">
        <v>2481</v>
      </c>
      <c r="E56" s="574">
        <v>8</v>
      </c>
      <c r="F56" s="575"/>
      <c r="G56" s="576">
        <f t="shared" si="6"/>
        <v>0</v>
      </c>
      <c r="H56" s="577">
        <v>1.07</v>
      </c>
      <c r="I56" s="578">
        <f t="shared" si="7"/>
        <v>8.56</v>
      </c>
      <c r="J56" s="579" t="s">
        <v>4855</v>
      </c>
      <c r="M56" s="580" t="s">
        <v>4875</v>
      </c>
    </row>
    <row r="57" spans="1:13" ht="15.75" thickBot="1">
      <c r="A57" s="581">
        <v>42</v>
      </c>
      <c r="B57" s="582">
        <v>210990478</v>
      </c>
      <c r="C57" s="583" t="s">
        <v>4880</v>
      </c>
      <c r="D57" s="583" t="s">
        <v>2481</v>
      </c>
      <c r="E57" s="584">
        <v>1</v>
      </c>
      <c r="F57" s="585"/>
      <c r="G57" s="586">
        <f t="shared" si="6"/>
        <v>0</v>
      </c>
      <c r="H57" s="587">
        <v>22.4</v>
      </c>
      <c r="I57" s="588">
        <f t="shared" si="7"/>
        <v>22.4</v>
      </c>
      <c r="J57" s="589" t="s">
        <v>4855</v>
      </c>
      <c r="K57" s="557" t="s">
        <v>4856</v>
      </c>
      <c r="M57" s="580" t="s">
        <v>4875</v>
      </c>
    </row>
    <row r="58" spans="1:13" s="598" customFormat="1" ht="14.25">
      <c r="A58" s="590"/>
      <c r="B58" s="591"/>
      <c r="C58" s="592" t="s">
        <v>4864</v>
      </c>
      <c r="D58" s="592"/>
      <c r="E58" s="593"/>
      <c r="F58" s="594"/>
      <c r="G58" s="594">
        <f>SUM(G42:G57)</f>
        <v>0</v>
      </c>
      <c r="H58" s="595"/>
      <c r="I58" s="596">
        <f>SUM(I42:I57)</f>
        <v>217.25800000000004</v>
      </c>
      <c r="J58" s="597"/>
      <c r="M58" s="599" t="s">
        <v>4875</v>
      </c>
    </row>
    <row r="59" spans="1:13" s="553" customFormat="1" ht="19.899999999999999" customHeight="1">
      <c r="A59" s="600" t="s">
        <v>4881</v>
      </c>
      <c r="B59" s="601"/>
      <c r="C59" s="602"/>
      <c r="D59" s="602"/>
      <c r="E59" s="603"/>
      <c r="F59" s="604"/>
      <c r="G59" s="604"/>
      <c r="H59" s="605"/>
      <c r="I59" s="606"/>
      <c r="J59" s="607"/>
      <c r="M59" s="608"/>
    </row>
    <row r="60" spans="1:13">
      <c r="A60" s="571">
        <v>43</v>
      </c>
      <c r="B60" s="572">
        <v>460200263</v>
      </c>
      <c r="C60" s="573" t="s">
        <v>4930</v>
      </c>
      <c r="D60" s="573" t="s">
        <v>254</v>
      </c>
      <c r="E60" s="574">
        <v>100</v>
      </c>
      <c r="F60" s="575"/>
      <c r="G60" s="576">
        <f t="shared" ref="G60:G73" si="8">E60*F60</f>
        <v>0</v>
      </c>
      <c r="H60" s="577">
        <v>0.49</v>
      </c>
      <c r="I60" s="578">
        <f t="shared" ref="I60:I73" si="9">E60*H60</f>
        <v>49</v>
      </c>
      <c r="J60" s="579" t="s">
        <v>4855</v>
      </c>
      <c r="K60" s="557" t="s">
        <v>4856</v>
      </c>
      <c r="M60" s="580" t="s">
        <v>4883</v>
      </c>
    </row>
    <row r="61" spans="1:13">
      <c r="A61" s="571">
        <v>44</v>
      </c>
      <c r="B61" s="572">
        <v>460420488</v>
      </c>
      <c r="C61" s="573" t="s">
        <v>4890</v>
      </c>
      <c r="D61" s="573" t="s">
        <v>254</v>
      </c>
      <c r="E61" s="574">
        <v>100</v>
      </c>
      <c r="F61" s="575"/>
      <c r="G61" s="576">
        <f t="shared" si="8"/>
        <v>0</v>
      </c>
      <c r="H61" s="577">
        <v>0.10100000000000001</v>
      </c>
      <c r="I61" s="578">
        <f t="shared" si="9"/>
        <v>10.100000000000001</v>
      </c>
      <c r="J61" s="579" t="s">
        <v>4855</v>
      </c>
      <c r="M61" s="580" t="s">
        <v>4883</v>
      </c>
    </row>
    <row r="62" spans="1:13">
      <c r="A62" s="571">
        <v>45</v>
      </c>
      <c r="B62" s="572">
        <v>460490012</v>
      </c>
      <c r="C62" s="573" t="s">
        <v>4885</v>
      </c>
      <c r="D62" s="573" t="s">
        <v>254</v>
      </c>
      <c r="E62" s="574">
        <v>100</v>
      </c>
      <c r="F62" s="575"/>
      <c r="G62" s="576">
        <f t="shared" si="8"/>
        <v>0</v>
      </c>
      <c r="H62" s="577">
        <v>2.5999999999999999E-2</v>
      </c>
      <c r="I62" s="578">
        <f t="shared" si="9"/>
        <v>2.6</v>
      </c>
      <c r="J62" s="579" t="s">
        <v>4855</v>
      </c>
      <c r="M62" s="580" t="s">
        <v>4883</v>
      </c>
    </row>
    <row r="63" spans="1:13">
      <c r="A63" s="571">
        <v>46</v>
      </c>
      <c r="B63" s="572">
        <v>460560263</v>
      </c>
      <c r="C63" s="573" t="s">
        <v>4886</v>
      </c>
      <c r="D63" s="573" t="s">
        <v>254</v>
      </c>
      <c r="E63" s="574">
        <v>100</v>
      </c>
      <c r="F63" s="575"/>
      <c r="G63" s="576">
        <f t="shared" si="8"/>
        <v>0</v>
      </c>
      <c r="H63" s="577">
        <v>0.191</v>
      </c>
      <c r="I63" s="578">
        <f t="shared" si="9"/>
        <v>19.100000000000001</v>
      </c>
      <c r="J63" s="579" t="s">
        <v>4855</v>
      </c>
      <c r="M63" s="580" t="s">
        <v>4883</v>
      </c>
    </row>
    <row r="64" spans="1:13">
      <c r="A64" s="571">
        <v>47</v>
      </c>
      <c r="B64" s="572">
        <v>460600001</v>
      </c>
      <c r="C64" s="573" t="s">
        <v>4887</v>
      </c>
      <c r="D64" s="573" t="s">
        <v>171</v>
      </c>
      <c r="E64" s="574">
        <v>10</v>
      </c>
      <c r="F64" s="575"/>
      <c r="G64" s="576">
        <f t="shared" si="8"/>
        <v>0</v>
      </c>
      <c r="H64" s="577">
        <v>2.2799999999999998</v>
      </c>
      <c r="I64" s="578">
        <f t="shared" si="9"/>
        <v>22.799999999999997</v>
      </c>
      <c r="J64" s="579" t="s">
        <v>4855</v>
      </c>
      <c r="M64" s="580" t="s">
        <v>4883</v>
      </c>
    </row>
    <row r="65" spans="1:13">
      <c r="A65" s="571">
        <v>48</v>
      </c>
      <c r="B65" s="572">
        <v>460620013</v>
      </c>
      <c r="C65" s="573" t="s">
        <v>4888</v>
      </c>
      <c r="D65" s="573" t="s">
        <v>202</v>
      </c>
      <c r="E65" s="574">
        <v>50</v>
      </c>
      <c r="F65" s="575"/>
      <c r="G65" s="576">
        <f t="shared" si="8"/>
        <v>0</v>
      </c>
      <c r="H65" s="577">
        <v>0.112</v>
      </c>
      <c r="I65" s="578">
        <f t="shared" si="9"/>
        <v>5.6000000000000005</v>
      </c>
      <c r="J65" s="579" t="s">
        <v>4855</v>
      </c>
      <c r="M65" s="580" t="s">
        <v>4883</v>
      </c>
    </row>
    <row r="66" spans="1:13">
      <c r="A66" s="571">
        <v>49</v>
      </c>
      <c r="B66" s="572">
        <v>460200683</v>
      </c>
      <c r="C66" s="573" t="s">
        <v>4889</v>
      </c>
      <c r="D66" s="573" t="s">
        <v>254</v>
      </c>
      <c r="E66" s="574">
        <v>20</v>
      </c>
      <c r="F66" s="575"/>
      <c r="G66" s="576">
        <f t="shared" si="8"/>
        <v>0</v>
      </c>
      <c r="H66" s="577">
        <v>0.97799999999999998</v>
      </c>
      <c r="I66" s="578">
        <f t="shared" si="9"/>
        <v>19.559999999999999</v>
      </c>
      <c r="J66" s="579" t="s">
        <v>4855</v>
      </c>
      <c r="K66" s="557" t="s">
        <v>4856</v>
      </c>
      <c r="M66" s="580" t="s">
        <v>4883</v>
      </c>
    </row>
    <row r="67" spans="1:13">
      <c r="A67" s="571">
        <v>50</v>
      </c>
      <c r="B67" s="572">
        <v>460490012</v>
      </c>
      <c r="C67" s="573" t="s">
        <v>4885</v>
      </c>
      <c r="D67" s="573" t="s">
        <v>254</v>
      </c>
      <c r="E67" s="574">
        <v>20</v>
      </c>
      <c r="F67" s="575"/>
      <c r="G67" s="576">
        <f t="shared" si="8"/>
        <v>0</v>
      </c>
      <c r="H67" s="577">
        <v>2.5999999999999999E-2</v>
      </c>
      <c r="I67" s="578">
        <f t="shared" si="9"/>
        <v>0.52</v>
      </c>
      <c r="J67" s="579" t="s">
        <v>4855</v>
      </c>
      <c r="M67" s="580" t="s">
        <v>4883</v>
      </c>
    </row>
    <row r="68" spans="1:13">
      <c r="A68" s="571">
        <v>51</v>
      </c>
      <c r="B68" s="572">
        <v>460510021</v>
      </c>
      <c r="C68" s="573" t="s">
        <v>4893</v>
      </c>
      <c r="D68" s="573" t="s">
        <v>254</v>
      </c>
      <c r="E68" s="574">
        <v>40</v>
      </c>
      <c r="F68" s="575"/>
      <c r="G68" s="576">
        <f t="shared" si="8"/>
        <v>0</v>
      </c>
      <c r="H68" s="577">
        <v>5.8999999999999997E-2</v>
      </c>
      <c r="I68" s="578">
        <f t="shared" si="9"/>
        <v>2.36</v>
      </c>
      <c r="J68" s="579" t="s">
        <v>4855</v>
      </c>
      <c r="M68" s="580" t="s">
        <v>4883</v>
      </c>
    </row>
    <row r="69" spans="1:13">
      <c r="A69" s="571">
        <v>52</v>
      </c>
      <c r="B69" s="572">
        <v>460510031</v>
      </c>
      <c r="C69" s="573" t="s">
        <v>4931</v>
      </c>
      <c r="D69" s="573" t="s">
        <v>254</v>
      </c>
      <c r="E69" s="574">
        <v>20</v>
      </c>
      <c r="F69" s="575"/>
      <c r="G69" s="576">
        <f t="shared" si="8"/>
        <v>0</v>
      </c>
      <c r="H69" s="577">
        <v>6.3E-2</v>
      </c>
      <c r="I69" s="578">
        <f t="shared" si="9"/>
        <v>1.26</v>
      </c>
      <c r="J69" s="579" t="s">
        <v>4855</v>
      </c>
      <c r="M69" s="580" t="s">
        <v>4883</v>
      </c>
    </row>
    <row r="70" spans="1:13">
      <c r="A70" s="571">
        <v>53</v>
      </c>
      <c r="B70" s="572">
        <v>460560683</v>
      </c>
      <c r="C70" s="573" t="s">
        <v>4891</v>
      </c>
      <c r="D70" s="573" t="s">
        <v>254</v>
      </c>
      <c r="E70" s="574">
        <v>20</v>
      </c>
      <c r="F70" s="575"/>
      <c r="G70" s="576">
        <f t="shared" si="8"/>
        <v>0</v>
      </c>
      <c r="H70" s="577">
        <v>0.36599999999999999</v>
      </c>
      <c r="I70" s="578">
        <f t="shared" si="9"/>
        <v>7.32</v>
      </c>
      <c r="J70" s="579" t="s">
        <v>4855</v>
      </c>
      <c r="M70" s="580" t="s">
        <v>4883</v>
      </c>
    </row>
    <row r="71" spans="1:13">
      <c r="A71" s="571">
        <v>54</v>
      </c>
      <c r="B71" s="572">
        <v>460600001</v>
      </c>
      <c r="C71" s="573" t="s">
        <v>4887</v>
      </c>
      <c r="D71" s="573" t="s">
        <v>171</v>
      </c>
      <c r="E71" s="574">
        <v>3.22</v>
      </c>
      <c r="F71" s="575"/>
      <c r="G71" s="576">
        <f t="shared" si="8"/>
        <v>0</v>
      </c>
      <c r="H71" s="577">
        <v>2.2799999999999998</v>
      </c>
      <c r="I71" s="578">
        <f t="shared" si="9"/>
        <v>7.3415999999999997</v>
      </c>
      <c r="J71" s="579" t="s">
        <v>4855</v>
      </c>
      <c r="M71" s="580" t="s">
        <v>4883</v>
      </c>
    </row>
    <row r="72" spans="1:13">
      <c r="A72" s="571">
        <v>55</v>
      </c>
      <c r="B72" s="572">
        <v>460620013</v>
      </c>
      <c r="C72" s="573" t="s">
        <v>4888</v>
      </c>
      <c r="D72" s="573" t="s">
        <v>202</v>
      </c>
      <c r="E72" s="574">
        <v>13</v>
      </c>
      <c r="F72" s="575"/>
      <c r="G72" s="576">
        <f t="shared" si="8"/>
        <v>0</v>
      </c>
      <c r="H72" s="577">
        <v>0.112</v>
      </c>
      <c r="I72" s="578">
        <f t="shared" si="9"/>
        <v>1.456</v>
      </c>
      <c r="J72" s="579" t="s">
        <v>4855</v>
      </c>
      <c r="M72" s="580" t="s">
        <v>4883</v>
      </c>
    </row>
    <row r="73" spans="1:13" ht="15.75" thickBot="1">
      <c r="A73" s="581">
        <v>56</v>
      </c>
      <c r="B73" s="582">
        <v>460650017</v>
      </c>
      <c r="C73" s="583" t="s">
        <v>4895</v>
      </c>
      <c r="D73" s="583" t="s">
        <v>171</v>
      </c>
      <c r="E73" s="584">
        <v>2.78</v>
      </c>
      <c r="F73" s="585"/>
      <c r="G73" s="586">
        <f t="shared" si="8"/>
        <v>0</v>
      </c>
      <c r="H73" s="587">
        <v>2.56</v>
      </c>
      <c r="I73" s="588">
        <f t="shared" si="9"/>
        <v>7.1167999999999996</v>
      </c>
      <c r="J73" s="589" t="s">
        <v>4855</v>
      </c>
      <c r="M73" s="580" t="s">
        <v>4883</v>
      </c>
    </row>
    <row r="74" spans="1:13" s="598" customFormat="1" ht="14.25">
      <c r="A74" s="590"/>
      <c r="B74" s="591"/>
      <c r="C74" s="592" t="s">
        <v>4864</v>
      </c>
      <c r="D74" s="592"/>
      <c r="E74" s="593"/>
      <c r="F74" s="594"/>
      <c r="G74" s="594">
        <f>SUM(G60:G73)</f>
        <v>0</v>
      </c>
      <c r="H74" s="595"/>
      <c r="I74" s="596">
        <f>SUM(I60:I73)</f>
        <v>156.1344</v>
      </c>
      <c r="J74" s="597"/>
      <c r="M74" s="599" t="s">
        <v>4883</v>
      </c>
    </row>
    <row r="75" spans="1:13" s="553" customFormat="1" ht="19.899999999999999" customHeight="1">
      <c r="A75" s="600" t="s">
        <v>4932</v>
      </c>
      <c r="B75" s="601"/>
      <c r="C75" s="602"/>
      <c r="D75" s="602"/>
      <c r="E75" s="603"/>
      <c r="F75" s="604"/>
      <c r="G75" s="604"/>
      <c r="H75" s="605"/>
      <c r="I75" s="606"/>
      <c r="J75" s="607"/>
      <c r="M75" s="608"/>
    </row>
    <row r="76" spans="1:13">
      <c r="A76" s="571">
        <v>57</v>
      </c>
      <c r="B76" s="572">
        <v>218009001</v>
      </c>
      <c r="C76" s="573" t="s">
        <v>4933</v>
      </c>
      <c r="D76" s="573" t="s">
        <v>2481</v>
      </c>
      <c r="E76" s="574">
        <v>4</v>
      </c>
      <c r="F76" s="575"/>
      <c r="G76" s="576">
        <f>E76*F76</f>
        <v>0</v>
      </c>
      <c r="H76" s="577">
        <v>0</v>
      </c>
      <c r="I76" s="578">
        <f>E76*H76</f>
        <v>0</v>
      </c>
      <c r="J76" s="579" t="s">
        <v>4904</v>
      </c>
      <c r="M76" s="580" t="s">
        <v>4934</v>
      </c>
    </row>
    <row r="77" spans="1:13">
      <c r="A77" s="571">
        <v>58</v>
      </c>
      <c r="B77" s="572">
        <v>218009001</v>
      </c>
      <c r="C77" s="573" t="s">
        <v>4933</v>
      </c>
      <c r="D77" s="573" t="s">
        <v>2481</v>
      </c>
      <c r="E77" s="574">
        <v>4</v>
      </c>
      <c r="F77" s="575"/>
      <c r="G77" s="576">
        <f>E77*F77</f>
        <v>0</v>
      </c>
      <c r="H77" s="577">
        <v>0</v>
      </c>
      <c r="I77" s="578">
        <f>E77*H77</f>
        <v>0</v>
      </c>
      <c r="J77" s="579" t="s">
        <v>4904</v>
      </c>
      <c r="M77" s="580" t="s">
        <v>4934</v>
      </c>
    </row>
    <row r="78" spans="1:13" ht="15.75" thickBot="1">
      <c r="A78" s="581">
        <v>59</v>
      </c>
      <c r="B78" s="582">
        <v>218009001</v>
      </c>
      <c r="C78" s="583" t="s">
        <v>4933</v>
      </c>
      <c r="D78" s="583" t="s">
        <v>2481</v>
      </c>
      <c r="E78" s="584">
        <v>8</v>
      </c>
      <c r="F78" s="585"/>
      <c r="G78" s="586">
        <f>E78*F78</f>
        <v>0</v>
      </c>
      <c r="H78" s="587">
        <v>0</v>
      </c>
      <c r="I78" s="588">
        <f>E78*H78</f>
        <v>0</v>
      </c>
      <c r="J78" s="589" t="s">
        <v>4904</v>
      </c>
      <c r="M78" s="580" t="s">
        <v>4934</v>
      </c>
    </row>
    <row r="79" spans="1:13" s="598" customFormat="1" thickBot="1">
      <c r="A79" s="609"/>
      <c r="B79" s="610"/>
      <c r="C79" s="611" t="s">
        <v>4864</v>
      </c>
      <c r="D79" s="611"/>
      <c r="E79" s="612"/>
      <c r="F79" s="613"/>
      <c r="G79" s="613">
        <f>SUM(G76:G78)</f>
        <v>0</v>
      </c>
      <c r="H79" s="614"/>
      <c r="I79" s="615">
        <f>SUM(I76:I78)</f>
        <v>0</v>
      </c>
      <c r="J79" s="616"/>
      <c r="M79" s="598" t="s">
        <v>4934</v>
      </c>
    </row>
    <row r="80" spans="1:13">
      <c r="B80" s="617"/>
      <c r="E80" s="618"/>
      <c r="H80" s="620"/>
      <c r="I80" s="621"/>
    </row>
    <row r="81" spans="1:10" s="598" customFormat="1" ht="14.25">
      <c r="A81" s="623"/>
      <c r="B81" s="624"/>
      <c r="C81" s="623" t="s">
        <v>4365</v>
      </c>
      <c r="D81" s="623"/>
      <c r="E81" s="625"/>
      <c r="F81" s="626"/>
      <c r="G81" s="626">
        <f>G79+G74+G58+G40+G30+G16</f>
        <v>0</v>
      </c>
      <c r="H81" s="627"/>
      <c r="I81" s="628"/>
      <c r="J81" s="629"/>
    </row>
    <row r="82" spans="1:10">
      <c r="B82" s="617"/>
      <c r="E82" s="618"/>
      <c r="H82" s="620"/>
      <c r="I82" s="621"/>
    </row>
    <row r="83" spans="1:10">
      <c r="B83" s="617"/>
      <c r="E83" s="618"/>
      <c r="H83" s="620"/>
      <c r="I83" s="621"/>
    </row>
    <row r="84" spans="1:10">
      <c r="B84" s="617"/>
      <c r="E84" s="618"/>
      <c r="H84" s="620"/>
      <c r="I84" s="621"/>
    </row>
    <row r="85" spans="1:10">
      <c r="B85" s="617"/>
      <c r="E85" s="618"/>
      <c r="H85" s="620"/>
      <c r="I85" s="621"/>
    </row>
    <row r="86" spans="1:10">
      <c r="B86" s="617"/>
      <c r="E86" s="618"/>
      <c r="H86" s="620"/>
      <c r="I86" s="621"/>
    </row>
    <row r="87" spans="1:10">
      <c r="B87" s="617"/>
      <c r="E87" s="618"/>
      <c r="H87" s="620"/>
      <c r="I87" s="621"/>
    </row>
    <row r="88" spans="1:10">
      <c r="B88" s="617"/>
      <c r="E88" s="618"/>
      <c r="H88" s="620"/>
      <c r="I88" s="621"/>
    </row>
    <row r="89" spans="1:10">
      <c r="B89" s="617"/>
      <c r="E89" s="618"/>
      <c r="H89" s="620"/>
      <c r="I89" s="621"/>
    </row>
    <row r="90" spans="1:10">
      <c r="B90" s="617"/>
      <c r="E90" s="618"/>
      <c r="H90" s="620"/>
      <c r="I90" s="621"/>
    </row>
    <row r="91" spans="1:10">
      <c r="B91" s="617"/>
      <c r="E91" s="618"/>
      <c r="H91" s="620"/>
      <c r="I91" s="621"/>
    </row>
    <row r="92" spans="1:10">
      <c r="B92" s="617"/>
      <c r="E92" s="618"/>
      <c r="H92" s="620"/>
      <c r="I92" s="621"/>
    </row>
    <row r="93" spans="1:10">
      <c r="B93" s="617"/>
      <c r="E93" s="618"/>
      <c r="H93" s="620"/>
      <c r="I93" s="621"/>
    </row>
    <row r="94" spans="1:10">
      <c r="B94" s="617"/>
      <c r="E94" s="618"/>
      <c r="H94" s="620"/>
      <c r="I94" s="621"/>
    </row>
    <row r="95" spans="1:10">
      <c r="B95" s="617"/>
      <c r="E95" s="618"/>
      <c r="H95" s="620"/>
      <c r="I95" s="621"/>
    </row>
    <row r="96" spans="1:10">
      <c r="B96" s="617"/>
      <c r="E96" s="618"/>
      <c r="H96" s="620"/>
      <c r="I96" s="621"/>
    </row>
    <row r="97" spans="2:9">
      <c r="B97" s="617"/>
      <c r="E97" s="618"/>
      <c r="H97" s="620"/>
      <c r="I97" s="621"/>
    </row>
  </sheetData>
  <sheetProtection password="8041" sheet="1"/>
  <printOptions horizontalCentered="1"/>
  <pageMargins left="0.7" right="0.7" top="0.78740157499999996" bottom="0.78740157499999996" header="0.3" footer="0.3"/>
  <pageSetup paperSize="9" scale="81" fitToHeight="0" orientation="portrait" r:id="rId1"/>
  <headerFooter>
    <oddFooter>&amp;CStrana &amp;P z &amp;N</oddFooter>
  </headerFooter>
  <rowBreaks count="1" manualBreakCount="1">
    <brk id="5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5F88C-19FD-4952-918B-FE42331D69CD}">
  <sheetPr>
    <tabColor theme="7"/>
  </sheetPr>
  <dimension ref="B2:F12"/>
  <sheetViews>
    <sheetView view="pageBreakPreview" zoomScale="160" zoomScaleNormal="100" zoomScaleSheetLayoutView="160" workbookViewId="0">
      <selection activeCell="N31" sqref="N31"/>
    </sheetView>
  </sheetViews>
  <sheetFormatPr defaultRowHeight="15"/>
  <cols>
    <col min="1" max="5" width="9.33203125" style="630"/>
    <col min="6" max="6" width="18" style="630" bestFit="1" customWidth="1"/>
    <col min="7" max="261" width="9.33203125" style="630"/>
    <col min="262" max="262" width="18" style="630" bestFit="1" customWidth="1"/>
    <col min="263" max="517" width="9.33203125" style="630"/>
    <col min="518" max="518" width="18" style="630" bestFit="1" customWidth="1"/>
    <col min="519" max="773" width="9.33203125" style="630"/>
    <col min="774" max="774" width="18" style="630" bestFit="1" customWidth="1"/>
    <col min="775" max="1029" width="9.33203125" style="630"/>
    <col min="1030" max="1030" width="18" style="630" bestFit="1" customWidth="1"/>
    <col min="1031" max="1285" width="9.33203125" style="630"/>
    <col min="1286" max="1286" width="18" style="630" bestFit="1" customWidth="1"/>
    <col min="1287" max="1541" width="9.33203125" style="630"/>
    <col min="1542" max="1542" width="18" style="630" bestFit="1" customWidth="1"/>
    <col min="1543" max="1797" width="9.33203125" style="630"/>
    <col min="1798" max="1798" width="18" style="630" bestFit="1" customWidth="1"/>
    <col min="1799" max="2053" width="9.33203125" style="630"/>
    <col min="2054" max="2054" width="18" style="630" bestFit="1" customWidth="1"/>
    <col min="2055" max="2309" width="9.33203125" style="630"/>
    <col min="2310" max="2310" width="18" style="630" bestFit="1" customWidth="1"/>
    <col min="2311" max="2565" width="9.33203125" style="630"/>
    <col min="2566" max="2566" width="18" style="630" bestFit="1" customWidth="1"/>
    <col min="2567" max="2821" width="9.33203125" style="630"/>
    <col min="2822" max="2822" width="18" style="630" bestFit="1" customWidth="1"/>
    <col min="2823" max="3077" width="9.33203125" style="630"/>
    <col min="3078" max="3078" width="18" style="630" bestFit="1" customWidth="1"/>
    <col min="3079" max="3333" width="9.33203125" style="630"/>
    <col min="3334" max="3334" width="18" style="630" bestFit="1" customWidth="1"/>
    <col min="3335" max="3589" width="9.33203125" style="630"/>
    <col min="3590" max="3590" width="18" style="630" bestFit="1" customWidth="1"/>
    <col min="3591" max="3845" width="9.33203125" style="630"/>
    <col min="3846" max="3846" width="18" style="630" bestFit="1" customWidth="1"/>
    <col min="3847" max="4101" width="9.33203125" style="630"/>
    <col min="4102" max="4102" width="18" style="630" bestFit="1" customWidth="1"/>
    <col min="4103" max="4357" width="9.33203125" style="630"/>
    <col min="4358" max="4358" width="18" style="630" bestFit="1" customWidth="1"/>
    <col min="4359" max="4613" width="9.33203125" style="630"/>
    <col min="4614" max="4614" width="18" style="630" bestFit="1" customWidth="1"/>
    <col min="4615" max="4869" width="9.33203125" style="630"/>
    <col min="4870" max="4870" width="18" style="630" bestFit="1" customWidth="1"/>
    <col min="4871" max="5125" width="9.33203125" style="630"/>
    <col min="5126" max="5126" width="18" style="630" bestFit="1" customWidth="1"/>
    <col min="5127" max="5381" width="9.33203125" style="630"/>
    <col min="5382" max="5382" width="18" style="630" bestFit="1" customWidth="1"/>
    <col min="5383" max="5637" width="9.33203125" style="630"/>
    <col min="5638" max="5638" width="18" style="630" bestFit="1" customWidth="1"/>
    <col min="5639" max="5893" width="9.33203125" style="630"/>
    <col min="5894" max="5894" width="18" style="630" bestFit="1" customWidth="1"/>
    <col min="5895" max="6149" width="9.33203125" style="630"/>
    <col min="6150" max="6150" width="18" style="630" bestFit="1" customWidth="1"/>
    <col min="6151" max="6405" width="9.33203125" style="630"/>
    <col min="6406" max="6406" width="18" style="630" bestFit="1" customWidth="1"/>
    <col min="6407" max="6661" width="9.33203125" style="630"/>
    <col min="6662" max="6662" width="18" style="630" bestFit="1" customWidth="1"/>
    <col min="6663" max="6917" width="9.33203125" style="630"/>
    <col min="6918" max="6918" width="18" style="630" bestFit="1" customWidth="1"/>
    <col min="6919" max="7173" width="9.33203125" style="630"/>
    <col min="7174" max="7174" width="18" style="630" bestFit="1" customWidth="1"/>
    <col min="7175" max="7429" width="9.33203125" style="630"/>
    <col min="7430" max="7430" width="18" style="630" bestFit="1" customWidth="1"/>
    <col min="7431" max="7685" width="9.33203125" style="630"/>
    <col min="7686" max="7686" width="18" style="630" bestFit="1" customWidth="1"/>
    <col min="7687" max="7941" width="9.33203125" style="630"/>
    <col min="7942" max="7942" width="18" style="630" bestFit="1" customWidth="1"/>
    <col min="7943" max="8197" width="9.33203125" style="630"/>
    <col min="8198" max="8198" width="18" style="630" bestFit="1" customWidth="1"/>
    <col min="8199" max="8453" width="9.33203125" style="630"/>
    <col min="8454" max="8454" width="18" style="630" bestFit="1" customWidth="1"/>
    <col min="8455" max="8709" width="9.33203125" style="630"/>
    <col min="8710" max="8710" width="18" style="630" bestFit="1" customWidth="1"/>
    <col min="8711" max="8965" width="9.33203125" style="630"/>
    <col min="8966" max="8966" width="18" style="630" bestFit="1" customWidth="1"/>
    <col min="8967" max="9221" width="9.33203125" style="630"/>
    <col min="9222" max="9222" width="18" style="630" bestFit="1" customWidth="1"/>
    <col min="9223" max="9477" width="9.33203125" style="630"/>
    <col min="9478" max="9478" width="18" style="630" bestFit="1" customWidth="1"/>
    <col min="9479" max="9733" width="9.33203125" style="630"/>
    <col min="9734" max="9734" width="18" style="630" bestFit="1" customWidth="1"/>
    <col min="9735" max="9989" width="9.33203125" style="630"/>
    <col min="9990" max="9990" width="18" style="630" bestFit="1" customWidth="1"/>
    <col min="9991" max="10245" width="9.33203125" style="630"/>
    <col min="10246" max="10246" width="18" style="630" bestFit="1" customWidth="1"/>
    <col min="10247" max="10501" width="9.33203125" style="630"/>
    <col min="10502" max="10502" width="18" style="630" bestFit="1" customWidth="1"/>
    <col min="10503" max="10757" width="9.33203125" style="630"/>
    <col min="10758" max="10758" width="18" style="630" bestFit="1" customWidth="1"/>
    <col min="10759" max="11013" width="9.33203125" style="630"/>
    <col min="11014" max="11014" width="18" style="630" bestFit="1" customWidth="1"/>
    <col min="11015" max="11269" width="9.33203125" style="630"/>
    <col min="11270" max="11270" width="18" style="630" bestFit="1" customWidth="1"/>
    <col min="11271" max="11525" width="9.33203125" style="630"/>
    <col min="11526" max="11526" width="18" style="630" bestFit="1" customWidth="1"/>
    <col min="11527" max="11781" width="9.33203125" style="630"/>
    <col min="11782" max="11782" width="18" style="630" bestFit="1" customWidth="1"/>
    <col min="11783" max="12037" width="9.33203125" style="630"/>
    <col min="12038" max="12038" width="18" style="630" bestFit="1" customWidth="1"/>
    <col min="12039" max="12293" width="9.33203125" style="630"/>
    <col min="12294" max="12294" width="18" style="630" bestFit="1" customWidth="1"/>
    <col min="12295" max="12549" width="9.33203125" style="630"/>
    <col min="12550" max="12550" width="18" style="630" bestFit="1" customWidth="1"/>
    <col min="12551" max="12805" width="9.33203125" style="630"/>
    <col min="12806" max="12806" width="18" style="630" bestFit="1" customWidth="1"/>
    <col min="12807" max="13061" width="9.33203125" style="630"/>
    <col min="13062" max="13062" width="18" style="630" bestFit="1" customWidth="1"/>
    <col min="13063" max="13317" width="9.33203125" style="630"/>
    <col min="13318" max="13318" width="18" style="630" bestFit="1" customWidth="1"/>
    <col min="13319" max="13573" width="9.33203125" style="630"/>
    <col min="13574" max="13574" width="18" style="630" bestFit="1" customWidth="1"/>
    <col min="13575" max="13829" width="9.33203125" style="630"/>
    <col min="13830" max="13830" width="18" style="630" bestFit="1" customWidth="1"/>
    <col min="13831" max="14085" width="9.33203125" style="630"/>
    <col min="14086" max="14086" width="18" style="630" bestFit="1" customWidth="1"/>
    <col min="14087" max="14341" width="9.33203125" style="630"/>
    <col min="14342" max="14342" width="18" style="630" bestFit="1" customWidth="1"/>
    <col min="14343" max="14597" width="9.33203125" style="630"/>
    <col min="14598" max="14598" width="18" style="630" bestFit="1" customWidth="1"/>
    <col min="14599" max="14853" width="9.33203125" style="630"/>
    <col min="14854" max="14854" width="18" style="630" bestFit="1" customWidth="1"/>
    <col min="14855" max="15109" width="9.33203125" style="630"/>
    <col min="15110" max="15110" width="18" style="630" bestFit="1" customWidth="1"/>
    <col min="15111" max="15365" width="9.33203125" style="630"/>
    <col min="15366" max="15366" width="18" style="630" bestFit="1" customWidth="1"/>
    <col min="15367" max="15621" width="9.33203125" style="630"/>
    <col min="15622" max="15622" width="18" style="630" bestFit="1" customWidth="1"/>
    <col min="15623" max="15877" width="9.33203125" style="630"/>
    <col min="15878" max="15878" width="18" style="630" bestFit="1" customWidth="1"/>
    <col min="15879" max="16133" width="9.33203125" style="630"/>
    <col min="16134" max="16134" width="18" style="630" bestFit="1" customWidth="1"/>
    <col min="16135" max="16384" width="9.33203125" style="630"/>
  </cols>
  <sheetData>
    <row r="2" spans="2:6" ht="21">
      <c r="B2" s="2418" t="s">
        <v>4935</v>
      </c>
      <c r="C2" s="2418"/>
      <c r="D2" s="2418"/>
      <c r="E2" s="2418"/>
      <c r="F2" s="2418"/>
    </row>
    <row r="4" spans="2:6">
      <c r="B4" s="630" t="s">
        <v>4936</v>
      </c>
      <c r="F4" s="631">
        <f>'05-Elektro silnoproud'!G180</f>
        <v>0</v>
      </c>
    </row>
    <row r="5" spans="2:6">
      <c r="B5" s="630" t="s">
        <v>4937</v>
      </c>
      <c r="F5" s="631">
        <f>'05-Svítidla'!E68</f>
        <v>0</v>
      </c>
    </row>
    <row r="6" spans="2:6">
      <c r="B6" s="632"/>
      <c r="C6" s="632"/>
      <c r="D6" s="632"/>
      <c r="E6" s="632"/>
      <c r="F6" s="633"/>
    </row>
    <row r="7" spans="2:6">
      <c r="B7" s="634" t="s">
        <v>4896</v>
      </c>
      <c r="C7" s="634"/>
      <c r="D7" s="634"/>
      <c r="E7" s="634"/>
      <c r="F7" s="635">
        <f>SUM(F4:F6)</f>
        <v>0</v>
      </c>
    </row>
    <row r="8" spans="2:6">
      <c r="B8" s="632" t="s">
        <v>4938</v>
      </c>
      <c r="C8" s="632"/>
      <c r="D8" s="632"/>
      <c r="E8" s="632"/>
      <c r="F8" s="633">
        <f>0.21*F7</f>
        <v>0</v>
      </c>
    </row>
    <row r="9" spans="2:6">
      <c r="B9" s="636" t="s">
        <v>4939</v>
      </c>
      <c r="C9" s="636"/>
      <c r="D9" s="636"/>
      <c r="E9" s="636"/>
      <c r="F9" s="637">
        <f>F7+F8</f>
        <v>0</v>
      </c>
    </row>
    <row r="10" spans="2:6">
      <c r="F10" s="638"/>
    </row>
    <row r="11" spans="2:6">
      <c r="F11" s="638"/>
    </row>
    <row r="12" spans="2:6">
      <c r="F12" s="638"/>
    </row>
  </sheetData>
  <sheetProtection password="8041" sheet="1"/>
  <mergeCells count="1">
    <mergeCell ref="B2:F2"/>
  </mergeCell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AE8BE-BA6D-4E85-AFBB-9C50515E1E3D}">
  <sheetPr>
    <tabColor theme="7"/>
    <pageSetUpPr fitToPage="1"/>
  </sheetPr>
  <dimension ref="A3:M192"/>
  <sheetViews>
    <sheetView view="pageBreakPreview" zoomScaleNormal="100" zoomScaleSheetLayoutView="100" workbookViewId="0">
      <selection activeCell="F14" sqref="F14"/>
    </sheetView>
  </sheetViews>
  <sheetFormatPr defaultColWidth="10.33203125" defaultRowHeight="15"/>
  <cols>
    <col min="1" max="1" width="4.6640625" style="557" bestFit="1" customWidth="1"/>
    <col min="2" max="2" width="11.6640625" style="557" bestFit="1" customWidth="1"/>
    <col min="3" max="3" width="56.33203125" style="557" bestFit="1" customWidth="1"/>
    <col min="4" max="4" width="5.33203125" style="557" bestFit="1" customWidth="1"/>
    <col min="5" max="5" width="9.6640625" style="557" bestFit="1" customWidth="1"/>
    <col min="6" max="6" width="12.5" style="619" bestFit="1" customWidth="1"/>
    <col min="7" max="7" width="16.6640625" style="619" bestFit="1" customWidth="1"/>
    <col min="8" max="8" width="8.83203125" style="557" bestFit="1" customWidth="1"/>
    <col min="9" max="9" width="11.33203125" style="557" bestFit="1" customWidth="1"/>
    <col min="10" max="10" width="6" style="622" hidden="1" customWidth="1"/>
    <col min="11" max="11" width="5.83203125" style="557" hidden="1" customWidth="1"/>
    <col min="12" max="12" width="0" style="557" hidden="1" customWidth="1"/>
    <col min="13" max="13" width="5.1640625" style="557" hidden="1" customWidth="1"/>
    <col min="14" max="256" width="10.33203125" style="557"/>
    <col min="257" max="257" width="4.6640625" style="557" bestFit="1" customWidth="1"/>
    <col min="258" max="258" width="11.6640625" style="557" bestFit="1" customWidth="1"/>
    <col min="259" max="259" width="56.33203125" style="557" bestFit="1" customWidth="1"/>
    <col min="260" max="260" width="5.33203125" style="557" bestFit="1" customWidth="1"/>
    <col min="261" max="261" width="9.6640625" style="557" bestFit="1" customWidth="1"/>
    <col min="262" max="262" width="12.5" style="557" bestFit="1" customWidth="1"/>
    <col min="263" max="263" width="16.6640625" style="557" bestFit="1" customWidth="1"/>
    <col min="264" max="264" width="8.83203125" style="557" bestFit="1" customWidth="1"/>
    <col min="265" max="265" width="11.33203125" style="557" bestFit="1" customWidth="1"/>
    <col min="266" max="269" width="0" style="557" hidden="1" customWidth="1"/>
    <col min="270" max="512" width="10.33203125" style="557"/>
    <col min="513" max="513" width="4.6640625" style="557" bestFit="1" customWidth="1"/>
    <col min="514" max="514" width="11.6640625" style="557" bestFit="1" customWidth="1"/>
    <col min="515" max="515" width="56.33203125" style="557" bestFit="1" customWidth="1"/>
    <col min="516" max="516" width="5.33203125" style="557" bestFit="1" customWidth="1"/>
    <col min="517" max="517" width="9.6640625" style="557" bestFit="1" customWidth="1"/>
    <col min="518" max="518" width="12.5" style="557" bestFit="1" customWidth="1"/>
    <col min="519" max="519" width="16.6640625" style="557" bestFit="1" customWidth="1"/>
    <col min="520" max="520" width="8.83203125" style="557" bestFit="1" customWidth="1"/>
    <col min="521" max="521" width="11.33203125" style="557" bestFit="1" customWidth="1"/>
    <col min="522" max="525" width="0" style="557" hidden="1" customWidth="1"/>
    <col min="526" max="768" width="10.33203125" style="557"/>
    <col min="769" max="769" width="4.6640625" style="557" bestFit="1" customWidth="1"/>
    <col min="770" max="770" width="11.6640625" style="557" bestFit="1" customWidth="1"/>
    <col min="771" max="771" width="56.33203125" style="557" bestFit="1" customWidth="1"/>
    <col min="772" max="772" width="5.33203125" style="557" bestFit="1" customWidth="1"/>
    <col min="773" max="773" width="9.6640625" style="557" bestFit="1" customWidth="1"/>
    <col min="774" max="774" width="12.5" style="557" bestFit="1" customWidth="1"/>
    <col min="775" max="775" width="16.6640625" style="557" bestFit="1" customWidth="1"/>
    <col min="776" max="776" width="8.83203125" style="557" bestFit="1" customWidth="1"/>
    <col min="777" max="777" width="11.33203125" style="557" bestFit="1" customWidth="1"/>
    <col min="778" max="781" width="0" style="557" hidden="1" customWidth="1"/>
    <col min="782" max="1024" width="10.33203125" style="557"/>
    <col min="1025" max="1025" width="4.6640625" style="557" bestFit="1" customWidth="1"/>
    <col min="1026" max="1026" width="11.6640625" style="557" bestFit="1" customWidth="1"/>
    <col min="1027" max="1027" width="56.33203125" style="557" bestFit="1" customWidth="1"/>
    <col min="1028" max="1028" width="5.33203125" style="557" bestFit="1" customWidth="1"/>
    <col min="1029" max="1029" width="9.6640625" style="557" bestFit="1" customWidth="1"/>
    <col min="1030" max="1030" width="12.5" style="557" bestFit="1" customWidth="1"/>
    <col min="1031" max="1031" width="16.6640625" style="557" bestFit="1" customWidth="1"/>
    <col min="1032" max="1032" width="8.83203125" style="557" bestFit="1" customWidth="1"/>
    <col min="1033" max="1033" width="11.33203125" style="557" bestFit="1" customWidth="1"/>
    <col min="1034" max="1037" width="0" style="557" hidden="1" customWidth="1"/>
    <col min="1038" max="1280" width="10.33203125" style="557"/>
    <col min="1281" max="1281" width="4.6640625" style="557" bestFit="1" customWidth="1"/>
    <col min="1282" max="1282" width="11.6640625" style="557" bestFit="1" customWidth="1"/>
    <col min="1283" max="1283" width="56.33203125" style="557" bestFit="1" customWidth="1"/>
    <col min="1284" max="1284" width="5.33203125" style="557" bestFit="1" customWidth="1"/>
    <col min="1285" max="1285" width="9.6640625" style="557" bestFit="1" customWidth="1"/>
    <col min="1286" max="1286" width="12.5" style="557" bestFit="1" customWidth="1"/>
    <col min="1287" max="1287" width="16.6640625" style="557" bestFit="1" customWidth="1"/>
    <col min="1288" max="1288" width="8.83203125" style="557" bestFit="1" customWidth="1"/>
    <col min="1289" max="1289" width="11.33203125" style="557" bestFit="1" customWidth="1"/>
    <col min="1290" max="1293" width="0" style="557" hidden="1" customWidth="1"/>
    <col min="1294" max="1536" width="10.33203125" style="557"/>
    <col min="1537" max="1537" width="4.6640625" style="557" bestFit="1" customWidth="1"/>
    <col min="1538" max="1538" width="11.6640625" style="557" bestFit="1" customWidth="1"/>
    <col min="1539" max="1539" width="56.33203125" style="557" bestFit="1" customWidth="1"/>
    <col min="1540" max="1540" width="5.33203125" style="557" bestFit="1" customWidth="1"/>
    <col min="1541" max="1541" width="9.6640625" style="557" bestFit="1" customWidth="1"/>
    <col min="1542" max="1542" width="12.5" style="557" bestFit="1" customWidth="1"/>
    <col min="1543" max="1543" width="16.6640625" style="557" bestFit="1" customWidth="1"/>
    <col min="1544" max="1544" width="8.83203125" style="557" bestFit="1" customWidth="1"/>
    <col min="1545" max="1545" width="11.33203125" style="557" bestFit="1" customWidth="1"/>
    <col min="1546" max="1549" width="0" style="557" hidden="1" customWidth="1"/>
    <col min="1550" max="1792" width="10.33203125" style="557"/>
    <col min="1793" max="1793" width="4.6640625" style="557" bestFit="1" customWidth="1"/>
    <col min="1794" max="1794" width="11.6640625" style="557" bestFit="1" customWidth="1"/>
    <col min="1795" max="1795" width="56.33203125" style="557" bestFit="1" customWidth="1"/>
    <col min="1796" max="1796" width="5.33203125" style="557" bestFit="1" customWidth="1"/>
    <col min="1797" max="1797" width="9.6640625" style="557" bestFit="1" customWidth="1"/>
    <col min="1798" max="1798" width="12.5" style="557" bestFit="1" customWidth="1"/>
    <col min="1799" max="1799" width="16.6640625" style="557" bestFit="1" customWidth="1"/>
    <col min="1800" max="1800" width="8.83203125" style="557" bestFit="1" customWidth="1"/>
    <col min="1801" max="1801" width="11.33203125" style="557" bestFit="1" customWidth="1"/>
    <col min="1802" max="1805" width="0" style="557" hidden="1" customWidth="1"/>
    <col min="1806" max="2048" width="10.33203125" style="557"/>
    <col min="2049" max="2049" width="4.6640625" style="557" bestFit="1" customWidth="1"/>
    <col min="2050" max="2050" width="11.6640625" style="557" bestFit="1" customWidth="1"/>
    <col min="2051" max="2051" width="56.33203125" style="557" bestFit="1" customWidth="1"/>
    <col min="2052" max="2052" width="5.33203125" style="557" bestFit="1" customWidth="1"/>
    <col min="2053" max="2053" width="9.6640625" style="557" bestFit="1" customWidth="1"/>
    <col min="2054" max="2054" width="12.5" style="557" bestFit="1" customWidth="1"/>
    <col min="2055" max="2055" width="16.6640625" style="557" bestFit="1" customWidth="1"/>
    <col min="2056" max="2056" width="8.83203125" style="557" bestFit="1" customWidth="1"/>
    <col min="2057" max="2057" width="11.33203125" style="557" bestFit="1" customWidth="1"/>
    <col min="2058" max="2061" width="0" style="557" hidden="1" customWidth="1"/>
    <col min="2062" max="2304" width="10.33203125" style="557"/>
    <col min="2305" max="2305" width="4.6640625" style="557" bestFit="1" customWidth="1"/>
    <col min="2306" max="2306" width="11.6640625" style="557" bestFit="1" customWidth="1"/>
    <col min="2307" max="2307" width="56.33203125" style="557" bestFit="1" customWidth="1"/>
    <col min="2308" max="2308" width="5.33203125" style="557" bestFit="1" customWidth="1"/>
    <col min="2309" max="2309" width="9.6640625" style="557" bestFit="1" customWidth="1"/>
    <col min="2310" max="2310" width="12.5" style="557" bestFit="1" customWidth="1"/>
    <col min="2311" max="2311" width="16.6640625" style="557" bestFit="1" customWidth="1"/>
    <col min="2312" max="2312" width="8.83203125" style="557" bestFit="1" customWidth="1"/>
    <col min="2313" max="2313" width="11.33203125" style="557" bestFit="1" customWidth="1"/>
    <col min="2314" max="2317" width="0" style="557" hidden="1" customWidth="1"/>
    <col min="2318" max="2560" width="10.33203125" style="557"/>
    <col min="2561" max="2561" width="4.6640625" style="557" bestFit="1" customWidth="1"/>
    <col min="2562" max="2562" width="11.6640625" style="557" bestFit="1" customWidth="1"/>
    <col min="2563" max="2563" width="56.33203125" style="557" bestFit="1" customWidth="1"/>
    <col min="2564" max="2564" width="5.33203125" style="557" bestFit="1" customWidth="1"/>
    <col min="2565" max="2565" width="9.6640625" style="557" bestFit="1" customWidth="1"/>
    <col min="2566" max="2566" width="12.5" style="557" bestFit="1" customWidth="1"/>
    <col min="2567" max="2567" width="16.6640625" style="557" bestFit="1" customWidth="1"/>
    <col min="2568" max="2568" width="8.83203125" style="557" bestFit="1" customWidth="1"/>
    <col min="2569" max="2569" width="11.33203125" style="557" bestFit="1" customWidth="1"/>
    <col min="2570" max="2573" width="0" style="557" hidden="1" customWidth="1"/>
    <col min="2574" max="2816" width="10.33203125" style="557"/>
    <col min="2817" max="2817" width="4.6640625" style="557" bestFit="1" customWidth="1"/>
    <col min="2818" max="2818" width="11.6640625" style="557" bestFit="1" customWidth="1"/>
    <col min="2819" max="2819" width="56.33203125" style="557" bestFit="1" customWidth="1"/>
    <col min="2820" max="2820" width="5.33203125" style="557" bestFit="1" customWidth="1"/>
    <col min="2821" max="2821" width="9.6640625" style="557" bestFit="1" customWidth="1"/>
    <col min="2822" max="2822" width="12.5" style="557" bestFit="1" customWidth="1"/>
    <col min="2823" max="2823" width="16.6640625" style="557" bestFit="1" customWidth="1"/>
    <col min="2824" max="2824" width="8.83203125" style="557" bestFit="1" customWidth="1"/>
    <col min="2825" max="2825" width="11.33203125" style="557" bestFit="1" customWidth="1"/>
    <col min="2826" max="2829" width="0" style="557" hidden="1" customWidth="1"/>
    <col min="2830" max="3072" width="10.33203125" style="557"/>
    <col min="3073" max="3073" width="4.6640625" style="557" bestFit="1" customWidth="1"/>
    <col min="3074" max="3074" width="11.6640625" style="557" bestFit="1" customWidth="1"/>
    <col min="3075" max="3075" width="56.33203125" style="557" bestFit="1" customWidth="1"/>
    <col min="3076" max="3076" width="5.33203125" style="557" bestFit="1" customWidth="1"/>
    <col min="3077" max="3077" width="9.6640625" style="557" bestFit="1" customWidth="1"/>
    <col min="3078" max="3078" width="12.5" style="557" bestFit="1" customWidth="1"/>
    <col min="3079" max="3079" width="16.6640625" style="557" bestFit="1" customWidth="1"/>
    <col min="3080" max="3080" width="8.83203125" style="557" bestFit="1" customWidth="1"/>
    <col min="3081" max="3081" width="11.33203125" style="557" bestFit="1" customWidth="1"/>
    <col min="3082" max="3085" width="0" style="557" hidden="1" customWidth="1"/>
    <col min="3086" max="3328" width="10.33203125" style="557"/>
    <col min="3329" max="3329" width="4.6640625" style="557" bestFit="1" customWidth="1"/>
    <col min="3330" max="3330" width="11.6640625" style="557" bestFit="1" customWidth="1"/>
    <col min="3331" max="3331" width="56.33203125" style="557" bestFit="1" customWidth="1"/>
    <col min="3332" max="3332" width="5.33203125" style="557" bestFit="1" customWidth="1"/>
    <col min="3333" max="3333" width="9.6640625" style="557" bestFit="1" customWidth="1"/>
    <col min="3334" max="3334" width="12.5" style="557" bestFit="1" customWidth="1"/>
    <col min="3335" max="3335" width="16.6640625" style="557" bestFit="1" customWidth="1"/>
    <col min="3336" max="3336" width="8.83203125" style="557" bestFit="1" customWidth="1"/>
    <col min="3337" max="3337" width="11.33203125" style="557" bestFit="1" customWidth="1"/>
    <col min="3338" max="3341" width="0" style="557" hidden="1" customWidth="1"/>
    <col min="3342" max="3584" width="10.33203125" style="557"/>
    <col min="3585" max="3585" width="4.6640625" style="557" bestFit="1" customWidth="1"/>
    <col min="3586" max="3586" width="11.6640625" style="557" bestFit="1" customWidth="1"/>
    <col min="3587" max="3587" width="56.33203125" style="557" bestFit="1" customWidth="1"/>
    <col min="3588" max="3588" width="5.33203125" style="557" bestFit="1" customWidth="1"/>
    <col min="3589" max="3589" width="9.6640625" style="557" bestFit="1" customWidth="1"/>
    <col min="3590" max="3590" width="12.5" style="557" bestFit="1" customWidth="1"/>
    <col min="3591" max="3591" width="16.6640625" style="557" bestFit="1" customWidth="1"/>
    <col min="3592" max="3592" width="8.83203125" style="557" bestFit="1" customWidth="1"/>
    <col min="3593" max="3593" width="11.33203125" style="557" bestFit="1" customWidth="1"/>
    <col min="3594" max="3597" width="0" style="557" hidden="1" customWidth="1"/>
    <col min="3598" max="3840" width="10.33203125" style="557"/>
    <col min="3841" max="3841" width="4.6640625" style="557" bestFit="1" customWidth="1"/>
    <col min="3842" max="3842" width="11.6640625" style="557" bestFit="1" customWidth="1"/>
    <col min="3843" max="3843" width="56.33203125" style="557" bestFit="1" customWidth="1"/>
    <col min="3844" max="3844" width="5.33203125" style="557" bestFit="1" customWidth="1"/>
    <col min="3845" max="3845" width="9.6640625" style="557" bestFit="1" customWidth="1"/>
    <col min="3846" max="3846" width="12.5" style="557" bestFit="1" customWidth="1"/>
    <col min="3847" max="3847" width="16.6640625" style="557" bestFit="1" customWidth="1"/>
    <col min="3848" max="3848" width="8.83203125" style="557" bestFit="1" customWidth="1"/>
    <col min="3849" max="3849" width="11.33203125" style="557" bestFit="1" customWidth="1"/>
    <col min="3850" max="3853" width="0" style="557" hidden="1" customWidth="1"/>
    <col min="3854" max="4096" width="10.33203125" style="557"/>
    <col min="4097" max="4097" width="4.6640625" style="557" bestFit="1" customWidth="1"/>
    <col min="4098" max="4098" width="11.6640625" style="557" bestFit="1" customWidth="1"/>
    <col min="4099" max="4099" width="56.33203125" style="557" bestFit="1" customWidth="1"/>
    <col min="4100" max="4100" width="5.33203125" style="557" bestFit="1" customWidth="1"/>
    <col min="4101" max="4101" width="9.6640625" style="557" bestFit="1" customWidth="1"/>
    <col min="4102" max="4102" width="12.5" style="557" bestFit="1" customWidth="1"/>
    <col min="4103" max="4103" width="16.6640625" style="557" bestFit="1" customWidth="1"/>
    <col min="4104" max="4104" width="8.83203125" style="557" bestFit="1" customWidth="1"/>
    <col min="4105" max="4105" width="11.33203125" style="557" bestFit="1" customWidth="1"/>
    <col min="4106" max="4109" width="0" style="557" hidden="1" customWidth="1"/>
    <col min="4110" max="4352" width="10.33203125" style="557"/>
    <col min="4353" max="4353" width="4.6640625" style="557" bestFit="1" customWidth="1"/>
    <col min="4354" max="4354" width="11.6640625" style="557" bestFit="1" customWidth="1"/>
    <col min="4355" max="4355" width="56.33203125" style="557" bestFit="1" customWidth="1"/>
    <col min="4356" max="4356" width="5.33203125" style="557" bestFit="1" customWidth="1"/>
    <col min="4357" max="4357" width="9.6640625" style="557" bestFit="1" customWidth="1"/>
    <col min="4358" max="4358" width="12.5" style="557" bestFit="1" customWidth="1"/>
    <col min="4359" max="4359" width="16.6640625" style="557" bestFit="1" customWidth="1"/>
    <col min="4360" max="4360" width="8.83203125" style="557" bestFit="1" customWidth="1"/>
    <col min="4361" max="4361" width="11.33203125" style="557" bestFit="1" customWidth="1"/>
    <col min="4362" max="4365" width="0" style="557" hidden="1" customWidth="1"/>
    <col min="4366" max="4608" width="10.33203125" style="557"/>
    <col min="4609" max="4609" width="4.6640625" style="557" bestFit="1" customWidth="1"/>
    <col min="4610" max="4610" width="11.6640625" style="557" bestFit="1" customWidth="1"/>
    <col min="4611" max="4611" width="56.33203125" style="557" bestFit="1" customWidth="1"/>
    <col min="4612" max="4612" width="5.33203125" style="557" bestFit="1" customWidth="1"/>
    <col min="4613" max="4613" width="9.6640625" style="557" bestFit="1" customWidth="1"/>
    <col min="4614" max="4614" width="12.5" style="557" bestFit="1" customWidth="1"/>
    <col min="4615" max="4615" width="16.6640625" style="557" bestFit="1" customWidth="1"/>
    <col min="4616" max="4616" width="8.83203125" style="557" bestFit="1" customWidth="1"/>
    <col min="4617" max="4617" width="11.33203125" style="557" bestFit="1" customWidth="1"/>
    <col min="4618" max="4621" width="0" style="557" hidden="1" customWidth="1"/>
    <col min="4622" max="4864" width="10.33203125" style="557"/>
    <col min="4865" max="4865" width="4.6640625" style="557" bestFit="1" customWidth="1"/>
    <col min="4866" max="4866" width="11.6640625" style="557" bestFit="1" customWidth="1"/>
    <col min="4867" max="4867" width="56.33203125" style="557" bestFit="1" customWidth="1"/>
    <col min="4868" max="4868" width="5.33203125" style="557" bestFit="1" customWidth="1"/>
    <col min="4869" max="4869" width="9.6640625" style="557" bestFit="1" customWidth="1"/>
    <col min="4870" max="4870" width="12.5" style="557" bestFit="1" customWidth="1"/>
    <col min="4871" max="4871" width="16.6640625" style="557" bestFit="1" customWidth="1"/>
    <col min="4872" max="4872" width="8.83203125" style="557" bestFit="1" customWidth="1"/>
    <col min="4873" max="4873" width="11.33203125" style="557" bestFit="1" customWidth="1"/>
    <col min="4874" max="4877" width="0" style="557" hidden="1" customWidth="1"/>
    <col min="4878" max="5120" width="10.33203125" style="557"/>
    <col min="5121" max="5121" width="4.6640625" style="557" bestFit="1" customWidth="1"/>
    <col min="5122" max="5122" width="11.6640625" style="557" bestFit="1" customWidth="1"/>
    <col min="5123" max="5123" width="56.33203125" style="557" bestFit="1" customWidth="1"/>
    <col min="5124" max="5124" width="5.33203125" style="557" bestFit="1" customWidth="1"/>
    <col min="5125" max="5125" width="9.6640625" style="557" bestFit="1" customWidth="1"/>
    <col min="5126" max="5126" width="12.5" style="557" bestFit="1" customWidth="1"/>
    <col min="5127" max="5127" width="16.6640625" style="557" bestFit="1" customWidth="1"/>
    <col min="5128" max="5128" width="8.83203125" style="557" bestFit="1" customWidth="1"/>
    <col min="5129" max="5129" width="11.33203125" style="557" bestFit="1" customWidth="1"/>
    <col min="5130" max="5133" width="0" style="557" hidden="1" customWidth="1"/>
    <col min="5134" max="5376" width="10.33203125" style="557"/>
    <col min="5377" max="5377" width="4.6640625" style="557" bestFit="1" customWidth="1"/>
    <col min="5378" max="5378" width="11.6640625" style="557" bestFit="1" customWidth="1"/>
    <col min="5379" max="5379" width="56.33203125" style="557" bestFit="1" customWidth="1"/>
    <col min="5380" max="5380" width="5.33203125" style="557" bestFit="1" customWidth="1"/>
    <col min="5381" max="5381" width="9.6640625" style="557" bestFit="1" customWidth="1"/>
    <col min="5382" max="5382" width="12.5" style="557" bestFit="1" customWidth="1"/>
    <col min="5383" max="5383" width="16.6640625" style="557" bestFit="1" customWidth="1"/>
    <col min="5384" max="5384" width="8.83203125" style="557" bestFit="1" customWidth="1"/>
    <col min="5385" max="5385" width="11.33203125" style="557" bestFit="1" customWidth="1"/>
    <col min="5386" max="5389" width="0" style="557" hidden="1" customWidth="1"/>
    <col min="5390" max="5632" width="10.33203125" style="557"/>
    <col min="5633" max="5633" width="4.6640625" style="557" bestFit="1" customWidth="1"/>
    <col min="5634" max="5634" width="11.6640625" style="557" bestFit="1" customWidth="1"/>
    <col min="5635" max="5635" width="56.33203125" style="557" bestFit="1" customWidth="1"/>
    <col min="5636" max="5636" width="5.33203125" style="557" bestFit="1" customWidth="1"/>
    <col min="5637" max="5637" width="9.6640625" style="557" bestFit="1" customWidth="1"/>
    <col min="5638" max="5638" width="12.5" style="557" bestFit="1" customWidth="1"/>
    <col min="5639" max="5639" width="16.6640625" style="557" bestFit="1" customWidth="1"/>
    <col min="5640" max="5640" width="8.83203125" style="557" bestFit="1" customWidth="1"/>
    <col min="5641" max="5641" width="11.33203125" style="557" bestFit="1" customWidth="1"/>
    <col min="5642" max="5645" width="0" style="557" hidden="1" customWidth="1"/>
    <col min="5646" max="5888" width="10.33203125" style="557"/>
    <col min="5889" max="5889" width="4.6640625" style="557" bestFit="1" customWidth="1"/>
    <col min="5890" max="5890" width="11.6640625" style="557" bestFit="1" customWidth="1"/>
    <col min="5891" max="5891" width="56.33203125" style="557" bestFit="1" customWidth="1"/>
    <col min="5892" max="5892" width="5.33203125" style="557" bestFit="1" customWidth="1"/>
    <col min="5893" max="5893" width="9.6640625" style="557" bestFit="1" customWidth="1"/>
    <col min="5894" max="5894" width="12.5" style="557" bestFit="1" customWidth="1"/>
    <col min="5895" max="5895" width="16.6640625" style="557" bestFit="1" customWidth="1"/>
    <col min="5896" max="5896" width="8.83203125" style="557" bestFit="1" customWidth="1"/>
    <col min="5897" max="5897" width="11.33203125" style="557" bestFit="1" customWidth="1"/>
    <col min="5898" max="5901" width="0" style="557" hidden="1" customWidth="1"/>
    <col min="5902" max="6144" width="10.33203125" style="557"/>
    <col min="6145" max="6145" width="4.6640625" style="557" bestFit="1" customWidth="1"/>
    <col min="6146" max="6146" width="11.6640625" style="557" bestFit="1" customWidth="1"/>
    <col min="6147" max="6147" width="56.33203125" style="557" bestFit="1" customWidth="1"/>
    <col min="6148" max="6148" width="5.33203125" style="557" bestFit="1" customWidth="1"/>
    <col min="6149" max="6149" width="9.6640625" style="557" bestFit="1" customWidth="1"/>
    <col min="6150" max="6150" width="12.5" style="557" bestFit="1" customWidth="1"/>
    <col min="6151" max="6151" width="16.6640625" style="557" bestFit="1" customWidth="1"/>
    <col min="6152" max="6152" width="8.83203125" style="557" bestFit="1" customWidth="1"/>
    <col min="6153" max="6153" width="11.33203125" style="557" bestFit="1" customWidth="1"/>
    <col min="6154" max="6157" width="0" style="557" hidden="1" customWidth="1"/>
    <col min="6158" max="6400" width="10.33203125" style="557"/>
    <col min="6401" max="6401" width="4.6640625" style="557" bestFit="1" customWidth="1"/>
    <col min="6402" max="6402" width="11.6640625" style="557" bestFit="1" customWidth="1"/>
    <col min="6403" max="6403" width="56.33203125" style="557" bestFit="1" customWidth="1"/>
    <col min="6404" max="6404" width="5.33203125" style="557" bestFit="1" customWidth="1"/>
    <col min="6405" max="6405" width="9.6640625" style="557" bestFit="1" customWidth="1"/>
    <col min="6406" max="6406" width="12.5" style="557" bestFit="1" customWidth="1"/>
    <col min="6407" max="6407" width="16.6640625" style="557" bestFit="1" customWidth="1"/>
    <col min="6408" max="6408" width="8.83203125" style="557" bestFit="1" customWidth="1"/>
    <col min="6409" max="6409" width="11.33203125" style="557" bestFit="1" customWidth="1"/>
    <col min="6410" max="6413" width="0" style="557" hidden="1" customWidth="1"/>
    <col min="6414" max="6656" width="10.33203125" style="557"/>
    <col min="6657" max="6657" width="4.6640625" style="557" bestFit="1" customWidth="1"/>
    <col min="6658" max="6658" width="11.6640625" style="557" bestFit="1" customWidth="1"/>
    <col min="6659" max="6659" width="56.33203125" style="557" bestFit="1" customWidth="1"/>
    <col min="6660" max="6660" width="5.33203125" style="557" bestFit="1" customWidth="1"/>
    <col min="6661" max="6661" width="9.6640625" style="557" bestFit="1" customWidth="1"/>
    <col min="6662" max="6662" width="12.5" style="557" bestFit="1" customWidth="1"/>
    <col min="6663" max="6663" width="16.6640625" style="557" bestFit="1" customWidth="1"/>
    <col min="6664" max="6664" width="8.83203125" style="557" bestFit="1" customWidth="1"/>
    <col min="6665" max="6665" width="11.33203125" style="557" bestFit="1" customWidth="1"/>
    <col min="6666" max="6669" width="0" style="557" hidden="1" customWidth="1"/>
    <col min="6670" max="6912" width="10.33203125" style="557"/>
    <col min="6913" max="6913" width="4.6640625" style="557" bestFit="1" customWidth="1"/>
    <col min="6914" max="6914" width="11.6640625" style="557" bestFit="1" customWidth="1"/>
    <col min="6915" max="6915" width="56.33203125" style="557" bestFit="1" customWidth="1"/>
    <col min="6916" max="6916" width="5.33203125" style="557" bestFit="1" customWidth="1"/>
    <col min="6917" max="6917" width="9.6640625" style="557" bestFit="1" customWidth="1"/>
    <col min="6918" max="6918" width="12.5" style="557" bestFit="1" customWidth="1"/>
    <col min="6919" max="6919" width="16.6640625" style="557" bestFit="1" customWidth="1"/>
    <col min="6920" max="6920" width="8.83203125" style="557" bestFit="1" customWidth="1"/>
    <col min="6921" max="6921" width="11.33203125" style="557" bestFit="1" customWidth="1"/>
    <col min="6922" max="6925" width="0" style="557" hidden="1" customWidth="1"/>
    <col min="6926" max="7168" width="10.33203125" style="557"/>
    <col min="7169" max="7169" width="4.6640625" style="557" bestFit="1" customWidth="1"/>
    <col min="7170" max="7170" width="11.6640625" style="557" bestFit="1" customWidth="1"/>
    <col min="7171" max="7171" width="56.33203125" style="557" bestFit="1" customWidth="1"/>
    <col min="7172" max="7172" width="5.33203125" style="557" bestFit="1" customWidth="1"/>
    <col min="7173" max="7173" width="9.6640625" style="557" bestFit="1" customWidth="1"/>
    <col min="7174" max="7174" width="12.5" style="557" bestFit="1" customWidth="1"/>
    <col min="7175" max="7175" width="16.6640625" style="557" bestFit="1" customWidth="1"/>
    <col min="7176" max="7176" width="8.83203125" style="557" bestFit="1" customWidth="1"/>
    <col min="7177" max="7177" width="11.33203125" style="557" bestFit="1" customWidth="1"/>
    <col min="7178" max="7181" width="0" style="557" hidden="1" customWidth="1"/>
    <col min="7182" max="7424" width="10.33203125" style="557"/>
    <col min="7425" max="7425" width="4.6640625" style="557" bestFit="1" customWidth="1"/>
    <col min="7426" max="7426" width="11.6640625" style="557" bestFit="1" customWidth="1"/>
    <col min="7427" max="7427" width="56.33203125" style="557" bestFit="1" customWidth="1"/>
    <col min="7428" max="7428" width="5.33203125" style="557" bestFit="1" customWidth="1"/>
    <col min="7429" max="7429" width="9.6640625" style="557" bestFit="1" customWidth="1"/>
    <col min="7430" max="7430" width="12.5" style="557" bestFit="1" customWidth="1"/>
    <col min="7431" max="7431" width="16.6640625" style="557" bestFit="1" customWidth="1"/>
    <col min="7432" max="7432" width="8.83203125" style="557" bestFit="1" customWidth="1"/>
    <col min="7433" max="7433" width="11.33203125" style="557" bestFit="1" customWidth="1"/>
    <col min="7434" max="7437" width="0" style="557" hidden="1" customWidth="1"/>
    <col min="7438" max="7680" width="10.33203125" style="557"/>
    <col min="7681" max="7681" width="4.6640625" style="557" bestFit="1" customWidth="1"/>
    <col min="7682" max="7682" width="11.6640625" style="557" bestFit="1" customWidth="1"/>
    <col min="7683" max="7683" width="56.33203125" style="557" bestFit="1" customWidth="1"/>
    <col min="7684" max="7684" width="5.33203125" style="557" bestFit="1" customWidth="1"/>
    <col min="7685" max="7685" width="9.6640625" style="557" bestFit="1" customWidth="1"/>
    <col min="7686" max="7686" width="12.5" style="557" bestFit="1" customWidth="1"/>
    <col min="7687" max="7687" width="16.6640625" style="557" bestFit="1" customWidth="1"/>
    <col min="7688" max="7688" width="8.83203125" style="557" bestFit="1" customWidth="1"/>
    <col min="7689" max="7689" width="11.33203125" style="557" bestFit="1" customWidth="1"/>
    <col min="7690" max="7693" width="0" style="557" hidden="1" customWidth="1"/>
    <col min="7694" max="7936" width="10.33203125" style="557"/>
    <col min="7937" max="7937" width="4.6640625" style="557" bestFit="1" customWidth="1"/>
    <col min="7938" max="7938" width="11.6640625" style="557" bestFit="1" customWidth="1"/>
    <col min="7939" max="7939" width="56.33203125" style="557" bestFit="1" customWidth="1"/>
    <col min="7940" max="7940" width="5.33203125" style="557" bestFit="1" customWidth="1"/>
    <col min="7941" max="7941" width="9.6640625" style="557" bestFit="1" customWidth="1"/>
    <col min="7942" max="7942" width="12.5" style="557" bestFit="1" customWidth="1"/>
    <col min="7943" max="7943" width="16.6640625" style="557" bestFit="1" customWidth="1"/>
    <col min="7944" max="7944" width="8.83203125" style="557" bestFit="1" customWidth="1"/>
    <col min="7945" max="7945" width="11.33203125" style="557" bestFit="1" customWidth="1"/>
    <col min="7946" max="7949" width="0" style="557" hidden="1" customWidth="1"/>
    <col min="7950" max="8192" width="10.33203125" style="557"/>
    <col min="8193" max="8193" width="4.6640625" style="557" bestFit="1" customWidth="1"/>
    <col min="8194" max="8194" width="11.6640625" style="557" bestFit="1" customWidth="1"/>
    <col min="8195" max="8195" width="56.33203125" style="557" bestFit="1" customWidth="1"/>
    <col min="8196" max="8196" width="5.33203125" style="557" bestFit="1" customWidth="1"/>
    <col min="8197" max="8197" width="9.6640625" style="557" bestFit="1" customWidth="1"/>
    <col min="8198" max="8198" width="12.5" style="557" bestFit="1" customWidth="1"/>
    <col min="8199" max="8199" width="16.6640625" style="557" bestFit="1" customWidth="1"/>
    <col min="8200" max="8200" width="8.83203125" style="557" bestFit="1" customWidth="1"/>
    <col min="8201" max="8201" width="11.33203125" style="557" bestFit="1" customWidth="1"/>
    <col min="8202" max="8205" width="0" style="557" hidden="1" customWidth="1"/>
    <col min="8206" max="8448" width="10.33203125" style="557"/>
    <col min="8449" max="8449" width="4.6640625" style="557" bestFit="1" customWidth="1"/>
    <col min="8450" max="8450" width="11.6640625" style="557" bestFit="1" customWidth="1"/>
    <col min="8451" max="8451" width="56.33203125" style="557" bestFit="1" customWidth="1"/>
    <col min="8452" max="8452" width="5.33203125" style="557" bestFit="1" customWidth="1"/>
    <col min="8453" max="8453" width="9.6640625" style="557" bestFit="1" customWidth="1"/>
    <col min="8454" max="8454" width="12.5" style="557" bestFit="1" customWidth="1"/>
    <col min="8455" max="8455" width="16.6640625" style="557" bestFit="1" customWidth="1"/>
    <col min="8456" max="8456" width="8.83203125" style="557" bestFit="1" customWidth="1"/>
    <col min="8457" max="8457" width="11.33203125" style="557" bestFit="1" customWidth="1"/>
    <col min="8458" max="8461" width="0" style="557" hidden="1" customWidth="1"/>
    <col min="8462" max="8704" width="10.33203125" style="557"/>
    <col min="8705" max="8705" width="4.6640625" style="557" bestFit="1" customWidth="1"/>
    <col min="8706" max="8706" width="11.6640625" style="557" bestFit="1" customWidth="1"/>
    <col min="8707" max="8707" width="56.33203125" style="557" bestFit="1" customWidth="1"/>
    <col min="8708" max="8708" width="5.33203125" style="557" bestFit="1" customWidth="1"/>
    <col min="8709" max="8709" width="9.6640625" style="557" bestFit="1" customWidth="1"/>
    <col min="8710" max="8710" width="12.5" style="557" bestFit="1" customWidth="1"/>
    <col min="8711" max="8711" width="16.6640625" style="557" bestFit="1" customWidth="1"/>
    <col min="8712" max="8712" width="8.83203125" style="557" bestFit="1" customWidth="1"/>
    <col min="8713" max="8713" width="11.33203125" style="557" bestFit="1" customWidth="1"/>
    <col min="8714" max="8717" width="0" style="557" hidden="1" customWidth="1"/>
    <col min="8718" max="8960" width="10.33203125" style="557"/>
    <col min="8961" max="8961" width="4.6640625" style="557" bestFit="1" customWidth="1"/>
    <col min="8962" max="8962" width="11.6640625" style="557" bestFit="1" customWidth="1"/>
    <col min="8963" max="8963" width="56.33203125" style="557" bestFit="1" customWidth="1"/>
    <col min="8964" max="8964" width="5.33203125" style="557" bestFit="1" customWidth="1"/>
    <col min="8965" max="8965" width="9.6640625" style="557" bestFit="1" customWidth="1"/>
    <col min="8966" max="8966" width="12.5" style="557" bestFit="1" customWidth="1"/>
    <col min="8967" max="8967" width="16.6640625" style="557" bestFit="1" customWidth="1"/>
    <col min="8968" max="8968" width="8.83203125" style="557" bestFit="1" customWidth="1"/>
    <col min="8969" max="8969" width="11.33203125" style="557" bestFit="1" customWidth="1"/>
    <col min="8970" max="8973" width="0" style="557" hidden="1" customWidth="1"/>
    <col min="8974" max="9216" width="10.33203125" style="557"/>
    <col min="9217" max="9217" width="4.6640625" style="557" bestFit="1" customWidth="1"/>
    <col min="9218" max="9218" width="11.6640625" style="557" bestFit="1" customWidth="1"/>
    <col min="9219" max="9219" width="56.33203125" style="557" bestFit="1" customWidth="1"/>
    <col min="9220" max="9220" width="5.33203125" style="557" bestFit="1" customWidth="1"/>
    <col min="9221" max="9221" width="9.6640625" style="557" bestFit="1" customWidth="1"/>
    <col min="9222" max="9222" width="12.5" style="557" bestFit="1" customWidth="1"/>
    <col min="9223" max="9223" width="16.6640625" style="557" bestFit="1" customWidth="1"/>
    <col min="9224" max="9224" width="8.83203125" style="557" bestFit="1" customWidth="1"/>
    <col min="9225" max="9225" width="11.33203125" style="557" bestFit="1" customWidth="1"/>
    <col min="9226" max="9229" width="0" style="557" hidden="1" customWidth="1"/>
    <col min="9230" max="9472" width="10.33203125" style="557"/>
    <col min="9473" max="9473" width="4.6640625" style="557" bestFit="1" customWidth="1"/>
    <col min="9474" max="9474" width="11.6640625" style="557" bestFit="1" customWidth="1"/>
    <col min="9475" max="9475" width="56.33203125" style="557" bestFit="1" customWidth="1"/>
    <col min="9476" max="9476" width="5.33203125" style="557" bestFit="1" customWidth="1"/>
    <col min="9477" max="9477" width="9.6640625" style="557" bestFit="1" customWidth="1"/>
    <col min="9478" max="9478" width="12.5" style="557" bestFit="1" customWidth="1"/>
    <col min="9479" max="9479" width="16.6640625" style="557" bestFit="1" customWidth="1"/>
    <col min="9480" max="9480" width="8.83203125" style="557" bestFit="1" customWidth="1"/>
    <col min="9481" max="9481" width="11.33203125" style="557" bestFit="1" customWidth="1"/>
    <col min="9482" max="9485" width="0" style="557" hidden="1" customWidth="1"/>
    <col min="9486" max="9728" width="10.33203125" style="557"/>
    <col min="9729" max="9729" width="4.6640625" style="557" bestFit="1" customWidth="1"/>
    <col min="9730" max="9730" width="11.6640625" style="557" bestFit="1" customWidth="1"/>
    <col min="9731" max="9731" width="56.33203125" style="557" bestFit="1" customWidth="1"/>
    <col min="9732" max="9732" width="5.33203125" style="557" bestFit="1" customWidth="1"/>
    <col min="9733" max="9733" width="9.6640625" style="557" bestFit="1" customWidth="1"/>
    <col min="9734" max="9734" width="12.5" style="557" bestFit="1" customWidth="1"/>
    <col min="9735" max="9735" width="16.6640625" style="557" bestFit="1" customWidth="1"/>
    <col min="9736" max="9736" width="8.83203125" style="557" bestFit="1" customWidth="1"/>
    <col min="9737" max="9737" width="11.33203125" style="557" bestFit="1" customWidth="1"/>
    <col min="9738" max="9741" width="0" style="557" hidden="1" customWidth="1"/>
    <col min="9742" max="9984" width="10.33203125" style="557"/>
    <col min="9985" max="9985" width="4.6640625" style="557" bestFit="1" customWidth="1"/>
    <col min="9986" max="9986" width="11.6640625" style="557" bestFit="1" customWidth="1"/>
    <col min="9987" max="9987" width="56.33203125" style="557" bestFit="1" customWidth="1"/>
    <col min="9988" max="9988" width="5.33203125" style="557" bestFit="1" customWidth="1"/>
    <col min="9989" max="9989" width="9.6640625" style="557" bestFit="1" customWidth="1"/>
    <col min="9990" max="9990" width="12.5" style="557" bestFit="1" customWidth="1"/>
    <col min="9991" max="9991" width="16.6640625" style="557" bestFit="1" customWidth="1"/>
    <col min="9992" max="9992" width="8.83203125" style="557" bestFit="1" customWidth="1"/>
    <col min="9993" max="9993" width="11.33203125" style="557" bestFit="1" customWidth="1"/>
    <col min="9994" max="9997" width="0" style="557" hidden="1" customWidth="1"/>
    <col min="9998" max="10240" width="10.33203125" style="557"/>
    <col min="10241" max="10241" width="4.6640625" style="557" bestFit="1" customWidth="1"/>
    <col min="10242" max="10242" width="11.6640625" style="557" bestFit="1" customWidth="1"/>
    <col min="10243" max="10243" width="56.33203125" style="557" bestFit="1" customWidth="1"/>
    <col min="10244" max="10244" width="5.33203125" style="557" bestFit="1" customWidth="1"/>
    <col min="10245" max="10245" width="9.6640625" style="557" bestFit="1" customWidth="1"/>
    <col min="10246" max="10246" width="12.5" style="557" bestFit="1" customWidth="1"/>
    <col min="10247" max="10247" width="16.6640625" style="557" bestFit="1" customWidth="1"/>
    <col min="10248" max="10248" width="8.83203125" style="557" bestFit="1" customWidth="1"/>
    <col min="10249" max="10249" width="11.33203125" style="557" bestFit="1" customWidth="1"/>
    <col min="10250" max="10253" width="0" style="557" hidden="1" customWidth="1"/>
    <col min="10254" max="10496" width="10.33203125" style="557"/>
    <col min="10497" max="10497" width="4.6640625" style="557" bestFit="1" customWidth="1"/>
    <col min="10498" max="10498" width="11.6640625" style="557" bestFit="1" customWidth="1"/>
    <col min="10499" max="10499" width="56.33203125" style="557" bestFit="1" customWidth="1"/>
    <col min="10500" max="10500" width="5.33203125" style="557" bestFit="1" customWidth="1"/>
    <col min="10501" max="10501" width="9.6640625" style="557" bestFit="1" customWidth="1"/>
    <col min="10502" max="10502" width="12.5" style="557" bestFit="1" customWidth="1"/>
    <col min="10503" max="10503" width="16.6640625" style="557" bestFit="1" customWidth="1"/>
    <col min="10504" max="10504" width="8.83203125" style="557" bestFit="1" customWidth="1"/>
    <col min="10505" max="10505" width="11.33203125" style="557" bestFit="1" customWidth="1"/>
    <col min="10506" max="10509" width="0" style="557" hidden="1" customWidth="1"/>
    <col min="10510" max="10752" width="10.33203125" style="557"/>
    <col min="10753" max="10753" width="4.6640625" style="557" bestFit="1" customWidth="1"/>
    <col min="10754" max="10754" width="11.6640625" style="557" bestFit="1" customWidth="1"/>
    <col min="10755" max="10755" width="56.33203125" style="557" bestFit="1" customWidth="1"/>
    <col min="10756" max="10756" width="5.33203125" style="557" bestFit="1" customWidth="1"/>
    <col min="10757" max="10757" width="9.6640625" style="557" bestFit="1" customWidth="1"/>
    <col min="10758" max="10758" width="12.5" style="557" bestFit="1" customWidth="1"/>
    <col min="10759" max="10759" width="16.6640625" style="557" bestFit="1" customWidth="1"/>
    <col min="10760" max="10760" width="8.83203125" style="557" bestFit="1" customWidth="1"/>
    <col min="10761" max="10761" width="11.33203125" style="557" bestFit="1" customWidth="1"/>
    <col min="10762" max="10765" width="0" style="557" hidden="1" customWidth="1"/>
    <col min="10766" max="11008" width="10.33203125" style="557"/>
    <col min="11009" max="11009" width="4.6640625" style="557" bestFit="1" customWidth="1"/>
    <col min="11010" max="11010" width="11.6640625" style="557" bestFit="1" customWidth="1"/>
    <col min="11011" max="11011" width="56.33203125" style="557" bestFit="1" customWidth="1"/>
    <col min="11012" max="11012" width="5.33203125" style="557" bestFit="1" customWidth="1"/>
    <col min="11013" max="11013" width="9.6640625" style="557" bestFit="1" customWidth="1"/>
    <col min="11014" max="11014" width="12.5" style="557" bestFit="1" customWidth="1"/>
    <col min="11015" max="11015" width="16.6640625" style="557" bestFit="1" customWidth="1"/>
    <col min="11016" max="11016" width="8.83203125" style="557" bestFit="1" customWidth="1"/>
    <col min="11017" max="11017" width="11.33203125" style="557" bestFit="1" customWidth="1"/>
    <col min="11018" max="11021" width="0" style="557" hidden="1" customWidth="1"/>
    <col min="11022" max="11264" width="10.33203125" style="557"/>
    <col min="11265" max="11265" width="4.6640625" style="557" bestFit="1" customWidth="1"/>
    <col min="11266" max="11266" width="11.6640625" style="557" bestFit="1" customWidth="1"/>
    <col min="11267" max="11267" width="56.33203125" style="557" bestFit="1" customWidth="1"/>
    <col min="11268" max="11268" width="5.33203125" style="557" bestFit="1" customWidth="1"/>
    <col min="11269" max="11269" width="9.6640625" style="557" bestFit="1" customWidth="1"/>
    <col min="11270" max="11270" width="12.5" style="557" bestFit="1" customWidth="1"/>
    <col min="11271" max="11271" width="16.6640625" style="557" bestFit="1" customWidth="1"/>
    <col min="11272" max="11272" width="8.83203125" style="557" bestFit="1" customWidth="1"/>
    <col min="11273" max="11273" width="11.33203125" style="557" bestFit="1" customWidth="1"/>
    <col min="11274" max="11277" width="0" style="557" hidden="1" customWidth="1"/>
    <col min="11278" max="11520" width="10.33203125" style="557"/>
    <col min="11521" max="11521" width="4.6640625" style="557" bestFit="1" customWidth="1"/>
    <col min="11522" max="11522" width="11.6640625" style="557" bestFit="1" customWidth="1"/>
    <col min="11523" max="11523" width="56.33203125" style="557" bestFit="1" customWidth="1"/>
    <col min="11524" max="11524" width="5.33203125" style="557" bestFit="1" customWidth="1"/>
    <col min="11525" max="11525" width="9.6640625" style="557" bestFit="1" customWidth="1"/>
    <col min="11526" max="11526" width="12.5" style="557" bestFit="1" customWidth="1"/>
    <col min="11527" max="11527" width="16.6640625" style="557" bestFit="1" customWidth="1"/>
    <col min="11528" max="11528" width="8.83203125" style="557" bestFit="1" customWidth="1"/>
    <col min="11529" max="11529" width="11.33203125" style="557" bestFit="1" customWidth="1"/>
    <col min="11530" max="11533" width="0" style="557" hidden="1" customWidth="1"/>
    <col min="11534" max="11776" width="10.33203125" style="557"/>
    <col min="11777" max="11777" width="4.6640625" style="557" bestFit="1" customWidth="1"/>
    <col min="11778" max="11778" width="11.6640625" style="557" bestFit="1" customWidth="1"/>
    <col min="11779" max="11779" width="56.33203125" style="557" bestFit="1" customWidth="1"/>
    <col min="11780" max="11780" width="5.33203125" style="557" bestFit="1" customWidth="1"/>
    <col min="11781" max="11781" width="9.6640625" style="557" bestFit="1" customWidth="1"/>
    <col min="11782" max="11782" width="12.5" style="557" bestFit="1" customWidth="1"/>
    <col min="11783" max="11783" width="16.6640625" style="557" bestFit="1" customWidth="1"/>
    <col min="11784" max="11784" width="8.83203125" style="557" bestFit="1" customWidth="1"/>
    <col min="11785" max="11785" width="11.33203125" style="557" bestFit="1" customWidth="1"/>
    <col min="11786" max="11789" width="0" style="557" hidden="1" customWidth="1"/>
    <col min="11790" max="12032" width="10.33203125" style="557"/>
    <col min="12033" max="12033" width="4.6640625" style="557" bestFit="1" customWidth="1"/>
    <col min="12034" max="12034" width="11.6640625" style="557" bestFit="1" customWidth="1"/>
    <col min="12035" max="12035" width="56.33203125" style="557" bestFit="1" customWidth="1"/>
    <col min="12036" max="12036" width="5.33203125" style="557" bestFit="1" customWidth="1"/>
    <col min="12037" max="12037" width="9.6640625" style="557" bestFit="1" customWidth="1"/>
    <col min="12038" max="12038" width="12.5" style="557" bestFit="1" customWidth="1"/>
    <col min="12039" max="12039" width="16.6640625" style="557" bestFit="1" customWidth="1"/>
    <col min="12040" max="12040" width="8.83203125" style="557" bestFit="1" customWidth="1"/>
    <col min="12041" max="12041" width="11.33203125" style="557" bestFit="1" customWidth="1"/>
    <col min="12042" max="12045" width="0" style="557" hidden="1" customWidth="1"/>
    <col min="12046" max="12288" width="10.33203125" style="557"/>
    <col min="12289" max="12289" width="4.6640625" style="557" bestFit="1" customWidth="1"/>
    <col min="12290" max="12290" width="11.6640625" style="557" bestFit="1" customWidth="1"/>
    <col min="12291" max="12291" width="56.33203125" style="557" bestFit="1" customWidth="1"/>
    <col min="12292" max="12292" width="5.33203125" style="557" bestFit="1" customWidth="1"/>
    <col min="12293" max="12293" width="9.6640625" style="557" bestFit="1" customWidth="1"/>
    <col min="12294" max="12294" width="12.5" style="557" bestFit="1" customWidth="1"/>
    <col min="12295" max="12295" width="16.6640625" style="557" bestFit="1" customWidth="1"/>
    <col min="12296" max="12296" width="8.83203125" style="557" bestFit="1" customWidth="1"/>
    <col min="12297" max="12297" width="11.33203125" style="557" bestFit="1" customWidth="1"/>
    <col min="12298" max="12301" width="0" style="557" hidden="1" customWidth="1"/>
    <col min="12302" max="12544" width="10.33203125" style="557"/>
    <col min="12545" max="12545" width="4.6640625" style="557" bestFit="1" customWidth="1"/>
    <col min="12546" max="12546" width="11.6640625" style="557" bestFit="1" customWidth="1"/>
    <col min="12547" max="12547" width="56.33203125" style="557" bestFit="1" customWidth="1"/>
    <col min="12548" max="12548" width="5.33203125" style="557" bestFit="1" customWidth="1"/>
    <col min="12549" max="12549" width="9.6640625" style="557" bestFit="1" customWidth="1"/>
    <col min="12550" max="12550" width="12.5" style="557" bestFit="1" customWidth="1"/>
    <col min="12551" max="12551" width="16.6640625" style="557" bestFit="1" customWidth="1"/>
    <col min="12552" max="12552" width="8.83203125" style="557" bestFit="1" customWidth="1"/>
    <col min="12553" max="12553" width="11.33203125" style="557" bestFit="1" customWidth="1"/>
    <col min="12554" max="12557" width="0" style="557" hidden="1" customWidth="1"/>
    <col min="12558" max="12800" width="10.33203125" style="557"/>
    <col min="12801" max="12801" width="4.6640625" style="557" bestFit="1" customWidth="1"/>
    <col min="12802" max="12802" width="11.6640625" style="557" bestFit="1" customWidth="1"/>
    <col min="12803" max="12803" width="56.33203125" style="557" bestFit="1" customWidth="1"/>
    <col min="12804" max="12804" width="5.33203125" style="557" bestFit="1" customWidth="1"/>
    <col min="12805" max="12805" width="9.6640625" style="557" bestFit="1" customWidth="1"/>
    <col min="12806" max="12806" width="12.5" style="557" bestFit="1" customWidth="1"/>
    <col min="12807" max="12807" width="16.6640625" style="557" bestFit="1" customWidth="1"/>
    <col min="12808" max="12808" width="8.83203125" style="557" bestFit="1" customWidth="1"/>
    <col min="12809" max="12809" width="11.33203125" style="557" bestFit="1" customWidth="1"/>
    <col min="12810" max="12813" width="0" style="557" hidden="1" customWidth="1"/>
    <col min="12814" max="13056" width="10.33203125" style="557"/>
    <col min="13057" max="13057" width="4.6640625" style="557" bestFit="1" customWidth="1"/>
    <col min="13058" max="13058" width="11.6640625" style="557" bestFit="1" customWidth="1"/>
    <col min="13059" max="13059" width="56.33203125" style="557" bestFit="1" customWidth="1"/>
    <col min="13060" max="13060" width="5.33203125" style="557" bestFit="1" customWidth="1"/>
    <col min="13061" max="13061" width="9.6640625" style="557" bestFit="1" customWidth="1"/>
    <col min="13062" max="13062" width="12.5" style="557" bestFit="1" customWidth="1"/>
    <col min="13063" max="13063" width="16.6640625" style="557" bestFit="1" customWidth="1"/>
    <col min="13064" max="13064" width="8.83203125" style="557" bestFit="1" customWidth="1"/>
    <col min="13065" max="13065" width="11.33203125" style="557" bestFit="1" customWidth="1"/>
    <col min="13066" max="13069" width="0" style="557" hidden="1" customWidth="1"/>
    <col min="13070" max="13312" width="10.33203125" style="557"/>
    <col min="13313" max="13313" width="4.6640625" style="557" bestFit="1" customWidth="1"/>
    <col min="13314" max="13314" width="11.6640625" style="557" bestFit="1" customWidth="1"/>
    <col min="13315" max="13315" width="56.33203125" style="557" bestFit="1" customWidth="1"/>
    <col min="13316" max="13316" width="5.33203125" style="557" bestFit="1" customWidth="1"/>
    <col min="13317" max="13317" width="9.6640625" style="557" bestFit="1" customWidth="1"/>
    <col min="13318" max="13318" width="12.5" style="557" bestFit="1" customWidth="1"/>
    <col min="13319" max="13319" width="16.6640625" style="557" bestFit="1" customWidth="1"/>
    <col min="13320" max="13320" width="8.83203125" style="557" bestFit="1" customWidth="1"/>
    <col min="13321" max="13321" width="11.33203125" style="557" bestFit="1" customWidth="1"/>
    <col min="13322" max="13325" width="0" style="557" hidden="1" customWidth="1"/>
    <col min="13326" max="13568" width="10.33203125" style="557"/>
    <col min="13569" max="13569" width="4.6640625" style="557" bestFit="1" customWidth="1"/>
    <col min="13570" max="13570" width="11.6640625" style="557" bestFit="1" customWidth="1"/>
    <col min="13571" max="13571" width="56.33203125" style="557" bestFit="1" customWidth="1"/>
    <col min="13572" max="13572" width="5.33203125" style="557" bestFit="1" customWidth="1"/>
    <col min="13573" max="13573" width="9.6640625" style="557" bestFit="1" customWidth="1"/>
    <col min="13574" max="13574" width="12.5" style="557" bestFit="1" customWidth="1"/>
    <col min="13575" max="13575" width="16.6640625" style="557" bestFit="1" customWidth="1"/>
    <col min="13576" max="13576" width="8.83203125" style="557" bestFit="1" customWidth="1"/>
    <col min="13577" max="13577" width="11.33203125" style="557" bestFit="1" customWidth="1"/>
    <col min="13578" max="13581" width="0" style="557" hidden="1" customWidth="1"/>
    <col min="13582" max="13824" width="10.33203125" style="557"/>
    <col min="13825" max="13825" width="4.6640625" style="557" bestFit="1" customWidth="1"/>
    <col min="13826" max="13826" width="11.6640625" style="557" bestFit="1" customWidth="1"/>
    <col min="13827" max="13827" width="56.33203125" style="557" bestFit="1" customWidth="1"/>
    <col min="13828" max="13828" width="5.33203125" style="557" bestFit="1" customWidth="1"/>
    <col min="13829" max="13829" width="9.6640625" style="557" bestFit="1" customWidth="1"/>
    <col min="13830" max="13830" width="12.5" style="557" bestFit="1" customWidth="1"/>
    <col min="13831" max="13831" width="16.6640625" style="557" bestFit="1" customWidth="1"/>
    <col min="13832" max="13832" width="8.83203125" style="557" bestFit="1" customWidth="1"/>
    <col min="13833" max="13833" width="11.33203125" style="557" bestFit="1" customWidth="1"/>
    <col min="13834" max="13837" width="0" style="557" hidden="1" customWidth="1"/>
    <col min="13838" max="14080" width="10.33203125" style="557"/>
    <col min="14081" max="14081" width="4.6640625" style="557" bestFit="1" customWidth="1"/>
    <col min="14082" max="14082" width="11.6640625" style="557" bestFit="1" customWidth="1"/>
    <col min="14083" max="14083" width="56.33203125" style="557" bestFit="1" customWidth="1"/>
    <col min="14084" max="14084" width="5.33203125" style="557" bestFit="1" customWidth="1"/>
    <col min="14085" max="14085" width="9.6640625" style="557" bestFit="1" customWidth="1"/>
    <col min="14086" max="14086" width="12.5" style="557" bestFit="1" customWidth="1"/>
    <col min="14087" max="14087" width="16.6640625" style="557" bestFit="1" customWidth="1"/>
    <col min="14088" max="14088" width="8.83203125" style="557" bestFit="1" customWidth="1"/>
    <col min="14089" max="14089" width="11.33203125" style="557" bestFit="1" customWidth="1"/>
    <col min="14090" max="14093" width="0" style="557" hidden="1" customWidth="1"/>
    <col min="14094" max="14336" width="10.33203125" style="557"/>
    <col min="14337" max="14337" width="4.6640625" style="557" bestFit="1" customWidth="1"/>
    <col min="14338" max="14338" width="11.6640625" style="557" bestFit="1" customWidth="1"/>
    <col min="14339" max="14339" width="56.33203125" style="557" bestFit="1" customWidth="1"/>
    <col min="14340" max="14340" width="5.33203125" style="557" bestFit="1" customWidth="1"/>
    <col min="14341" max="14341" width="9.6640625" style="557" bestFit="1" customWidth="1"/>
    <col min="14342" max="14342" width="12.5" style="557" bestFit="1" customWidth="1"/>
    <col min="14343" max="14343" width="16.6640625" style="557" bestFit="1" customWidth="1"/>
    <col min="14344" max="14344" width="8.83203125" style="557" bestFit="1" customWidth="1"/>
    <col min="14345" max="14345" width="11.33203125" style="557" bestFit="1" customWidth="1"/>
    <col min="14346" max="14349" width="0" style="557" hidden="1" customWidth="1"/>
    <col min="14350" max="14592" width="10.33203125" style="557"/>
    <col min="14593" max="14593" width="4.6640625" style="557" bestFit="1" customWidth="1"/>
    <col min="14594" max="14594" width="11.6640625" style="557" bestFit="1" customWidth="1"/>
    <col min="14595" max="14595" width="56.33203125" style="557" bestFit="1" customWidth="1"/>
    <col min="14596" max="14596" width="5.33203125" style="557" bestFit="1" customWidth="1"/>
    <col min="14597" max="14597" width="9.6640625" style="557" bestFit="1" customWidth="1"/>
    <col min="14598" max="14598" width="12.5" style="557" bestFit="1" customWidth="1"/>
    <col min="14599" max="14599" width="16.6640625" style="557" bestFit="1" customWidth="1"/>
    <col min="14600" max="14600" width="8.83203125" style="557" bestFit="1" customWidth="1"/>
    <col min="14601" max="14601" width="11.33203125" style="557" bestFit="1" customWidth="1"/>
    <col min="14602" max="14605" width="0" style="557" hidden="1" customWidth="1"/>
    <col min="14606" max="14848" width="10.33203125" style="557"/>
    <col min="14849" max="14849" width="4.6640625" style="557" bestFit="1" customWidth="1"/>
    <col min="14850" max="14850" width="11.6640625" style="557" bestFit="1" customWidth="1"/>
    <col min="14851" max="14851" width="56.33203125" style="557" bestFit="1" customWidth="1"/>
    <col min="14852" max="14852" width="5.33203125" style="557" bestFit="1" customWidth="1"/>
    <col min="14853" max="14853" width="9.6640625" style="557" bestFit="1" customWidth="1"/>
    <col min="14854" max="14854" width="12.5" style="557" bestFit="1" customWidth="1"/>
    <col min="14855" max="14855" width="16.6640625" style="557" bestFit="1" customWidth="1"/>
    <col min="14856" max="14856" width="8.83203125" style="557" bestFit="1" customWidth="1"/>
    <col min="14857" max="14857" width="11.33203125" style="557" bestFit="1" customWidth="1"/>
    <col min="14858" max="14861" width="0" style="557" hidden="1" customWidth="1"/>
    <col min="14862" max="15104" width="10.33203125" style="557"/>
    <col min="15105" max="15105" width="4.6640625" style="557" bestFit="1" customWidth="1"/>
    <col min="15106" max="15106" width="11.6640625" style="557" bestFit="1" customWidth="1"/>
    <col min="15107" max="15107" width="56.33203125" style="557" bestFit="1" customWidth="1"/>
    <col min="15108" max="15108" width="5.33203125" style="557" bestFit="1" customWidth="1"/>
    <col min="15109" max="15109" width="9.6640625" style="557" bestFit="1" customWidth="1"/>
    <col min="15110" max="15110" width="12.5" style="557" bestFit="1" customWidth="1"/>
    <col min="15111" max="15111" width="16.6640625" style="557" bestFit="1" customWidth="1"/>
    <col min="15112" max="15112" width="8.83203125" style="557" bestFit="1" customWidth="1"/>
    <col min="15113" max="15113" width="11.33203125" style="557" bestFit="1" customWidth="1"/>
    <col min="15114" max="15117" width="0" style="557" hidden="1" customWidth="1"/>
    <col min="15118" max="15360" width="10.33203125" style="557"/>
    <col min="15361" max="15361" width="4.6640625" style="557" bestFit="1" customWidth="1"/>
    <col min="15362" max="15362" width="11.6640625" style="557" bestFit="1" customWidth="1"/>
    <col min="15363" max="15363" width="56.33203125" style="557" bestFit="1" customWidth="1"/>
    <col min="15364" max="15364" width="5.33203125" style="557" bestFit="1" customWidth="1"/>
    <col min="15365" max="15365" width="9.6640625" style="557" bestFit="1" customWidth="1"/>
    <col min="15366" max="15366" width="12.5" style="557" bestFit="1" customWidth="1"/>
    <col min="15367" max="15367" width="16.6640625" style="557" bestFit="1" customWidth="1"/>
    <col min="15368" max="15368" width="8.83203125" style="557" bestFit="1" customWidth="1"/>
    <col min="15369" max="15369" width="11.33203125" style="557" bestFit="1" customWidth="1"/>
    <col min="15370" max="15373" width="0" style="557" hidden="1" customWidth="1"/>
    <col min="15374" max="15616" width="10.33203125" style="557"/>
    <col min="15617" max="15617" width="4.6640625" style="557" bestFit="1" customWidth="1"/>
    <col min="15618" max="15618" width="11.6640625" style="557" bestFit="1" customWidth="1"/>
    <col min="15619" max="15619" width="56.33203125" style="557" bestFit="1" customWidth="1"/>
    <col min="15620" max="15620" width="5.33203125" style="557" bestFit="1" customWidth="1"/>
    <col min="15621" max="15621" width="9.6640625" style="557" bestFit="1" customWidth="1"/>
    <col min="15622" max="15622" width="12.5" style="557" bestFit="1" customWidth="1"/>
    <col min="15623" max="15623" width="16.6640625" style="557" bestFit="1" customWidth="1"/>
    <col min="15624" max="15624" width="8.83203125" style="557" bestFit="1" customWidth="1"/>
    <col min="15625" max="15625" width="11.33203125" style="557" bestFit="1" customWidth="1"/>
    <col min="15626" max="15629" width="0" style="557" hidden="1" customWidth="1"/>
    <col min="15630" max="15872" width="10.33203125" style="557"/>
    <col min="15873" max="15873" width="4.6640625" style="557" bestFit="1" customWidth="1"/>
    <col min="15874" max="15874" width="11.6640625" style="557" bestFit="1" customWidth="1"/>
    <col min="15875" max="15875" width="56.33203125" style="557" bestFit="1" customWidth="1"/>
    <col min="15876" max="15876" width="5.33203125" style="557" bestFit="1" customWidth="1"/>
    <col min="15877" max="15877" width="9.6640625" style="557" bestFit="1" customWidth="1"/>
    <col min="15878" max="15878" width="12.5" style="557" bestFit="1" customWidth="1"/>
    <col min="15879" max="15879" width="16.6640625" style="557" bestFit="1" customWidth="1"/>
    <col min="15880" max="15880" width="8.83203125" style="557" bestFit="1" customWidth="1"/>
    <col min="15881" max="15881" width="11.33203125" style="557" bestFit="1" customWidth="1"/>
    <col min="15882" max="15885" width="0" style="557" hidden="1" customWidth="1"/>
    <col min="15886" max="16128" width="10.33203125" style="557"/>
    <col min="16129" max="16129" width="4.6640625" style="557" bestFit="1" customWidth="1"/>
    <col min="16130" max="16130" width="11.6640625" style="557" bestFit="1" customWidth="1"/>
    <col min="16131" max="16131" width="56.33203125" style="557" bestFit="1" customWidth="1"/>
    <col min="16132" max="16132" width="5.33203125" style="557" bestFit="1" customWidth="1"/>
    <col min="16133" max="16133" width="9.6640625" style="557" bestFit="1" customWidth="1"/>
    <col min="16134" max="16134" width="12.5" style="557" bestFit="1" customWidth="1"/>
    <col min="16135" max="16135" width="16.6640625" style="557" bestFit="1" customWidth="1"/>
    <col min="16136" max="16136" width="8.83203125" style="557" bestFit="1" customWidth="1"/>
    <col min="16137" max="16137" width="11.33203125" style="557" bestFit="1" customWidth="1"/>
    <col min="16138" max="16141" width="0" style="557" hidden="1" customWidth="1"/>
    <col min="16142" max="16384" width="10.33203125" style="557"/>
  </cols>
  <sheetData>
    <row r="3" spans="1:13" ht="15.75">
      <c r="A3" s="553"/>
      <c r="B3" s="554" t="s">
        <v>1</v>
      </c>
      <c r="C3" s="553"/>
      <c r="D3" s="553"/>
      <c r="E3" s="553"/>
      <c r="F3" s="555"/>
      <c r="G3" s="555"/>
      <c r="H3" s="553"/>
      <c r="I3" s="553"/>
      <c r="J3" s="556"/>
    </row>
    <row r="4" spans="1:13" ht="15.75">
      <c r="A4" s="553"/>
      <c r="B4" s="554" t="s">
        <v>4838</v>
      </c>
      <c r="C4" s="553"/>
      <c r="D4" s="553"/>
      <c r="E4" s="553"/>
      <c r="F4" s="555"/>
      <c r="G4" s="555"/>
      <c r="H4" s="553"/>
      <c r="I4" s="553"/>
      <c r="J4" s="556"/>
    </row>
    <row r="5" spans="1:13" ht="15.75">
      <c r="A5" s="553"/>
      <c r="B5" s="554" t="s">
        <v>4940</v>
      </c>
      <c r="C5" s="553"/>
      <c r="D5" s="553"/>
      <c r="E5" s="553"/>
      <c r="F5" s="555"/>
      <c r="G5" s="555"/>
      <c r="H5" s="553"/>
      <c r="I5" s="553"/>
      <c r="J5" s="556"/>
    </row>
    <row r="6" spans="1:13" ht="15.75">
      <c r="A6" s="553"/>
      <c r="B6" s="554"/>
      <c r="C6" s="553"/>
      <c r="D6" s="553"/>
      <c r="E6" s="553"/>
      <c r="F6" s="555"/>
      <c r="G6" s="555"/>
      <c r="H6" s="553"/>
      <c r="I6" s="553"/>
      <c r="J6" s="556"/>
    </row>
    <row r="7" spans="1:13" s="484" customFormat="1" ht="34.15" customHeight="1" thickBot="1">
      <c r="A7" s="481" t="s">
        <v>4840</v>
      </c>
      <c r="B7" s="481"/>
      <c r="C7" s="481"/>
      <c r="D7" s="481"/>
      <c r="E7" s="481"/>
      <c r="F7" s="482"/>
      <c r="G7" s="482"/>
      <c r="H7" s="481"/>
      <c r="I7" s="481"/>
      <c r="J7" s="483"/>
    </row>
    <row r="8" spans="1:13" ht="15.75" thickBot="1">
      <c r="A8" s="558" t="s">
        <v>4841</v>
      </c>
      <c r="B8" s="559" t="s">
        <v>4842</v>
      </c>
      <c r="C8" s="560" t="s">
        <v>4843</v>
      </c>
      <c r="D8" s="560" t="s">
        <v>4844</v>
      </c>
      <c r="E8" s="561" t="s">
        <v>4845</v>
      </c>
      <c r="F8" s="562" t="s">
        <v>4846</v>
      </c>
      <c r="G8" s="562" t="s">
        <v>4847</v>
      </c>
      <c r="H8" s="563" t="s">
        <v>4848</v>
      </c>
      <c r="I8" s="564" t="s">
        <v>4849</v>
      </c>
      <c r="J8" s="565" t="s">
        <v>37</v>
      </c>
      <c r="K8" s="557" t="s">
        <v>4850</v>
      </c>
      <c r="L8" s="557" t="s">
        <v>4851</v>
      </c>
      <c r="M8" s="557" t="s">
        <v>4852</v>
      </c>
    </row>
    <row r="9" spans="1:13" s="553" customFormat="1" ht="19.899999999999999" customHeight="1">
      <c r="A9" s="566" t="s">
        <v>4898</v>
      </c>
      <c r="B9" s="567"/>
      <c r="E9" s="568"/>
      <c r="F9" s="555"/>
      <c r="G9" s="555"/>
      <c r="H9" s="569"/>
      <c r="I9" s="570"/>
      <c r="J9" s="556"/>
    </row>
    <row r="10" spans="1:13">
      <c r="A10" s="571">
        <v>1</v>
      </c>
      <c r="B10" s="572">
        <v>900669</v>
      </c>
      <c r="C10" s="573" t="s">
        <v>4941</v>
      </c>
      <c r="D10" s="573" t="s">
        <v>2481</v>
      </c>
      <c r="E10" s="574">
        <v>1</v>
      </c>
      <c r="F10" s="575"/>
      <c r="G10" s="576">
        <f t="shared" ref="G10:G22" si="0">E10*F10</f>
        <v>0</v>
      </c>
      <c r="H10" s="577">
        <v>0</v>
      </c>
      <c r="I10" s="578">
        <f t="shared" ref="I10:I22" si="1">E10*H10</f>
        <v>0</v>
      </c>
      <c r="J10" s="579" t="s">
        <v>4855</v>
      </c>
      <c r="K10" s="557" t="s">
        <v>4856</v>
      </c>
      <c r="M10" s="580" t="s">
        <v>4900</v>
      </c>
    </row>
    <row r="11" spans="1:13">
      <c r="A11" s="571">
        <v>2</v>
      </c>
      <c r="B11" s="572">
        <v>900669</v>
      </c>
      <c r="C11" s="573" t="s">
        <v>4942</v>
      </c>
      <c r="D11" s="573" t="s">
        <v>2481</v>
      </c>
      <c r="E11" s="574">
        <v>1</v>
      </c>
      <c r="F11" s="575"/>
      <c r="G11" s="576">
        <f t="shared" si="0"/>
        <v>0</v>
      </c>
      <c r="H11" s="577">
        <v>0</v>
      </c>
      <c r="I11" s="578">
        <f t="shared" si="1"/>
        <v>0</v>
      </c>
      <c r="J11" s="579" t="s">
        <v>4855</v>
      </c>
      <c r="K11" s="557" t="s">
        <v>4856</v>
      </c>
      <c r="M11" s="580" t="s">
        <v>4900</v>
      </c>
    </row>
    <row r="12" spans="1:13">
      <c r="A12" s="571">
        <v>3</v>
      </c>
      <c r="B12" s="572">
        <v>900669</v>
      </c>
      <c r="C12" s="573" t="s">
        <v>4943</v>
      </c>
      <c r="D12" s="573" t="s">
        <v>2481</v>
      </c>
      <c r="E12" s="574">
        <v>1</v>
      </c>
      <c r="F12" s="575"/>
      <c r="G12" s="576">
        <f t="shared" si="0"/>
        <v>0</v>
      </c>
      <c r="H12" s="577">
        <v>0</v>
      </c>
      <c r="I12" s="578">
        <f t="shared" si="1"/>
        <v>0</v>
      </c>
      <c r="J12" s="579" t="s">
        <v>4855</v>
      </c>
      <c r="K12" s="557" t="s">
        <v>4856</v>
      </c>
      <c r="M12" s="580" t="s">
        <v>4900</v>
      </c>
    </row>
    <row r="13" spans="1:13">
      <c r="A13" s="571">
        <v>4</v>
      </c>
      <c r="B13" s="572">
        <v>900669</v>
      </c>
      <c r="C13" s="573" t="s">
        <v>4944</v>
      </c>
      <c r="D13" s="573" t="s">
        <v>2481</v>
      </c>
      <c r="E13" s="574">
        <v>1</v>
      </c>
      <c r="F13" s="575"/>
      <c r="G13" s="576">
        <f t="shared" si="0"/>
        <v>0</v>
      </c>
      <c r="H13" s="577">
        <v>0</v>
      </c>
      <c r="I13" s="578">
        <f t="shared" si="1"/>
        <v>0</v>
      </c>
      <c r="J13" s="579" t="s">
        <v>4855</v>
      </c>
      <c r="K13" s="557" t="s">
        <v>4856</v>
      </c>
      <c r="M13" s="580" t="s">
        <v>4900</v>
      </c>
    </row>
    <row r="14" spans="1:13">
      <c r="A14" s="571">
        <v>5</v>
      </c>
      <c r="B14" s="572">
        <v>900669</v>
      </c>
      <c r="C14" s="573" t="s">
        <v>4945</v>
      </c>
      <c r="D14" s="573" t="s">
        <v>2481</v>
      </c>
      <c r="E14" s="574">
        <v>1</v>
      </c>
      <c r="F14" s="575"/>
      <c r="G14" s="576">
        <f t="shared" si="0"/>
        <v>0</v>
      </c>
      <c r="H14" s="577">
        <v>0</v>
      </c>
      <c r="I14" s="578">
        <f t="shared" si="1"/>
        <v>0</v>
      </c>
      <c r="J14" s="579" t="s">
        <v>4855</v>
      </c>
      <c r="K14" s="557" t="s">
        <v>4856</v>
      </c>
      <c r="M14" s="580" t="s">
        <v>4900</v>
      </c>
    </row>
    <row r="15" spans="1:13">
      <c r="A15" s="571">
        <v>6</v>
      </c>
      <c r="B15" s="572">
        <v>900830</v>
      </c>
      <c r="C15" s="573" t="s">
        <v>4946</v>
      </c>
      <c r="D15" s="573" t="s">
        <v>2481</v>
      </c>
      <c r="E15" s="574">
        <v>1</v>
      </c>
      <c r="F15" s="575"/>
      <c r="G15" s="576">
        <f t="shared" si="0"/>
        <v>0</v>
      </c>
      <c r="H15" s="577">
        <v>0</v>
      </c>
      <c r="I15" s="578">
        <f t="shared" si="1"/>
        <v>0</v>
      </c>
      <c r="J15" s="579" t="s">
        <v>4855</v>
      </c>
      <c r="K15" s="557" t="s">
        <v>4856</v>
      </c>
      <c r="M15" s="580" t="s">
        <v>4900</v>
      </c>
    </row>
    <row r="16" spans="1:13">
      <c r="A16" s="571">
        <v>7</v>
      </c>
      <c r="B16" s="572">
        <v>900830</v>
      </c>
      <c r="C16" s="573" t="s">
        <v>4947</v>
      </c>
      <c r="D16" s="573" t="s">
        <v>2481</v>
      </c>
      <c r="E16" s="574">
        <v>1</v>
      </c>
      <c r="F16" s="575"/>
      <c r="G16" s="576">
        <f t="shared" si="0"/>
        <v>0</v>
      </c>
      <c r="H16" s="577">
        <v>0</v>
      </c>
      <c r="I16" s="578">
        <f t="shared" si="1"/>
        <v>0</v>
      </c>
      <c r="J16" s="579" t="s">
        <v>4855</v>
      </c>
      <c r="K16" s="557" t="s">
        <v>4856</v>
      </c>
      <c r="M16" s="580" t="s">
        <v>4900</v>
      </c>
    </row>
    <row r="17" spans="1:13">
      <c r="A17" s="571">
        <v>8</v>
      </c>
      <c r="B17" s="572">
        <v>900830</v>
      </c>
      <c r="C17" s="573" t="s">
        <v>4948</v>
      </c>
      <c r="D17" s="573" t="s">
        <v>2481</v>
      </c>
      <c r="E17" s="574">
        <v>1</v>
      </c>
      <c r="F17" s="575"/>
      <c r="G17" s="576">
        <f t="shared" si="0"/>
        <v>0</v>
      </c>
      <c r="H17" s="577">
        <v>0</v>
      </c>
      <c r="I17" s="578">
        <f t="shared" si="1"/>
        <v>0</v>
      </c>
      <c r="J17" s="579" t="s">
        <v>4855</v>
      </c>
      <c r="K17" s="557" t="s">
        <v>4856</v>
      </c>
      <c r="M17" s="580" t="s">
        <v>4900</v>
      </c>
    </row>
    <row r="18" spans="1:13">
      <c r="A18" s="571">
        <v>9</v>
      </c>
      <c r="B18" s="572">
        <v>900830</v>
      </c>
      <c r="C18" s="573" t="s">
        <v>4949</v>
      </c>
      <c r="D18" s="573" t="s">
        <v>2481</v>
      </c>
      <c r="E18" s="574">
        <v>1</v>
      </c>
      <c r="F18" s="575"/>
      <c r="G18" s="576">
        <f t="shared" si="0"/>
        <v>0</v>
      </c>
      <c r="H18" s="577">
        <v>0</v>
      </c>
      <c r="I18" s="578">
        <f t="shared" si="1"/>
        <v>0</v>
      </c>
      <c r="J18" s="579" t="s">
        <v>4855</v>
      </c>
      <c r="K18" s="557" t="s">
        <v>4856</v>
      </c>
      <c r="M18" s="580" t="s">
        <v>4900</v>
      </c>
    </row>
    <row r="19" spans="1:13">
      <c r="A19" s="571">
        <v>10</v>
      </c>
      <c r="B19" s="572">
        <v>900830</v>
      </c>
      <c r="C19" s="573" t="s">
        <v>4950</v>
      </c>
      <c r="D19" s="573" t="s">
        <v>2481</v>
      </c>
      <c r="E19" s="574">
        <v>1</v>
      </c>
      <c r="F19" s="575"/>
      <c r="G19" s="576">
        <f t="shared" si="0"/>
        <v>0</v>
      </c>
      <c r="H19" s="577">
        <v>0</v>
      </c>
      <c r="I19" s="578">
        <f t="shared" si="1"/>
        <v>0</v>
      </c>
      <c r="J19" s="579" t="s">
        <v>4855</v>
      </c>
      <c r="K19" s="557" t="s">
        <v>4856</v>
      </c>
      <c r="M19" s="580" t="s">
        <v>4900</v>
      </c>
    </row>
    <row r="20" spans="1:13">
      <c r="A20" s="571">
        <v>11</v>
      </c>
      <c r="B20" s="572">
        <v>900830</v>
      </c>
      <c r="C20" s="573" t="s">
        <v>4951</v>
      </c>
      <c r="D20" s="573" t="s">
        <v>2481</v>
      </c>
      <c r="E20" s="574">
        <v>1</v>
      </c>
      <c r="F20" s="575"/>
      <c r="G20" s="576">
        <f t="shared" si="0"/>
        <v>0</v>
      </c>
      <c r="H20" s="577">
        <v>0</v>
      </c>
      <c r="I20" s="578">
        <f t="shared" si="1"/>
        <v>0</v>
      </c>
      <c r="J20" s="579" t="s">
        <v>4855</v>
      </c>
      <c r="K20" s="557" t="s">
        <v>4856</v>
      </c>
      <c r="M20" s="580" t="s">
        <v>4900</v>
      </c>
    </row>
    <row r="21" spans="1:13">
      <c r="A21" s="571">
        <v>12</v>
      </c>
      <c r="B21" s="572">
        <v>900830</v>
      </c>
      <c r="C21" s="573" t="s">
        <v>4952</v>
      </c>
      <c r="D21" s="573" t="s">
        <v>2481</v>
      </c>
      <c r="E21" s="574">
        <v>1</v>
      </c>
      <c r="F21" s="575"/>
      <c r="G21" s="576">
        <f t="shared" si="0"/>
        <v>0</v>
      </c>
      <c r="H21" s="577">
        <v>0</v>
      </c>
      <c r="I21" s="578">
        <f t="shared" si="1"/>
        <v>0</v>
      </c>
      <c r="J21" s="579" t="s">
        <v>4855</v>
      </c>
      <c r="K21" s="557" t="s">
        <v>4856</v>
      </c>
      <c r="M21" s="580" t="s">
        <v>4900</v>
      </c>
    </row>
    <row r="22" spans="1:13" ht="15.75" thickBot="1">
      <c r="A22" s="581">
        <v>13</v>
      </c>
      <c r="B22" s="582">
        <v>900830</v>
      </c>
      <c r="C22" s="583" t="s">
        <v>4953</v>
      </c>
      <c r="D22" s="583" t="s">
        <v>2481</v>
      </c>
      <c r="E22" s="584">
        <v>1</v>
      </c>
      <c r="F22" s="585"/>
      <c r="G22" s="586">
        <f t="shared" si="0"/>
        <v>0</v>
      </c>
      <c r="H22" s="587">
        <v>0</v>
      </c>
      <c r="I22" s="588">
        <f t="shared" si="1"/>
        <v>0</v>
      </c>
      <c r="J22" s="589" t="s">
        <v>4855</v>
      </c>
      <c r="K22" s="557" t="s">
        <v>4856</v>
      </c>
      <c r="M22" s="580" t="s">
        <v>4900</v>
      </c>
    </row>
    <row r="23" spans="1:13" s="598" customFormat="1" ht="14.25">
      <c r="A23" s="590"/>
      <c r="B23" s="591"/>
      <c r="C23" s="592" t="s">
        <v>4864</v>
      </c>
      <c r="D23" s="592"/>
      <c r="E23" s="593"/>
      <c r="F23" s="594"/>
      <c r="G23" s="594">
        <f>SUM(G10:G22)</f>
        <v>0</v>
      </c>
      <c r="H23" s="595"/>
      <c r="I23" s="596">
        <f>SUM(I10:I22)</f>
        <v>0</v>
      </c>
      <c r="J23" s="597"/>
      <c r="M23" s="599" t="s">
        <v>4900</v>
      </c>
    </row>
    <row r="24" spans="1:13" s="553" customFormat="1" ht="19.899999999999999" customHeight="1">
      <c r="A24" s="600" t="s">
        <v>4853</v>
      </c>
      <c r="B24" s="601"/>
      <c r="C24" s="602"/>
      <c r="D24" s="602"/>
      <c r="E24" s="603"/>
      <c r="F24" s="604"/>
      <c r="G24" s="604"/>
      <c r="H24" s="605"/>
      <c r="I24" s="606"/>
      <c r="J24" s="607"/>
      <c r="M24" s="608"/>
    </row>
    <row r="25" spans="1:13">
      <c r="A25" s="571">
        <v>14</v>
      </c>
      <c r="B25" s="572">
        <v>171508</v>
      </c>
      <c r="C25" s="573" t="s">
        <v>4954</v>
      </c>
      <c r="D25" s="573" t="s">
        <v>254</v>
      </c>
      <c r="E25" s="574">
        <v>1800</v>
      </c>
      <c r="F25" s="575"/>
      <c r="G25" s="576">
        <f t="shared" ref="G25:G88" si="2">E25*F25</f>
        <v>0</v>
      </c>
      <c r="H25" s="577">
        <v>0</v>
      </c>
      <c r="I25" s="578">
        <f t="shared" ref="I25:I88" si="3">E25*H25</f>
        <v>0</v>
      </c>
      <c r="J25" s="579" t="s">
        <v>4855</v>
      </c>
      <c r="K25" s="557" t="s">
        <v>4856</v>
      </c>
      <c r="M25" s="580" t="s">
        <v>4857</v>
      </c>
    </row>
    <row r="26" spans="1:13">
      <c r="A26" s="571">
        <v>15</v>
      </c>
      <c r="B26" s="572">
        <v>171510</v>
      </c>
      <c r="C26" s="573" t="s">
        <v>4955</v>
      </c>
      <c r="D26" s="573" t="s">
        <v>254</v>
      </c>
      <c r="E26" s="574">
        <v>1400</v>
      </c>
      <c r="F26" s="575"/>
      <c r="G26" s="576">
        <f t="shared" si="2"/>
        <v>0</v>
      </c>
      <c r="H26" s="577">
        <v>0</v>
      </c>
      <c r="I26" s="578">
        <f t="shared" si="3"/>
        <v>0</v>
      </c>
      <c r="J26" s="579" t="s">
        <v>4855</v>
      </c>
      <c r="K26" s="557" t="s">
        <v>4856</v>
      </c>
      <c r="M26" s="580" t="s">
        <v>4857</v>
      </c>
    </row>
    <row r="27" spans="1:13">
      <c r="A27" s="571">
        <v>16</v>
      </c>
      <c r="B27" s="572">
        <v>171711</v>
      </c>
      <c r="C27" s="573" t="s">
        <v>4956</v>
      </c>
      <c r="D27" s="573" t="s">
        <v>254</v>
      </c>
      <c r="E27" s="574">
        <v>300</v>
      </c>
      <c r="F27" s="575"/>
      <c r="G27" s="576">
        <f t="shared" si="2"/>
        <v>0</v>
      </c>
      <c r="H27" s="577">
        <v>0</v>
      </c>
      <c r="I27" s="578">
        <f t="shared" si="3"/>
        <v>0</v>
      </c>
      <c r="J27" s="579" t="s">
        <v>4855</v>
      </c>
      <c r="K27" s="557" t="s">
        <v>4856</v>
      </c>
      <c r="M27" s="580" t="s">
        <v>4857</v>
      </c>
    </row>
    <row r="28" spans="1:13">
      <c r="A28" s="571">
        <v>17</v>
      </c>
      <c r="B28" s="572">
        <v>171212</v>
      </c>
      <c r="C28" s="573" t="s">
        <v>4957</v>
      </c>
      <c r="D28" s="573" t="s">
        <v>254</v>
      </c>
      <c r="E28" s="574">
        <v>100</v>
      </c>
      <c r="F28" s="575"/>
      <c r="G28" s="576">
        <f t="shared" si="2"/>
        <v>0</v>
      </c>
      <c r="H28" s="577">
        <v>0</v>
      </c>
      <c r="I28" s="578">
        <f t="shared" si="3"/>
        <v>0</v>
      </c>
      <c r="J28" s="579" t="s">
        <v>4855</v>
      </c>
      <c r="K28" s="557" t="s">
        <v>4856</v>
      </c>
      <c r="M28" s="580" t="s">
        <v>4857</v>
      </c>
    </row>
    <row r="29" spans="1:13">
      <c r="A29" s="571">
        <v>18</v>
      </c>
      <c r="B29" s="572">
        <v>171208</v>
      </c>
      <c r="C29" s="573" t="s">
        <v>4958</v>
      </c>
      <c r="D29" s="573" t="s">
        <v>254</v>
      </c>
      <c r="E29" s="574">
        <v>500</v>
      </c>
      <c r="F29" s="575"/>
      <c r="G29" s="576">
        <f t="shared" si="2"/>
        <v>0</v>
      </c>
      <c r="H29" s="577">
        <v>0</v>
      </c>
      <c r="I29" s="578">
        <f t="shared" si="3"/>
        <v>0</v>
      </c>
      <c r="J29" s="579" t="s">
        <v>4855</v>
      </c>
      <c r="K29" s="557" t="s">
        <v>4856</v>
      </c>
      <c r="M29" s="580" t="s">
        <v>4857</v>
      </c>
    </row>
    <row r="30" spans="1:13">
      <c r="A30" s="571">
        <v>19</v>
      </c>
      <c r="B30" s="572">
        <v>122105</v>
      </c>
      <c r="C30" s="573" t="s">
        <v>4959</v>
      </c>
      <c r="D30" s="573" t="s">
        <v>254</v>
      </c>
      <c r="E30" s="574">
        <v>2700</v>
      </c>
      <c r="F30" s="575"/>
      <c r="G30" s="576">
        <f t="shared" si="2"/>
        <v>0</v>
      </c>
      <c r="H30" s="577">
        <v>0</v>
      </c>
      <c r="I30" s="578">
        <f t="shared" si="3"/>
        <v>0</v>
      </c>
      <c r="J30" s="579" t="s">
        <v>4855</v>
      </c>
      <c r="K30" s="557" t="s">
        <v>4856</v>
      </c>
      <c r="M30" s="580" t="s">
        <v>4857</v>
      </c>
    </row>
    <row r="31" spans="1:13">
      <c r="A31" s="571">
        <v>20</v>
      </c>
      <c r="B31" s="572">
        <v>122106</v>
      </c>
      <c r="C31" s="573" t="s">
        <v>4854</v>
      </c>
      <c r="D31" s="573" t="s">
        <v>254</v>
      </c>
      <c r="E31" s="574">
        <v>3100</v>
      </c>
      <c r="F31" s="575"/>
      <c r="G31" s="576">
        <f t="shared" si="2"/>
        <v>0</v>
      </c>
      <c r="H31" s="577">
        <v>0</v>
      </c>
      <c r="I31" s="578">
        <f t="shared" si="3"/>
        <v>0</v>
      </c>
      <c r="J31" s="579" t="s">
        <v>4855</v>
      </c>
      <c r="K31" s="557" t="s">
        <v>4856</v>
      </c>
      <c r="M31" s="580" t="s">
        <v>4857</v>
      </c>
    </row>
    <row r="32" spans="1:13">
      <c r="A32" s="571">
        <v>21</v>
      </c>
      <c r="B32" s="572">
        <v>122209</v>
      </c>
      <c r="C32" s="573" t="s">
        <v>4859</v>
      </c>
      <c r="D32" s="573" t="s">
        <v>254</v>
      </c>
      <c r="E32" s="574">
        <v>300</v>
      </c>
      <c r="F32" s="575"/>
      <c r="G32" s="576">
        <f t="shared" si="2"/>
        <v>0</v>
      </c>
      <c r="H32" s="577">
        <v>0</v>
      </c>
      <c r="I32" s="578">
        <f t="shared" si="3"/>
        <v>0</v>
      </c>
      <c r="J32" s="579" t="s">
        <v>4855</v>
      </c>
      <c r="K32" s="557" t="s">
        <v>4856</v>
      </c>
      <c r="M32" s="580" t="s">
        <v>4857</v>
      </c>
    </row>
    <row r="33" spans="1:13">
      <c r="A33" s="571">
        <v>22</v>
      </c>
      <c r="B33" s="572">
        <v>122212</v>
      </c>
      <c r="C33" s="573" t="s">
        <v>4960</v>
      </c>
      <c r="D33" s="573" t="s">
        <v>254</v>
      </c>
      <c r="E33" s="574">
        <v>100</v>
      </c>
      <c r="F33" s="575"/>
      <c r="G33" s="576">
        <f t="shared" si="2"/>
        <v>0</v>
      </c>
      <c r="H33" s="577">
        <v>0</v>
      </c>
      <c r="I33" s="578">
        <f t="shared" si="3"/>
        <v>0</v>
      </c>
      <c r="J33" s="579" t="s">
        <v>4855</v>
      </c>
      <c r="K33" s="557" t="s">
        <v>4856</v>
      </c>
      <c r="M33" s="580" t="s">
        <v>4857</v>
      </c>
    </row>
    <row r="34" spans="1:13">
      <c r="A34" s="571">
        <v>23</v>
      </c>
      <c r="B34" s="572">
        <v>122310</v>
      </c>
      <c r="C34" s="573" t="s">
        <v>4961</v>
      </c>
      <c r="D34" s="573" t="s">
        <v>254</v>
      </c>
      <c r="E34" s="574">
        <v>320</v>
      </c>
      <c r="F34" s="575"/>
      <c r="G34" s="576">
        <f t="shared" si="2"/>
        <v>0</v>
      </c>
      <c r="H34" s="577">
        <v>0</v>
      </c>
      <c r="I34" s="578">
        <f t="shared" si="3"/>
        <v>0</v>
      </c>
      <c r="J34" s="579" t="s">
        <v>4855</v>
      </c>
      <c r="K34" s="557" t="s">
        <v>4856</v>
      </c>
      <c r="M34" s="580" t="s">
        <v>4857</v>
      </c>
    </row>
    <row r="35" spans="1:13">
      <c r="A35" s="571">
        <v>24</v>
      </c>
      <c r="B35" s="572">
        <v>122311</v>
      </c>
      <c r="C35" s="573" t="s">
        <v>4962</v>
      </c>
      <c r="D35" s="573" t="s">
        <v>254</v>
      </c>
      <c r="E35" s="574">
        <v>140</v>
      </c>
      <c r="F35" s="575"/>
      <c r="G35" s="576">
        <f t="shared" si="2"/>
        <v>0</v>
      </c>
      <c r="H35" s="577">
        <v>0</v>
      </c>
      <c r="I35" s="578">
        <f t="shared" si="3"/>
        <v>0</v>
      </c>
      <c r="J35" s="579" t="s">
        <v>4855</v>
      </c>
      <c r="K35" s="557" t="s">
        <v>4856</v>
      </c>
      <c r="M35" s="580" t="s">
        <v>4857</v>
      </c>
    </row>
    <row r="36" spans="1:13">
      <c r="A36" s="571">
        <v>25</v>
      </c>
      <c r="B36" s="572">
        <v>122313</v>
      </c>
      <c r="C36" s="573" t="s">
        <v>4963</v>
      </c>
      <c r="D36" s="573" t="s">
        <v>254</v>
      </c>
      <c r="E36" s="574">
        <v>60</v>
      </c>
      <c r="F36" s="575"/>
      <c r="G36" s="576">
        <f t="shared" si="2"/>
        <v>0</v>
      </c>
      <c r="H36" s="577">
        <v>0</v>
      </c>
      <c r="I36" s="578">
        <f t="shared" si="3"/>
        <v>0</v>
      </c>
      <c r="J36" s="579" t="s">
        <v>4855</v>
      </c>
      <c r="K36" s="557" t="s">
        <v>4856</v>
      </c>
      <c r="M36" s="580" t="s">
        <v>4857</v>
      </c>
    </row>
    <row r="37" spans="1:13">
      <c r="A37" s="571">
        <v>26</v>
      </c>
      <c r="B37" s="572">
        <v>122309</v>
      </c>
      <c r="C37" s="573" t="s">
        <v>4964</v>
      </c>
      <c r="D37" s="573" t="s">
        <v>254</v>
      </c>
      <c r="E37" s="574">
        <v>80</v>
      </c>
      <c r="F37" s="575"/>
      <c r="G37" s="576">
        <f t="shared" si="2"/>
        <v>0</v>
      </c>
      <c r="H37" s="577">
        <v>0</v>
      </c>
      <c r="I37" s="578">
        <f t="shared" si="3"/>
        <v>0</v>
      </c>
      <c r="J37" s="579" t="s">
        <v>4855</v>
      </c>
      <c r="K37" s="557" t="s">
        <v>4856</v>
      </c>
      <c r="M37" s="580" t="s">
        <v>4857</v>
      </c>
    </row>
    <row r="38" spans="1:13">
      <c r="A38" s="571">
        <v>27</v>
      </c>
      <c r="B38" s="572">
        <v>122308</v>
      </c>
      <c r="C38" s="573" t="s">
        <v>4907</v>
      </c>
      <c r="D38" s="573" t="s">
        <v>254</v>
      </c>
      <c r="E38" s="574">
        <v>100</v>
      </c>
      <c r="F38" s="575"/>
      <c r="G38" s="576">
        <f t="shared" si="2"/>
        <v>0</v>
      </c>
      <c r="H38" s="577">
        <v>0</v>
      </c>
      <c r="I38" s="578">
        <f t="shared" si="3"/>
        <v>0</v>
      </c>
      <c r="J38" s="579" t="s">
        <v>4855</v>
      </c>
      <c r="K38" s="557" t="s">
        <v>4856</v>
      </c>
      <c r="M38" s="580" t="s">
        <v>4857</v>
      </c>
    </row>
    <row r="39" spans="1:13">
      <c r="A39" s="571">
        <v>28</v>
      </c>
      <c r="B39" s="572">
        <v>122107</v>
      </c>
      <c r="C39" s="573" t="s">
        <v>4908</v>
      </c>
      <c r="D39" s="573" t="s">
        <v>254</v>
      </c>
      <c r="E39" s="574">
        <v>200</v>
      </c>
      <c r="F39" s="575"/>
      <c r="G39" s="576">
        <f t="shared" si="2"/>
        <v>0</v>
      </c>
      <c r="H39" s="577">
        <v>0</v>
      </c>
      <c r="I39" s="578">
        <f t="shared" si="3"/>
        <v>0</v>
      </c>
      <c r="J39" s="579" t="s">
        <v>4855</v>
      </c>
      <c r="K39" s="557" t="s">
        <v>4856</v>
      </c>
      <c r="M39" s="580" t="s">
        <v>4857</v>
      </c>
    </row>
    <row r="40" spans="1:13">
      <c r="A40" s="571">
        <v>29</v>
      </c>
      <c r="B40" s="572">
        <v>132314</v>
      </c>
      <c r="C40" s="573" t="s">
        <v>4965</v>
      </c>
      <c r="D40" s="573" t="s">
        <v>254</v>
      </c>
      <c r="E40" s="574">
        <v>20</v>
      </c>
      <c r="F40" s="575"/>
      <c r="G40" s="576">
        <f t="shared" si="2"/>
        <v>0</v>
      </c>
      <c r="H40" s="577">
        <v>0</v>
      </c>
      <c r="I40" s="578">
        <f t="shared" si="3"/>
        <v>0</v>
      </c>
      <c r="J40" s="579" t="s">
        <v>4855</v>
      </c>
      <c r="K40" s="557" t="s">
        <v>4856</v>
      </c>
      <c r="M40" s="580" t="s">
        <v>4857</v>
      </c>
    </row>
    <row r="41" spans="1:13">
      <c r="A41" s="571">
        <v>30</v>
      </c>
      <c r="B41" s="572">
        <v>130105</v>
      </c>
      <c r="C41" s="573" t="s">
        <v>4966</v>
      </c>
      <c r="D41" s="573" t="s">
        <v>254</v>
      </c>
      <c r="E41" s="574">
        <v>100</v>
      </c>
      <c r="F41" s="575"/>
      <c r="G41" s="576">
        <f t="shared" si="2"/>
        <v>0</v>
      </c>
      <c r="H41" s="577">
        <v>0</v>
      </c>
      <c r="I41" s="578">
        <f t="shared" si="3"/>
        <v>0</v>
      </c>
      <c r="J41" s="579" t="s">
        <v>4855</v>
      </c>
      <c r="K41" s="557" t="s">
        <v>4856</v>
      </c>
      <c r="M41" s="580" t="s">
        <v>4857</v>
      </c>
    </row>
    <row r="42" spans="1:13">
      <c r="A42" s="571">
        <v>31</v>
      </c>
      <c r="B42" s="572">
        <v>130107</v>
      </c>
      <c r="C42" s="573" t="s">
        <v>4967</v>
      </c>
      <c r="D42" s="573" t="s">
        <v>254</v>
      </c>
      <c r="E42" s="574">
        <v>100</v>
      </c>
      <c r="F42" s="575"/>
      <c r="G42" s="576">
        <f t="shared" si="2"/>
        <v>0</v>
      </c>
      <c r="H42" s="577">
        <v>0</v>
      </c>
      <c r="I42" s="578">
        <f t="shared" si="3"/>
        <v>0</v>
      </c>
      <c r="J42" s="579" t="s">
        <v>4855</v>
      </c>
      <c r="K42" s="557" t="s">
        <v>4856</v>
      </c>
      <c r="M42" s="580" t="s">
        <v>4857</v>
      </c>
    </row>
    <row r="43" spans="1:13">
      <c r="A43" s="571">
        <v>32</v>
      </c>
      <c r="B43" s="572">
        <v>130307</v>
      </c>
      <c r="C43" s="573" t="s">
        <v>4968</v>
      </c>
      <c r="D43" s="573" t="s">
        <v>254</v>
      </c>
      <c r="E43" s="574">
        <v>150</v>
      </c>
      <c r="F43" s="575"/>
      <c r="G43" s="576">
        <f t="shared" si="2"/>
        <v>0</v>
      </c>
      <c r="H43" s="577">
        <v>0</v>
      </c>
      <c r="I43" s="578">
        <f t="shared" si="3"/>
        <v>0</v>
      </c>
      <c r="J43" s="579" t="s">
        <v>4855</v>
      </c>
      <c r="K43" s="557" t="s">
        <v>4856</v>
      </c>
      <c r="M43" s="580" t="s">
        <v>4857</v>
      </c>
    </row>
    <row r="44" spans="1:13">
      <c r="A44" s="571">
        <v>33</v>
      </c>
      <c r="B44" s="572">
        <v>130308</v>
      </c>
      <c r="C44" s="573" t="s">
        <v>4969</v>
      </c>
      <c r="D44" s="573" t="s">
        <v>254</v>
      </c>
      <c r="E44" s="574">
        <v>160</v>
      </c>
      <c r="F44" s="575"/>
      <c r="G44" s="576">
        <f t="shared" si="2"/>
        <v>0</v>
      </c>
      <c r="H44" s="577">
        <v>0</v>
      </c>
      <c r="I44" s="578">
        <f t="shared" si="3"/>
        <v>0</v>
      </c>
      <c r="J44" s="579" t="s">
        <v>4855</v>
      </c>
      <c r="K44" s="557" t="s">
        <v>4856</v>
      </c>
      <c r="M44" s="580" t="s">
        <v>4857</v>
      </c>
    </row>
    <row r="45" spans="1:13">
      <c r="A45" s="571">
        <v>34</v>
      </c>
      <c r="B45" s="572">
        <v>132309</v>
      </c>
      <c r="C45" s="573" t="s">
        <v>4970</v>
      </c>
      <c r="D45" s="573" t="s">
        <v>254</v>
      </c>
      <c r="E45" s="574">
        <v>80</v>
      </c>
      <c r="F45" s="575"/>
      <c r="G45" s="576">
        <f t="shared" si="2"/>
        <v>0</v>
      </c>
      <c r="H45" s="577">
        <v>0</v>
      </c>
      <c r="I45" s="578">
        <f t="shared" si="3"/>
        <v>0</v>
      </c>
      <c r="J45" s="579" t="s">
        <v>4855</v>
      </c>
      <c r="K45" s="557" t="s">
        <v>4856</v>
      </c>
      <c r="M45" s="580" t="s">
        <v>4857</v>
      </c>
    </row>
    <row r="46" spans="1:13">
      <c r="A46" s="571">
        <v>35</v>
      </c>
      <c r="B46" s="572">
        <v>130306</v>
      </c>
      <c r="C46" s="573" t="s">
        <v>4971</v>
      </c>
      <c r="D46" s="573" t="s">
        <v>254</v>
      </c>
      <c r="E46" s="574">
        <v>250</v>
      </c>
      <c r="F46" s="575"/>
      <c r="G46" s="576">
        <f t="shared" si="2"/>
        <v>0</v>
      </c>
      <c r="H46" s="577">
        <v>0</v>
      </c>
      <c r="I46" s="578">
        <f t="shared" si="3"/>
        <v>0</v>
      </c>
      <c r="J46" s="579" t="s">
        <v>4855</v>
      </c>
      <c r="K46" s="557" t="s">
        <v>4856</v>
      </c>
      <c r="M46" s="580" t="s">
        <v>4857</v>
      </c>
    </row>
    <row r="47" spans="1:13">
      <c r="A47" s="571">
        <v>36</v>
      </c>
      <c r="B47" s="572">
        <v>132314</v>
      </c>
      <c r="C47" s="573" t="s">
        <v>4965</v>
      </c>
      <c r="D47" s="573" t="s">
        <v>254</v>
      </c>
      <c r="E47" s="574">
        <v>20</v>
      </c>
      <c r="F47" s="575"/>
      <c r="G47" s="576">
        <f t="shared" si="2"/>
        <v>0</v>
      </c>
      <c r="H47" s="577">
        <v>0</v>
      </c>
      <c r="I47" s="578">
        <f t="shared" si="3"/>
        <v>0</v>
      </c>
      <c r="J47" s="579" t="s">
        <v>4855</v>
      </c>
      <c r="K47" s="557" t="s">
        <v>4856</v>
      </c>
      <c r="M47" s="580" t="s">
        <v>4857</v>
      </c>
    </row>
    <row r="48" spans="1:13">
      <c r="A48" s="571">
        <v>37</v>
      </c>
      <c r="B48" s="572">
        <v>101105</v>
      </c>
      <c r="C48" s="573" t="s">
        <v>4972</v>
      </c>
      <c r="D48" s="573" t="s">
        <v>254</v>
      </c>
      <c r="E48" s="574">
        <v>100</v>
      </c>
      <c r="F48" s="575"/>
      <c r="G48" s="576">
        <f t="shared" si="2"/>
        <v>0</v>
      </c>
      <c r="H48" s="577">
        <v>0</v>
      </c>
      <c r="I48" s="578">
        <f t="shared" si="3"/>
        <v>0</v>
      </c>
      <c r="J48" s="579" t="s">
        <v>4855</v>
      </c>
      <c r="K48" s="557" t="s">
        <v>4856</v>
      </c>
      <c r="M48" s="580" t="s">
        <v>4857</v>
      </c>
    </row>
    <row r="49" spans="1:13">
      <c r="A49" s="571">
        <v>38</v>
      </c>
      <c r="B49" s="572">
        <v>101105</v>
      </c>
      <c r="C49" s="573" t="s">
        <v>4973</v>
      </c>
      <c r="D49" s="573" t="s">
        <v>254</v>
      </c>
      <c r="E49" s="574">
        <v>60</v>
      </c>
      <c r="F49" s="575"/>
      <c r="G49" s="576">
        <f t="shared" si="2"/>
        <v>0</v>
      </c>
      <c r="H49" s="577">
        <v>0</v>
      </c>
      <c r="I49" s="578">
        <f t="shared" si="3"/>
        <v>0</v>
      </c>
      <c r="J49" s="579" t="s">
        <v>4855</v>
      </c>
      <c r="K49" s="557" t="s">
        <v>4856</v>
      </c>
      <c r="M49" s="580" t="s">
        <v>4857</v>
      </c>
    </row>
    <row r="50" spans="1:13">
      <c r="A50" s="571">
        <v>39</v>
      </c>
      <c r="B50" s="572">
        <v>101106</v>
      </c>
      <c r="C50" s="573" t="s">
        <v>4974</v>
      </c>
      <c r="D50" s="573" t="s">
        <v>254</v>
      </c>
      <c r="E50" s="574">
        <v>900</v>
      </c>
      <c r="F50" s="575"/>
      <c r="G50" s="576">
        <f t="shared" si="2"/>
        <v>0</v>
      </c>
      <c r="H50" s="577">
        <v>0</v>
      </c>
      <c r="I50" s="578">
        <f t="shared" si="3"/>
        <v>0</v>
      </c>
      <c r="J50" s="579" t="s">
        <v>4855</v>
      </c>
      <c r="K50" s="557" t="s">
        <v>4856</v>
      </c>
      <c r="M50" s="580" t="s">
        <v>4857</v>
      </c>
    </row>
    <row r="51" spans="1:13">
      <c r="A51" s="571">
        <v>40</v>
      </c>
      <c r="B51" s="572">
        <v>101306</v>
      </c>
      <c r="C51" s="573" t="s">
        <v>4975</v>
      </c>
      <c r="D51" s="573" t="s">
        <v>254</v>
      </c>
      <c r="E51" s="574">
        <v>300</v>
      </c>
      <c r="F51" s="575"/>
      <c r="G51" s="576">
        <f t="shared" si="2"/>
        <v>0</v>
      </c>
      <c r="H51" s="577">
        <v>0</v>
      </c>
      <c r="I51" s="578">
        <f t="shared" si="3"/>
        <v>0</v>
      </c>
      <c r="J51" s="579" t="s">
        <v>4855</v>
      </c>
      <c r="K51" s="557" t="s">
        <v>4856</v>
      </c>
      <c r="M51" s="580" t="s">
        <v>4857</v>
      </c>
    </row>
    <row r="52" spans="1:13">
      <c r="A52" s="571">
        <v>41</v>
      </c>
      <c r="B52" s="572">
        <v>101311</v>
      </c>
      <c r="C52" s="573" t="s">
        <v>4976</v>
      </c>
      <c r="D52" s="573" t="s">
        <v>254</v>
      </c>
      <c r="E52" s="574">
        <v>100</v>
      </c>
      <c r="F52" s="575"/>
      <c r="G52" s="576">
        <f t="shared" si="2"/>
        <v>0</v>
      </c>
      <c r="H52" s="577">
        <v>0</v>
      </c>
      <c r="I52" s="578">
        <f t="shared" si="3"/>
        <v>0</v>
      </c>
      <c r="J52" s="579" t="s">
        <v>4855</v>
      </c>
      <c r="K52" s="557" t="s">
        <v>4856</v>
      </c>
      <c r="M52" s="580" t="s">
        <v>4857</v>
      </c>
    </row>
    <row r="53" spans="1:13">
      <c r="A53" s="571">
        <v>42</v>
      </c>
      <c r="B53" s="572">
        <v>101314</v>
      </c>
      <c r="C53" s="573" t="s">
        <v>4977</v>
      </c>
      <c r="D53" s="573" t="s">
        <v>254</v>
      </c>
      <c r="E53" s="574">
        <v>100</v>
      </c>
      <c r="F53" s="575"/>
      <c r="G53" s="576">
        <f t="shared" si="2"/>
        <v>0</v>
      </c>
      <c r="H53" s="577">
        <v>0</v>
      </c>
      <c r="I53" s="578">
        <f t="shared" si="3"/>
        <v>0</v>
      </c>
      <c r="J53" s="579" t="s">
        <v>4855</v>
      </c>
      <c r="K53" s="557" t="s">
        <v>4856</v>
      </c>
      <c r="M53" s="580" t="s">
        <v>4857</v>
      </c>
    </row>
    <row r="54" spans="1:13">
      <c r="A54" s="571">
        <v>43</v>
      </c>
      <c r="B54" s="572">
        <v>152219</v>
      </c>
      <c r="C54" s="573" t="s">
        <v>4978</v>
      </c>
      <c r="D54" s="573" t="s">
        <v>254</v>
      </c>
      <c r="E54" s="574">
        <v>20</v>
      </c>
      <c r="F54" s="575"/>
      <c r="G54" s="576">
        <f t="shared" si="2"/>
        <v>0</v>
      </c>
      <c r="H54" s="577">
        <v>0</v>
      </c>
      <c r="I54" s="578">
        <f t="shared" si="3"/>
        <v>0</v>
      </c>
      <c r="J54" s="579" t="s">
        <v>4855</v>
      </c>
      <c r="K54" s="557" t="s">
        <v>4856</v>
      </c>
      <c r="M54" s="580" t="s">
        <v>4857</v>
      </c>
    </row>
    <row r="55" spans="1:13">
      <c r="A55" s="571">
        <v>44</v>
      </c>
      <c r="B55" s="572">
        <v>160004</v>
      </c>
      <c r="C55" s="573" t="s">
        <v>4979</v>
      </c>
      <c r="D55" s="573" t="s">
        <v>254</v>
      </c>
      <c r="E55" s="574">
        <v>50</v>
      </c>
      <c r="F55" s="575"/>
      <c r="G55" s="576">
        <f t="shared" si="2"/>
        <v>0</v>
      </c>
      <c r="H55" s="577">
        <v>0</v>
      </c>
      <c r="I55" s="578">
        <f t="shared" si="3"/>
        <v>0</v>
      </c>
      <c r="J55" s="579" t="s">
        <v>4855</v>
      </c>
      <c r="K55" s="557" t="s">
        <v>4856</v>
      </c>
      <c r="M55" s="580" t="s">
        <v>4857</v>
      </c>
    </row>
    <row r="56" spans="1:13">
      <c r="A56" s="571">
        <v>45</v>
      </c>
      <c r="B56" s="572">
        <v>199211</v>
      </c>
      <c r="C56" s="573" t="s">
        <v>4980</v>
      </c>
      <c r="D56" s="573" t="s">
        <v>2481</v>
      </c>
      <c r="E56" s="574">
        <v>50</v>
      </c>
      <c r="F56" s="575"/>
      <c r="G56" s="576">
        <f t="shared" si="2"/>
        <v>0</v>
      </c>
      <c r="H56" s="577">
        <v>0</v>
      </c>
      <c r="I56" s="578">
        <f t="shared" si="3"/>
        <v>0</v>
      </c>
      <c r="J56" s="579" t="s">
        <v>4855</v>
      </c>
      <c r="K56" s="557" t="s">
        <v>4856</v>
      </c>
      <c r="M56" s="580" t="s">
        <v>4857</v>
      </c>
    </row>
    <row r="57" spans="1:13">
      <c r="A57" s="571">
        <v>46</v>
      </c>
      <c r="B57" s="572">
        <v>199212</v>
      </c>
      <c r="C57" s="573" t="s">
        <v>4981</v>
      </c>
      <c r="D57" s="573" t="s">
        <v>2481</v>
      </c>
      <c r="E57" s="574">
        <v>30</v>
      </c>
      <c r="F57" s="575"/>
      <c r="G57" s="576">
        <f t="shared" si="2"/>
        <v>0</v>
      </c>
      <c r="H57" s="577">
        <v>0</v>
      </c>
      <c r="I57" s="578">
        <f t="shared" si="3"/>
        <v>0</v>
      </c>
      <c r="J57" s="579" t="s">
        <v>4855</v>
      </c>
      <c r="K57" s="557" t="s">
        <v>4856</v>
      </c>
      <c r="M57" s="580" t="s">
        <v>4857</v>
      </c>
    </row>
    <row r="58" spans="1:13">
      <c r="A58" s="571">
        <v>47</v>
      </c>
      <c r="B58" s="572">
        <v>199234</v>
      </c>
      <c r="C58" s="573" t="s">
        <v>4982</v>
      </c>
      <c r="D58" s="573" t="s">
        <v>2481</v>
      </c>
      <c r="E58" s="574">
        <v>50</v>
      </c>
      <c r="F58" s="575"/>
      <c r="G58" s="576">
        <f t="shared" si="2"/>
        <v>0</v>
      </c>
      <c r="H58" s="577">
        <v>0</v>
      </c>
      <c r="I58" s="578">
        <f t="shared" si="3"/>
        <v>0</v>
      </c>
      <c r="J58" s="579" t="s">
        <v>4855</v>
      </c>
      <c r="K58" s="557" t="s">
        <v>4856</v>
      </c>
      <c r="M58" s="580" t="s">
        <v>4857</v>
      </c>
    </row>
    <row r="59" spans="1:13">
      <c r="A59" s="571">
        <v>48</v>
      </c>
      <c r="B59" s="572">
        <v>363616</v>
      </c>
      <c r="C59" s="573" t="s">
        <v>4983</v>
      </c>
      <c r="D59" s="573" t="s">
        <v>4984</v>
      </c>
      <c r="E59" s="574">
        <v>600</v>
      </c>
      <c r="F59" s="575"/>
      <c r="G59" s="576">
        <f t="shared" si="2"/>
        <v>0</v>
      </c>
      <c r="H59" s="577">
        <v>0</v>
      </c>
      <c r="I59" s="578">
        <f t="shared" si="3"/>
        <v>0</v>
      </c>
      <c r="J59" s="579" t="s">
        <v>4855</v>
      </c>
      <c r="K59" s="557" t="s">
        <v>4856</v>
      </c>
      <c r="M59" s="580" t="s">
        <v>4857</v>
      </c>
    </row>
    <row r="60" spans="1:13">
      <c r="A60" s="571"/>
      <c r="B60" s="572"/>
      <c r="C60" s="573" t="s">
        <v>4985</v>
      </c>
      <c r="D60" s="639"/>
      <c r="E60" s="574"/>
      <c r="F60" s="576"/>
      <c r="G60" s="576"/>
      <c r="H60" s="577">
        <v>0</v>
      </c>
      <c r="I60" s="578">
        <f t="shared" si="3"/>
        <v>0</v>
      </c>
      <c r="J60" s="640"/>
      <c r="K60" s="557" t="s">
        <v>4986</v>
      </c>
      <c r="M60" s="580" t="s">
        <v>4857</v>
      </c>
    </row>
    <row r="61" spans="1:13">
      <c r="A61" s="571">
        <v>49</v>
      </c>
      <c r="B61" s="572">
        <v>311117</v>
      </c>
      <c r="C61" s="573" t="s">
        <v>4987</v>
      </c>
      <c r="D61" s="573" t="s">
        <v>2481</v>
      </c>
      <c r="E61" s="574">
        <v>200</v>
      </c>
      <c r="F61" s="575"/>
      <c r="G61" s="576">
        <f t="shared" si="2"/>
        <v>0</v>
      </c>
      <c r="H61" s="577">
        <v>0</v>
      </c>
      <c r="I61" s="578">
        <f t="shared" si="3"/>
        <v>0</v>
      </c>
      <c r="J61" s="579" t="s">
        <v>4855</v>
      </c>
      <c r="K61" s="557" t="s">
        <v>4856</v>
      </c>
      <c r="M61" s="580" t="s">
        <v>4857</v>
      </c>
    </row>
    <row r="62" spans="1:13">
      <c r="A62" s="571">
        <v>50</v>
      </c>
      <c r="B62" s="572">
        <v>311217</v>
      </c>
      <c r="C62" s="573" t="s">
        <v>4988</v>
      </c>
      <c r="D62" s="573" t="s">
        <v>2481</v>
      </c>
      <c r="E62" s="574">
        <v>400</v>
      </c>
      <c r="F62" s="575"/>
      <c r="G62" s="576">
        <f t="shared" si="2"/>
        <v>0</v>
      </c>
      <c r="H62" s="577">
        <v>0</v>
      </c>
      <c r="I62" s="578">
        <f t="shared" si="3"/>
        <v>0</v>
      </c>
      <c r="J62" s="579" t="s">
        <v>4855</v>
      </c>
      <c r="K62" s="557" t="s">
        <v>4856</v>
      </c>
      <c r="M62" s="580" t="s">
        <v>4857</v>
      </c>
    </row>
    <row r="63" spans="1:13">
      <c r="A63" s="571">
        <v>51</v>
      </c>
      <c r="B63" s="572">
        <v>315131</v>
      </c>
      <c r="C63" s="573" t="s">
        <v>4989</v>
      </c>
      <c r="D63" s="573" t="s">
        <v>2481</v>
      </c>
      <c r="E63" s="574">
        <v>35</v>
      </c>
      <c r="F63" s="575"/>
      <c r="G63" s="576">
        <f t="shared" si="2"/>
        <v>0</v>
      </c>
      <c r="H63" s="577">
        <v>0</v>
      </c>
      <c r="I63" s="578">
        <f t="shared" si="3"/>
        <v>0</v>
      </c>
      <c r="J63" s="579" t="s">
        <v>4855</v>
      </c>
      <c r="K63" s="557" t="s">
        <v>4856</v>
      </c>
      <c r="M63" s="580" t="s">
        <v>4857</v>
      </c>
    </row>
    <row r="64" spans="1:13">
      <c r="A64" s="571">
        <v>52</v>
      </c>
      <c r="B64" s="572">
        <v>315131</v>
      </c>
      <c r="C64" s="573" t="s">
        <v>4990</v>
      </c>
      <c r="D64" s="573" t="s">
        <v>2481</v>
      </c>
      <c r="E64" s="574">
        <v>41</v>
      </c>
      <c r="F64" s="575"/>
      <c r="G64" s="576">
        <f t="shared" si="2"/>
        <v>0</v>
      </c>
      <c r="H64" s="577">
        <v>0</v>
      </c>
      <c r="I64" s="578">
        <f t="shared" si="3"/>
        <v>0</v>
      </c>
      <c r="J64" s="579" t="s">
        <v>4855</v>
      </c>
      <c r="K64" s="557" t="s">
        <v>4856</v>
      </c>
      <c r="M64" s="580" t="s">
        <v>4857</v>
      </c>
    </row>
    <row r="65" spans="1:13">
      <c r="A65" s="571">
        <v>53</v>
      </c>
      <c r="B65" s="572">
        <v>411151</v>
      </c>
      <c r="C65" s="573" t="s">
        <v>4991</v>
      </c>
      <c r="D65" s="573" t="s">
        <v>2481</v>
      </c>
      <c r="E65" s="574">
        <v>41</v>
      </c>
      <c r="F65" s="575"/>
      <c r="G65" s="576">
        <f t="shared" si="2"/>
        <v>0</v>
      </c>
      <c r="H65" s="577">
        <v>0</v>
      </c>
      <c r="I65" s="578">
        <f t="shared" si="3"/>
        <v>0</v>
      </c>
      <c r="J65" s="579" t="s">
        <v>4855</v>
      </c>
      <c r="K65" s="557" t="s">
        <v>4856</v>
      </c>
      <c r="M65" s="580" t="s">
        <v>4857</v>
      </c>
    </row>
    <row r="66" spans="1:13">
      <c r="A66" s="571">
        <v>54</v>
      </c>
      <c r="B66" s="572">
        <v>421391</v>
      </c>
      <c r="C66" s="573" t="s">
        <v>4992</v>
      </c>
      <c r="D66" s="573" t="s">
        <v>2481</v>
      </c>
      <c r="E66" s="574">
        <v>41</v>
      </c>
      <c r="F66" s="575"/>
      <c r="G66" s="576">
        <f t="shared" si="2"/>
        <v>0</v>
      </c>
      <c r="H66" s="577">
        <v>0</v>
      </c>
      <c r="I66" s="578">
        <f t="shared" si="3"/>
        <v>0</v>
      </c>
      <c r="J66" s="579" t="s">
        <v>4855</v>
      </c>
      <c r="M66" s="580" t="s">
        <v>4857</v>
      </c>
    </row>
    <row r="67" spans="1:13">
      <c r="A67" s="571">
        <v>55</v>
      </c>
      <c r="B67" s="572">
        <v>411152</v>
      </c>
      <c r="C67" s="573" t="s">
        <v>4993</v>
      </c>
      <c r="D67" s="573" t="s">
        <v>2481</v>
      </c>
      <c r="E67" s="574">
        <v>7</v>
      </c>
      <c r="F67" s="575"/>
      <c r="G67" s="576">
        <f t="shared" si="2"/>
        <v>0</v>
      </c>
      <c r="H67" s="577">
        <v>0</v>
      </c>
      <c r="I67" s="578">
        <f t="shared" si="3"/>
        <v>0</v>
      </c>
      <c r="J67" s="579" t="s">
        <v>4855</v>
      </c>
      <c r="K67" s="557" t="s">
        <v>4856</v>
      </c>
      <c r="M67" s="580" t="s">
        <v>4857</v>
      </c>
    </row>
    <row r="68" spans="1:13">
      <c r="A68" s="571">
        <v>56</v>
      </c>
      <c r="B68" s="572">
        <v>421391</v>
      </c>
      <c r="C68" s="573" t="s">
        <v>4992</v>
      </c>
      <c r="D68" s="573" t="s">
        <v>2481</v>
      </c>
      <c r="E68" s="574">
        <v>7</v>
      </c>
      <c r="F68" s="575"/>
      <c r="G68" s="576">
        <f t="shared" si="2"/>
        <v>0</v>
      </c>
      <c r="H68" s="577">
        <v>0</v>
      </c>
      <c r="I68" s="578">
        <f t="shared" si="3"/>
        <v>0</v>
      </c>
      <c r="J68" s="579" t="s">
        <v>4855</v>
      </c>
      <c r="M68" s="580" t="s">
        <v>4857</v>
      </c>
    </row>
    <row r="69" spans="1:13">
      <c r="A69" s="571">
        <v>57</v>
      </c>
      <c r="B69" s="572">
        <v>411154</v>
      </c>
      <c r="C69" s="573" t="s">
        <v>4994</v>
      </c>
      <c r="D69" s="573" t="s">
        <v>2481</v>
      </c>
      <c r="E69" s="574">
        <v>9</v>
      </c>
      <c r="F69" s="575"/>
      <c r="G69" s="576">
        <f t="shared" si="2"/>
        <v>0</v>
      </c>
      <c r="H69" s="577">
        <v>0</v>
      </c>
      <c r="I69" s="578">
        <f t="shared" si="3"/>
        <v>0</v>
      </c>
      <c r="J69" s="579" t="s">
        <v>4855</v>
      </c>
      <c r="K69" s="557" t="s">
        <v>4856</v>
      </c>
      <c r="M69" s="580" t="s">
        <v>4857</v>
      </c>
    </row>
    <row r="70" spans="1:13">
      <c r="A70" s="571">
        <v>58</v>
      </c>
      <c r="B70" s="572">
        <v>421391</v>
      </c>
      <c r="C70" s="573" t="s">
        <v>4992</v>
      </c>
      <c r="D70" s="573" t="s">
        <v>2481</v>
      </c>
      <c r="E70" s="574">
        <v>9</v>
      </c>
      <c r="F70" s="575"/>
      <c r="G70" s="576">
        <f t="shared" si="2"/>
        <v>0</v>
      </c>
      <c r="H70" s="577">
        <v>0</v>
      </c>
      <c r="I70" s="578">
        <f t="shared" si="3"/>
        <v>0</v>
      </c>
      <c r="J70" s="579" t="s">
        <v>4855</v>
      </c>
      <c r="M70" s="580" t="s">
        <v>4857</v>
      </c>
    </row>
    <row r="71" spans="1:13">
      <c r="A71" s="571">
        <v>59</v>
      </c>
      <c r="B71" s="572">
        <v>411171</v>
      </c>
      <c r="C71" s="573" t="s">
        <v>4995</v>
      </c>
      <c r="D71" s="573" t="s">
        <v>2481</v>
      </c>
      <c r="E71" s="574">
        <v>37</v>
      </c>
      <c r="F71" s="575"/>
      <c r="G71" s="576">
        <f t="shared" si="2"/>
        <v>0</v>
      </c>
      <c r="H71" s="577">
        <v>0</v>
      </c>
      <c r="I71" s="578">
        <f t="shared" si="3"/>
        <v>0</v>
      </c>
      <c r="J71" s="579" t="s">
        <v>4855</v>
      </c>
      <c r="K71" s="557" t="s">
        <v>4856</v>
      </c>
      <c r="M71" s="580" t="s">
        <v>4857</v>
      </c>
    </row>
    <row r="72" spans="1:13">
      <c r="A72" s="571">
        <v>60</v>
      </c>
      <c r="B72" s="572">
        <v>421391</v>
      </c>
      <c r="C72" s="573" t="s">
        <v>4992</v>
      </c>
      <c r="D72" s="573" t="s">
        <v>2481</v>
      </c>
      <c r="E72" s="574">
        <v>37</v>
      </c>
      <c r="F72" s="575"/>
      <c r="G72" s="576">
        <f t="shared" si="2"/>
        <v>0</v>
      </c>
      <c r="H72" s="577">
        <v>0</v>
      </c>
      <c r="I72" s="578">
        <f t="shared" si="3"/>
        <v>0</v>
      </c>
      <c r="J72" s="579" t="s">
        <v>4855</v>
      </c>
      <c r="M72" s="580" t="s">
        <v>4857</v>
      </c>
    </row>
    <row r="73" spans="1:13">
      <c r="A73" s="571">
        <v>61</v>
      </c>
      <c r="B73" s="572">
        <v>411191</v>
      </c>
      <c r="C73" s="573" t="s">
        <v>4996</v>
      </c>
      <c r="D73" s="573" t="s">
        <v>2481</v>
      </c>
      <c r="E73" s="574">
        <v>45</v>
      </c>
      <c r="F73" s="575"/>
      <c r="G73" s="576">
        <f t="shared" si="2"/>
        <v>0</v>
      </c>
      <c r="H73" s="577">
        <v>0</v>
      </c>
      <c r="I73" s="578">
        <f t="shared" si="3"/>
        <v>0</v>
      </c>
      <c r="J73" s="579" t="s">
        <v>4855</v>
      </c>
      <c r="K73" s="557" t="s">
        <v>4856</v>
      </c>
      <c r="M73" s="580" t="s">
        <v>4857</v>
      </c>
    </row>
    <row r="74" spans="1:13">
      <c r="A74" s="571">
        <v>62</v>
      </c>
      <c r="B74" s="572">
        <v>421391</v>
      </c>
      <c r="C74" s="573" t="s">
        <v>4992</v>
      </c>
      <c r="D74" s="573" t="s">
        <v>2481</v>
      </c>
      <c r="E74" s="574">
        <v>45</v>
      </c>
      <c r="F74" s="575"/>
      <c r="G74" s="576">
        <f t="shared" si="2"/>
        <v>0</v>
      </c>
      <c r="H74" s="577">
        <v>0</v>
      </c>
      <c r="I74" s="578">
        <f t="shared" si="3"/>
        <v>0</v>
      </c>
      <c r="J74" s="579" t="s">
        <v>4855</v>
      </c>
      <c r="M74" s="580" t="s">
        <v>4857</v>
      </c>
    </row>
    <row r="75" spans="1:13">
      <c r="A75" s="571">
        <v>63</v>
      </c>
      <c r="B75" s="572">
        <v>411192</v>
      </c>
      <c r="C75" s="573" t="s">
        <v>4997</v>
      </c>
      <c r="D75" s="573" t="s">
        <v>2481</v>
      </c>
      <c r="E75" s="574">
        <v>9</v>
      </c>
      <c r="F75" s="575"/>
      <c r="G75" s="576">
        <f t="shared" si="2"/>
        <v>0</v>
      </c>
      <c r="H75" s="577">
        <v>0</v>
      </c>
      <c r="I75" s="578">
        <f t="shared" si="3"/>
        <v>0</v>
      </c>
      <c r="J75" s="579" t="s">
        <v>4855</v>
      </c>
      <c r="K75" s="557" t="s">
        <v>4856</v>
      </c>
      <c r="M75" s="580" t="s">
        <v>4857</v>
      </c>
    </row>
    <row r="76" spans="1:13">
      <c r="A76" s="571">
        <v>64</v>
      </c>
      <c r="B76" s="572">
        <v>421391</v>
      </c>
      <c r="C76" s="573" t="s">
        <v>4992</v>
      </c>
      <c r="D76" s="573" t="s">
        <v>2481</v>
      </c>
      <c r="E76" s="574">
        <v>9</v>
      </c>
      <c r="F76" s="575"/>
      <c r="G76" s="576">
        <f t="shared" si="2"/>
        <v>0</v>
      </c>
      <c r="H76" s="577">
        <v>0</v>
      </c>
      <c r="I76" s="578">
        <f t="shared" si="3"/>
        <v>0</v>
      </c>
      <c r="J76" s="579" t="s">
        <v>4855</v>
      </c>
      <c r="M76" s="580" t="s">
        <v>4857</v>
      </c>
    </row>
    <row r="77" spans="1:13">
      <c r="A77" s="571">
        <v>65</v>
      </c>
      <c r="B77" s="572">
        <v>411193</v>
      </c>
      <c r="C77" s="573" t="s">
        <v>4998</v>
      </c>
      <c r="D77" s="573" t="s">
        <v>2481</v>
      </c>
      <c r="E77" s="574">
        <v>9</v>
      </c>
      <c r="F77" s="575"/>
      <c r="G77" s="576">
        <f t="shared" si="2"/>
        <v>0</v>
      </c>
      <c r="H77" s="577">
        <v>0</v>
      </c>
      <c r="I77" s="578">
        <f t="shared" si="3"/>
        <v>0</v>
      </c>
      <c r="J77" s="579" t="s">
        <v>4855</v>
      </c>
      <c r="K77" s="557" t="s">
        <v>4856</v>
      </c>
      <c r="M77" s="580" t="s">
        <v>4857</v>
      </c>
    </row>
    <row r="78" spans="1:13">
      <c r="A78" s="571">
        <v>66</v>
      </c>
      <c r="B78" s="572">
        <v>421391</v>
      </c>
      <c r="C78" s="573" t="s">
        <v>4992</v>
      </c>
      <c r="D78" s="573" t="s">
        <v>2481</v>
      </c>
      <c r="E78" s="574">
        <v>9</v>
      </c>
      <c r="F78" s="575"/>
      <c r="G78" s="576">
        <f t="shared" si="2"/>
        <v>0</v>
      </c>
      <c r="H78" s="577">
        <v>0</v>
      </c>
      <c r="I78" s="578">
        <f t="shared" si="3"/>
        <v>0</v>
      </c>
      <c r="J78" s="579" t="s">
        <v>4855</v>
      </c>
      <c r="M78" s="580" t="s">
        <v>4857</v>
      </c>
    </row>
    <row r="79" spans="1:13">
      <c r="A79" s="571">
        <v>67</v>
      </c>
      <c r="B79" s="572">
        <v>411198</v>
      </c>
      <c r="C79" s="573" t="s">
        <v>4999</v>
      </c>
      <c r="D79" s="573" t="s">
        <v>2481</v>
      </c>
      <c r="E79" s="574">
        <v>22</v>
      </c>
      <c r="F79" s="575"/>
      <c r="G79" s="576">
        <f t="shared" si="2"/>
        <v>0</v>
      </c>
      <c r="H79" s="577">
        <v>0</v>
      </c>
      <c r="I79" s="578">
        <f t="shared" si="3"/>
        <v>0</v>
      </c>
      <c r="J79" s="579" t="s">
        <v>4855</v>
      </c>
      <c r="K79" s="557" t="s">
        <v>4856</v>
      </c>
      <c r="M79" s="580" t="s">
        <v>4857</v>
      </c>
    </row>
    <row r="80" spans="1:13">
      <c r="A80" s="571">
        <v>68</v>
      </c>
      <c r="B80" s="572">
        <v>421391</v>
      </c>
      <c r="C80" s="573" t="s">
        <v>4992</v>
      </c>
      <c r="D80" s="573" t="s">
        <v>2481</v>
      </c>
      <c r="E80" s="574">
        <v>22</v>
      </c>
      <c r="F80" s="575"/>
      <c r="G80" s="576">
        <f t="shared" si="2"/>
        <v>0</v>
      </c>
      <c r="H80" s="577">
        <v>0</v>
      </c>
      <c r="I80" s="578">
        <f t="shared" si="3"/>
        <v>0</v>
      </c>
      <c r="J80" s="579" t="s">
        <v>4855</v>
      </c>
      <c r="M80" s="580" t="s">
        <v>4857</v>
      </c>
    </row>
    <row r="81" spans="1:13">
      <c r="A81" s="571">
        <v>69</v>
      </c>
      <c r="B81" s="572">
        <v>421302</v>
      </c>
      <c r="C81" s="573" t="s">
        <v>5000</v>
      </c>
      <c r="D81" s="573" t="s">
        <v>2481</v>
      </c>
      <c r="E81" s="574">
        <v>72</v>
      </c>
      <c r="F81" s="575"/>
      <c r="G81" s="576">
        <f t="shared" si="2"/>
        <v>0</v>
      </c>
      <c r="H81" s="577">
        <v>0</v>
      </c>
      <c r="I81" s="578">
        <f t="shared" si="3"/>
        <v>0</v>
      </c>
      <c r="J81" s="579" t="s">
        <v>4855</v>
      </c>
      <c r="K81" s="557" t="s">
        <v>4856</v>
      </c>
      <c r="M81" s="580" t="s">
        <v>4857</v>
      </c>
    </row>
    <row r="82" spans="1:13">
      <c r="A82" s="571">
        <v>70</v>
      </c>
      <c r="B82" s="572">
        <v>421391</v>
      </c>
      <c r="C82" s="573" t="s">
        <v>5001</v>
      </c>
      <c r="D82" s="573" t="s">
        <v>2481</v>
      </c>
      <c r="E82" s="574">
        <v>72</v>
      </c>
      <c r="F82" s="575"/>
      <c r="G82" s="576">
        <f t="shared" si="2"/>
        <v>0</v>
      </c>
      <c r="H82" s="577">
        <v>0</v>
      </c>
      <c r="I82" s="578">
        <f t="shared" si="3"/>
        <v>0</v>
      </c>
      <c r="J82" s="579" t="s">
        <v>4855</v>
      </c>
      <c r="M82" s="580" t="s">
        <v>4857</v>
      </c>
    </row>
    <row r="83" spans="1:13">
      <c r="A83" s="571">
        <v>71</v>
      </c>
      <c r="B83" s="572">
        <v>423002</v>
      </c>
      <c r="C83" s="573" t="s">
        <v>5002</v>
      </c>
      <c r="D83" s="573" t="s">
        <v>2481</v>
      </c>
      <c r="E83" s="574">
        <v>130</v>
      </c>
      <c r="F83" s="575"/>
      <c r="G83" s="576">
        <f t="shared" si="2"/>
        <v>0</v>
      </c>
      <c r="H83" s="577">
        <v>0</v>
      </c>
      <c r="I83" s="578">
        <f t="shared" si="3"/>
        <v>0</v>
      </c>
      <c r="J83" s="579" t="s">
        <v>4855</v>
      </c>
      <c r="K83" s="557" t="s">
        <v>4856</v>
      </c>
      <c r="M83" s="580" t="s">
        <v>4857</v>
      </c>
    </row>
    <row r="84" spans="1:13">
      <c r="A84" s="571">
        <v>72</v>
      </c>
      <c r="B84" s="572">
        <v>421306</v>
      </c>
      <c r="C84" s="573" t="s">
        <v>5003</v>
      </c>
      <c r="D84" s="573" t="s">
        <v>2481</v>
      </c>
      <c r="E84" s="574">
        <v>6</v>
      </c>
      <c r="F84" s="575"/>
      <c r="G84" s="576">
        <f t="shared" si="2"/>
        <v>0</v>
      </c>
      <c r="H84" s="577">
        <v>0</v>
      </c>
      <c r="I84" s="578">
        <f t="shared" si="3"/>
        <v>0</v>
      </c>
      <c r="J84" s="579" t="s">
        <v>4855</v>
      </c>
      <c r="K84" s="557" t="s">
        <v>4856</v>
      </c>
      <c r="M84" s="580" t="s">
        <v>4857</v>
      </c>
    </row>
    <row r="85" spans="1:13">
      <c r="A85" s="571">
        <v>73</v>
      </c>
      <c r="B85" s="572">
        <v>421391</v>
      </c>
      <c r="C85" s="573" t="s">
        <v>5004</v>
      </c>
      <c r="D85" s="573" t="s">
        <v>2481</v>
      </c>
      <c r="E85" s="574">
        <v>6</v>
      </c>
      <c r="F85" s="575"/>
      <c r="G85" s="576">
        <f t="shared" si="2"/>
        <v>0</v>
      </c>
      <c r="H85" s="577">
        <v>0</v>
      </c>
      <c r="I85" s="578">
        <f t="shared" si="3"/>
        <v>0</v>
      </c>
      <c r="J85" s="579" t="s">
        <v>4855</v>
      </c>
      <c r="M85" s="580" t="s">
        <v>4857</v>
      </c>
    </row>
    <row r="86" spans="1:13">
      <c r="A86" s="571">
        <v>74</v>
      </c>
      <c r="B86" s="572">
        <v>425264</v>
      </c>
      <c r="C86" s="573" t="s">
        <v>5005</v>
      </c>
      <c r="D86" s="573" t="s">
        <v>2481</v>
      </c>
      <c r="E86" s="574">
        <v>4</v>
      </c>
      <c r="F86" s="575"/>
      <c r="G86" s="576">
        <f t="shared" si="2"/>
        <v>0</v>
      </c>
      <c r="H86" s="577">
        <v>0</v>
      </c>
      <c r="I86" s="578">
        <f t="shared" si="3"/>
        <v>0</v>
      </c>
      <c r="J86" s="579" t="s">
        <v>4855</v>
      </c>
      <c r="K86" s="557" t="s">
        <v>4856</v>
      </c>
      <c r="M86" s="580" t="s">
        <v>4857</v>
      </c>
    </row>
    <row r="87" spans="1:13">
      <c r="A87" s="571">
        <v>75</v>
      </c>
      <c r="B87" s="572">
        <v>415234</v>
      </c>
      <c r="C87" s="573" t="s">
        <v>5006</v>
      </c>
      <c r="D87" s="573" t="s">
        <v>5007</v>
      </c>
      <c r="E87" s="574">
        <v>8</v>
      </c>
      <c r="F87" s="575"/>
      <c r="G87" s="576">
        <f t="shared" si="2"/>
        <v>0</v>
      </c>
      <c r="H87" s="577">
        <v>0</v>
      </c>
      <c r="I87" s="578">
        <f t="shared" si="3"/>
        <v>0</v>
      </c>
      <c r="J87" s="579" t="s">
        <v>4855</v>
      </c>
      <c r="K87" s="557" t="s">
        <v>4856</v>
      </c>
      <c r="M87" s="580" t="s">
        <v>4857</v>
      </c>
    </row>
    <row r="88" spans="1:13">
      <c r="A88" s="571">
        <v>76</v>
      </c>
      <c r="B88" s="572">
        <v>450605</v>
      </c>
      <c r="C88" s="573" t="s">
        <v>5008</v>
      </c>
      <c r="D88" s="573" t="s">
        <v>2481</v>
      </c>
      <c r="E88" s="574">
        <v>2</v>
      </c>
      <c r="F88" s="575"/>
      <c r="G88" s="576">
        <f t="shared" si="2"/>
        <v>0</v>
      </c>
      <c r="H88" s="577">
        <v>0</v>
      </c>
      <c r="I88" s="578">
        <f t="shared" si="3"/>
        <v>0</v>
      </c>
      <c r="J88" s="579" t="s">
        <v>4855</v>
      </c>
      <c r="K88" s="557" t="s">
        <v>4856</v>
      </c>
      <c r="M88" s="580" t="s">
        <v>4857</v>
      </c>
    </row>
    <row r="89" spans="1:13">
      <c r="A89" s="571">
        <v>77</v>
      </c>
      <c r="B89" s="572">
        <v>900248</v>
      </c>
      <c r="C89" s="573" t="s">
        <v>5009</v>
      </c>
      <c r="D89" s="573" t="s">
        <v>2481</v>
      </c>
      <c r="E89" s="574">
        <v>1</v>
      </c>
      <c r="F89" s="575"/>
      <c r="G89" s="576">
        <f t="shared" ref="G89:G95" si="4">E89*F89</f>
        <v>0</v>
      </c>
      <c r="H89" s="577">
        <v>0</v>
      </c>
      <c r="I89" s="578">
        <f t="shared" ref="I89:I95" si="5">E89*H89</f>
        <v>0</v>
      </c>
      <c r="J89" s="579" t="s">
        <v>4855</v>
      </c>
      <c r="K89" s="557" t="s">
        <v>4856</v>
      </c>
      <c r="M89" s="580" t="s">
        <v>4857</v>
      </c>
    </row>
    <row r="90" spans="1:13">
      <c r="A90" s="571">
        <v>78</v>
      </c>
      <c r="B90" s="572">
        <v>900197</v>
      </c>
      <c r="C90" s="573" t="s">
        <v>5010</v>
      </c>
      <c r="D90" s="573" t="s">
        <v>2481</v>
      </c>
      <c r="E90" s="574">
        <v>1</v>
      </c>
      <c r="F90" s="575"/>
      <c r="G90" s="576">
        <f t="shared" si="4"/>
        <v>0</v>
      </c>
      <c r="H90" s="577">
        <v>0</v>
      </c>
      <c r="I90" s="578">
        <f t="shared" si="5"/>
        <v>0</v>
      </c>
      <c r="J90" s="579" t="s">
        <v>4855</v>
      </c>
      <c r="K90" s="557" t="s">
        <v>4856</v>
      </c>
      <c r="M90" s="580" t="s">
        <v>4857</v>
      </c>
    </row>
    <row r="91" spans="1:13">
      <c r="A91" s="571">
        <v>79</v>
      </c>
      <c r="B91" s="572">
        <v>900352</v>
      </c>
      <c r="C91" s="573" t="s">
        <v>5011</v>
      </c>
      <c r="D91" s="573" t="s">
        <v>5012</v>
      </c>
      <c r="E91" s="574">
        <v>5</v>
      </c>
      <c r="F91" s="575"/>
      <c r="G91" s="576">
        <f t="shared" si="4"/>
        <v>0</v>
      </c>
      <c r="H91" s="577">
        <v>0</v>
      </c>
      <c r="I91" s="578">
        <f t="shared" si="5"/>
        <v>0</v>
      </c>
      <c r="J91" s="579" t="s">
        <v>4855</v>
      </c>
      <c r="K91" s="557" t="s">
        <v>4856</v>
      </c>
      <c r="M91" s="580" t="s">
        <v>4857</v>
      </c>
    </row>
    <row r="92" spans="1:13">
      <c r="A92" s="571">
        <v>80</v>
      </c>
      <c r="B92" s="572">
        <v>900770</v>
      </c>
      <c r="C92" s="573" t="s">
        <v>5013</v>
      </c>
      <c r="D92" s="573" t="s">
        <v>2481</v>
      </c>
      <c r="E92" s="574">
        <v>1</v>
      </c>
      <c r="F92" s="575"/>
      <c r="G92" s="576">
        <f t="shared" si="4"/>
        <v>0</v>
      </c>
      <c r="H92" s="577">
        <v>0</v>
      </c>
      <c r="I92" s="578">
        <f t="shared" si="5"/>
        <v>0</v>
      </c>
      <c r="J92" s="579" t="s">
        <v>4855</v>
      </c>
      <c r="K92" s="557" t="s">
        <v>4856</v>
      </c>
      <c r="M92" s="580" t="s">
        <v>4857</v>
      </c>
    </row>
    <row r="93" spans="1:13">
      <c r="A93" s="571">
        <v>81</v>
      </c>
      <c r="B93" s="572">
        <v>900770</v>
      </c>
      <c r="C93" s="573" t="s">
        <v>5014</v>
      </c>
      <c r="D93" s="573" t="s">
        <v>2481</v>
      </c>
      <c r="E93" s="574">
        <v>1</v>
      </c>
      <c r="F93" s="575"/>
      <c r="G93" s="576">
        <f t="shared" si="4"/>
        <v>0</v>
      </c>
      <c r="H93" s="577">
        <v>0</v>
      </c>
      <c r="I93" s="578">
        <f t="shared" si="5"/>
        <v>0</v>
      </c>
      <c r="J93" s="579" t="s">
        <v>4855</v>
      </c>
      <c r="K93" s="557" t="s">
        <v>4856</v>
      </c>
      <c r="M93" s="580" t="s">
        <v>4857</v>
      </c>
    </row>
    <row r="94" spans="1:13">
      <c r="A94" s="571">
        <v>82</v>
      </c>
      <c r="B94" s="572">
        <v>900241</v>
      </c>
      <c r="C94" s="573" t="s">
        <v>4862</v>
      </c>
      <c r="D94" s="573" t="s">
        <v>2481</v>
      </c>
      <c r="E94" s="574">
        <v>1</v>
      </c>
      <c r="F94" s="575"/>
      <c r="G94" s="576">
        <f t="shared" si="4"/>
        <v>0</v>
      </c>
      <c r="H94" s="577">
        <v>0</v>
      </c>
      <c r="I94" s="578">
        <f t="shared" si="5"/>
        <v>0</v>
      </c>
      <c r="J94" s="579" t="s">
        <v>4855</v>
      </c>
      <c r="K94" s="557" t="s">
        <v>4856</v>
      </c>
      <c r="M94" s="580" t="s">
        <v>4857</v>
      </c>
    </row>
    <row r="95" spans="1:13" ht="15.75" thickBot="1">
      <c r="A95" s="581">
        <v>83</v>
      </c>
      <c r="B95" s="582">
        <v>900264</v>
      </c>
      <c r="C95" s="583" t="s">
        <v>4916</v>
      </c>
      <c r="D95" s="583" t="s">
        <v>2481</v>
      </c>
      <c r="E95" s="584">
        <v>1</v>
      </c>
      <c r="F95" s="585"/>
      <c r="G95" s="586">
        <f t="shared" si="4"/>
        <v>0</v>
      </c>
      <c r="H95" s="587">
        <v>0</v>
      </c>
      <c r="I95" s="588">
        <f t="shared" si="5"/>
        <v>0</v>
      </c>
      <c r="J95" s="589" t="s">
        <v>4855</v>
      </c>
      <c r="K95" s="557" t="s">
        <v>4856</v>
      </c>
      <c r="M95" s="580" t="s">
        <v>4857</v>
      </c>
    </row>
    <row r="96" spans="1:13" s="598" customFormat="1" ht="14.25">
      <c r="A96" s="590"/>
      <c r="B96" s="591"/>
      <c r="C96" s="592" t="s">
        <v>4864</v>
      </c>
      <c r="D96" s="592"/>
      <c r="E96" s="593"/>
      <c r="F96" s="594"/>
      <c r="G96" s="594">
        <f>SUM(G25:G95)</f>
        <v>0</v>
      </c>
      <c r="H96" s="595"/>
      <c r="I96" s="596">
        <f>SUM(I25:I95)</f>
        <v>0</v>
      </c>
      <c r="J96" s="597"/>
      <c r="M96" s="599" t="s">
        <v>4857</v>
      </c>
    </row>
    <row r="97" spans="1:13" s="553" customFormat="1" ht="19.899999999999999" customHeight="1">
      <c r="A97" s="600" t="s">
        <v>4873</v>
      </c>
      <c r="B97" s="601"/>
      <c r="C97" s="602"/>
      <c r="D97" s="602"/>
      <c r="E97" s="603"/>
      <c r="F97" s="604"/>
      <c r="G97" s="604"/>
      <c r="H97" s="605"/>
      <c r="I97" s="606"/>
      <c r="J97" s="607"/>
      <c r="M97" s="608"/>
    </row>
    <row r="98" spans="1:13">
      <c r="A98" s="571">
        <v>84</v>
      </c>
      <c r="B98" s="572">
        <v>210810911</v>
      </c>
      <c r="C98" s="573" t="s">
        <v>5015</v>
      </c>
      <c r="D98" s="573" t="s">
        <v>254</v>
      </c>
      <c r="E98" s="574">
        <v>1800</v>
      </c>
      <c r="F98" s="575"/>
      <c r="G98" s="576">
        <f t="shared" ref="G98:G161" si="6">E98*F98</f>
        <v>0</v>
      </c>
      <c r="H98" s="577">
        <v>9.0999999999999998E-2</v>
      </c>
      <c r="I98" s="578">
        <f t="shared" ref="I98:I161" si="7">E98*H98</f>
        <v>163.79999999999998</v>
      </c>
      <c r="J98" s="579" t="s">
        <v>4855</v>
      </c>
      <c r="M98" s="580" t="s">
        <v>4875</v>
      </c>
    </row>
    <row r="99" spans="1:13">
      <c r="A99" s="571">
        <v>85</v>
      </c>
      <c r="B99" s="572">
        <v>210810911</v>
      </c>
      <c r="C99" s="573" t="s">
        <v>5015</v>
      </c>
      <c r="D99" s="573" t="s">
        <v>254</v>
      </c>
      <c r="E99" s="574">
        <v>1400</v>
      </c>
      <c r="F99" s="575"/>
      <c r="G99" s="576">
        <f t="shared" si="6"/>
        <v>0</v>
      </c>
      <c r="H99" s="577">
        <v>9.0999999999999998E-2</v>
      </c>
      <c r="I99" s="578">
        <f t="shared" si="7"/>
        <v>127.39999999999999</v>
      </c>
      <c r="J99" s="579" t="s">
        <v>4855</v>
      </c>
      <c r="M99" s="580" t="s">
        <v>4875</v>
      </c>
    </row>
    <row r="100" spans="1:13">
      <c r="A100" s="571">
        <v>86</v>
      </c>
      <c r="B100" s="572">
        <v>210810912</v>
      </c>
      <c r="C100" s="573" t="s">
        <v>5016</v>
      </c>
      <c r="D100" s="573" t="s">
        <v>254</v>
      </c>
      <c r="E100" s="574">
        <v>300</v>
      </c>
      <c r="F100" s="575"/>
      <c r="G100" s="576">
        <f t="shared" si="6"/>
        <v>0</v>
      </c>
      <c r="H100" s="577">
        <v>9.5000000000000001E-2</v>
      </c>
      <c r="I100" s="578">
        <f t="shared" si="7"/>
        <v>28.5</v>
      </c>
      <c r="J100" s="579" t="s">
        <v>4855</v>
      </c>
      <c r="M100" s="580" t="s">
        <v>4875</v>
      </c>
    </row>
    <row r="101" spans="1:13">
      <c r="A101" s="571">
        <v>87</v>
      </c>
      <c r="B101" s="572">
        <v>210800851</v>
      </c>
      <c r="C101" s="573" t="s">
        <v>5017</v>
      </c>
      <c r="D101" s="573" t="s">
        <v>254</v>
      </c>
      <c r="E101" s="574">
        <v>100</v>
      </c>
      <c r="F101" s="575"/>
      <c r="G101" s="576">
        <f t="shared" si="6"/>
        <v>0</v>
      </c>
      <c r="H101" s="577">
        <v>9.0999999999999998E-2</v>
      </c>
      <c r="I101" s="578">
        <f t="shared" si="7"/>
        <v>9.1</v>
      </c>
      <c r="J101" s="579" t="s">
        <v>4855</v>
      </c>
      <c r="M101" s="580" t="s">
        <v>4875</v>
      </c>
    </row>
    <row r="102" spans="1:13">
      <c r="A102" s="571">
        <v>88</v>
      </c>
      <c r="B102" s="572">
        <v>210800851</v>
      </c>
      <c r="C102" s="573" t="s">
        <v>5017</v>
      </c>
      <c r="D102" s="573" t="s">
        <v>254</v>
      </c>
      <c r="E102" s="574">
        <v>500</v>
      </c>
      <c r="F102" s="575"/>
      <c r="G102" s="576">
        <f t="shared" si="6"/>
        <v>0</v>
      </c>
      <c r="H102" s="577">
        <v>9.0999999999999998E-2</v>
      </c>
      <c r="I102" s="578">
        <f t="shared" si="7"/>
        <v>45.5</v>
      </c>
      <c r="J102" s="579" t="s">
        <v>4855</v>
      </c>
      <c r="M102" s="580" t="s">
        <v>4875</v>
      </c>
    </row>
    <row r="103" spans="1:13">
      <c r="A103" s="571">
        <v>89</v>
      </c>
      <c r="B103" s="572">
        <v>210810951</v>
      </c>
      <c r="C103" s="573" t="s">
        <v>4874</v>
      </c>
      <c r="D103" s="573" t="s">
        <v>254</v>
      </c>
      <c r="E103" s="574">
        <v>2700</v>
      </c>
      <c r="F103" s="575"/>
      <c r="G103" s="576">
        <f t="shared" si="6"/>
        <v>0</v>
      </c>
      <c r="H103" s="577">
        <v>9.0999999999999998E-2</v>
      </c>
      <c r="I103" s="578">
        <f t="shared" si="7"/>
        <v>245.7</v>
      </c>
      <c r="J103" s="579" t="s">
        <v>4855</v>
      </c>
      <c r="M103" s="580" t="s">
        <v>4875</v>
      </c>
    </row>
    <row r="104" spans="1:13">
      <c r="A104" s="571">
        <v>90</v>
      </c>
      <c r="B104" s="572">
        <v>210810941</v>
      </c>
      <c r="C104" s="573" t="s">
        <v>5018</v>
      </c>
      <c r="D104" s="573" t="s">
        <v>254</v>
      </c>
      <c r="E104" s="574">
        <v>3100</v>
      </c>
      <c r="F104" s="575"/>
      <c r="G104" s="576">
        <f t="shared" si="6"/>
        <v>0</v>
      </c>
      <c r="H104" s="577">
        <v>4.5999999999999999E-2</v>
      </c>
      <c r="I104" s="578">
        <f t="shared" si="7"/>
        <v>142.6</v>
      </c>
      <c r="J104" s="579" t="s">
        <v>4855</v>
      </c>
      <c r="M104" s="580" t="s">
        <v>4875</v>
      </c>
    </row>
    <row r="105" spans="1:13">
      <c r="A105" s="571">
        <v>91</v>
      </c>
      <c r="B105" s="572">
        <v>210810953</v>
      </c>
      <c r="C105" s="573" t="s">
        <v>4877</v>
      </c>
      <c r="D105" s="573" t="s">
        <v>254</v>
      </c>
      <c r="E105" s="574">
        <v>300</v>
      </c>
      <c r="F105" s="575"/>
      <c r="G105" s="576">
        <f t="shared" si="6"/>
        <v>0</v>
      </c>
      <c r="H105" s="577">
        <v>0.105</v>
      </c>
      <c r="I105" s="578">
        <f t="shared" si="7"/>
        <v>31.5</v>
      </c>
      <c r="J105" s="579" t="s">
        <v>4855</v>
      </c>
      <c r="M105" s="580" t="s">
        <v>4875</v>
      </c>
    </row>
    <row r="106" spans="1:13">
      <c r="A106" s="571">
        <v>92</v>
      </c>
      <c r="B106" s="572">
        <v>210810955</v>
      </c>
      <c r="C106" s="573" t="s">
        <v>4876</v>
      </c>
      <c r="D106" s="573" t="s">
        <v>254</v>
      </c>
      <c r="E106" s="574">
        <v>100</v>
      </c>
      <c r="F106" s="575"/>
      <c r="G106" s="576">
        <f t="shared" si="6"/>
        <v>0</v>
      </c>
      <c r="H106" s="577">
        <v>0.16900000000000001</v>
      </c>
      <c r="I106" s="578">
        <f t="shared" si="7"/>
        <v>16.900000000000002</v>
      </c>
      <c r="J106" s="579" t="s">
        <v>4855</v>
      </c>
      <c r="M106" s="580" t="s">
        <v>4875</v>
      </c>
    </row>
    <row r="107" spans="1:13">
      <c r="A107" s="571">
        <v>93</v>
      </c>
      <c r="B107" s="572">
        <v>210810954</v>
      </c>
      <c r="C107" s="573" t="s">
        <v>5019</v>
      </c>
      <c r="D107" s="573" t="s">
        <v>254</v>
      </c>
      <c r="E107" s="574">
        <v>320</v>
      </c>
      <c r="F107" s="575"/>
      <c r="G107" s="576">
        <f t="shared" si="6"/>
        <v>0</v>
      </c>
      <c r="H107" s="577">
        <v>0.127</v>
      </c>
      <c r="I107" s="578">
        <f t="shared" si="7"/>
        <v>40.64</v>
      </c>
      <c r="J107" s="579" t="s">
        <v>4855</v>
      </c>
      <c r="M107" s="580" t="s">
        <v>4875</v>
      </c>
    </row>
    <row r="108" spans="1:13">
      <c r="A108" s="571">
        <v>94</v>
      </c>
      <c r="B108" s="572">
        <v>210810955</v>
      </c>
      <c r="C108" s="573" t="s">
        <v>4876</v>
      </c>
      <c r="D108" s="573" t="s">
        <v>254</v>
      </c>
      <c r="E108" s="574">
        <v>140</v>
      </c>
      <c r="F108" s="575"/>
      <c r="G108" s="576">
        <f t="shared" si="6"/>
        <v>0</v>
      </c>
      <c r="H108" s="577">
        <v>0.16900000000000001</v>
      </c>
      <c r="I108" s="578">
        <f t="shared" si="7"/>
        <v>23.66</v>
      </c>
      <c r="J108" s="579" t="s">
        <v>4855</v>
      </c>
      <c r="M108" s="580" t="s">
        <v>4875</v>
      </c>
    </row>
    <row r="109" spans="1:13">
      <c r="A109" s="571">
        <v>95</v>
      </c>
      <c r="B109" s="572">
        <v>210810957</v>
      </c>
      <c r="C109" s="573" t="s">
        <v>5020</v>
      </c>
      <c r="D109" s="573" t="s">
        <v>254</v>
      </c>
      <c r="E109" s="574">
        <v>60</v>
      </c>
      <c r="F109" s="575"/>
      <c r="G109" s="576">
        <f t="shared" si="6"/>
        <v>0</v>
      </c>
      <c r="H109" s="577">
        <v>0.24199999999999999</v>
      </c>
      <c r="I109" s="578">
        <f t="shared" si="7"/>
        <v>14.52</v>
      </c>
      <c r="J109" s="579" t="s">
        <v>4855</v>
      </c>
      <c r="M109" s="580" t="s">
        <v>4875</v>
      </c>
    </row>
    <row r="110" spans="1:13">
      <c r="A110" s="571">
        <v>96</v>
      </c>
      <c r="B110" s="572">
        <v>210810954</v>
      </c>
      <c r="C110" s="573" t="s">
        <v>5019</v>
      </c>
      <c r="D110" s="573" t="s">
        <v>254</v>
      </c>
      <c r="E110" s="574">
        <v>80</v>
      </c>
      <c r="F110" s="575"/>
      <c r="G110" s="576">
        <f t="shared" si="6"/>
        <v>0</v>
      </c>
      <c r="H110" s="577">
        <v>0.127</v>
      </c>
      <c r="I110" s="578">
        <f t="shared" si="7"/>
        <v>10.16</v>
      </c>
      <c r="J110" s="579" t="s">
        <v>4855</v>
      </c>
      <c r="M110" s="580" t="s">
        <v>4875</v>
      </c>
    </row>
    <row r="111" spans="1:13">
      <c r="A111" s="571">
        <v>97</v>
      </c>
      <c r="B111" s="572">
        <v>210810953</v>
      </c>
      <c r="C111" s="573" t="s">
        <v>4877</v>
      </c>
      <c r="D111" s="573" t="s">
        <v>254</v>
      </c>
      <c r="E111" s="574">
        <v>100</v>
      </c>
      <c r="F111" s="575"/>
      <c r="G111" s="576">
        <f t="shared" si="6"/>
        <v>0</v>
      </c>
      <c r="H111" s="577">
        <v>0.105</v>
      </c>
      <c r="I111" s="578">
        <f t="shared" si="7"/>
        <v>10.5</v>
      </c>
      <c r="J111" s="579" t="s">
        <v>4855</v>
      </c>
      <c r="M111" s="580" t="s">
        <v>4875</v>
      </c>
    </row>
    <row r="112" spans="1:13">
      <c r="A112" s="571">
        <v>98</v>
      </c>
      <c r="B112" s="572">
        <v>210810952</v>
      </c>
      <c r="C112" s="573" t="s">
        <v>4919</v>
      </c>
      <c r="D112" s="573" t="s">
        <v>254</v>
      </c>
      <c r="E112" s="574">
        <v>200</v>
      </c>
      <c r="F112" s="575"/>
      <c r="G112" s="576">
        <f t="shared" si="6"/>
        <v>0</v>
      </c>
      <c r="H112" s="577">
        <v>9.5000000000000001E-2</v>
      </c>
      <c r="I112" s="578">
        <f t="shared" si="7"/>
        <v>19</v>
      </c>
      <c r="J112" s="579" t="s">
        <v>4855</v>
      </c>
      <c r="M112" s="580" t="s">
        <v>4875</v>
      </c>
    </row>
    <row r="113" spans="1:13">
      <c r="A113" s="571">
        <v>99</v>
      </c>
      <c r="B113" s="572">
        <v>210810956</v>
      </c>
      <c r="C113" s="573" t="s">
        <v>5021</v>
      </c>
      <c r="D113" s="573" t="s">
        <v>254</v>
      </c>
      <c r="E113" s="574">
        <v>20</v>
      </c>
      <c r="F113" s="575"/>
      <c r="G113" s="576">
        <f t="shared" si="6"/>
        <v>0</v>
      </c>
      <c r="H113" s="577">
        <v>0.19</v>
      </c>
      <c r="I113" s="578">
        <f t="shared" si="7"/>
        <v>3.8</v>
      </c>
      <c r="J113" s="579" t="s">
        <v>4855</v>
      </c>
      <c r="M113" s="580" t="s">
        <v>4875</v>
      </c>
    </row>
    <row r="114" spans="1:13">
      <c r="A114" s="571">
        <v>100</v>
      </c>
      <c r="B114" s="572">
        <v>210810951</v>
      </c>
      <c r="C114" s="573" t="s">
        <v>4874</v>
      </c>
      <c r="D114" s="573" t="s">
        <v>254</v>
      </c>
      <c r="E114" s="574">
        <v>100</v>
      </c>
      <c r="F114" s="575"/>
      <c r="G114" s="576">
        <f t="shared" si="6"/>
        <v>0</v>
      </c>
      <c r="H114" s="577">
        <v>9.0999999999999998E-2</v>
      </c>
      <c r="I114" s="578">
        <f t="shared" si="7"/>
        <v>9.1</v>
      </c>
      <c r="J114" s="579" t="s">
        <v>4855</v>
      </c>
      <c r="M114" s="580" t="s">
        <v>4875</v>
      </c>
    </row>
    <row r="115" spans="1:13">
      <c r="A115" s="571">
        <v>101</v>
      </c>
      <c r="B115" s="572">
        <v>210810952</v>
      </c>
      <c r="C115" s="573" t="s">
        <v>4919</v>
      </c>
      <c r="D115" s="573" t="s">
        <v>254</v>
      </c>
      <c r="E115" s="574">
        <v>100</v>
      </c>
      <c r="F115" s="575"/>
      <c r="G115" s="576">
        <f t="shared" si="6"/>
        <v>0</v>
      </c>
      <c r="H115" s="577">
        <v>9.5000000000000001E-2</v>
      </c>
      <c r="I115" s="578">
        <f t="shared" si="7"/>
        <v>9.5</v>
      </c>
      <c r="J115" s="579" t="s">
        <v>4855</v>
      </c>
      <c r="M115" s="580" t="s">
        <v>4875</v>
      </c>
    </row>
    <row r="116" spans="1:13">
      <c r="A116" s="571">
        <v>102</v>
      </c>
      <c r="B116" s="572">
        <v>210810953</v>
      </c>
      <c r="C116" s="573" t="s">
        <v>4877</v>
      </c>
      <c r="D116" s="573" t="s">
        <v>254</v>
      </c>
      <c r="E116" s="574">
        <v>150</v>
      </c>
      <c r="F116" s="575"/>
      <c r="G116" s="576">
        <f t="shared" si="6"/>
        <v>0</v>
      </c>
      <c r="H116" s="577">
        <v>0.105</v>
      </c>
      <c r="I116" s="578">
        <f t="shared" si="7"/>
        <v>15.75</v>
      </c>
      <c r="J116" s="579" t="s">
        <v>4855</v>
      </c>
      <c r="M116" s="580" t="s">
        <v>4875</v>
      </c>
    </row>
    <row r="117" spans="1:13">
      <c r="A117" s="571">
        <v>103</v>
      </c>
      <c r="B117" s="572">
        <v>210810953</v>
      </c>
      <c r="C117" s="573" t="s">
        <v>4877</v>
      </c>
      <c r="D117" s="573" t="s">
        <v>254</v>
      </c>
      <c r="E117" s="574">
        <v>160</v>
      </c>
      <c r="F117" s="575"/>
      <c r="G117" s="576">
        <f t="shared" si="6"/>
        <v>0</v>
      </c>
      <c r="H117" s="577">
        <v>0.105</v>
      </c>
      <c r="I117" s="578">
        <f t="shared" si="7"/>
        <v>16.8</v>
      </c>
      <c r="J117" s="579" t="s">
        <v>4855</v>
      </c>
      <c r="M117" s="580" t="s">
        <v>4875</v>
      </c>
    </row>
    <row r="118" spans="1:13">
      <c r="A118" s="571">
        <v>104</v>
      </c>
      <c r="B118" s="572">
        <v>210810954</v>
      </c>
      <c r="C118" s="573" t="s">
        <v>5019</v>
      </c>
      <c r="D118" s="573" t="s">
        <v>254</v>
      </c>
      <c r="E118" s="574">
        <v>80</v>
      </c>
      <c r="F118" s="575"/>
      <c r="G118" s="576">
        <f t="shared" si="6"/>
        <v>0</v>
      </c>
      <c r="H118" s="577">
        <v>0.127</v>
      </c>
      <c r="I118" s="578">
        <f t="shared" si="7"/>
        <v>10.16</v>
      </c>
      <c r="J118" s="579" t="s">
        <v>4855</v>
      </c>
      <c r="M118" s="580" t="s">
        <v>4875</v>
      </c>
    </row>
    <row r="119" spans="1:13">
      <c r="A119" s="571">
        <v>105</v>
      </c>
      <c r="B119" s="572">
        <v>210810952</v>
      </c>
      <c r="C119" s="573" t="s">
        <v>4919</v>
      </c>
      <c r="D119" s="573" t="s">
        <v>254</v>
      </c>
      <c r="E119" s="574">
        <v>250</v>
      </c>
      <c r="F119" s="575"/>
      <c r="G119" s="576">
        <f t="shared" si="6"/>
        <v>0</v>
      </c>
      <c r="H119" s="577">
        <v>9.5000000000000001E-2</v>
      </c>
      <c r="I119" s="578">
        <f t="shared" si="7"/>
        <v>23.75</v>
      </c>
      <c r="J119" s="579" t="s">
        <v>4855</v>
      </c>
      <c r="M119" s="580" t="s">
        <v>4875</v>
      </c>
    </row>
    <row r="120" spans="1:13">
      <c r="A120" s="571">
        <v>106</v>
      </c>
      <c r="B120" s="572">
        <v>210810956</v>
      </c>
      <c r="C120" s="573" t="s">
        <v>5021</v>
      </c>
      <c r="D120" s="573" t="s">
        <v>254</v>
      </c>
      <c r="E120" s="574">
        <v>20</v>
      </c>
      <c r="F120" s="575"/>
      <c r="G120" s="576">
        <f t="shared" si="6"/>
        <v>0</v>
      </c>
      <c r="H120" s="577">
        <v>0.19</v>
      </c>
      <c r="I120" s="578">
        <f t="shared" si="7"/>
        <v>3.8</v>
      </c>
      <c r="J120" s="579" t="s">
        <v>4855</v>
      </c>
      <c r="M120" s="580" t="s">
        <v>4875</v>
      </c>
    </row>
    <row r="121" spans="1:13">
      <c r="A121" s="571">
        <v>107</v>
      </c>
      <c r="B121" s="572">
        <v>210810048</v>
      </c>
      <c r="C121" s="573" t="s">
        <v>4920</v>
      </c>
      <c r="D121" s="573" t="s">
        <v>254</v>
      </c>
      <c r="E121" s="574">
        <v>100</v>
      </c>
      <c r="F121" s="575"/>
      <c r="G121" s="576">
        <f t="shared" si="6"/>
        <v>0</v>
      </c>
      <c r="H121" s="577">
        <v>0.09</v>
      </c>
      <c r="I121" s="578">
        <f t="shared" si="7"/>
        <v>9</v>
      </c>
      <c r="J121" s="579" t="s">
        <v>4855</v>
      </c>
      <c r="M121" s="580" t="s">
        <v>4875</v>
      </c>
    </row>
    <row r="122" spans="1:13">
      <c r="A122" s="571">
        <v>108</v>
      </c>
      <c r="B122" s="572">
        <v>210810048</v>
      </c>
      <c r="C122" s="573" t="s">
        <v>4920</v>
      </c>
      <c r="D122" s="573" t="s">
        <v>254</v>
      </c>
      <c r="E122" s="574">
        <v>60</v>
      </c>
      <c r="F122" s="575"/>
      <c r="G122" s="576">
        <f t="shared" si="6"/>
        <v>0</v>
      </c>
      <c r="H122" s="577">
        <v>0.09</v>
      </c>
      <c r="I122" s="578">
        <f t="shared" si="7"/>
        <v>5.3999999999999995</v>
      </c>
      <c r="J122" s="579" t="s">
        <v>4855</v>
      </c>
      <c r="M122" s="580" t="s">
        <v>4875</v>
      </c>
    </row>
    <row r="123" spans="1:13">
      <c r="A123" s="571">
        <v>109</v>
      </c>
      <c r="B123" s="572">
        <v>210810048</v>
      </c>
      <c r="C123" s="573" t="s">
        <v>4920</v>
      </c>
      <c r="D123" s="573" t="s">
        <v>254</v>
      </c>
      <c r="E123" s="574">
        <v>900</v>
      </c>
      <c r="F123" s="575"/>
      <c r="G123" s="576">
        <f t="shared" si="6"/>
        <v>0</v>
      </c>
      <c r="H123" s="577">
        <v>0.09</v>
      </c>
      <c r="I123" s="578">
        <f t="shared" si="7"/>
        <v>81</v>
      </c>
      <c r="J123" s="579" t="s">
        <v>4855</v>
      </c>
      <c r="M123" s="580" t="s">
        <v>4875</v>
      </c>
    </row>
    <row r="124" spans="1:13">
      <c r="A124" s="571">
        <v>110</v>
      </c>
      <c r="B124" s="572">
        <v>210810048</v>
      </c>
      <c r="C124" s="573" t="s">
        <v>4920</v>
      </c>
      <c r="D124" s="573" t="s">
        <v>254</v>
      </c>
      <c r="E124" s="574">
        <v>300</v>
      </c>
      <c r="F124" s="575"/>
      <c r="G124" s="576">
        <f t="shared" si="6"/>
        <v>0</v>
      </c>
      <c r="H124" s="577">
        <v>0.09</v>
      </c>
      <c r="I124" s="578">
        <f t="shared" si="7"/>
        <v>27</v>
      </c>
      <c r="J124" s="579" t="s">
        <v>4855</v>
      </c>
      <c r="M124" s="580" t="s">
        <v>4875</v>
      </c>
    </row>
    <row r="125" spans="1:13">
      <c r="A125" s="571">
        <v>111</v>
      </c>
      <c r="B125" s="572">
        <v>210810103</v>
      </c>
      <c r="C125" s="573" t="s">
        <v>5022</v>
      </c>
      <c r="D125" s="573" t="s">
        <v>254</v>
      </c>
      <c r="E125" s="574">
        <v>100</v>
      </c>
      <c r="F125" s="575"/>
      <c r="G125" s="576">
        <f t="shared" si="6"/>
        <v>0</v>
      </c>
      <c r="H125" s="577">
        <v>0.16900000000000001</v>
      </c>
      <c r="I125" s="578">
        <f t="shared" si="7"/>
        <v>16.900000000000002</v>
      </c>
      <c r="J125" s="579" t="s">
        <v>4855</v>
      </c>
      <c r="M125" s="580" t="s">
        <v>4875</v>
      </c>
    </row>
    <row r="126" spans="1:13">
      <c r="A126" s="571">
        <v>112</v>
      </c>
      <c r="B126" s="572">
        <v>210810107</v>
      </c>
      <c r="C126" s="573" t="s">
        <v>5023</v>
      </c>
      <c r="D126" s="573" t="s">
        <v>254</v>
      </c>
      <c r="E126" s="574">
        <v>100</v>
      </c>
      <c r="F126" s="575"/>
      <c r="G126" s="576">
        <f t="shared" si="6"/>
        <v>0</v>
      </c>
      <c r="H126" s="577">
        <v>0.24199999999999999</v>
      </c>
      <c r="I126" s="578">
        <f t="shared" si="7"/>
        <v>24.2</v>
      </c>
      <c r="J126" s="579" t="s">
        <v>4855</v>
      </c>
      <c r="M126" s="580" t="s">
        <v>4875</v>
      </c>
    </row>
    <row r="127" spans="1:13">
      <c r="A127" s="571">
        <v>113</v>
      </c>
      <c r="B127" s="572">
        <v>210901098</v>
      </c>
      <c r="C127" s="573" t="s">
        <v>4878</v>
      </c>
      <c r="D127" s="573" t="s">
        <v>254</v>
      </c>
      <c r="E127" s="574">
        <v>20</v>
      </c>
      <c r="F127" s="575"/>
      <c r="G127" s="576">
        <f t="shared" si="6"/>
        <v>0</v>
      </c>
      <c r="H127" s="577">
        <v>0.19</v>
      </c>
      <c r="I127" s="578">
        <f t="shared" si="7"/>
        <v>3.8</v>
      </c>
      <c r="J127" s="579" t="s">
        <v>4855</v>
      </c>
      <c r="M127" s="580" t="s">
        <v>4875</v>
      </c>
    </row>
    <row r="128" spans="1:13">
      <c r="A128" s="571">
        <v>114</v>
      </c>
      <c r="B128" s="572">
        <v>210802446</v>
      </c>
      <c r="C128" s="573" t="s">
        <v>4922</v>
      </c>
      <c r="D128" s="573" t="s">
        <v>254</v>
      </c>
      <c r="E128" s="574">
        <v>50</v>
      </c>
      <c r="F128" s="575"/>
      <c r="G128" s="576">
        <f t="shared" si="6"/>
        <v>0</v>
      </c>
      <c r="H128" s="577">
        <v>9.0999999999999998E-2</v>
      </c>
      <c r="I128" s="578">
        <f t="shared" si="7"/>
        <v>4.55</v>
      </c>
      <c r="J128" s="579" t="s">
        <v>4855</v>
      </c>
      <c r="M128" s="580" t="s">
        <v>4875</v>
      </c>
    </row>
    <row r="129" spans="1:13">
      <c r="A129" s="571">
        <v>115</v>
      </c>
      <c r="B129" s="572">
        <v>210100001</v>
      </c>
      <c r="C129" s="573" t="s">
        <v>5024</v>
      </c>
      <c r="D129" s="573" t="s">
        <v>2481</v>
      </c>
      <c r="E129" s="574">
        <v>300</v>
      </c>
      <c r="F129" s="575"/>
      <c r="G129" s="576">
        <f t="shared" si="6"/>
        <v>0</v>
      </c>
      <c r="H129" s="577">
        <v>0.05</v>
      </c>
      <c r="I129" s="578">
        <f t="shared" si="7"/>
        <v>15</v>
      </c>
      <c r="J129" s="579" t="s">
        <v>4855</v>
      </c>
      <c r="K129" s="557" t="s">
        <v>4856</v>
      </c>
      <c r="M129" s="580" t="s">
        <v>4875</v>
      </c>
    </row>
    <row r="130" spans="1:13">
      <c r="A130" s="571">
        <v>116</v>
      </c>
      <c r="B130" s="572">
        <v>210100002</v>
      </c>
      <c r="C130" s="573" t="s">
        <v>5025</v>
      </c>
      <c r="D130" s="573" t="s">
        <v>2481</v>
      </c>
      <c r="E130" s="574">
        <v>50</v>
      </c>
      <c r="F130" s="575"/>
      <c r="G130" s="576">
        <f t="shared" si="6"/>
        <v>0</v>
      </c>
      <c r="H130" s="577">
        <v>5.7000000000000002E-2</v>
      </c>
      <c r="I130" s="578">
        <f t="shared" si="7"/>
        <v>2.85</v>
      </c>
      <c r="J130" s="579" t="s">
        <v>4855</v>
      </c>
      <c r="K130" s="557" t="s">
        <v>4856</v>
      </c>
      <c r="M130" s="580" t="s">
        <v>4875</v>
      </c>
    </row>
    <row r="131" spans="1:13">
      <c r="A131" s="571">
        <v>117</v>
      </c>
      <c r="B131" s="572">
        <v>210100005</v>
      </c>
      <c r="C131" s="573" t="s">
        <v>5026</v>
      </c>
      <c r="D131" s="573" t="s">
        <v>2481</v>
      </c>
      <c r="E131" s="574">
        <v>6</v>
      </c>
      <c r="F131" s="575"/>
      <c r="G131" s="576">
        <f t="shared" si="6"/>
        <v>0</v>
      </c>
      <c r="H131" s="577">
        <v>0.19</v>
      </c>
      <c r="I131" s="578">
        <f t="shared" si="7"/>
        <v>1.1400000000000001</v>
      </c>
      <c r="J131" s="579" t="s">
        <v>4855</v>
      </c>
      <c r="K131" s="557" t="s">
        <v>4856</v>
      </c>
      <c r="M131" s="580" t="s">
        <v>4875</v>
      </c>
    </row>
    <row r="132" spans="1:13">
      <c r="A132" s="571">
        <v>118</v>
      </c>
      <c r="B132" s="572">
        <v>210020133</v>
      </c>
      <c r="C132" s="573" t="s">
        <v>5027</v>
      </c>
      <c r="D132" s="573" t="s">
        <v>254</v>
      </c>
      <c r="E132" s="574">
        <v>600</v>
      </c>
      <c r="F132" s="575"/>
      <c r="G132" s="576">
        <f t="shared" si="6"/>
        <v>0</v>
      </c>
      <c r="H132" s="577">
        <v>0.193</v>
      </c>
      <c r="I132" s="578">
        <f t="shared" si="7"/>
        <v>115.8</v>
      </c>
      <c r="J132" s="579" t="s">
        <v>4855</v>
      </c>
      <c r="M132" s="580" t="s">
        <v>4875</v>
      </c>
    </row>
    <row r="133" spans="1:13">
      <c r="A133" s="571">
        <v>119</v>
      </c>
      <c r="B133" s="572">
        <v>210010321</v>
      </c>
      <c r="C133" s="573" t="s">
        <v>5028</v>
      </c>
      <c r="D133" s="573" t="s">
        <v>2481</v>
      </c>
      <c r="E133" s="574">
        <v>200</v>
      </c>
      <c r="F133" s="575"/>
      <c r="G133" s="576">
        <f t="shared" si="6"/>
        <v>0</v>
      </c>
      <c r="H133" s="577">
        <v>0.39</v>
      </c>
      <c r="I133" s="578">
        <f t="shared" si="7"/>
        <v>78</v>
      </c>
      <c r="J133" s="579" t="s">
        <v>4855</v>
      </c>
      <c r="M133" s="580" t="s">
        <v>4875</v>
      </c>
    </row>
    <row r="134" spans="1:13">
      <c r="A134" s="571">
        <v>120</v>
      </c>
      <c r="B134" s="572">
        <v>210010321</v>
      </c>
      <c r="C134" s="573" t="s">
        <v>5028</v>
      </c>
      <c r="D134" s="573" t="s">
        <v>2481</v>
      </c>
      <c r="E134" s="574">
        <v>400</v>
      </c>
      <c r="F134" s="575"/>
      <c r="G134" s="576">
        <f t="shared" si="6"/>
        <v>0</v>
      </c>
      <c r="H134" s="577">
        <v>0.39</v>
      </c>
      <c r="I134" s="578">
        <f t="shared" si="7"/>
        <v>156</v>
      </c>
      <c r="J134" s="579" t="s">
        <v>4855</v>
      </c>
      <c r="M134" s="580" t="s">
        <v>4875</v>
      </c>
    </row>
    <row r="135" spans="1:13">
      <c r="A135" s="571">
        <v>121</v>
      </c>
      <c r="B135" s="572">
        <v>210010451</v>
      </c>
      <c r="C135" s="573" t="s">
        <v>4924</v>
      </c>
      <c r="D135" s="573" t="s">
        <v>2481</v>
      </c>
      <c r="E135" s="574">
        <v>35</v>
      </c>
      <c r="F135" s="575"/>
      <c r="G135" s="576">
        <f t="shared" si="6"/>
        <v>0</v>
      </c>
      <c r="H135" s="577">
        <v>0.19</v>
      </c>
      <c r="I135" s="578">
        <f t="shared" si="7"/>
        <v>6.65</v>
      </c>
      <c r="J135" s="579" t="s">
        <v>4855</v>
      </c>
      <c r="M135" s="580" t="s">
        <v>4875</v>
      </c>
    </row>
    <row r="136" spans="1:13">
      <c r="A136" s="571">
        <v>122</v>
      </c>
      <c r="B136" s="572">
        <v>210010451</v>
      </c>
      <c r="C136" s="573" t="s">
        <v>4924</v>
      </c>
      <c r="D136" s="573" t="s">
        <v>2481</v>
      </c>
      <c r="E136" s="574">
        <v>41</v>
      </c>
      <c r="F136" s="575"/>
      <c r="G136" s="576">
        <f t="shared" si="6"/>
        <v>0</v>
      </c>
      <c r="H136" s="577">
        <v>0.19</v>
      </c>
      <c r="I136" s="578">
        <f t="shared" si="7"/>
        <v>7.79</v>
      </c>
      <c r="J136" s="579" t="s">
        <v>4855</v>
      </c>
      <c r="M136" s="580" t="s">
        <v>4875</v>
      </c>
    </row>
    <row r="137" spans="1:13">
      <c r="A137" s="571">
        <v>123</v>
      </c>
      <c r="B137" s="572">
        <v>210110041</v>
      </c>
      <c r="C137" s="573" t="s">
        <v>5029</v>
      </c>
      <c r="D137" s="573" t="s">
        <v>2481</v>
      </c>
      <c r="E137" s="574">
        <v>41</v>
      </c>
      <c r="F137" s="575"/>
      <c r="G137" s="576">
        <f t="shared" si="6"/>
        <v>0</v>
      </c>
      <c r="H137" s="577">
        <v>0.14799999999999999</v>
      </c>
      <c r="I137" s="578">
        <f t="shared" si="7"/>
        <v>6.0679999999999996</v>
      </c>
      <c r="J137" s="579" t="s">
        <v>4855</v>
      </c>
      <c r="M137" s="580" t="s">
        <v>4875</v>
      </c>
    </row>
    <row r="138" spans="1:13">
      <c r="A138" s="571">
        <v>124</v>
      </c>
      <c r="B138" s="572">
        <v>210110045</v>
      </c>
      <c r="C138" s="573" t="s">
        <v>5030</v>
      </c>
      <c r="D138" s="573" t="s">
        <v>2481</v>
      </c>
      <c r="E138" s="574">
        <v>7</v>
      </c>
      <c r="F138" s="575"/>
      <c r="G138" s="576">
        <f t="shared" si="6"/>
        <v>0</v>
      </c>
      <c r="H138" s="577">
        <v>0.17</v>
      </c>
      <c r="I138" s="578">
        <f t="shared" si="7"/>
        <v>1.1900000000000002</v>
      </c>
      <c r="J138" s="579" t="s">
        <v>4855</v>
      </c>
      <c r="M138" s="580" t="s">
        <v>4875</v>
      </c>
    </row>
    <row r="139" spans="1:13">
      <c r="A139" s="571">
        <v>125</v>
      </c>
      <c r="B139" s="572">
        <v>210110043</v>
      </c>
      <c r="C139" s="573" t="s">
        <v>5031</v>
      </c>
      <c r="D139" s="573" t="s">
        <v>2481</v>
      </c>
      <c r="E139" s="574">
        <v>9</v>
      </c>
      <c r="F139" s="575"/>
      <c r="G139" s="576">
        <f t="shared" si="6"/>
        <v>0</v>
      </c>
      <c r="H139" s="577">
        <v>0.17</v>
      </c>
      <c r="I139" s="578">
        <f t="shared" si="7"/>
        <v>1.53</v>
      </c>
      <c r="J139" s="579" t="s">
        <v>4855</v>
      </c>
      <c r="M139" s="580" t="s">
        <v>4875</v>
      </c>
    </row>
    <row r="140" spans="1:13">
      <c r="A140" s="571">
        <v>126</v>
      </c>
      <c r="B140" s="572">
        <v>210110062</v>
      </c>
      <c r="C140" s="573" t="s">
        <v>5032</v>
      </c>
      <c r="D140" s="573" t="s">
        <v>2481</v>
      </c>
      <c r="E140" s="574">
        <v>37</v>
      </c>
      <c r="F140" s="575"/>
      <c r="G140" s="576">
        <f t="shared" si="6"/>
        <v>0</v>
      </c>
      <c r="H140" s="577">
        <v>0.14799999999999999</v>
      </c>
      <c r="I140" s="578">
        <f t="shared" si="7"/>
        <v>5.476</v>
      </c>
      <c r="J140" s="579" t="s">
        <v>4855</v>
      </c>
      <c r="M140" s="580" t="s">
        <v>4875</v>
      </c>
    </row>
    <row r="141" spans="1:13">
      <c r="A141" s="571">
        <v>127</v>
      </c>
      <c r="B141" s="572">
        <v>210110041</v>
      </c>
      <c r="C141" s="573" t="s">
        <v>5029</v>
      </c>
      <c r="D141" s="573" t="s">
        <v>2481</v>
      </c>
      <c r="E141" s="574">
        <v>45</v>
      </c>
      <c r="F141" s="575"/>
      <c r="G141" s="576">
        <f t="shared" si="6"/>
        <v>0</v>
      </c>
      <c r="H141" s="577">
        <v>0.14799999999999999</v>
      </c>
      <c r="I141" s="578">
        <f t="shared" si="7"/>
        <v>6.6599999999999993</v>
      </c>
      <c r="J141" s="579" t="s">
        <v>4855</v>
      </c>
      <c r="M141" s="580" t="s">
        <v>4875</v>
      </c>
    </row>
    <row r="142" spans="1:13">
      <c r="A142" s="571">
        <v>128</v>
      </c>
      <c r="B142" s="572">
        <v>210110045</v>
      </c>
      <c r="C142" s="573" t="s">
        <v>5030</v>
      </c>
      <c r="D142" s="573" t="s">
        <v>2481</v>
      </c>
      <c r="E142" s="574">
        <v>9</v>
      </c>
      <c r="F142" s="575"/>
      <c r="G142" s="576">
        <f t="shared" si="6"/>
        <v>0</v>
      </c>
      <c r="H142" s="577">
        <v>0.17</v>
      </c>
      <c r="I142" s="578">
        <f t="shared" si="7"/>
        <v>1.53</v>
      </c>
      <c r="J142" s="579" t="s">
        <v>4855</v>
      </c>
      <c r="M142" s="580" t="s">
        <v>4875</v>
      </c>
    </row>
    <row r="143" spans="1:13">
      <c r="A143" s="571">
        <v>129</v>
      </c>
      <c r="B143" s="572">
        <v>210110046</v>
      </c>
      <c r="C143" s="573" t="s">
        <v>5033</v>
      </c>
      <c r="D143" s="573" t="s">
        <v>2481</v>
      </c>
      <c r="E143" s="574">
        <v>9</v>
      </c>
      <c r="F143" s="575"/>
      <c r="G143" s="576">
        <f t="shared" si="6"/>
        <v>0</v>
      </c>
      <c r="H143" s="577">
        <v>0.19</v>
      </c>
      <c r="I143" s="578">
        <f t="shared" si="7"/>
        <v>1.71</v>
      </c>
      <c r="J143" s="579" t="s">
        <v>4855</v>
      </c>
      <c r="M143" s="580" t="s">
        <v>4875</v>
      </c>
    </row>
    <row r="144" spans="1:13">
      <c r="A144" s="571">
        <v>130</v>
      </c>
      <c r="B144" s="572">
        <v>210110062</v>
      </c>
      <c r="C144" s="573" t="s">
        <v>5032</v>
      </c>
      <c r="D144" s="573" t="s">
        <v>2481</v>
      </c>
      <c r="E144" s="574">
        <v>22</v>
      </c>
      <c r="F144" s="575"/>
      <c r="G144" s="576">
        <f t="shared" si="6"/>
        <v>0</v>
      </c>
      <c r="H144" s="577">
        <v>0.14799999999999999</v>
      </c>
      <c r="I144" s="578">
        <f t="shared" si="7"/>
        <v>3.2559999999999998</v>
      </c>
      <c r="J144" s="579" t="s">
        <v>4855</v>
      </c>
      <c r="M144" s="580" t="s">
        <v>4875</v>
      </c>
    </row>
    <row r="145" spans="1:13">
      <c r="A145" s="571">
        <v>131</v>
      </c>
      <c r="B145" s="572">
        <v>210111011</v>
      </c>
      <c r="C145" s="573" t="s">
        <v>5034</v>
      </c>
      <c r="D145" s="573" t="s">
        <v>2481</v>
      </c>
      <c r="E145" s="574">
        <v>72</v>
      </c>
      <c r="F145" s="575"/>
      <c r="G145" s="576">
        <f t="shared" si="6"/>
        <v>0</v>
      </c>
      <c r="H145" s="577">
        <v>0.27400000000000002</v>
      </c>
      <c r="I145" s="578">
        <f t="shared" si="7"/>
        <v>19.728000000000002</v>
      </c>
      <c r="J145" s="579" t="s">
        <v>4855</v>
      </c>
      <c r="M145" s="580" t="s">
        <v>4875</v>
      </c>
    </row>
    <row r="146" spans="1:13">
      <c r="A146" s="571">
        <v>132</v>
      </c>
      <c r="B146" s="572">
        <v>210111012</v>
      </c>
      <c r="C146" s="573" t="s">
        <v>5035</v>
      </c>
      <c r="D146" s="573" t="s">
        <v>2481</v>
      </c>
      <c r="E146" s="574">
        <v>130</v>
      </c>
      <c r="F146" s="575"/>
      <c r="G146" s="576">
        <f t="shared" si="6"/>
        <v>0</v>
      </c>
      <c r="H146" s="577">
        <v>0.32700000000000001</v>
      </c>
      <c r="I146" s="578">
        <f t="shared" si="7"/>
        <v>42.510000000000005</v>
      </c>
      <c r="J146" s="579" t="s">
        <v>4855</v>
      </c>
      <c r="M146" s="580" t="s">
        <v>4875</v>
      </c>
    </row>
    <row r="147" spans="1:13">
      <c r="A147" s="571">
        <v>133</v>
      </c>
      <c r="B147" s="572">
        <v>210111012</v>
      </c>
      <c r="C147" s="573" t="s">
        <v>5035</v>
      </c>
      <c r="D147" s="573" t="s">
        <v>2481</v>
      </c>
      <c r="E147" s="574">
        <v>6</v>
      </c>
      <c r="F147" s="575"/>
      <c r="G147" s="576">
        <f t="shared" si="6"/>
        <v>0</v>
      </c>
      <c r="H147" s="577">
        <v>0.32700000000000001</v>
      </c>
      <c r="I147" s="578">
        <f t="shared" si="7"/>
        <v>1.9620000000000002</v>
      </c>
      <c r="J147" s="579" t="s">
        <v>4855</v>
      </c>
      <c r="M147" s="580" t="s">
        <v>4875</v>
      </c>
    </row>
    <row r="148" spans="1:13">
      <c r="A148" s="571">
        <v>134</v>
      </c>
      <c r="B148" s="572">
        <v>210111102</v>
      </c>
      <c r="C148" s="573" t="s">
        <v>5036</v>
      </c>
      <c r="D148" s="573" t="s">
        <v>2481</v>
      </c>
      <c r="E148" s="574">
        <v>4</v>
      </c>
      <c r="F148" s="575"/>
      <c r="G148" s="576">
        <f t="shared" si="6"/>
        <v>0</v>
      </c>
      <c r="H148" s="577">
        <v>0.41099999999999998</v>
      </c>
      <c r="I148" s="578">
        <f t="shared" si="7"/>
        <v>1.6439999999999999</v>
      </c>
      <c r="J148" s="579" t="s">
        <v>4855</v>
      </c>
      <c r="M148" s="580" t="s">
        <v>4875</v>
      </c>
    </row>
    <row r="149" spans="1:13">
      <c r="A149" s="571">
        <v>135</v>
      </c>
      <c r="B149" s="572">
        <v>210120813</v>
      </c>
      <c r="C149" s="573" t="s">
        <v>5037</v>
      </c>
      <c r="D149" s="573" t="s">
        <v>2481</v>
      </c>
      <c r="E149" s="574">
        <v>8</v>
      </c>
      <c r="F149" s="575"/>
      <c r="G149" s="576">
        <f t="shared" si="6"/>
        <v>0</v>
      </c>
      <c r="H149" s="577">
        <v>0.77</v>
      </c>
      <c r="I149" s="578">
        <f t="shared" si="7"/>
        <v>6.16</v>
      </c>
      <c r="J149" s="579" t="s">
        <v>4855</v>
      </c>
      <c r="M149" s="580" t="s">
        <v>4875</v>
      </c>
    </row>
    <row r="150" spans="1:13">
      <c r="A150" s="571">
        <v>136</v>
      </c>
      <c r="B150" s="572">
        <v>210140431</v>
      </c>
      <c r="C150" s="573" t="s">
        <v>5038</v>
      </c>
      <c r="D150" s="573" t="s">
        <v>2481</v>
      </c>
      <c r="E150" s="574">
        <v>2</v>
      </c>
      <c r="F150" s="575"/>
      <c r="G150" s="576">
        <f t="shared" si="6"/>
        <v>0</v>
      </c>
      <c r="H150" s="577">
        <v>0.38</v>
      </c>
      <c r="I150" s="578">
        <f t="shared" si="7"/>
        <v>0.76</v>
      </c>
      <c r="J150" s="579" t="s">
        <v>4855</v>
      </c>
      <c r="M150" s="580" t="s">
        <v>4875</v>
      </c>
    </row>
    <row r="151" spans="1:13">
      <c r="A151" s="571">
        <v>137</v>
      </c>
      <c r="B151" s="572">
        <v>210990146</v>
      </c>
      <c r="C151" s="573" t="s">
        <v>5039</v>
      </c>
      <c r="D151" s="573" t="s">
        <v>2481</v>
      </c>
      <c r="E151" s="574">
        <v>1</v>
      </c>
      <c r="F151" s="575"/>
      <c r="G151" s="576">
        <f t="shared" si="6"/>
        <v>0</v>
      </c>
      <c r="H151" s="577">
        <v>0.63</v>
      </c>
      <c r="I151" s="578">
        <f t="shared" si="7"/>
        <v>0.63</v>
      </c>
      <c r="J151" s="579" t="s">
        <v>4855</v>
      </c>
      <c r="M151" s="580" t="s">
        <v>4875</v>
      </c>
    </row>
    <row r="152" spans="1:13">
      <c r="A152" s="571">
        <v>138</v>
      </c>
      <c r="B152" s="572">
        <v>210990146</v>
      </c>
      <c r="C152" s="573" t="s">
        <v>5039</v>
      </c>
      <c r="D152" s="573" t="s">
        <v>2481</v>
      </c>
      <c r="E152" s="574">
        <v>1</v>
      </c>
      <c r="F152" s="575"/>
      <c r="G152" s="576">
        <f t="shared" si="6"/>
        <v>0</v>
      </c>
      <c r="H152" s="577">
        <v>0.63</v>
      </c>
      <c r="I152" s="578">
        <f t="shared" si="7"/>
        <v>0.63</v>
      </c>
      <c r="J152" s="579" t="s">
        <v>4855</v>
      </c>
      <c r="M152" s="580" t="s">
        <v>4875</v>
      </c>
    </row>
    <row r="153" spans="1:13">
      <c r="A153" s="571">
        <v>139</v>
      </c>
      <c r="B153" s="572">
        <v>210190002</v>
      </c>
      <c r="C153" s="573" t="s">
        <v>5040</v>
      </c>
      <c r="D153" s="573" t="s">
        <v>2481</v>
      </c>
      <c r="E153" s="574">
        <v>1</v>
      </c>
      <c r="F153" s="575"/>
      <c r="G153" s="576">
        <f t="shared" si="6"/>
        <v>0</v>
      </c>
      <c r="H153" s="577">
        <v>1.46</v>
      </c>
      <c r="I153" s="578">
        <f t="shared" si="7"/>
        <v>1.46</v>
      </c>
      <c r="J153" s="579" t="s">
        <v>4855</v>
      </c>
      <c r="M153" s="580" t="s">
        <v>4875</v>
      </c>
    </row>
    <row r="154" spans="1:13">
      <c r="A154" s="571">
        <v>140</v>
      </c>
      <c r="B154" s="572">
        <v>210190002</v>
      </c>
      <c r="C154" s="573" t="s">
        <v>5040</v>
      </c>
      <c r="D154" s="573" t="s">
        <v>2481</v>
      </c>
      <c r="E154" s="574">
        <v>1</v>
      </c>
      <c r="F154" s="575"/>
      <c r="G154" s="576">
        <f t="shared" si="6"/>
        <v>0</v>
      </c>
      <c r="H154" s="577">
        <v>1.46</v>
      </c>
      <c r="I154" s="578">
        <f t="shared" si="7"/>
        <v>1.46</v>
      </c>
      <c r="J154" s="579" t="s">
        <v>4855</v>
      </c>
      <c r="M154" s="580" t="s">
        <v>4875</v>
      </c>
    </row>
    <row r="155" spans="1:13">
      <c r="A155" s="571">
        <v>141</v>
      </c>
      <c r="B155" s="572">
        <v>210190002</v>
      </c>
      <c r="C155" s="573" t="s">
        <v>5040</v>
      </c>
      <c r="D155" s="573" t="s">
        <v>2481</v>
      </c>
      <c r="E155" s="574">
        <v>1</v>
      </c>
      <c r="F155" s="575"/>
      <c r="G155" s="576">
        <f t="shared" si="6"/>
        <v>0</v>
      </c>
      <c r="H155" s="577">
        <v>1.46</v>
      </c>
      <c r="I155" s="578">
        <f t="shared" si="7"/>
        <v>1.46</v>
      </c>
      <c r="J155" s="579" t="s">
        <v>4855</v>
      </c>
      <c r="M155" s="580" t="s">
        <v>4875</v>
      </c>
    </row>
    <row r="156" spans="1:13">
      <c r="A156" s="571">
        <v>142</v>
      </c>
      <c r="B156" s="572">
        <v>210190002</v>
      </c>
      <c r="C156" s="573" t="s">
        <v>5041</v>
      </c>
      <c r="D156" s="573" t="s">
        <v>2481</v>
      </c>
      <c r="E156" s="574">
        <v>1</v>
      </c>
      <c r="F156" s="575"/>
      <c r="G156" s="576">
        <f t="shared" si="6"/>
        <v>0</v>
      </c>
      <c r="H156" s="577">
        <v>0.94599999999999995</v>
      </c>
      <c r="I156" s="578">
        <f t="shared" si="7"/>
        <v>0.94599999999999995</v>
      </c>
      <c r="J156" s="579" t="s">
        <v>4855</v>
      </c>
      <c r="M156" s="580" t="s">
        <v>4875</v>
      </c>
    </row>
    <row r="157" spans="1:13">
      <c r="A157" s="571">
        <v>143</v>
      </c>
      <c r="B157" s="572">
        <v>210190002</v>
      </c>
      <c r="C157" s="573" t="s">
        <v>5041</v>
      </c>
      <c r="D157" s="573" t="s">
        <v>2481</v>
      </c>
      <c r="E157" s="574">
        <v>1</v>
      </c>
      <c r="F157" s="575"/>
      <c r="G157" s="576">
        <f t="shared" si="6"/>
        <v>0</v>
      </c>
      <c r="H157" s="577">
        <v>0.94599999999999995</v>
      </c>
      <c r="I157" s="578">
        <f t="shared" si="7"/>
        <v>0.94599999999999995</v>
      </c>
      <c r="J157" s="579" t="s">
        <v>4855</v>
      </c>
      <c r="M157" s="580" t="s">
        <v>4875</v>
      </c>
    </row>
    <row r="158" spans="1:13">
      <c r="A158" s="571">
        <v>144</v>
      </c>
      <c r="B158" s="572">
        <v>210190002</v>
      </c>
      <c r="C158" s="573" t="s">
        <v>5041</v>
      </c>
      <c r="D158" s="573" t="s">
        <v>2481</v>
      </c>
      <c r="E158" s="574">
        <v>1</v>
      </c>
      <c r="F158" s="575"/>
      <c r="G158" s="576">
        <f t="shared" si="6"/>
        <v>0</v>
      </c>
      <c r="H158" s="577">
        <v>0.94599999999999995</v>
      </c>
      <c r="I158" s="578">
        <f t="shared" si="7"/>
        <v>0.94599999999999995</v>
      </c>
      <c r="J158" s="579" t="s">
        <v>4855</v>
      </c>
      <c r="M158" s="580" t="s">
        <v>4875</v>
      </c>
    </row>
    <row r="159" spans="1:13">
      <c r="A159" s="571">
        <v>145</v>
      </c>
      <c r="B159" s="572">
        <v>210190002</v>
      </c>
      <c r="C159" s="573" t="s">
        <v>5041</v>
      </c>
      <c r="D159" s="573" t="s">
        <v>2481</v>
      </c>
      <c r="E159" s="574">
        <v>1</v>
      </c>
      <c r="F159" s="575"/>
      <c r="G159" s="576">
        <f t="shared" si="6"/>
        <v>0</v>
      </c>
      <c r="H159" s="577">
        <v>0.94599999999999995</v>
      </c>
      <c r="I159" s="578">
        <f t="shared" si="7"/>
        <v>0.94599999999999995</v>
      </c>
      <c r="J159" s="579" t="s">
        <v>4855</v>
      </c>
      <c r="M159" s="580" t="s">
        <v>4875</v>
      </c>
    </row>
    <row r="160" spans="1:13">
      <c r="A160" s="571">
        <v>146</v>
      </c>
      <c r="B160" s="572">
        <v>210190002</v>
      </c>
      <c r="C160" s="573" t="s">
        <v>5041</v>
      </c>
      <c r="D160" s="573" t="s">
        <v>2481</v>
      </c>
      <c r="E160" s="574">
        <v>1</v>
      </c>
      <c r="F160" s="575"/>
      <c r="G160" s="576">
        <f t="shared" si="6"/>
        <v>0</v>
      </c>
      <c r="H160" s="577">
        <v>0.94599999999999995</v>
      </c>
      <c r="I160" s="578">
        <f t="shared" si="7"/>
        <v>0.94599999999999995</v>
      </c>
      <c r="J160" s="579" t="s">
        <v>4855</v>
      </c>
      <c r="M160" s="580" t="s">
        <v>4875</v>
      </c>
    </row>
    <row r="161" spans="1:13">
      <c r="A161" s="571">
        <v>147</v>
      </c>
      <c r="B161" s="572">
        <v>210190002</v>
      </c>
      <c r="C161" s="573" t="s">
        <v>5041</v>
      </c>
      <c r="D161" s="573" t="s">
        <v>2481</v>
      </c>
      <c r="E161" s="574">
        <v>1</v>
      </c>
      <c r="F161" s="575"/>
      <c r="G161" s="576">
        <f t="shared" si="6"/>
        <v>0</v>
      </c>
      <c r="H161" s="577">
        <v>0.94599999999999995</v>
      </c>
      <c r="I161" s="578">
        <f t="shared" si="7"/>
        <v>0.94599999999999995</v>
      </c>
      <c r="J161" s="579" t="s">
        <v>4855</v>
      </c>
      <c r="M161" s="580" t="s">
        <v>4875</v>
      </c>
    </row>
    <row r="162" spans="1:13">
      <c r="A162" s="571">
        <v>148</v>
      </c>
      <c r="B162" s="572">
        <v>210190002</v>
      </c>
      <c r="C162" s="573" t="s">
        <v>5041</v>
      </c>
      <c r="D162" s="573" t="s">
        <v>2481</v>
      </c>
      <c r="E162" s="574">
        <v>1</v>
      </c>
      <c r="F162" s="575"/>
      <c r="G162" s="576">
        <f t="shared" ref="G162:G168" si="8">E162*F162</f>
        <v>0</v>
      </c>
      <c r="H162" s="577">
        <v>0.94599999999999995</v>
      </c>
      <c r="I162" s="578">
        <f t="shared" ref="I162:I168" si="9">E162*H162</f>
        <v>0.94599999999999995</v>
      </c>
      <c r="J162" s="579" t="s">
        <v>4855</v>
      </c>
      <c r="M162" s="580" t="s">
        <v>4875</v>
      </c>
    </row>
    <row r="163" spans="1:13">
      <c r="A163" s="571">
        <v>149</v>
      </c>
      <c r="B163" s="572">
        <v>210190002</v>
      </c>
      <c r="C163" s="573" t="s">
        <v>5041</v>
      </c>
      <c r="D163" s="573" t="s">
        <v>2481</v>
      </c>
      <c r="E163" s="574">
        <v>1</v>
      </c>
      <c r="F163" s="575"/>
      <c r="G163" s="576">
        <f t="shared" si="8"/>
        <v>0</v>
      </c>
      <c r="H163" s="577">
        <v>0.94599999999999995</v>
      </c>
      <c r="I163" s="578">
        <f t="shared" si="9"/>
        <v>0.94599999999999995</v>
      </c>
      <c r="J163" s="579" t="s">
        <v>4855</v>
      </c>
      <c r="M163" s="580" t="s">
        <v>4875</v>
      </c>
    </row>
    <row r="164" spans="1:13">
      <c r="A164" s="571">
        <v>150</v>
      </c>
      <c r="B164" s="572">
        <v>210190002</v>
      </c>
      <c r="C164" s="573" t="s">
        <v>5041</v>
      </c>
      <c r="D164" s="573" t="s">
        <v>2481</v>
      </c>
      <c r="E164" s="574">
        <v>1</v>
      </c>
      <c r="F164" s="575"/>
      <c r="G164" s="576">
        <f t="shared" si="8"/>
        <v>0</v>
      </c>
      <c r="H164" s="577">
        <v>0.94599999999999995</v>
      </c>
      <c r="I164" s="578">
        <f t="shared" si="9"/>
        <v>0.94599999999999995</v>
      </c>
      <c r="J164" s="579" t="s">
        <v>4855</v>
      </c>
      <c r="M164" s="580" t="s">
        <v>4875</v>
      </c>
    </row>
    <row r="165" spans="1:13">
      <c r="A165" s="571">
        <v>151</v>
      </c>
      <c r="B165" s="572">
        <v>210190002</v>
      </c>
      <c r="C165" s="573" t="s">
        <v>5041</v>
      </c>
      <c r="D165" s="573" t="s">
        <v>2481</v>
      </c>
      <c r="E165" s="574">
        <v>1</v>
      </c>
      <c r="F165" s="575"/>
      <c r="G165" s="576">
        <f t="shared" si="8"/>
        <v>0</v>
      </c>
      <c r="H165" s="577">
        <v>0.94599999999999995</v>
      </c>
      <c r="I165" s="578">
        <f t="shared" si="9"/>
        <v>0.94599999999999995</v>
      </c>
      <c r="J165" s="579" t="s">
        <v>4855</v>
      </c>
      <c r="M165" s="580" t="s">
        <v>4875</v>
      </c>
    </row>
    <row r="166" spans="1:13">
      <c r="A166" s="571">
        <v>152</v>
      </c>
      <c r="B166" s="572">
        <v>210990562</v>
      </c>
      <c r="C166" s="573" t="s">
        <v>4880</v>
      </c>
      <c r="D166" s="573" t="s">
        <v>2481</v>
      </c>
      <c r="E166" s="574">
        <v>1</v>
      </c>
      <c r="F166" s="575"/>
      <c r="G166" s="576">
        <f t="shared" si="8"/>
        <v>0</v>
      </c>
      <c r="H166" s="577">
        <v>168</v>
      </c>
      <c r="I166" s="578">
        <f t="shared" si="9"/>
        <v>168</v>
      </c>
      <c r="J166" s="579" t="s">
        <v>4855</v>
      </c>
      <c r="K166" s="557" t="s">
        <v>4856</v>
      </c>
      <c r="M166" s="580" t="s">
        <v>4875</v>
      </c>
    </row>
    <row r="167" spans="1:13">
      <c r="A167" s="641">
        <v>153</v>
      </c>
      <c r="B167" s="642">
        <v>210990248</v>
      </c>
      <c r="C167" s="643" t="s">
        <v>5042</v>
      </c>
      <c r="D167" s="643" t="s">
        <v>2481</v>
      </c>
      <c r="E167" s="644">
        <v>1590</v>
      </c>
      <c r="F167" s="645"/>
      <c r="G167" s="646">
        <f t="shared" si="8"/>
        <v>0</v>
      </c>
      <c r="H167" s="577">
        <v>0.94599999999999995</v>
      </c>
      <c r="I167" s="578">
        <v>0.95</v>
      </c>
      <c r="J167" s="647"/>
      <c r="M167" s="580"/>
    </row>
    <row r="168" spans="1:13" ht="15.75" thickBot="1">
      <c r="A168" s="581">
        <v>154</v>
      </c>
      <c r="B168" s="582">
        <v>210990222</v>
      </c>
      <c r="C168" s="583" t="s">
        <v>5043</v>
      </c>
      <c r="D168" s="583" t="s">
        <v>5044</v>
      </c>
      <c r="E168" s="584">
        <v>50</v>
      </c>
      <c r="F168" s="585"/>
      <c r="G168" s="586">
        <f t="shared" si="8"/>
        <v>0</v>
      </c>
      <c r="H168" s="587">
        <v>2.78</v>
      </c>
      <c r="I168" s="588">
        <f t="shared" si="9"/>
        <v>139</v>
      </c>
      <c r="J168" s="589" t="s">
        <v>4855</v>
      </c>
      <c r="K168" s="557" t="s">
        <v>4856</v>
      </c>
      <c r="M168" s="580" t="s">
        <v>4875</v>
      </c>
    </row>
    <row r="169" spans="1:13" s="598" customFormat="1" ht="14.25">
      <c r="A169" s="590"/>
      <c r="B169" s="591"/>
      <c r="C169" s="592" t="s">
        <v>4864</v>
      </c>
      <c r="D169" s="592"/>
      <c r="E169" s="593"/>
      <c r="F169" s="594"/>
      <c r="G169" s="594">
        <f>SUM(G98:G168)</f>
        <v>0</v>
      </c>
      <c r="H169" s="595"/>
      <c r="I169" s="596">
        <f>SUM(I98:I168)</f>
        <v>2000.454</v>
      </c>
      <c r="J169" s="597"/>
      <c r="M169" s="599" t="s">
        <v>4875</v>
      </c>
    </row>
    <row r="170" spans="1:13" s="553" customFormat="1" ht="19.899999999999999" customHeight="1">
      <c r="A170" s="600" t="s">
        <v>4932</v>
      </c>
      <c r="B170" s="601"/>
      <c r="C170" s="602"/>
      <c r="D170" s="602"/>
      <c r="E170" s="603"/>
      <c r="F170" s="604"/>
      <c r="G170" s="604"/>
      <c r="H170" s="605"/>
      <c r="I170" s="606"/>
      <c r="J170" s="607"/>
      <c r="M170" s="608"/>
    </row>
    <row r="171" spans="1:13">
      <c r="A171" s="571">
        <v>155</v>
      </c>
      <c r="B171" s="572">
        <v>219002213</v>
      </c>
      <c r="C171" s="573" t="s">
        <v>5045</v>
      </c>
      <c r="D171" s="573" t="s">
        <v>2481</v>
      </c>
      <c r="E171" s="574">
        <v>1000</v>
      </c>
      <c r="F171" s="575"/>
      <c r="G171" s="576">
        <f t="shared" ref="G171:G177" si="10">E171*F171</f>
        <v>0</v>
      </c>
      <c r="H171" s="577">
        <v>0.13700000000000001</v>
      </c>
      <c r="I171" s="578">
        <f t="shared" ref="I171:I177" si="11">E171*H171</f>
        <v>137</v>
      </c>
      <c r="J171" s="579" t="s">
        <v>4855</v>
      </c>
      <c r="K171" s="557" t="s">
        <v>4856</v>
      </c>
      <c r="M171" s="580" t="s">
        <v>4934</v>
      </c>
    </row>
    <row r="172" spans="1:13">
      <c r="A172" s="571">
        <v>156</v>
      </c>
      <c r="B172" s="572">
        <v>219002621</v>
      </c>
      <c r="C172" s="573" t="s">
        <v>5046</v>
      </c>
      <c r="D172" s="573" t="s">
        <v>254</v>
      </c>
      <c r="E172" s="574">
        <v>500</v>
      </c>
      <c r="F172" s="575"/>
      <c r="G172" s="576">
        <f t="shared" si="10"/>
        <v>0</v>
      </c>
      <c r="H172" s="577">
        <v>0.307</v>
      </c>
      <c r="I172" s="578">
        <f t="shared" si="11"/>
        <v>153.5</v>
      </c>
      <c r="J172" s="579" t="s">
        <v>4855</v>
      </c>
      <c r="K172" s="557" t="s">
        <v>4856</v>
      </c>
      <c r="M172" s="580" t="s">
        <v>4934</v>
      </c>
    </row>
    <row r="173" spans="1:13">
      <c r="A173" s="571">
        <v>157</v>
      </c>
      <c r="B173" s="572">
        <v>219002631</v>
      </c>
      <c r="C173" s="573" t="s">
        <v>5047</v>
      </c>
      <c r="D173" s="573" t="s">
        <v>254</v>
      </c>
      <c r="E173" s="574">
        <v>500</v>
      </c>
      <c r="F173" s="575"/>
      <c r="G173" s="576">
        <f t="shared" si="10"/>
        <v>0</v>
      </c>
      <c r="H173" s="577">
        <v>0.28699999999999998</v>
      </c>
      <c r="I173" s="578">
        <f t="shared" si="11"/>
        <v>143.5</v>
      </c>
      <c r="J173" s="579" t="s">
        <v>4855</v>
      </c>
      <c r="K173" s="557" t="s">
        <v>4856</v>
      </c>
      <c r="M173" s="580" t="s">
        <v>4934</v>
      </c>
    </row>
    <row r="174" spans="1:13">
      <c r="A174" s="571">
        <v>158</v>
      </c>
      <c r="B174" s="572">
        <v>219002633</v>
      </c>
      <c r="C174" s="573" t="s">
        <v>5048</v>
      </c>
      <c r="D174" s="573" t="s">
        <v>254</v>
      </c>
      <c r="E174" s="574">
        <v>200</v>
      </c>
      <c r="F174" s="575"/>
      <c r="G174" s="576">
        <f t="shared" si="10"/>
        <v>0</v>
      </c>
      <c r="H174" s="577">
        <v>0.39300000000000002</v>
      </c>
      <c r="I174" s="578">
        <f t="shared" si="11"/>
        <v>78.600000000000009</v>
      </c>
      <c r="J174" s="579" t="s">
        <v>4855</v>
      </c>
      <c r="K174" s="557" t="s">
        <v>4856</v>
      </c>
      <c r="M174" s="580" t="s">
        <v>4934</v>
      </c>
    </row>
    <row r="175" spans="1:13">
      <c r="A175" s="571">
        <v>159</v>
      </c>
      <c r="B175" s="572">
        <v>219003692</v>
      </c>
      <c r="C175" s="573" t="s">
        <v>5049</v>
      </c>
      <c r="D175" s="573" t="s">
        <v>254</v>
      </c>
      <c r="E175" s="574">
        <v>1000</v>
      </c>
      <c r="F175" s="575"/>
      <c r="G175" s="576">
        <f t="shared" si="10"/>
        <v>0</v>
      </c>
      <c r="H175" s="577">
        <v>6.4000000000000001E-2</v>
      </c>
      <c r="I175" s="578">
        <f t="shared" si="11"/>
        <v>64</v>
      </c>
      <c r="J175" s="579" t="s">
        <v>4855</v>
      </c>
      <c r="K175" s="557" t="s">
        <v>4856</v>
      </c>
      <c r="M175" s="580" t="s">
        <v>4934</v>
      </c>
    </row>
    <row r="176" spans="1:13">
      <c r="A176" s="571">
        <v>160</v>
      </c>
      <c r="B176" s="572">
        <v>219003694</v>
      </c>
      <c r="C176" s="573" t="s">
        <v>5050</v>
      </c>
      <c r="D176" s="573" t="s">
        <v>254</v>
      </c>
      <c r="E176" s="574">
        <v>200</v>
      </c>
      <c r="F176" s="575"/>
      <c r="G176" s="576">
        <f t="shared" si="10"/>
        <v>0</v>
      </c>
      <c r="H176" s="577">
        <v>0.13800000000000001</v>
      </c>
      <c r="I176" s="578">
        <f t="shared" si="11"/>
        <v>27.6</v>
      </c>
      <c r="J176" s="579" t="s">
        <v>4855</v>
      </c>
      <c r="K176" s="557" t="s">
        <v>4856</v>
      </c>
      <c r="M176" s="580" t="s">
        <v>4934</v>
      </c>
    </row>
    <row r="177" spans="1:13" ht="15.75" thickBot="1">
      <c r="A177" s="581">
        <v>161</v>
      </c>
      <c r="B177" s="582">
        <v>219001444</v>
      </c>
      <c r="C177" s="583" t="s">
        <v>5051</v>
      </c>
      <c r="D177" s="583" t="s">
        <v>2481</v>
      </c>
      <c r="E177" s="584">
        <v>20</v>
      </c>
      <c r="F177" s="585"/>
      <c r="G177" s="586">
        <f t="shared" si="10"/>
        <v>0</v>
      </c>
      <c r="H177" s="587">
        <v>5.17</v>
      </c>
      <c r="I177" s="588">
        <f t="shared" si="11"/>
        <v>103.4</v>
      </c>
      <c r="J177" s="589" t="s">
        <v>4855</v>
      </c>
      <c r="K177" s="557" t="s">
        <v>4856</v>
      </c>
      <c r="M177" s="580" t="s">
        <v>4934</v>
      </c>
    </row>
    <row r="178" spans="1:13" s="598" customFormat="1" thickBot="1">
      <c r="A178" s="609"/>
      <c r="B178" s="610"/>
      <c r="C178" s="611" t="s">
        <v>4864</v>
      </c>
      <c r="D178" s="611"/>
      <c r="E178" s="612"/>
      <c r="F178" s="613"/>
      <c r="G178" s="613">
        <f>SUM(G171:G177)</f>
        <v>0</v>
      </c>
      <c r="H178" s="614"/>
      <c r="I178" s="615">
        <f>SUM(I171:I177)</f>
        <v>707.6</v>
      </c>
      <c r="J178" s="616"/>
      <c r="M178" s="598" t="s">
        <v>4934</v>
      </c>
    </row>
    <row r="179" spans="1:13">
      <c r="B179" s="617"/>
      <c r="E179" s="618"/>
      <c r="H179" s="620"/>
      <c r="I179" s="621"/>
    </row>
    <row r="180" spans="1:13" ht="18.75">
      <c r="A180" s="648" t="s">
        <v>4365</v>
      </c>
      <c r="B180" s="649"/>
      <c r="C180" s="650"/>
      <c r="D180" s="650"/>
      <c r="E180" s="651"/>
      <c r="F180" s="652"/>
      <c r="G180" s="653">
        <f>G178+G169+G96+G23</f>
        <v>0</v>
      </c>
      <c r="H180" s="654"/>
      <c r="I180" s="655"/>
    </row>
    <row r="181" spans="1:13" ht="18.75">
      <c r="A181" s="656"/>
      <c r="B181" s="617"/>
      <c r="E181" s="618"/>
      <c r="H181" s="620"/>
      <c r="I181" s="621"/>
    </row>
    <row r="182" spans="1:13" ht="18.75">
      <c r="A182" s="656"/>
      <c r="B182" s="617"/>
      <c r="E182" s="618"/>
      <c r="H182" s="620"/>
      <c r="I182" s="621"/>
    </row>
    <row r="183" spans="1:13">
      <c r="B183" s="617"/>
      <c r="E183" s="618"/>
      <c r="H183" s="620"/>
      <c r="I183" s="621"/>
    </row>
    <row r="184" spans="1:13">
      <c r="B184" s="617"/>
      <c r="E184" s="618"/>
      <c r="H184" s="620"/>
      <c r="I184" s="621"/>
    </row>
    <row r="185" spans="1:13">
      <c r="B185" s="617"/>
      <c r="E185" s="618"/>
      <c r="H185" s="620"/>
      <c r="I185" s="621"/>
    </row>
    <row r="186" spans="1:13">
      <c r="B186" s="617"/>
      <c r="E186" s="618"/>
      <c r="H186" s="620"/>
      <c r="I186" s="621"/>
    </row>
    <row r="187" spans="1:13">
      <c r="B187" s="617"/>
      <c r="E187" s="618"/>
      <c r="H187" s="620"/>
      <c r="I187" s="621"/>
    </row>
    <row r="188" spans="1:13">
      <c r="B188" s="617"/>
      <c r="E188" s="618"/>
      <c r="H188" s="620"/>
      <c r="I188" s="621"/>
    </row>
    <row r="189" spans="1:13">
      <c r="B189" s="617"/>
      <c r="E189" s="618"/>
      <c r="H189" s="620"/>
      <c r="I189" s="621"/>
    </row>
    <row r="190" spans="1:13">
      <c r="B190" s="617"/>
      <c r="E190" s="618"/>
      <c r="H190" s="620"/>
      <c r="I190" s="621"/>
    </row>
    <row r="191" spans="1:13">
      <c r="B191" s="617"/>
      <c r="E191" s="618"/>
      <c r="H191" s="620"/>
      <c r="I191" s="621"/>
    </row>
    <row r="192" spans="1:13">
      <c r="B192" s="617"/>
      <c r="E192" s="618"/>
      <c r="H192" s="620"/>
      <c r="I192" s="621"/>
    </row>
  </sheetData>
  <sheetProtection password="8041" sheet="1"/>
  <printOptions horizontalCentered="1"/>
  <pageMargins left="0.25" right="0.25" top="0.75" bottom="0.75" header="0.3" footer="0.3"/>
  <pageSetup paperSize="9" scale="91" fitToHeight="0" orientation="portrait" r:id="rId1"/>
  <headerFooter>
    <oddFooter>&amp;CStrana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F3CCF-40CC-487A-AC98-06C3AB75A5C7}">
  <sheetPr>
    <tabColor theme="7"/>
  </sheetPr>
  <dimension ref="A1:J70"/>
  <sheetViews>
    <sheetView view="pageBreakPreview" zoomScaleNormal="100" zoomScaleSheetLayoutView="100" workbookViewId="0">
      <selection activeCell="C32" activeCellId="1" sqref="M27 C32"/>
    </sheetView>
  </sheetViews>
  <sheetFormatPr defaultRowHeight="15"/>
  <cols>
    <col min="1" max="1" width="9.33203125" style="630"/>
    <col min="2" max="2" width="28.1640625" style="630" customWidth="1"/>
    <col min="3" max="3" width="9.33203125" style="630"/>
    <col min="4" max="4" width="94.5" style="630" bestFit="1" customWidth="1"/>
    <col min="5" max="5" width="25.5" style="630" customWidth="1"/>
    <col min="6" max="6" width="9.33203125" style="630"/>
    <col min="7" max="7" width="15" style="630" customWidth="1"/>
    <col min="8" max="8" width="17" style="630" customWidth="1"/>
    <col min="9" max="9" width="15.1640625" style="630" customWidth="1"/>
    <col min="10" max="10" width="21.6640625" style="630" customWidth="1"/>
    <col min="11" max="257" width="9.33203125" style="630"/>
    <col min="258" max="258" width="28.1640625" style="630" customWidth="1"/>
    <col min="259" max="259" width="9.33203125" style="630"/>
    <col min="260" max="260" width="94.5" style="630" bestFit="1" customWidth="1"/>
    <col min="261" max="261" width="25.5" style="630" customWidth="1"/>
    <col min="262" max="262" width="9.33203125" style="630"/>
    <col min="263" max="263" width="15" style="630" customWidth="1"/>
    <col min="264" max="264" width="17" style="630" customWidth="1"/>
    <col min="265" max="265" width="15.1640625" style="630" customWidth="1"/>
    <col min="266" max="266" width="21.6640625" style="630" customWidth="1"/>
    <col min="267" max="513" width="9.33203125" style="630"/>
    <col min="514" max="514" width="28.1640625" style="630" customWidth="1"/>
    <col min="515" max="515" width="9.33203125" style="630"/>
    <col min="516" max="516" width="94.5" style="630" bestFit="1" customWidth="1"/>
    <col min="517" max="517" width="25.5" style="630" customWidth="1"/>
    <col min="518" max="518" width="9.33203125" style="630"/>
    <col min="519" max="519" width="15" style="630" customWidth="1"/>
    <col min="520" max="520" width="17" style="630" customWidth="1"/>
    <col min="521" max="521" width="15.1640625" style="630" customWidth="1"/>
    <col min="522" max="522" width="21.6640625" style="630" customWidth="1"/>
    <col min="523" max="769" width="9.33203125" style="630"/>
    <col min="770" max="770" width="28.1640625" style="630" customWidth="1"/>
    <col min="771" max="771" width="9.33203125" style="630"/>
    <col min="772" max="772" width="94.5" style="630" bestFit="1" customWidth="1"/>
    <col min="773" max="773" width="25.5" style="630" customWidth="1"/>
    <col min="774" max="774" width="9.33203125" style="630"/>
    <col min="775" max="775" width="15" style="630" customWidth="1"/>
    <col min="776" max="776" width="17" style="630" customWidth="1"/>
    <col min="777" max="777" width="15.1640625" style="630" customWidth="1"/>
    <col min="778" max="778" width="21.6640625" style="630" customWidth="1"/>
    <col min="779" max="1025" width="9.33203125" style="630"/>
    <col min="1026" max="1026" width="28.1640625" style="630" customWidth="1"/>
    <col min="1027" max="1027" width="9.33203125" style="630"/>
    <col min="1028" max="1028" width="94.5" style="630" bestFit="1" customWidth="1"/>
    <col min="1029" max="1029" width="25.5" style="630" customWidth="1"/>
    <col min="1030" max="1030" width="9.33203125" style="630"/>
    <col min="1031" max="1031" width="15" style="630" customWidth="1"/>
    <col min="1032" max="1032" width="17" style="630" customWidth="1"/>
    <col min="1033" max="1033" width="15.1640625" style="630" customWidth="1"/>
    <col min="1034" max="1034" width="21.6640625" style="630" customWidth="1"/>
    <col min="1035" max="1281" width="9.33203125" style="630"/>
    <col min="1282" max="1282" width="28.1640625" style="630" customWidth="1"/>
    <col min="1283" max="1283" width="9.33203125" style="630"/>
    <col min="1284" max="1284" width="94.5" style="630" bestFit="1" customWidth="1"/>
    <col min="1285" max="1285" width="25.5" style="630" customWidth="1"/>
    <col min="1286" max="1286" width="9.33203125" style="630"/>
    <col min="1287" max="1287" width="15" style="630" customWidth="1"/>
    <col min="1288" max="1288" width="17" style="630" customWidth="1"/>
    <col min="1289" max="1289" width="15.1640625" style="630" customWidth="1"/>
    <col min="1290" max="1290" width="21.6640625" style="630" customWidth="1"/>
    <col min="1291" max="1537" width="9.33203125" style="630"/>
    <col min="1538" max="1538" width="28.1640625" style="630" customWidth="1"/>
    <col min="1539" max="1539" width="9.33203125" style="630"/>
    <col min="1540" max="1540" width="94.5" style="630" bestFit="1" customWidth="1"/>
    <col min="1541" max="1541" width="25.5" style="630" customWidth="1"/>
    <col min="1542" max="1542" width="9.33203125" style="630"/>
    <col min="1543" max="1543" width="15" style="630" customWidth="1"/>
    <col min="1544" max="1544" width="17" style="630" customWidth="1"/>
    <col min="1545" max="1545" width="15.1640625" style="630" customWidth="1"/>
    <col min="1546" max="1546" width="21.6640625" style="630" customWidth="1"/>
    <col min="1547" max="1793" width="9.33203125" style="630"/>
    <col min="1794" max="1794" width="28.1640625" style="630" customWidth="1"/>
    <col min="1795" max="1795" width="9.33203125" style="630"/>
    <col min="1796" max="1796" width="94.5" style="630" bestFit="1" customWidth="1"/>
    <col min="1797" max="1797" width="25.5" style="630" customWidth="1"/>
    <col min="1798" max="1798" width="9.33203125" style="630"/>
    <col min="1799" max="1799" width="15" style="630" customWidth="1"/>
    <col min="1800" max="1800" width="17" style="630" customWidth="1"/>
    <col min="1801" max="1801" width="15.1640625" style="630" customWidth="1"/>
    <col min="1802" max="1802" width="21.6640625" style="630" customWidth="1"/>
    <col min="1803" max="2049" width="9.33203125" style="630"/>
    <col min="2050" max="2050" width="28.1640625" style="630" customWidth="1"/>
    <col min="2051" max="2051" width="9.33203125" style="630"/>
    <col min="2052" max="2052" width="94.5" style="630" bestFit="1" customWidth="1"/>
    <col min="2053" max="2053" width="25.5" style="630" customWidth="1"/>
    <col min="2054" max="2054" width="9.33203125" style="630"/>
    <col min="2055" max="2055" width="15" style="630" customWidth="1"/>
    <col min="2056" max="2056" width="17" style="630" customWidth="1"/>
    <col min="2057" max="2057" width="15.1640625" style="630" customWidth="1"/>
    <col min="2058" max="2058" width="21.6640625" style="630" customWidth="1"/>
    <col min="2059" max="2305" width="9.33203125" style="630"/>
    <col min="2306" max="2306" width="28.1640625" style="630" customWidth="1"/>
    <col min="2307" max="2307" width="9.33203125" style="630"/>
    <col min="2308" max="2308" width="94.5" style="630" bestFit="1" customWidth="1"/>
    <col min="2309" max="2309" width="25.5" style="630" customWidth="1"/>
    <col min="2310" max="2310" width="9.33203125" style="630"/>
    <col min="2311" max="2311" width="15" style="630" customWidth="1"/>
    <col min="2312" max="2312" width="17" style="630" customWidth="1"/>
    <col min="2313" max="2313" width="15.1640625" style="630" customWidth="1"/>
    <col min="2314" max="2314" width="21.6640625" style="630" customWidth="1"/>
    <col min="2315" max="2561" width="9.33203125" style="630"/>
    <col min="2562" max="2562" width="28.1640625" style="630" customWidth="1"/>
    <col min="2563" max="2563" width="9.33203125" style="630"/>
    <col min="2564" max="2564" width="94.5" style="630" bestFit="1" customWidth="1"/>
    <col min="2565" max="2565" width="25.5" style="630" customWidth="1"/>
    <col min="2566" max="2566" width="9.33203125" style="630"/>
    <col min="2567" max="2567" width="15" style="630" customWidth="1"/>
    <col min="2568" max="2568" width="17" style="630" customWidth="1"/>
    <col min="2569" max="2569" width="15.1640625" style="630" customWidth="1"/>
    <col min="2570" max="2570" width="21.6640625" style="630" customWidth="1"/>
    <col min="2571" max="2817" width="9.33203125" style="630"/>
    <col min="2818" max="2818" width="28.1640625" style="630" customWidth="1"/>
    <col min="2819" max="2819" width="9.33203125" style="630"/>
    <col min="2820" max="2820" width="94.5" style="630" bestFit="1" customWidth="1"/>
    <col min="2821" max="2821" width="25.5" style="630" customWidth="1"/>
    <col min="2822" max="2822" width="9.33203125" style="630"/>
    <col min="2823" max="2823" width="15" style="630" customWidth="1"/>
    <col min="2824" max="2824" width="17" style="630" customWidth="1"/>
    <col min="2825" max="2825" width="15.1640625" style="630" customWidth="1"/>
    <col min="2826" max="2826" width="21.6640625" style="630" customWidth="1"/>
    <col min="2827" max="3073" width="9.33203125" style="630"/>
    <col min="3074" max="3074" width="28.1640625" style="630" customWidth="1"/>
    <col min="3075" max="3075" width="9.33203125" style="630"/>
    <col min="3076" max="3076" width="94.5" style="630" bestFit="1" customWidth="1"/>
    <col min="3077" max="3077" width="25.5" style="630" customWidth="1"/>
    <col min="3078" max="3078" width="9.33203125" style="630"/>
    <col min="3079" max="3079" width="15" style="630" customWidth="1"/>
    <col min="3080" max="3080" width="17" style="630" customWidth="1"/>
    <col min="3081" max="3081" width="15.1640625" style="630" customWidth="1"/>
    <col min="3082" max="3082" width="21.6640625" style="630" customWidth="1"/>
    <col min="3083" max="3329" width="9.33203125" style="630"/>
    <col min="3330" max="3330" width="28.1640625" style="630" customWidth="1"/>
    <col min="3331" max="3331" width="9.33203125" style="630"/>
    <col min="3332" max="3332" width="94.5" style="630" bestFit="1" customWidth="1"/>
    <col min="3333" max="3333" width="25.5" style="630" customWidth="1"/>
    <col min="3334" max="3334" width="9.33203125" style="630"/>
    <col min="3335" max="3335" width="15" style="630" customWidth="1"/>
    <col min="3336" max="3336" width="17" style="630" customWidth="1"/>
    <col min="3337" max="3337" width="15.1640625" style="630" customWidth="1"/>
    <col min="3338" max="3338" width="21.6640625" style="630" customWidth="1"/>
    <col min="3339" max="3585" width="9.33203125" style="630"/>
    <col min="3586" max="3586" width="28.1640625" style="630" customWidth="1"/>
    <col min="3587" max="3587" width="9.33203125" style="630"/>
    <col min="3588" max="3588" width="94.5" style="630" bestFit="1" customWidth="1"/>
    <col min="3589" max="3589" width="25.5" style="630" customWidth="1"/>
    <col min="3590" max="3590" width="9.33203125" style="630"/>
    <col min="3591" max="3591" width="15" style="630" customWidth="1"/>
    <col min="3592" max="3592" width="17" style="630" customWidth="1"/>
    <col min="3593" max="3593" width="15.1640625" style="630" customWidth="1"/>
    <col min="3594" max="3594" width="21.6640625" style="630" customWidth="1"/>
    <col min="3595" max="3841" width="9.33203125" style="630"/>
    <col min="3842" max="3842" width="28.1640625" style="630" customWidth="1"/>
    <col min="3843" max="3843" width="9.33203125" style="630"/>
    <col min="3844" max="3844" width="94.5" style="630" bestFit="1" customWidth="1"/>
    <col min="3845" max="3845" width="25.5" style="630" customWidth="1"/>
    <col min="3846" max="3846" width="9.33203125" style="630"/>
    <col min="3847" max="3847" width="15" style="630" customWidth="1"/>
    <col min="3848" max="3848" width="17" style="630" customWidth="1"/>
    <col min="3849" max="3849" width="15.1640625" style="630" customWidth="1"/>
    <col min="3850" max="3850" width="21.6640625" style="630" customWidth="1"/>
    <col min="3851" max="4097" width="9.33203125" style="630"/>
    <col min="4098" max="4098" width="28.1640625" style="630" customWidth="1"/>
    <col min="4099" max="4099" width="9.33203125" style="630"/>
    <col min="4100" max="4100" width="94.5" style="630" bestFit="1" customWidth="1"/>
    <col min="4101" max="4101" width="25.5" style="630" customWidth="1"/>
    <col min="4102" max="4102" width="9.33203125" style="630"/>
    <col min="4103" max="4103" width="15" style="630" customWidth="1"/>
    <col min="4104" max="4104" width="17" style="630" customWidth="1"/>
    <col min="4105" max="4105" width="15.1640625" style="630" customWidth="1"/>
    <col min="4106" max="4106" width="21.6640625" style="630" customWidth="1"/>
    <col min="4107" max="4353" width="9.33203125" style="630"/>
    <col min="4354" max="4354" width="28.1640625" style="630" customWidth="1"/>
    <col min="4355" max="4355" width="9.33203125" style="630"/>
    <col min="4356" max="4356" width="94.5" style="630" bestFit="1" customWidth="1"/>
    <col min="4357" max="4357" width="25.5" style="630" customWidth="1"/>
    <col min="4358" max="4358" width="9.33203125" style="630"/>
    <col min="4359" max="4359" width="15" style="630" customWidth="1"/>
    <col min="4360" max="4360" width="17" style="630" customWidth="1"/>
    <col min="4361" max="4361" width="15.1640625" style="630" customWidth="1"/>
    <col min="4362" max="4362" width="21.6640625" style="630" customWidth="1"/>
    <col min="4363" max="4609" width="9.33203125" style="630"/>
    <col min="4610" max="4610" width="28.1640625" style="630" customWidth="1"/>
    <col min="4611" max="4611" width="9.33203125" style="630"/>
    <col min="4612" max="4612" width="94.5" style="630" bestFit="1" customWidth="1"/>
    <col min="4613" max="4613" width="25.5" style="630" customWidth="1"/>
    <col min="4614" max="4614" width="9.33203125" style="630"/>
    <col min="4615" max="4615" width="15" style="630" customWidth="1"/>
    <col min="4616" max="4616" width="17" style="630" customWidth="1"/>
    <col min="4617" max="4617" width="15.1640625" style="630" customWidth="1"/>
    <col min="4618" max="4618" width="21.6640625" style="630" customWidth="1"/>
    <col min="4619" max="4865" width="9.33203125" style="630"/>
    <col min="4866" max="4866" width="28.1640625" style="630" customWidth="1"/>
    <col min="4867" max="4867" width="9.33203125" style="630"/>
    <col min="4868" max="4868" width="94.5" style="630" bestFit="1" customWidth="1"/>
    <col min="4869" max="4869" width="25.5" style="630" customWidth="1"/>
    <col min="4870" max="4870" width="9.33203125" style="630"/>
    <col min="4871" max="4871" width="15" style="630" customWidth="1"/>
    <col min="4872" max="4872" width="17" style="630" customWidth="1"/>
    <col min="4873" max="4873" width="15.1640625" style="630" customWidth="1"/>
    <col min="4874" max="4874" width="21.6640625" style="630" customWidth="1"/>
    <col min="4875" max="5121" width="9.33203125" style="630"/>
    <col min="5122" max="5122" width="28.1640625" style="630" customWidth="1"/>
    <col min="5123" max="5123" width="9.33203125" style="630"/>
    <col min="5124" max="5124" width="94.5" style="630" bestFit="1" customWidth="1"/>
    <col min="5125" max="5125" width="25.5" style="630" customWidth="1"/>
    <col min="5126" max="5126" width="9.33203125" style="630"/>
    <col min="5127" max="5127" width="15" style="630" customWidth="1"/>
    <col min="5128" max="5128" width="17" style="630" customWidth="1"/>
    <col min="5129" max="5129" width="15.1640625" style="630" customWidth="1"/>
    <col min="5130" max="5130" width="21.6640625" style="630" customWidth="1"/>
    <col min="5131" max="5377" width="9.33203125" style="630"/>
    <col min="5378" max="5378" width="28.1640625" style="630" customWidth="1"/>
    <col min="5379" max="5379" width="9.33203125" style="630"/>
    <col min="5380" max="5380" width="94.5" style="630" bestFit="1" customWidth="1"/>
    <col min="5381" max="5381" width="25.5" style="630" customWidth="1"/>
    <col min="5382" max="5382" width="9.33203125" style="630"/>
    <col min="5383" max="5383" width="15" style="630" customWidth="1"/>
    <col min="5384" max="5384" width="17" style="630" customWidth="1"/>
    <col min="5385" max="5385" width="15.1640625" style="630" customWidth="1"/>
    <col min="5386" max="5386" width="21.6640625" style="630" customWidth="1"/>
    <col min="5387" max="5633" width="9.33203125" style="630"/>
    <col min="5634" max="5634" width="28.1640625" style="630" customWidth="1"/>
    <col min="5635" max="5635" width="9.33203125" style="630"/>
    <col min="5636" max="5636" width="94.5" style="630" bestFit="1" customWidth="1"/>
    <col min="5637" max="5637" width="25.5" style="630" customWidth="1"/>
    <col min="5638" max="5638" width="9.33203125" style="630"/>
    <col min="5639" max="5639" width="15" style="630" customWidth="1"/>
    <col min="5640" max="5640" width="17" style="630" customWidth="1"/>
    <col min="5641" max="5641" width="15.1640625" style="630" customWidth="1"/>
    <col min="5642" max="5642" width="21.6640625" style="630" customWidth="1"/>
    <col min="5643" max="5889" width="9.33203125" style="630"/>
    <col min="5890" max="5890" width="28.1640625" style="630" customWidth="1"/>
    <col min="5891" max="5891" width="9.33203125" style="630"/>
    <col min="5892" max="5892" width="94.5" style="630" bestFit="1" customWidth="1"/>
    <col min="5893" max="5893" width="25.5" style="630" customWidth="1"/>
    <col min="5894" max="5894" width="9.33203125" style="630"/>
    <col min="5895" max="5895" width="15" style="630" customWidth="1"/>
    <col min="5896" max="5896" width="17" style="630" customWidth="1"/>
    <col min="5897" max="5897" width="15.1640625" style="630" customWidth="1"/>
    <col min="5898" max="5898" width="21.6640625" style="630" customWidth="1"/>
    <col min="5899" max="6145" width="9.33203125" style="630"/>
    <col min="6146" max="6146" width="28.1640625" style="630" customWidth="1"/>
    <col min="6147" max="6147" width="9.33203125" style="630"/>
    <col min="6148" max="6148" width="94.5" style="630" bestFit="1" customWidth="1"/>
    <col min="6149" max="6149" width="25.5" style="630" customWidth="1"/>
    <col min="6150" max="6150" width="9.33203125" style="630"/>
    <col min="6151" max="6151" width="15" style="630" customWidth="1"/>
    <col min="6152" max="6152" width="17" style="630" customWidth="1"/>
    <col min="6153" max="6153" width="15.1640625" style="630" customWidth="1"/>
    <col min="6154" max="6154" width="21.6640625" style="630" customWidth="1"/>
    <col min="6155" max="6401" width="9.33203125" style="630"/>
    <col min="6402" max="6402" width="28.1640625" style="630" customWidth="1"/>
    <col min="6403" max="6403" width="9.33203125" style="630"/>
    <col min="6404" max="6404" width="94.5" style="630" bestFit="1" customWidth="1"/>
    <col min="6405" max="6405" width="25.5" style="630" customWidth="1"/>
    <col min="6406" max="6406" width="9.33203125" style="630"/>
    <col min="6407" max="6407" width="15" style="630" customWidth="1"/>
    <col min="6408" max="6408" width="17" style="630" customWidth="1"/>
    <col min="6409" max="6409" width="15.1640625" style="630" customWidth="1"/>
    <col min="6410" max="6410" width="21.6640625" style="630" customWidth="1"/>
    <col min="6411" max="6657" width="9.33203125" style="630"/>
    <col min="6658" max="6658" width="28.1640625" style="630" customWidth="1"/>
    <col min="6659" max="6659" width="9.33203125" style="630"/>
    <col min="6660" max="6660" width="94.5" style="630" bestFit="1" customWidth="1"/>
    <col min="6661" max="6661" width="25.5" style="630" customWidth="1"/>
    <col min="6662" max="6662" width="9.33203125" style="630"/>
    <col min="6663" max="6663" width="15" style="630" customWidth="1"/>
    <col min="6664" max="6664" width="17" style="630" customWidth="1"/>
    <col min="6665" max="6665" width="15.1640625" style="630" customWidth="1"/>
    <col min="6666" max="6666" width="21.6640625" style="630" customWidth="1"/>
    <col min="6667" max="6913" width="9.33203125" style="630"/>
    <col min="6914" max="6914" width="28.1640625" style="630" customWidth="1"/>
    <col min="6915" max="6915" width="9.33203125" style="630"/>
    <col min="6916" max="6916" width="94.5" style="630" bestFit="1" customWidth="1"/>
    <col min="6917" max="6917" width="25.5" style="630" customWidth="1"/>
    <col min="6918" max="6918" width="9.33203125" style="630"/>
    <col min="6919" max="6919" width="15" style="630" customWidth="1"/>
    <col min="6920" max="6920" width="17" style="630" customWidth="1"/>
    <col min="6921" max="6921" width="15.1640625" style="630" customWidth="1"/>
    <col min="6922" max="6922" width="21.6640625" style="630" customWidth="1"/>
    <col min="6923" max="7169" width="9.33203125" style="630"/>
    <col min="7170" max="7170" width="28.1640625" style="630" customWidth="1"/>
    <col min="7171" max="7171" width="9.33203125" style="630"/>
    <col min="7172" max="7172" width="94.5" style="630" bestFit="1" customWidth="1"/>
    <col min="7173" max="7173" width="25.5" style="630" customWidth="1"/>
    <col min="7174" max="7174" width="9.33203125" style="630"/>
    <col min="7175" max="7175" width="15" style="630" customWidth="1"/>
    <col min="7176" max="7176" width="17" style="630" customWidth="1"/>
    <col min="7177" max="7177" width="15.1640625" style="630" customWidth="1"/>
    <col min="7178" max="7178" width="21.6640625" style="630" customWidth="1"/>
    <col min="7179" max="7425" width="9.33203125" style="630"/>
    <col min="7426" max="7426" width="28.1640625" style="630" customWidth="1"/>
    <col min="7427" max="7427" width="9.33203125" style="630"/>
    <col min="7428" max="7428" width="94.5" style="630" bestFit="1" customWidth="1"/>
    <col min="7429" max="7429" width="25.5" style="630" customWidth="1"/>
    <col min="7430" max="7430" width="9.33203125" style="630"/>
    <col min="7431" max="7431" width="15" style="630" customWidth="1"/>
    <col min="7432" max="7432" width="17" style="630" customWidth="1"/>
    <col min="7433" max="7433" width="15.1640625" style="630" customWidth="1"/>
    <col min="7434" max="7434" width="21.6640625" style="630" customWidth="1"/>
    <col min="7435" max="7681" width="9.33203125" style="630"/>
    <col min="7682" max="7682" width="28.1640625" style="630" customWidth="1"/>
    <col min="7683" max="7683" width="9.33203125" style="630"/>
    <col min="7684" max="7684" width="94.5" style="630" bestFit="1" customWidth="1"/>
    <col min="7685" max="7685" width="25.5" style="630" customWidth="1"/>
    <col min="7686" max="7686" width="9.33203125" style="630"/>
    <col min="7687" max="7687" width="15" style="630" customWidth="1"/>
    <col min="7688" max="7688" width="17" style="630" customWidth="1"/>
    <col min="7689" max="7689" width="15.1640625" style="630" customWidth="1"/>
    <col min="7690" max="7690" width="21.6640625" style="630" customWidth="1"/>
    <col min="7691" max="7937" width="9.33203125" style="630"/>
    <col min="7938" max="7938" width="28.1640625" style="630" customWidth="1"/>
    <col min="7939" max="7939" width="9.33203125" style="630"/>
    <col min="7940" max="7940" width="94.5" style="630" bestFit="1" customWidth="1"/>
    <col min="7941" max="7941" width="25.5" style="630" customWidth="1"/>
    <col min="7942" max="7942" width="9.33203125" style="630"/>
    <col min="7943" max="7943" width="15" style="630" customWidth="1"/>
    <col min="7944" max="7944" width="17" style="630" customWidth="1"/>
    <col min="7945" max="7945" width="15.1640625" style="630" customWidth="1"/>
    <col min="7946" max="7946" width="21.6640625" style="630" customWidth="1"/>
    <col min="7947" max="8193" width="9.33203125" style="630"/>
    <col min="8194" max="8194" width="28.1640625" style="630" customWidth="1"/>
    <col min="8195" max="8195" width="9.33203125" style="630"/>
    <col min="8196" max="8196" width="94.5" style="630" bestFit="1" customWidth="1"/>
    <col min="8197" max="8197" width="25.5" style="630" customWidth="1"/>
    <col min="8198" max="8198" width="9.33203125" style="630"/>
    <col min="8199" max="8199" width="15" style="630" customWidth="1"/>
    <col min="8200" max="8200" width="17" style="630" customWidth="1"/>
    <col min="8201" max="8201" width="15.1640625" style="630" customWidth="1"/>
    <col min="8202" max="8202" width="21.6640625" style="630" customWidth="1"/>
    <col min="8203" max="8449" width="9.33203125" style="630"/>
    <col min="8450" max="8450" width="28.1640625" style="630" customWidth="1"/>
    <col min="8451" max="8451" width="9.33203125" style="630"/>
    <col min="8452" max="8452" width="94.5" style="630" bestFit="1" customWidth="1"/>
    <col min="8453" max="8453" width="25.5" style="630" customWidth="1"/>
    <col min="8454" max="8454" width="9.33203125" style="630"/>
    <col min="8455" max="8455" width="15" style="630" customWidth="1"/>
    <col min="8456" max="8456" width="17" style="630" customWidth="1"/>
    <col min="8457" max="8457" width="15.1640625" style="630" customWidth="1"/>
    <col min="8458" max="8458" width="21.6640625" style="630" customWidth="1"/>
    <col min="8459" max="8705" width="9.33203125" style="630"/>
    <col min="8706" max="8706" width="28.1640625" style="630" customWidth="1"/>
    <col min="8707" max="8707" width="9.33203125" style="630"/>
    <col min="8708" max="8708" width="94.5" style="630" bestFit="1" customWidth="1"/>
    <col min="8709" max="8709" width="25.5" style="630" customWidth="1"/>
    <col min="8710" max="8710" width="9.33203125" style="630"/>
    <col min="8711" max="8711" width="15" style="630" customWidth="1"/>
    <col min="8712" max="8712" width="17" style="630" customWidth="1"/>
    <col min="8713" max="8713" width="15.1640625" style="630" customWidth="1"/>
    <col min="8714" max="8714" width="21.6640625" style="630" customWidth="1"/>
    <col min="8715" max="8961" width="9.33203125" style="630"/>
    <col min="8962" max="8962" width="28.1640625" style="630" customWidth="1"/>
    <col min="8963" max="8963" width="9.33203125" style="630"/>
    <col min="8964" max="8964" width="94.5" style="630" bestFit="1" customWidth="1"/>
    <col min="8965" max="8965" width="25.5" style="630" customWidth="1"/>
    <col min="8966" max="8966" width="9.33203125" style="630"/>
    <col min="8967" max="8967" width="15" style="630" customWidth="1"/>
    <col min="8968" max="8968" width="17" style="630" customWidth="1"/>
    <col min="8969" max="8969" width="15.1640625" style="630" customWidth="1"/>
    <col min="8970" max="8970" width="21.6640625" style="630" customWidth="1"/>
    <col min="8971" max="9217" width="9.33203125" style="630"/>
    <col min="9218" max="9218" width="28.1640625" style="630" customWidth="1"/>
    <col min="9219" max="9219" width="9.33203125" style="630"/>
    <col min="9220" max="9220" width="94.5" style="630" bestFit="1" customWidth="1"/>
    <col min="9221" max="9221" width="25.5" style="630" customWidth="1"/>
    <col min="9222" max="9222" width="9.33203125" style="630"/>
    <col min="9223" max="9223" width="15" style="630" customWidth="1"/>
    <col min="9224" max="9224" width="17" style="630" customWidth="1"/>
    <col min="9225" max="9225" width="15.1640625" style="630" customWidth="1"/>
    <col min="9226" max="9226" width="21.6640625" style="630" customWidth="1"/>
    <col min="9227" max="9473" width="9.33203125" style="630"/>
    <col min="9474" max="9474" width="28.1640625" style="630" customWidth="1"/>
    <col min="9475" max="9475" width="9.33203125" style="630"/>
    <col min="9476" max="9476" width="94.5" style="630" bestFit="1" customWidth="1"/>
    <col min="9477" max="9477" width="25.5" style="630" customWidth="1"/>
    <col min="9478" max="9478" width="9.33203125" style="630"/>
    <col min="9479" max="9479" width="15" style="630" customWidth="1"/>
    <col min="9480" max="9480" width="17" style="630" customWidth="1"/>
    <col min="9481" max="9481" width="15.1640625" style="630" customWidth="1"/>
    <col min="9482" max="9482" width="21.6640625" style="630" customWidth="1"/>
    <col min="9483" max="9729" width="9.33203125" style="630"/>
    <col min="9730" max="9730" width="28.1640625" style="630" customWidth="1"/>
    <col min="9731" max="9731" width="9.33203125" style="630"/>
    <col min="9732" max="9732" width="94.5" style="630" bestFit="1" customWidth="1"/>
    <col min="9733" max="9733" width="25.5" style="630" customWidth="1"/>
    <col min="9734" max="9734" width="9.33203125" style="630"/>
    <col min="9735" max="9735" width="15" style="630" customWidth="1"/>
    <col min="9736" max="9736" width="17" style="630" customWidth="1"/>
    <col min="9737" max="9737" width="15.1640625" style="630" customWidth="1"/>
    <col min="9738" max="9738" width="21.6640625" style="630" customWidth="1"/>
    <col min="9739" max="9985" width="9.33203125" style="630"/>
    <col min="9986" max="9986" width="28.1640625" style="630" customWidth="1"/>
    <col min="9987" max="9987" width="9.33203125" style="630"/>
    <col min="9988" max="9988" width="94.5" style="630" bestFit="1" customWidth="1"/>
    <col min="9989" max="9989" width="25.5" style="630" customWidth="1"/>
    <col min="9990" max="9990" width="9.33203125" style="630"/>
    <col min="9991" max="9991" width="15" style="630" customWidth="1"/>
    <col min="9992" max="9992" width="17" style="630" customWidth="1"/>
    <col min="9993" max="9993" width="15.1640625" style="630" customWidth="1"/>
    <col min="9994" max="9994" width="21.6640625" style="630" customWidth="1"/>
    <col min="9995" max="10241" width="9.33203125" style="630"/>
    <col min="10242" max="10242" width="28.1640625" style="630" customWidth="1"/>
    <col min="10243" max="10243" width="9.33203125" style="630"/>
    <col min="10244" max="10244" width="94.5" style="630" bestFit="1" customWidth="1"/>
    <col min="10245" max="10245" width="25.5" style="630" customWidth="1"/>
    <col min="10246" max="10246" width="9.33203125" style="630"/>
    <col min="10247" max="10247" width="15" style="630" customWidth="1"/>
    <col min="10248" max="10248" width="17" style="630" customWidth="1"/>
    <col min="10249" max="10249" width="15.1640625" style="630" customWidth="1"/>
    <col min="10250" max="10250" width="21.6640625" style="630" customWidth="1"/>
    <col min="10251" max="10497" width="9.33203125" style="630"/>
    <col min="10498" max="10498" width="28.1640625" style="630" customWidth="1"/>
    <col min="10499" max="10499" width="9.33203125" style="630"/>
    <col min="10500" max="10500" width="94.5" style="630" bestFit="1" customWidth="1"/>
    <col min="10501" max="10501" width="25.5" style="630" customWidth="1"/>
    <col min="10502" max="10502" width="9.33203125" style="630"/>
    <col min="10503" max="10503" width="15" style="630" customWidth="1"/>
    <col min="10504" max="10504" width="17" style="630" customWidth="1"/>
    <col min="10505" max="10505" width="15.1640625" style="630" customWidth="1"/>
    <col min="10506" max="10506" width="21.6640625" style="630" customWidth="1"/>
    <col min="10507" max="10753" width="9.33203125" style="630"/>
    <col min="10754" max="10754" width="28.1640625" style="630" customWidth="1"/>
    <col min="10755" max="10755" width="9.33203125" style="630"/>
    <col min="10756" max="10756" width="94.5" style="630" bestFit="1" customWidth="1"/>
    <col min="10757" max="10757" width="25.5" style="630" customWidth="1"/>
    <col min="10758" max="10758" width="9.33203125" style="630"/>
    <col min="10759" max="10759" width="15" style="630" customWidth="1"/>
    <col min="10760" max="10760" width="17" style="630" customWidth="1"/>
    <col min="10761" max="10761" width="15.1640625" style="630" customWidth="1"/>
    <col min="10762" max="10762" width="21.6640625" style="630" customWidth="1"/>
    <col min="10763" max="11009" width="9.33203125" style="630"/>
    <col min="11010" max="11010" width="28.1640625" style="630" customWidth="1"/>
    <col min="11011" max="11011" width="9.33203125" style="630"/>
    <col min="11012" max="11012" width="94.5" style="630" bestFit="1" customWidth="1"/>
    <col min="11013" max="11013" width="25.5" style="630" customWidth="1"/>
    <col min="11014" max="11014" width="9.33203125" style="630"/>
    <col min="11015" max="11015" width="15" style="630" customWidth="1"/>
    <col min="11016" max="11016" width="17" style="630" customWidth="1"/>
    <col min="11017" max="11017" width="15.1640625" style="630" customWidth="1"/>
    <col min="11018" max="11018" width="21.6640625" style="630" customWidth="1"/>
    <col min="11019" max="11265" width="9.33203125" style="630"/>
    <col min="11266" max="11266" width="28.1640625" style="630" customWidth="1"/>
    <col min="11267" max="11267" width="9.33203125" style="630"/>
    <col min="11268" max="11268" width="94.5" style="630" bestFit="1" customWidth="1"/>
    <col min="11269" max="11269" width="25.5" style="630" customWidth="1"/>
    <col min="11270" max="11270" width="9.33203125" style="630"/>
    <col min="11271" max="11271" width="15" style="630" customWidth="1"/>
    <col min="11272" max="11272" width="17" style="630" customWidth="1"/>
    <col min="11273" max="11273" width="15.1640625" style="630" customWidth="1"/>
    <col min="11274" max="11274" width="21.6640625" style="630" customWidth="1"/>
    <col min="11275" max="11521" width="9.33203125" style="630"/>
    <col min="11522" max="11522" width="28.1640625" style="630" customWidth="1"/>
    <col min="11523" max="11523" width="9.33203125" style="630"/>
    <col min="11524" max="11524" width="94.5" style="630" bestFit="1" customWidth="1"/>
    <col min="11525" max="11525" width="25.5" style="630" customWidth="1"/>
    <col min="11526" max="11526" width="9.33203125" style="630"/>
    <col min="11527" max="11527" width="15" style="630" customWidth="1"/>
    <col min="11528" max="11528" width="17" style="630" customWidth="1"/>
    <col min="11529" max="11529" width="15.1640625" style="630" customWidth="1"/>
    <col min="11530" max="11530" width="21.6640625" style="630" customWidth="1"/>
    <col min="11531" max="11777" width="9.33203125" style="630"/>
    <col min="11778" max="11778" width="28.1640625" style="630" customWidth="1"/>
    <col min="11779" max="11779" width="9.33203125" style="630"/>
    <col min="11780" max="11780" width="94.5" style="630" bestFit="1" customWidth="1"/>
    <col min="11781" max="11781" width="25.5" style="630" customWidth="1"/>
    <col min="11782" max="11782" width="9.33203125" style="630"/>
    <col min="11783" max="11783" width="15" style="630" customWidth="1"/>
    <col min="11784" max="11784" width="17" style="630" customWidth="1"/>
    <col min="11785" max="11785" width="15.1640625" style="630" customWidth="1"/>
    <col min="11786" max="11786" width="21.6640625" style="630" customWidth="1"/>
    <col min="11787" max="12033" width="9.33203125" style="630"/>
    <col min="12034" max="12034" width="28.1640625" style="630" customWidth="1"/>
    <col min="12035" max="12035" width="9.33203125" style="630"/>
    <col min="12036" max="12036" width="94.5" style="630" bestFit="1" customWidth="1"/>
    <col min="12037" max="12037" width="25.5" style="630" customWidth="1"/>
    <col min="12038" max="12038" width="9.33203125" style="630"/>
    <col min="12039" max="12039" width="15" style="630" customWidth="1"/>
    <col min="12040" max="12040" width="17" style="630" customWidth="1"/>
    <col min="12041" max="12041" width="15.1640625" style="630" customWidth="1"/>
    <col min="12042" max="12042" width="21.6640625" style="630" customWidth="1"/>
    <col min="12043" max="12289" width="9.33203125" style="630"/>
    <col min="12290" max="12290" width="28.1640625" style="630" customWidth="1"/>
    <col min="12291" max="12291" width="9.33203125" style="630"/>
    <col min="12292" max="12292" width="94.5" style="630" bestFit="1" customWidth="1"/>
    <col min="12293" max="12293" width="25.5" style="630" customWidth="1"/>
    <col min="12294" max="12294" width="9.33203125" style="630"/>
    <col min="12295" max="12295" width="15" style="630" customWidth="1"/>
    <col min="12296" max="12296" width="17" style="630" customWidth="1"/>
    <col min="12297" max="12297" width="15.1640625" style="630" customWidth="1"/>
    <col min="12298" max="12298" width="21.6640625" style="630" customWidth="1"/>
    <col min="12299" max="12545" width="9.33203125" style="630"/>
    <col min="12546" max="12546" width="28.1640625" style="630" customWidth="1"/>
    <col min="12547" max="12547" width="9.33203125" style="630"/>
    <col min="12548" max="12548" width="94.5" style="630" bestFit="1" customWidth="1"/>
    <col min="12549" max="12549" width="25.5" style="630" customWidth="1"/>
    <col min="12550" max="12550" width="9.33203125" style="630"/>
    <col min="12551" max="12551" width="15" style="630" customWidth="1"/>
    <col min="12552" max="12552" width="17" style="630" customWidth="1"/>
    <col min="12553" max="12553" width="15.1640625" style="630" customWidth="1"/>
    <col min="12554" max="12554" width="21.6640625" style="630" customWidth="1"/>
    <col min="12555" max="12801" width="9.33203125" style="630"/>
    <col min="12802" max="12802" width="28.1640625" style="630" customWidth="1"/>
    <col min="12803" max="12803" width="9.33203125" style="630"/>
    <col min="12804" max="12804" width="94.5" style="630" bestFit="1" customWidth="1"/>
    <col min="12805" max="12805" width="25.5" style="630" customWidth="1"/>
    <col min="12806" max="12806" width="9.33203125" style="630"/>
    <col min="12807" max="12807" width="15" style="630" customWidth="1"/>
    <col min="12808" max="12808" width="17" style="630" customWidth="1"/>
    <col min="12809" max="12809" width="15.1640625" style="630" customWidth="1"/>
    <col min="12810" max="12810" width="21.6640625" style="630" customWidth="1"/>
    <col min="12811" max="13057" width="9.33203125" style="630"/>
    <col min="13058" max="13058" width="28.1640625" style="630" customWidth="1"/>
    <col min="13059" max="13059" width="9.33203125" style="630"/>
    <col min="13060" max="13060" width="94.5" style="630" bestFit="1" customWidth="1"/>
    <col min="13061" max="13061" width="25.5" style="630" customWidth="1"/>
    <col min="13062" max="13062" width="9.33203125" style="630"/>
    <col min="13063" max="13063" width="15" style="630" customWidth="1"/>
    <col min="13064" max="13064" width="17" style="630" customWidth="1"/>
    <col min="13065" max="13065" width="15.1640625" style="630" customWidth="1"/>
    <col min="13066" max="13066" width="21.6640625" style="630" customWidth="1"/>
    <col min="13067" max="13313" width="9.33203125" style="630"/>
    <col min="13314" max="13314" width="28.1640625" style="630" customWidth="1"/>
    <col min="13315" max="13315" width="9.33203125" style="630"/>
    <col min="13316" max="13316" width="94.5" style="630" bestFit="1" customWidth="1"/>
    <col min="13317" max="13317" width="25.5" style="630" customWidth="1"/>
    <col min="13318" max="13318" width="9.33203125" style="630"/>
    <col min="13319" max="13319" width="15" style="630" customWidth="1"/>
    <col min="13320" max="13320" width="17" style="630" customWidth="1"/>
    <col min="13321" max="13321" width="15.1640625" style="630" customWidth="1"/>
    <col min="13322" max="13322" width="21.6640625" style="630" customWidth="1"/>
    <col min="13323" max="13569" width="9.33203125" style="630"/>
    <col min="13570" max="13570" width="28.1640625" style="630" customWidth="1"/>
    <col min="13571" max="13571" width="9.33203125" style="630"/>
    <col min="13572" max="13572" width="94.5" style="630" bestFit="1" customWidth="1"/>
    <col min="13573" max="13573" width="25.5" style="630" customWidth="1"/>
    <col min="13574" max="13574" width="9.33203125" style="630"/>
    <col min="13575" max="13575" width="15" style="630" customWidth="1"/>
    <col min="13576" max="13576" width="17" style="630" customWidth="1"/>
    <col min="13577" max="13577" width="15.1640625" style="630" customWidth="1"/>
    <col min="13578" max="13578" width="21.6640625" style="630" customWidth="1"/>
    <col min="13579" max="13825" width="9.33203125" style="630"/>
    <col min="13826" max="13826" width="28.1640625" style="630" customWidth="1"/>
    <col min="13827" max="13827" width="9.33203125" style="630"/>
    <col min="13828" max="13828" width="94.5" style="630" bestFit="1" customWidth="1"/>
    <col min="13829" max="13829" width="25.5" style="630" customWidth="1"/>
    <col min="13830" max="13830" width="9.33203125" style="630"/>
    <col min="13831" max="13831" width="15" style="630" customWidth="1"/>
    <col min="13832" max="13832" width="17" style="630" customWidth="1"/>
    <col min="13833" max="13833" width="15.1640625" style="630" customWidth="1"/>
    <col min="13834" max="13834" width="21.6640625" style="630" customWidth="1"/>
    <col min="13835" max="14081" width="9.33203125" style="630"/>
    <col min="14082" max="14082" width="28.1640625" style="630" customWidth="1"/>
    <col min="14083" max="14083" width="9.33203125" style="630"/>
    <col min="14084" max="14084" width="94.5" style="630" bestFit="1" customWidth="1"/>
    <col min="14085" max="14085" width="25.5" style="630" customWidth="1"/>
    <col min="14086" max="14086" width="9.33203125" style="630"/>
    <col min="14087" max="14087" width="15" style="630" customWidth="1"/>
    <col min="14088" max="14088" width="17" style="630" customWidth="1"/>
    <col min="14089" max="14089" width="15.1640625" style="630" customWidth="1"/>
    <col min="14090" max="14090" width="21.6640625" style="630" customWidth="1"/>
    <col min="14091" max="14337" width="9.33203125" style="630"/>
    <col min="14338" max="14338" width="28.1640625" style="630" customWidth="1"/>
    <col min="14339" max="14339" width="9.33203125" style="630"/>
    <col min="14340" max="14340" width="94.5" style="630" bestFit="1" customWidth="1"/>
    <col min="14341" max="14341" width="25.5" style="630" customWidth="1"/>
    <col min="14342" max="14342" width="9.33203125" style="630"/>
    <col min="14343" max="14343" width="15" style="630" customWidth="1"/>
    <col min="14344" max="14344" width="17" style="630" customWidth="1"/>
    <col min="14345" max="14345" width="15.1640625" style="630" customWidth="1"/>
    <col min="14346" max="14346" width="21.6640625" style="630" customWidth="1"/>
    <col min="14347" max="14593" width="9.33203125" style="630"/>
    <col min="14594" max="14594" width="28.1640625" style="630" customWidth="1"/>
    <col min="14595" max="14595" width="9.33203125" style="630"/>
    <col min="14596" max="14596" width="94.5" style="630" bestFit="1" customWidth="1"/>
    <col min="14597" max="14597" width="25.5" style="630" customWidth="1"/>
    <col min="14598" max="14598" width="9.33203125" style="630"/>
    <col min="14599" max="14599" width="15" style="630" customWidth="1"/>
    <col min="14600" max="14600" width="17" style="630" customWidth="1"/>
    <col min="14601" max="14601" width="15.1640625" style="630" customWidth="1"/>
    <col min="14602" max="14602" width="21.6640625" style="630" customWidth="1"/>
    <col min="14603" max="14849" width="9.33203125" style="630"/>
    <col min="14850" max="14850" width="28.1640625" style="630" customWidth="1"/>
    <col min="14851" max="14851" width="9.33203125" style="630"/>
    <col min="14852" max="14852" width="94.5" style="630" bestFit="1" customWidth="1"/>
    <col min="14853" max="14853" width="25.5" style="630" customWidth="1"/>
    <col min="14854" max="14854" width="9.33203125" style="630"/>
    <col min="14855" max="14855" width="15" style="630" customWidth="1"/>
    <col min="14856" max="14856" width="17" style="630" customWidth="1"/>
    <col min="14857" max="14857" width="15.1640625" style="630" customWidth="1"/>
    <col min="14858" max="14858" width="21.6640625" style="630" customWidth="1"/>
    <col min="14859" max="15105" width="9.33203125" style="630"/>
    <col min="15106" max="15106" width="28.1640625" style="630" customWidth="1"/>
    <col min="15107" max="15107" width="9.33203125" style="630"/>
    <col min="15108" max="15108" width="94.5" style="630" bestFit="1" customWidth="1"/>
    <col min="15109" max="15109" width="25.5" style="630" customWidth="1"/>
    <col min="15110" max="15110" width="9.33203125" style="630"/>
    <col min="15111" max="15111" width="15" style="630" customWidth="1"/>
    <col min="15112" max="15112" width="17" style="630" customWidth="1"/>
    <col min="15113" max="15113" width="15.1640625" style="630" customWidth="1"/>
    <col min="15114" max="15114" width="21.6640625" style="630" customWidth="1"/>
    <col min="15115" max="15361" width="9.33203125" style="630"/>
    <col min="15362" max="15362" width="28.1640625" style="630" customWidth="1"/>
    <col min="15363" max="15363" width="9.33203125" style="630"/>
    <col min="15364" max="15364" width="94.5" style="630" bestFit="1" customWidth="1"/>
    <col min="15365" max="15365" width="25.5" style="630" customWidth="1"/>
    <col min="15366" max="15366" width="9.33203125" style="630"/>
    <col min="15367" max="15367" width="15" style="630" customWidth="1"/>
    <col min="15368" max="15368" width="17" style="630" customWidth="1"/>
    <col min="15369" max="15369" width="15.1640625" style="630" customWidth="1"/>
    <col min="15370" max="15370" width="21.6640625" style="630" customWidth="1"/>
    <col min="15371" max="15617" width="9.33203125" style="630"/>
    <col min="15618" max="15618" width="28.1640625" style="630" customWidth="1"/>
    <col min="15619" max="15619" width="9.33203125" style="630"/>
    <col min="15620" max="15620" width="94.5" style="630" bestFit="1" customWidth="1"/>
    <col min="15621" max="15621" width="25.5" style="630" customWidth="1"/>
    <col min="15622" max="15622" width="9.33203125" style="630"/>
    <col min="15623" max="15623" width="15" style="630" customWidth="1"/>
    <col min="15624" max="15624" width="17" style="630" customWidth="1"/>
    <col min="15625" max="15625" width="15.1640625" style="630" customWidth="1"/>
    <col min="15626" max="15626" width="21.6640625" style="630" customWidth="1"/>
    <col min="15627" max="15873" width="9.33203125" style="630"/>
    <col min="15874" max="15874" width="28.1640625" style="630" customWidth="1"/>
    <col min="15875" max="15875" width="9.33203125" style="630"/>
    <col min="15876" max="15876" width="94.5" style="630" bestFit="1" customWidth="1"/>
    <col min="15877" max="15877" width="25.5" style="630" customWidth="1"/>
    <col min="15878" max="15878" width="9.33203125" style="630"/>
    <col min="15879" max="15879" width="15" style="630" customWidth="1"/>
    <col min="15880" max="15880" width="17" style="630" customWidth="1"/>
    <col min="15881" max="15881" width="15.1640625" style="630" customWidth="1"/>
    <col min="15882" max="15882" width="21.6640625" style="630" customWidth="1"/>
    <col min="15883" max="16129" width="9.33203125" style="630"/>
    <col min="16130" max="16130" width="28.1640625" style="630" customWidth="1"/>
    <col min="16131" max="16131" width="9.33203125" style="630"/>
    <col min="16132" max="16132" width="94.5" style="630" bestFit="1" customWidth="1"/>
    <col min="16133" max="16133" width="25.5" style="630" customWidth="1"/>
    <col min="16134" max="16134" width="9.33203125" style="630"/>
    <col min="16135" max="16135" width="15" style="630" customWidth="1"/>
    <col min="16136" max="16136" width="17" style="630" customWidth="1"/>
    <col min="16137" max="16137" width="15.1640625" style="630" customWidth="1"/>
    <col min="16138" max="16138" width="21.6640625" style="630" customWidth="1"/>
    <col min="16139" max="16384" width="9.33203125" style="630"/>
  </cols>
  <sheetData>
    <row r="1" spans="1:10" ht="27.75">
      <c r="A1" s="2443"/>
      <c r="B1" s="2444"/>
      <c r="C1" s="2445"/>
      <c r="D1" s="657" t="s">
        <v>5052</v>
      </c>
      <c r="E1" s="658"/>
      <c r="F1" s="659"/>
      <c r="G1" s="659"/>
      <c r="H1" s="659"/>
      <c r="I1" s="659"/>
      <c r="J1" s="660"/>
    </row>
    <row r="2" spans="1:10">
      <c r="A2" s="2446"/>
      <c r="B2" s="2447"/>
      <c r="C2" s="2448"/>
      <c r="D2" s="661" t="s">
        <v>5053</v>
      </c>
      <c r="E2" s="662"/>
      <c r="F2" s="663"/>
      <c r="G2" s="663"/>
      <c r="H2" s="663"/>
      <c r="I2" s="663"/>
      <c r="J2" s="664"/>
    </row>
    <row r="3" spans="1:10">
      <c r="A3" s="665"/>
      <c r="B3" s="2429"/>
      <c r="C3" s="2430"/>
      <c r="D3" s="666"/>
      <c r="E3" s="667"/>
      <c r="F3" s="668"/>
      <c r="G3" s="668"/>
      <c r="H3" s="668"/>
      <c r="I3" s="668"/>
      <c r="J3" s="669"/>
    </row>
    <row r="4" spans="1:10" ht="15.75">
      <c r="A4" s="670"/>
      <c r="B4" s="2449"/>
      <c r="C4" s="2450"/>
      <c r="D4" s="670" t="s">
        <v>5054</v>
      </c>
      <c r="E4" s="671"/>
      <c r="F4" s="672"/>
      <c r="G4" s="672"/>
      <c r="H4" s="672"/>
      <c r="I4" s="672"/>
      <c r="J4" s="673"/>
    </row>
    <row r="5" spans="1:10">
      <c r="A5" s="674"/>
      <c r="B5" s="2441"/>
      <c r="C5" s="2442"/>
      <c r="D5" s="675"/>
      <c r="E5" s="676"/>
      <c r="F5" s="677"/>
      <c r="G5" s="677"/>
      <c r="H5" s="677"/>
      <c r="I5" s="677"/>
      <c r="J5" s="678"/>
    </row>
    <row r="6" spans="1:10">
      <c r="A6" s="674"/>
      <c r="B6" s="2441"/>
      <c r="C6" s="2442"/>
      <c r="D6" s="675"/>
      <c r="E6" s="676"/>
      <c r="F6" s="677"/>
      <c r="G6" s="677"/>
      <c r="H6" s="677"/>
      <c r="I6" s="677"/>
      <c r="J6" s="678"/>
    </row>
    <row r="7" spans="1:10">
      <c r="A7" s="674"/>
      <c r="B7" s="2441"/>
      <c r="C7" s="2442"/>
      <c r="D7" s="661" t="s">
        <v>5055</v>
      </c>
      <c r="E7" s="676"/>
      <c r="F7" s="677"/>
      <c r="G7" s="677"/>
      <c r="H7" s="677"/>
      <c r="I7" s="677"/>
      <c r="J7" s="678"/>
    </row>
    <row r="8" spans="1:10">
      <c r="A8" s="674"/>
      <c r="B8" s="2425"/>
      <c r="C8" s="2426"/>
      <c r="D8" s="661" t="s">
        <v>26</v>
      </c>
      <c r="E8" s="676"/>
      <c r="F8" s="677"/>
      <c r="G8" s="677"/>
      <c r="H8" s="677"/>
      <c r="I8" s="677"/>
      <c r="J8" s="678"/>
    </row>
    <row r="9" spans="1:10">
      <c r="A9" s="679"/>
      <c r="B9" s="2427"/>
      <c r="C9" s="2428"/>
      <c r="D9" s="680"/>
      <c r="E9" s="662"/>
      <c r="F9" s="663"/>
      <c r="G9" s="663"/>
      <c r="H9" s="663"/>
      <c r="I9" s="663"/>
      <c r="J9" s="664"/>
    </row>
    <row r="10" spans="1:10">
      <c r="A10" s="665"/>
      <c r="B10" s="2429"/>
      <c r="C10" s="2430"/>
      <c r="D10" s="666"/>
      <c r="E10" s="667"/>
      <c r="F10" s="668"/>
      <c r="G10" s="668"/>
      <c r="H10" s="668"/>
      <c r="I10" s="668"/>
      <c r="J10" s="669"/>
    </row>
    <row r="11" spans="1:10" ht="15.75">
      <c r="A11" s="670" t="s">
        <v>5056</v>
      </c>
      <c r="B11" s="2431"/>
      <c r="C11" s="2432"/>
      <c r="D11" s="670" t="s">
        <v>5057</v>
      </c>
      <c r="E11" s="671"/>
      <c r="F11" s="672"/>
      <c r="G11" s="672"/>
      <c r="H11" s="672"/>
      <c r="I11" s="672"/>
      <c r="J11" s="673"/>
    </row>
    <row r="12" spans="1:10">
      <c r="A12" s="670" t="s">
        <v>5058</v>
      </c>
      <c r="B12" s="2433"/>
      <c r="C12" s="2434"/>
      <c r="D12" s="670" t="s">
        <v>5059</v>
      </c>
      <c r="E12" s="681"/>
      <c r="F12" s="677"/>
      <c r="G12" s="677"/>
      <c r="H12" s="677"/>
      <c r="I12" s="677"/>
      <c r="J12" s="678"/>
    </row>
    <row r="13" spans="1:10">
      <c r="A13" s="670" t="s">
        <v>5060</v>
      </c>
      <c r="B13" s="2433"/>
      <c r="C13" s="2434"/>
      <c r="D13" s="670" t="s">
        <v>5061</v>
      </c>
      <c r="E13" s="681"/>
      <c r="F13" s="677"/>
      <c r="G13" s="677"/>
      <c r="H13" s="677"/>
      <c r="I13" s="677"/>
      <c r="J13" s="678"/>
    </row>
    <row r="14" spans="1:10">
      <c r="A14" s="670" t="s">
        <v>5062</v>
      </c>
      <c r="B14" s="2435"/>
      <c r="C14" s="2436"/>
      <c r="D14" s="670" t="s">
        <v>5063</v>
      </c>
      <c r="E14" s="682"/>
      <c r="F14" s="683"/>
      <c r="G14" s="683"/>
      <c r="H14" s="683"/>
      <c r="I14" s="683"/>
      <c r="J14" s="684"/>
    </row>
    <row r="15" spans="1:10">
      <c r="A15" s="679"/>
      <c r="B15" s="2437"/>
      <c r="C15" s="2438"/>
      <c r="D15" s="680"/>
      <c r="E15" s="663"/>
      <c r="F15" s="663"/>
      <c r="G15" s="663"/>
      <c r="H15" s="663"/>
      <c r="I15" s="663"/>
      <c r="J15" s="664"/>
    </row>
    <row r="16" spans="1:10">
      <c r="A16" s="686"/>
      <c r="B16" s="685"/>
      <c r="C16" s="663"/>
      <c r="D16" s="677"/>
      <c r="E16" s="687"/>
      <c r="F16" s="687"/>
      <c r="G16" s="687"/>
      <c r="H16" s="687"/>
      <c r="I16" s="687"/>
      <c r="J16" s="687"/>
    </row>
    <row r="17" spans="1:10" ht="31.5">
      <c r="A17" s="2439" t="s">
        <v>5064</v>
      </c>
      <c r="B17" s="2440"/>
      <c r="C17" s="688" t="s">
        <v>5065</v>
      </c>
      <c r="D17" s="689" t="s">
        <v>5066</v>
      </c>
      <c r="E17" s="690" t="s">
        <v>5067</v>
      </c>
      <c r="F17" s="691" t="s">
        <v>5068</v>
      </c>
      <c r="G17" s="692" t="s">
        <v>5069</v>
      </c>
      <c r="H17" s="691" t="s">
        <v>4847</v>
      </c>
      <c r="I17" s="693" t="s">
        <v>37</v>
      </c>
      <c r="J17" s="694" t="s">
        <v>4847</v>
      </c>
    </row>
    <row r="18" spans="1:10" ht="15" customHeight="1">
      <c r="A18" s="695"/>
      <c r="B18" s="696"/>
      <c r="C18" s="697" t="s">
        <v>5070</v>
      </c>
      <c r="D18" s="698" t="s">
        <v>5071</v>
      </c>
      <c r="E18" s="699" t="s">
        <v>5072</v>
      </c>
      <c r="F18" s="700"/>
      <c r="G18" s="701" t="s">
        <v>5072</v>
      </c>
      <c r="H18" s="702" t="s">
        <v>5072</v>
      </c>
      <c r="I18" s="703">
        <v>0.21</v>
      </c>
      <c r="J18" s="701" t="s">
        <v>5073</v>
      </c>
    </row>
    <row r="19" spans="1:10" ht="15" hidden="1" customHeight="1">
      <c r="A19" s="2421"/>
      <c r="B19" s="2422"/>
      <c r="C19" s="704">
        <v>0</v>
      </c>
      <c r="D19" s="705"/>
      <c r="E19" s="706">
        <v>0</v>
      </c>
      <c r="F19" s="707">
        <v>0</v>
      </c>
      <c r="G19" s="706">
        <f>E19*(1-F19)</f>
        <v>0</v>
      </c>
      <c r="H19" s="706">
        <f>G19*C19</f>
        <v>0</v>
      </c>
      <c r="I19" s="706">
        <f>H19*0.21</f>
        <v>0</v>
      </c>
      <c r="J19" s="706">
        <f>H19+I19</f>
        <v>0</v>
      </c>
    </row>
    <row r="20" spans="1:10" ht="15" hidden="1" customHeight="1">
      <c r="A20" s="2421"/>
      <c r="B20" s="2422"/>
      <c r="C20" s="704">
        <v>0</v>
      </c>
      <c r="D20" s="705"/>
      <c r="E20" s="706">
        <v>0</v>
      </c>
      <c r="F20" s="707">
        <v>0</v>
      </c>
      <c r="G20" s="706">
        <f>E20*(1-F20)</f>
        <v>0</v>
      </c>
      <c r="H20" s="706">
        <f>G20*C20</f>
        <v>0</v>
      </c>
      <c r="I20" s="706">
        <f t="shared" ref="I20:I21" si="0">H20*0.21</f>
        <v>0</v>
      </c>
      <c r="J20" s="706">
        <f>H20+I20</f>
        <v>0</v>
      </c>
    </row>
    <row r="21" spans="1:10" ht="15" hidden="1" customHeight="1">
      <c r="A21" s="2421"/>
      <c r="B21" s="2422"/>
      <c r="C21" s="704">
        <v>0</v>
      </c>
      <c r="D21" s="705"/>
      <c r="E21" s="706">
        <v>0</v>
      </c>
      <c r="F21" s="707">
        <v>0</v>
      </c>
      <c r="G21" s="706">
        <f>E21*(1-F21)</f>
        <v>0</v>
      </c>
      <c r="H21" s="706">
        <f>G21*C21</f>
        <v>0</v>
      </c>
      <c r="I21" s="706">
        <f t="shared" si="0"/>
        <v>0</v>
      </c>
      <c r="J21" s="706">
        <f>H21+I21</f>
        <v>0</v>
      </c>
    </row>
    <row r="22" spans="1:10" ht="15" hidden="1" customHeight="1">
      <c r="A22" s="2423"/>
      <c r="B22" s="2424"/>
      <c r="C22" s="708"/>
      <c r="D22" s="709"/>
      <c r="E22" s="710"/>
      <c r="F22" s="711"/>
      <c r="G22" s="710"/>
      <c r="H22" s="710"/>
      <c r="I22" s="710"/>
      <c r="J22" s="712"/>
    </row>
    <row r="23" spans="1:10">
      <c r="A23" s="2421" t="s">
        <v>5074</v>
      </c>
      <c r="B23" s="2422"/>
      <c r="C23" s="704">
        <v>22</v>
      </c>
      <c r="D23" s="705" t="s">
        <v>5075</v>
      </c>
      <c r="E23" s="713"/>
      <c r="F23" s="707">
        <v>0</v>
      </c>
      <c r="G23" s="706">
        <f>E23*(1-F23)</f>
        <v>0</v>
      </c>
      <c r="H23" s="706">
        <f>G23*C23</f>
        <v>0</v>
      </c>
      <c r="I23" s="706">
        <f>H23*I$18</f>
        <v>0</v>
      </c>
      <c r="J23" s="706">
        <f>H23+I23</f>
        <v>0</v>
      </c>
    </row>
    <row r="24" spans="1:10">
      <c r="A24" s="2423"/>
      <c r="B24" s="2424"/>
      <c r="C24" s="714"/>
      <c r="D24" s="709"/>
      <c r="E24" s="710"/>
      <c r="F24" s="711"/>
      <c r="G24" s="710"/>
      <c r="H24" s="710"/>
      <c r="I24" s="710"/>
      <c r="J24" s="712"/>
    </row>
    <row r="25" spans="1:10">
      <c r="A25" s="2421" t="s">
        <v>5076</v>
      </c>
      <c r="B25" s="2422"/>
      <c r="C25" s="704">
        <v>122</v>
      </c>
      <c r="D25" s="705" t="s">
        <v>5077</v>
      </c>
      <c r="E25" s="713"/>
      <c r="F25" s="707">
        <v>0</v>
      </c>
      <c r="G25" s="706">
        <f>E25*(1-F25)</f>
        <v>0</v>
      </c>
      <c r="H25" s="706">
        <f>G25*C25</f>
        <v>0</v>
      </c>
      <c r="I25" s="706">
        <f>H25*I$18</f>
        <v>0</v>
      </c>
      <c r="J25" s="706">
        <f>H25+I25</f>
        <v>0</v>
      </c>
    </row>
    <row r="26" spans="1:10">
      <c r="A26" s="2421" t="s">
        <v>5078</v>
      </c>
      <c r="B26" s="2422"/>
      <c r="C26" s="704">
        <v>8</v>
      </c>
      <c r="D26" s="705" t="s">
        <v>5079</v>
      </c>
      <c r="E26" s="713"/>
      <c r="F26" s="707">
        <v>0</v>
      </c>
      <c r="G26" s="706">
        <f>E26*(1-F26)</f>
        <v>0</v>
      </c>
      <c r="H26" s="706">
        <f>G26*C26</f>
        <v>0</v>
      </c>
      <c r="I26" s="706">
        <f>H26*I$18</f>
        <v>0</v>
      </c>
      <c r="J26" s="706">
        <f>H26+I26</f>
        <v>0</v>
      </c>
    </row>
    <row r="27" spans="1:10">
      <c r="A27" s="2421" t="s">
        <v>5080</v>
      </c>
      <c r="B27" s="2422"/>
      <c r="C27" s="704">
        <v>8</v>
      </c>
      <c r="D27" s="705" t="s">
        <v>5081</v>
      </c>
      <c r="E27" s="713"/>
      <c r="F27" s="707">
        <v>0</v>
      </c>
      <c r="G27" s="706">
        <f>E27*(1-F27)</f>
        <v>0</v>
      </c>
      <c r="H27" s="706">
        <f>G27*C27</f>
        <v>0</v>
      </c>
      <c r="I27" s="706">
        <f>H27*I$18</f>
        <v>0</v>
      </c>
      <c r="J27" s="706">
        <f>H27+I27</f>
        <v>0</v>
      </c>
    </row>
    <row r="28" spans="1:10">
      <c r="A28" s="2421" t="s">
        <v>5082</v>
      </c>
      <c r="B28" s="2422"/>
      <c r="C28" s="704">
        <v>19</v>
      </c>
      <c r="D28" s="705" t="s">
        <v>5083</v>
      </c>
      <c r="E28" s="713"/>
      <c r="F28" s="707">
        <v>0</v>
      </c>
      <c r="G28" s="706">
        <f>E28*(1-F28)</f>
        <v>0</v>
      </c>
      <c r="H28" s="706">
        <f>G28*C28</f>
        <v>0</v>
      </c>
      <c r="I28" s="706">
        <f>H28*I$18</f>
        <v>0</v>
      </c>
      <c r="J28" s="706">
        <f>H28+I28</f>
        <v>0</v>
      </c>
    </row>
    <row r="29" spans="1:10">
      <c r="A29" s="2423"/>
      <c r="B29" s="2424"/>
      <c r="C29" s="714"/>
      <c r="D29" s="709"/>
      <c r="E29" s="710"/>
      <c r="F29" s="711"/>
      <c r="G29" s="710"/>
      <c r="H29" s="710"/>
      <c r="I29" s="710"/>
      <c r="J29" s="712"/>
    </row>
    <row r="30" spans="1:10">
      <c r="A30" s="2421" t="s">
        <v>5084</v>
      </c>
      <c r="B30" s="2422"/>
      <c r="C30" s="704">
        <v>143</v>
      </c>
      <c r="D30" s="705" t="s">
        <v>5085</v>
      </c>
      <c r="E30" s="713"/>
      <c r="F30" s="707">
        <v>0</v>
      </c>
      <c r="G30" s="706">
        <f>E30*(1-F30)</f>
        <v>0</v>
      </c>
      <c r="H30" s="706">
        <f>G30*C30</f>
        <v>0</v>
      </c>
      <c r="I30" s="706">
        <f>H30*I$18</f>
        <v>0</v>
      </c>
      <c r="J30" s="706">
        <f>H30+I30</f>
        <v>0</v>
      </c>
    </row>
    <row r="31" spans="1:10">
      <c r="A31" s="2421" t="s">
        <v>5086</v>
      </c>
      <c r="B31" s="2422"/>
      <c r="C31" s="704">
        <v>232</v>
      </c>
      <c r="D31" s="705" t="s">
        <v>5087</v>
      </c>
      <c r="E31" s="713"/>
      <c r="F31" s="707">
        <v>0</v>
      </c>
      <c r="G31" s="706">
        <f>E31*(1-F31)</f>
        <v>0</v>
      </c>
      <c r="H31" s="706">
        <f>G31*C31</f>
        <v>0</v>
      </c>
      <c r="I31" s="706">
        <f>H31*I$18</f>
        <v>0</v>
      </c>
      <c r="J31" s="706">
        <f>H31+I31</f>
        <v>0</v>
      </c>
    </row>
    <row r="32" spans="1:10">
      <c r="A32" s="2423"/>
      <c r="B32" s="2424"/>
      <c r="C32" s="714"/>
      <c r="D32" s="709"/>
      <c r="E32" s="710"/>
      <c r="F32" s="711"/>
      <c r="G32" s="710"/>
      <c r="H32" s="710"/>
      <c r="I32" s="710"/>
      <c r="J32" s="712"/>
    </row>
    <row r="33" spans="1:10">
      <c r="A33" s="2421" t="s">
        <v>5088</v>
      </c>
      <c r="B33" s="2422"/>
      <c r="C33" s="704">
        <v>43</v>
      </c>
      <c r="D33" s="705" t="s">
        <v>5089</v>
      </c>
      <c r="E33" s="713"/>
      <c r="F33" s="707">
        <v>0</v>
      </c>
      <c r="G33" s="706">
        <f t="shared" ref="G33:G40" si="1">E33*(1-F33)</f>
        <v>0</v>
      </c>
      <c r="H33" s="706">
        <f t="shared" ref="H33:H40" si="2">G33*C33</f>
        <v>0</v>
      </c>
      <c r="I33" s="706">
        <f>H33*I$18</f>
        <v>0</v>
      </c>
      <c r="J33" s="706">
        <f t="shared" ref="J33:J40" si="3">H33+I33</f>
        <v>0</v>
      </c>
    </row>
    <row r="34" spans="1:10">
      <c r="A34" s="2421" t="s">
        <v>5090</v>
      </c>
      <c r="B34" s="2422"/>
      <c r="C34" s="704">
        <v>43</v>
      </c>
      <c r="D34" s="705" t="s">
        <v>5091</v>
      </c>
      <c r="E34" s="713"/>
      <c r="F34" s="707">
        <v>0</v>
      </c>
      <c r="G34" s="706">
        <f t="shared" si="1"/>
        <v>0</v>
      </c>
      <c r="H34" s="706">
        <f t="shared" si="2"/>
        <v>0</v>
      </c>
      <c r="I34" s="706">
        <f t="shared" ref="I34:I40" si="4">H34*I$18</f>
        <v>0</v>
      </c>
      <c r="J34" s="706">
        <f t="shared" si="3"/>
        <v>0</v>
      </c>
    </row>
    <row r="35" spans="1:10">
      <c r="A35" s="2421" t="s">
        <v>5092</v>
      </c>
      <c r="B35" s="2422"/>
      <c r="C35" s="704">
        <v>37</v>
      </c>
      <c r="D35" s="705" t="s">
        <v>5093</v>
      </c>
      <c r="E35" s="713"/>
      <c r="F35" s="707">
        <v>0</v>
      </c>
      <c r="G35" s="706">
        <f t="shared" si="1"/>
        <v>0</v>
      </c>
      <c r="H35" s="706">
        <f t="shared" si="2"/>
        <v>0</v>
      </c>
      <c r="I35" s="706">
        <f t="shared" si="4"/>
        <v>0</v>
      </c>
      <c r="J35" s="706">
        <f t="shared" si="3"/>
        <v>0</v>
      </c>
    </row>
    <row r="36" spans="1:10">
      <c r="A36" s="2421" t="s">
        <v>5094</v>
      </c>
      <c r="B36" s="2422"/>
      <c r="C36" s="704">
        <v>6</v>
      </c>
      <c r="D36" s="705" t="s">
        <v>5095</v>
      </c>
      <c r="E36" s="713"/>
      <c r="F36" s="707">
        <v>0</v>
      </c>
      <c r="G36" s="706">
        <f t="shared" si="1"/>
        <v>0</v>
      </c>
      <c r="H36" s="706">
        <f t="shared" si="2"/>
        <v>0</v>
      </c>
      <c r="I36" s="706">
        <f t="shared" si="4"/>
        <v>0</v>
      </c>
      <c r="J36" s="706">
        <f t="shared" si="3"/>
        <v>0</v>
      </c>
    </row>
    <row r="37" spans="1:10">
      <c r="A37" s="2421" t="s">
        <v>5096</v>
      </c>
      <c r="B37" s="2422"/>
      <c r="C37" s="704">
        <v>37</v>
      </c>
      <c r="D37" s="705" t="s">
        <v>5097</v>
      </c>
      <c r="E37" s="713"/>
      <c r="F37" s="707">
        <v>0</v>
      </c>
      <c r="G37" s="706">
        <f t="shared" si="1"/>
        <v>0</v>
      </c>
      <c r="H37" s="706">
        <f t="shared" si="2"/>
        <v>0</v>
      </c>
      <c r="I37" s="706">
        <f t="shared" si="4"/>
        <v>0</v>
      </c>
      <c r="J37" s="706">
        <f t="shared" si="3"/>
        <v>0</v>
      </c>
    </row>
    <row r="38" spans="1:10">
      <c r="A38" s="2421" t="s">
        <v>5098</v>
      </c>
      <c r="B38" s="2422"/>
      <c r="C38" s="704">
        <v>37</v>
      </c>
      <c r="D38" s="705" t="s">
        <v>5099</v>
      </c>
      <c r="E38" s="713"/>
      <c r="F38" s="707">
        <v>0</v>
      </c>
      <c r="G38" s="706">
        <f t="shared" si="1"/>
        <v>0</v>
      </c>
      <c r="H38" s="706">
        <f t="shared" si="2"/>
        <v>0</v>
      </c>
      <c r="I38" s="706">
        <f t="shared" si="4"/>
        <v>0</v>
      </c>
      <c r="J38" s="706">
        <f t="shared" si="3"/>
        <v>0</v>
      </c>
    </row>
    <row r="39" spans="1:10">
      <c r="A39" s="2421" t="s">
        <v>5100</v>
      </c>
      <c r="B39" s="2422"/>
      <c r="C39" s="704">
        <v>129</v>
      </c>
      <c r="D39" s="705" t="s">
        <v>5101</v>
      </c>
      <c r="E39" s="713"/>
      <c r="F39" s="707">
        <v>0</v>
      </c>
      <c r="G39" s="706">
        <f t="shared" si="1"/>
        <v>0</v>
      </c>
      <c r="H39" s="706">
        <f t="shared" si="2"/>
        <v>0</v>
      </c>
      <c r="I39" s="706">
        <f t="shared" si="4"/>
        <v>0</v>
      </c>
      <c r="J39" s="706">
        <f t="shared" si="3"/>
        <v>0</v>
      </c>
    </row>
    <row r="40" spans="1:10">
      <c r="A40" s="2421" t="s">
        <v>5102</v>
      </c>
      <c r="B40" s="2422"/>
      <c r="C40" s="704">
        <v>9</v>
      </c>
      <c r="D40" s="705" t="s">
        <v>5103</v>
      </c>
      <c r="E40" s="713"/>
      <c r="F40" s="707">
        <v>0</v>
      </c>
      <c r="G40" s="706">
        <f t="shared" si="1"/>
        <v>0</v>
      </c>
      <c r="H40" s="706">
        <f t="shared" si="2"/>
        <v>0</v>
      </c>
      <c r="I40" s="706">
        <f t="shared" si="4"/>
        <v>0</v>
      </c>
      <c r="J40" s="706">
        <f t="shared" si="3"/>
        <v>0</v>
      </c>
    </row>
    <row r="41" spans="1:10">
      <c r="A41" s="2423"/>
      <c r="B41" s="2424"/>
      <c r="C41" s="714"/>
      <c r="D41" s="709"/>
      <c r="E41" s="710"/>
      <c r="F41" s="711"/>
      <c r="G41" s="710"/>
      <c r="H41" s="710"/>
      <c r="I41" s="710"/>
      <c r="J41" s="712"/>
    </row>
    <row r="42" spans="1:10">
      <c r="A42" s="2421" t="s">
        <v>5104</v>
      </c>
      <c r="B42" s="2422"/>
      <c r="C42" s="704">
        <v>34</v>
      </c>
      <c r="D42" s="705" t="s">
        <v>5105</v>
      </c>
      <c r="E42" s="713"/>
      <c r="F42" s="707">
        <v>0</v>
      </c>
      <c r="G42" s="706">
        <f>E42*(1-F42)</f>
        <v>0</v>
      </c>
      <c r="H42" s="706">
        <f>G42*C42</f>
        <v>0</v>
      </c>
      <c r="I42" s="706">
        <f>H42*I$18</f>
        <v>0</v>
      </c>
      <c r="J42" s="706">
        <f>H42+I42</f>
        <v>0</v>
      </c>
    </row>
    <row r="43" spans="1:10">
      <c r="A43" s="2421" t="s">
        <v>5106</v>
      </c>
      <c r="B43" s="2422"/>
      <c r="C43" s="704">
        <v>127</v>
      </c>
      <c r="D43" s="705" t="s">
        <v>5107</v>
      </c>
      <c r="E43" s="713"/>
      <c r="F43" s="707">
        <v>0</v>
      </c>
      <c r="G43" s="706">
        <f>E43*(1-F43)</f>
        <v>0</v>
      </c>
      <c r="H43" s="706">
        <f>G43*C43</f>
        <v>0</v>
      </c>
      <c r="I43" s="706">
        <f>H43*I$18</f>
        <v>0</v>
      </c>
      <c r="J43" s="706">
        <f>H43+I43</f>
        <v>0</v>
      </c>
    </row>
    <row r="44" spans="1:10">
      <c r="A44" s="2421" t="s">
        <v>5108</v>
      </c>
      <c r="B44" s="2422"/>
      <c r="C44" s="704">
        <v>20</v>
      </c>
      <c r="D44" s="705" t="s">
        <v>5109</v>
      </c>
      <c r="E44" s="713"/>
      <c r="F44" s="707">
        <v>0</v>
      </c>
      <c r="G44" s="706">
        <f>E44*(1-F44)</f>
        <v>0</v>
      </c>
      <c r="H44" s="706">
        <f>G44*C44</f>
        <v>0</v>
      </c>
      <c r="I44" s="706">
        <f>H44*I$18</f>
        <v>0</v>
      </c>
      <c r="J44" s="706">
        <f>H44+I44</f>
        <v>0</v>
      </c>
    </row>
    <row r="45" spans="1:10">
      <c r="A45" s="2421" t="s">
        <v>5100</v>
      </c>
      <c r="B45" s="2422"/>
      <c r="C45" s="704">
        <v>180</v>
      </c>
      <c r="D45" s="705" t="s">
        <v>5110</v>
      </c>
      <c r="E45" s="713"/>
      <c r="F45" s="707">
        <v>0</v>
      </c>
      <c r="G45" s="706">
        <f>E45*(1-F45)</f>
        <v>0</v>
      </c>
      <c r="H45" s="706">
        <f>G45*C45</f>
        <v>0</v>
      </c>
      <c r="I45" s="706">
        <f>H45*I$18</f>
        <v>0</v>
      </c>
      <c r="J45" s="706">
        <f>H45+I45</f>
        <v>0</v>
      </c>
    </row>
    <row r="46" spans="1:10">
      <c r="A46" s="2423"/>
      <c r="B46" s="2424"/>
      <c r="C46" s="714"/>
      <c r="D46" s="709"/>
      <c r="E46" s="710"/>
      <c r="F46" s="711"/>
      <c r="G46" s="710"/>
      <c r="H46" s="710"/>
      <c r="I46" s="710"/>
      <c r="J46" s="712"/>
    </row>
    <row r="47" spans="1:10">
      <c r="A47" s="2421" t="s">
        <v>5111</v>
      </c>
      <c r="B47" s="2422"/>
      <c r="C47" s="704">
        <v>41</v>
      </c>
      <c r="D47" s="705" t="s">
        <v>5112</v>
      </c>
      <c r="E47" s="713"/>
      <c r="F47" s="707">
        <v>0</v>
      </c>
      <c r="G47" s="706">
        <f t="shared" ref="G47:G52" si="5">E47*(1-F47)</f>
        <v>0</v>
      </c>
      <c r="H47" s="706">
        <f t="shared" ref="H47:H52" si="6">G47*C47</f>
        <v>0</v>
      </c>
      <c r="I47" s="706">
        <f t="shared" ref="I47:I52" si="7">H47*I$18</f>
        <v>0</v>
      </c>
      <c r="J47" s="706">
        <f t="shared" ref="J47:J52" si="8">H47+I47</f>
        <v>0</v>
      </c>
    </row>
    <row r="48" spans="1:10">
      <c r="A48" s="2421" t="s">
        <v>5113</v>
      </c>
      <c r="B48" s="2422"/>
      <c r="C48" s="704">
        <v>22</v>
      </c>
      <c r="D48" s="705" t="s">
        <v>5114</v>
      </c>
      <c r="E48" s="713"/>
      <c r="F48" s="707">
        <v>0</v>
      </c>
      <c r="G48" s="706">
        <f t="shared" si="5"/>
        <v>0</v>
      </c>
      <c r="H48" s="706">
        <f t="shared" si="6"/>
        <v>0</v>
      </c>
      <c r="I48" s="706">
        <f t="shared" si="7"/>
        <v>0</v>
      </c>
      <c r="J48" s="706">
        <f t="shared" si="8"/>
        <v>0</v>
      </c>
    </row>
    <row r="49" spans="1:10">
      <c r="A49" s="2421" t="s">
        <v>5115</v>
      </c>
      <c r="B49" s="2422"/>
      <c r="C49" s="704">
        <v>6</v>
      </c>
      <c r="D49" s="705" t="s">
        <v>5116</v>
      </c>
      <c r="E49" s="713"/>
      <c r="F49" s="707">
        <v>0</v>
      </c>
      <c r="G49" s="706">
        <f t="shared" si="5"/>
        <v>0</v>
      </c>
      <c r="H49" s="706">
        <f t="shared" si="6"/>
        <v>0</v>
      </c>
      <c r="I49" s="706">
        <f t="shared" si="7"/>
        <v>0</v>
      </c>
      <c r="J49" s="706">
        <f t="shared" si="8"/>
        <v>0</v>
      </c>
    </row>
    <row r="50" spans="1:10">
      <c r="A50" s="2421" t="s">
        <v>5117</v>
      </c>
      <c r="B50" s="2422"/>
      <c r="C50" s="704">
        <v>3</v>
      </c>
      <c r="D50" s="705" t="s">
        <v>5118</v>
      </c>
      <c r="E50" s="713"/>
      <c r="F50" s="707">
        <v>0</v>
      </c>
      <c r="G50" s="706">
        <f t="shared" si="5"/>
        <v>0</v>
      </c>
      <c r="H50" s="706">
        <f t="shared" si="6"/>
        <v>0</v>
      </c>
      <c r="I50" s="706">
        <f t="shared" si="7"/>
        <v>0</v>
      </c>
      <c r="J50" s="706">
        <f t="shared" si="8"/>
        <v>0</v>
      </c>
    </row>
    <row r="51" spans="1:10">
      <c r="A51" s="2421" t="s">
        <v>5119</v>
      </c>
      <c r="B51" s="2422"/>
      <c r="C51" s="704">
        <v>1</v>
      </c>
      <c r="D51" s="705" t="s">
        <v>5120</v>
      </c>
      <c r="E51" s="713"/>
      <c r="F51" s="707">
        <v>0</v>
      </c>
      <c r="G51" s="706">
        <f t="shared" si="5"/>
        <v>0</v>
      </c>
      <c r="H51" s="706">
        <f t="shared" si="6"/>
        <v>0</v>
      </c>
      <c r="I51" s="706">
        <f t="shared" si="7"/>
        <v>0</v>
      </c>
      <c r="J51" s="706">
        <f t="shared" si="8"/>
        <v>0</v>
      </c>
    </row>
    <row r="52" spans="1:10">
      <c r="A52" s="2421" t="s">
        <v>5121</v>
      </c>
      <c r="B52" s="2422"/>
      <c r="C52" s="704">
        <v>1</v>
      </c>
      <c r="D52" s="705" t="s">
        <v>5122</v>
      </c>
      <c r="E52" s="713"/>
      <c r="F52" s="707">
        <v>0</v>
      </c>
      <c r="G52" s="706">
        <f t="shared" si="5"/>
        <v>0</v>
      </c>
      <c r="H52" s="706">
        <f t="shared" si="6"/>
        <v>0</v>
      </c>
      <c r="I52" s="706">
        <f t="shared" si="7"/>
        <v>0</v>
      </c>
      <c r="J52" s="706">
        <f t="shared" si="8"/>
        <v>0</v>
      </c>
    </row>
    <row r="53" spans="1:10">
      <c r="A53" s="2423"/>
      <c r="B53" s="2424"/>
      <c r="C53" s="714"/>
      <c r="D53" s="709"/>
      <c r="E53" s="710"/>
      <c r="F53" s="711"/>
      <c r="G53" s="710"/>
      <c r="H53" s="710"/>
      <c r="I53" s="710"/>
      <c r="J53" s="712"/>
    </row>
    <row r="54" spans="1:10">
      <c r="A54" s="2421" t="s">
        <v>5123</v>
      </c>
      <c r="B54" s="2422"/>
      <c r="C54" s="704">
        <v>40</v>
      </c>
      <c r="D54" s="705" t="s">
        <v>5124</v>
      </c>
      <c r="E54" s="713"/>
      <c r="F54" s="707">
        <v>0</v>
      </c>
      <c r="G54" s="706">
        <f>E54*(1-F54)</f>
        <v>0</v>
      </c>
      <c r="H54" s="706">
        <f>G54*C54</f>
        <v>0</v>
      </c>
      <c r="I54" s="706">
        <f>H54*I$18</f>
        <v>0</v>
      </c>
      <c r="J54" s="706">
        <f>H54+I54</f>
        <v>0</v>
      </c>
    </row>
    <row r="55" spans="1:10">
      <c r="A55" s="2421" t="s">
        <v>5125</v>
      </c>
      <c r="B55" s="2422"/>
      <c r="C55" s="704">
        <v>11</v>
      </c>
      <c r="D55" s="705" t="s">
        <v>5126</v>
      </c>
      <c r="E55" s="713"/>
      <c r="F55" s="707">
        <v>0</v>
      </c>
      <c r="G55" s="706">
        <f>E55*(1-F55)</f>
        <v>0</v>
      </c>
      <c r="H55" s="706">
        <f>G55*C55</f>
        <v>0</v>
      </c>
      <c r="I55" s="706">
        <f>H55*I$18</f>
        <v>0</v>
      </c>
      <c r="J55" s="706">
        <f>H55+I55</f>
        <v>0</v>
      </c>
    </row>
    <row r="56" spans="1:10">
      <c r="A56" s="2421" t="s">
        <v>5127</v>
      </c>
      <c r="B56" s="2422"/>
      <c r="C56" s="704">
        <v>51</v>
      </c>
      <c r="D56" s="705" t="s">
        <v>5128</v>
      </c>
      <c r="E56" s="713"/>
      <c r="F56" s="707">
        <v>0</v>
      </c>
      <c r="G56" s="706">
        <f>E56*(1-F56)</f>
        <v>0</v>
      </c>
      <c r="H56" s="706">
        <f>G56*C56</f>
        <v>0</v>
      </c>
      <c r="I56" s="706">
        <f>H56*I$18</f>
        <v>0</v>
      </c>
      <c r="J56" s="706">
        <f>H56+I56</f>
        <v>0</v>
      </c>
    </row>
    <row r="57" spans="1:10">
      <c r="A57" s="2421" t="s">
        <v>5129</v>
      </c>
      <c r="B57" s="2422"/>
      <c r="C57" s="704">
        <v>89</v>
      </c>
      <c r="D57" s="705" t="s">
        <v>5130</v>
      </c>
      <c r="E57" s="713"/>
      <c r="F57" s="707">
        <v>0</v>
      </c>
      <c r="G57" s="706">
        <f>E57*(1-F57)</f>
        <v>0</v>
      </c>
      <c r="H57" s="706">
        <f>G57*C57</f>
        <v>0</v>
      </c>
      <c r="I57" s="706">
        <f>H57*I$18</f>
        <v>0</v>
      </c>
      <c r="J57" s="706">
        <f>H57+I57</f>
        <v>0</v>
      </c>
    </row>
    <row r="58" spans="1:10">
      <c r="A58" s="2421" t="s">
        <v>5131</v>
      </c>
      <c r="B58" s="2422"/>
      <c r="C58" s="704">
        <v>69</v>
      </c>
      <c r="D58" s="705" t="s">
        <v>5132</v>
      </c>
      <c r="E58" s="713"/>
      <c r="F58" s="707">
        <v>0</v>
      </c>
      <c r="G58" s="706">
        <f>E58*(1-F58)</f>
        <v>0</v>
      </c>
      <c r="H58" s="706">
        <f>G58*C58</f>
        <v>0</v>
      </c>
      <c r="I58" s="706">
        <f>H58*I$18</f>
        <v>0</v>
      </c>
      <c r="J58" s="706">
        <f>H58+I58</f>
        <v>0</v>
      </c>
    </row>
    <row r="59" spans="1:10">
      <c r="A59" s="2423"/>
      <c r="B59" s="2424"/>
      <c r="C59" s="708"/>
      <c r="D59" s="709"/>
      <c r="E59" s="710"/>
      <c r="F59" s="711"/>
      <c r="G59" s="710"/>
      <c r="H59" s="710"/>
      <c r="I59" s="710"/>
      <c r="J59" s="712"/>
    </row>
    <row r="60" spans="1:10">
      <c r="A60" s="2421"/>
      <c r="B60" s="2422"/>
      <c r="C60" s="704">
        <v>0</v>
      </c>
      <c r="D60" s="705"/>
      <c r="E60" s="713"/>
      <c r="F60" s="707">
        <v>0</v>
      </c>
      <c r="G60" s="706">
        <f>E60*(1-F60)</f>
        <v>0</v>
      </c>
      <c r="H60" s="706">
        <f>G60*C60</f>
        <v>0</v>
      </c>
      <c r="I60" s="706">
        <f>H60*I$18</f>
        <v>0</v>
      </c>
      <c r="J60" s="706">
        <f>H60+I60</f>
        <v>0</v>
      </c>
    </row>
    <row r="61" spans="1:10">
      <c r="A61" s="2421"/>
      <c r="B61" s="2422"/>
      <c r="C61" s="704">
        <v>0</v>
      </c>
      <c r="D61" s="705"/>
      <c r="E61" s="713"/>
      <c r="F61" s="707">
        <v>0</v>
      </c>
      <c r="G61" s="706">
        <f>E61*(1-F61)</f>
        <v>0</v>
      </c>
      <c r="H61" s="706">
        <f>G61*C61</f>
        <v>0</v>
      </c>
      <c r="I61" s="706">
        <f>H61*I$18</f>
        <v>0</v>
      </c>
      <c r="J61" s="706">
        <f>H61+I61</f>
        <v>0</v>
      </c>
    </row>
    <row r="62" spans="1:10">
      <c r="A62" s="2421"/>
      <c r="B62" s="2422"/>
      <c r="C62" s="704"/>
      <c r="D62" s="705"/>
      <c r="E62" s="713"/>
      <c r="F62" s="707">
        <v>0</v>
      </c>
      <c r="G62" s="706">
        <f>E62*(1-F62)</f>
        <v>0</v>
      </c>
      <c r="H62" s="706">
        <f>G62*C62</f>
        <v>0</v>
      </c>
      <c r="I62" s="706">
        <f>H62*I$18</f>
        <v>0</v>
      </c>
      <c r="J62" s="706">
        <f>H62+I62</f>
        <v>0</v>
      </c>
    </row>
    <row r="63" spans="1:10">
      <c r="A63" s="2423"/>
      <c r="B63" s="2424"/>
      <c r="C63" s="708"/>
      <c r="D63" s="709"/>
      <c r="E63" s="710"/>
      <c r="F63" s="711"/>
      <c r="G63" s="710"/>
      <c r="H63" s="710"/>
      <c r="I63" s="710"/>
      <c r="J63" s="712"/>
    </row>
    <row r="64" spans="1:10">
      <c r="A64" s="2419" t="s">
        <v>5133</v>
      </c>
      <c r="B64" s="2420"/>
      <c r="C64" s="715">
        <v>295</v>
      </c>
      <c r="D64" s="716" t="s">
        <v>5134</v>
      </c>
      <c r="E64" s="713"/>
      <c r="F64" s="707"/>
      <c r="G64" s="706"/>
      <c r="H64" s="706">
        <f>E64*C64</f>
        <v>0</v>
      </c>
      <c r="I64" s="706">
        <f>H64*I$18</f>
        <v>0</v>
      </c>
      <c r="J64" s="706">
        <f>H64+I64</f>
        <v>0</v>
      </c>
    </row>
    <row r="65" spans="1:10">
      <c r="A65" s="2419" t="s">
        <v>5135</v>
      </c>
      <c r="B65" s="2420"/>
      <c r="C65" s="715">
        <v>688</v>
      </c>
      <c r="D65" s="716" t="s">
        <v>5136</v>
      </c>
      <c r="E65" s="713"/>
      <c r="F65" s="707"/>
      <c r="G65" s="706"/>
      <c r="H65" s="706">
        <f>E65*C65</f>
        <v>0</v>
      </c>
      <c r="I65" s="706">
        <f>H65*I$18</f>
        <v>0</v>
      </c>
      <c r="J65" s="706">
        <f>H65+I65</f>
        <v>0</v>
      </c>
    </row>
    <row r="66" spans="1:10">
      <c r="A66" s="2419" t="s">
        <v>5137</v>
      </c>
      <c r="B66" s="2420"/>
      <c r="C66" s="715">
        <v>0</v>
      </c>
      <c r="D66" s="716" t="s">
        <v>5138</v>
      </c>
      <c r="E66" s="713"/>
      <c r="F66" s="707"/>
      <c r="G66" s="706"/>
      <c r="H66" s="706">
        <f>E66*C66</f>
        <v>0</v>
      </c>
      <c r="I66" s="706">
        <f>H66*I$18</f>
        <v>0</v>
      </c>
      <c r="J66" s="706">
        <f>H66+I66</f>
        <v>0</v>
      </c>
    </row>
    <row r="67" spans="1:10">
      <c r="A67" s="717"/>
      <c r="B67" s="717"/>
      <c r="C67" s="718"/>
      <c r="D67" s="718"/>
      <c r="E67" s="719"/>
      <c r="F67" s="719"/>
      <c r="G67" s="719"/>
      <c r="H67" s="719"/>
      <c r="I67" s="719"/>
      <c r="J67" s="720"/>
    </row>
    <row r="68" spans="1:10" ht="15.75">
      <c r="A68" s="721"/>
      <c r="B68" s="721"/>
      <c r="C68" s="721"/>
      <c r="D68" s="722" t="s">
        <v>5139</v>
      </c>
      <c r="E68" s="723">
        <f>SUM(H19:H66)</f>
        <v>0</v>
      </c>
      <c r="F68" s="724"/>
      <c r="G68" s="718"/>
      <c r="H68" s="718"/>
      <c r="I68" s="718"/>
      <c r="J68" s="718"/>
    </row>
    <row r="69" spans="1:10" ht="15.75">
      <c r="A69" s="725"/>
      <c r="B69" s="725"/>
      <c r="C69" s="725"/>
      <c r="D69" s="726" t="s">
        <v>5140</v>
      </c>
      <c r="E69" s="727">
        <f>SUM(I23:I66)</f>
        <v>0</v>
      </c>
      <c r="F69" s="724"/>
      <c r="G69" s="718"/>
      <c r="H69" s="718"/>
      <c r="I69" s="718"/>
      <c r="J69" s="718"/>
    </row>
    <row r="70" spans="1:10" ht="15.75">
      <c r="A70" s="721"/>
      <c r="B70" s="721"/>
      <c r="C70" s="721"/>
      <c r="D70" s="728" t="s">
        <v>5141</v>
      </c>
      <c r="E70" s="727">
        <f>SUM(J23:J66)</f>
        <v>0</v>
      </c>
      <c r="F70" s="724"/>
      <c r="G70" s="718"/>
      <c r="H70" s="718"/>
      <c r="I70" s="718"/>
      <c r="J70" s="718"/>
    </row>
  </sheetData>
  <sheetProtection algorithmName="SHA-512" hashValue="fXOStO8bYSKHXgHavDCJhcswMJ9HDZMZs0ARLlKCE/wr0AO05MZJ/QoNc2y8/5RQB3KOxAkZRrBQIK3y1pwShg==" saltValue="/XRP0YS0XkfGQF40OMP/6Q==" spinCount="100000" sheet="1"/>
  <mergeCells count="63">
    <mergeCell ref="B7:C7"/>
    <mergeCell ref="A1:C2"/>
    <mergeCell ref="B3:C3"/>
    <mergeCell ref="B4:C4"/>
    <mergeCell ref="B5:C5"/>
    <mergeCell ref="B6:C6"/>
    <mergeCell ref="A21:B21"/>
    <mergeCell ref="B8:C8"/>
    <mergeCell ref="B9:C9"/>
    <mergeCell ref="B10:C10"/>
    <mergeCell ref="B11:C11"/>
    <mergeCell ref="B12:C12"/>
    <mergeCell ref="B13:C13"/>
    <mergeCell ref="B14:C14"/>
    <mergeCell ref="B15:C15"/>
    <mergeCell ref="A17:B17"/>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5:B45"/>
    <mergeCell ref="A34:B34"/>
    <mergeCell ref="A35:B35"/>
    <mergeCell ref="A36:B36"/>
    <mergeCell ref="A37:B37"/>
    <mergeCell ref="A38:B38"/>
    <mergeCell ref="A39:B39"/>
    <mergeCell ref="A40:B40"/>
    <mergeCell ref="A41:B41"/>
    <mergeCell ref="A42:B42"/>
    <mergeCell ref="A43:B43"/>
    <mergeCell ref="A44:B44"/>
    <mergeCell ref="A57:B57"/>
    <mergeCell ref="A46:B46"/>
    <mergeCell ref="A47:B47"/>
    <mergeCell ref="A48:B48"/>
    <mergeCell ref="A49:B49"/>
    <mergeCell ref="A50:B50"/>
    <mergeCell ref="A51:B51"/>
    <mergeCell ref="A52:B52"/>
    <mergeCell ref="A53:B53"/>
    <mergeCell ref="A54:B54"/>
    <mergeCell ref="A55:B55"/>
    <mergeCell ref="A56:B56"/>
    <mergeCell ref="A64:B64"/>
    <mergeCell ref="A65:B65"/>
    <mergeCell ref="A66:B66"/>
    <mergeCell ref="A58:B58"/>
    <mergeCell ref="A59:B59"/>
    <mergeCell ref="A60:B60"/>
    <mergeCell ref="A61:B61"/>
    <mergeCell ref="A62:B62"/>
    <mergeCell ref="A63:B63"/>
  </mergeCells>
  <pageMargins left="0.25" right="0.25" top="0.75" bottom="0.75" header="0.3" footer="0.3"/>
  <pageSetup paperSize="9" scale="66" orientation="landscape" r:id="rId1"/>
  <rowBreaks count="1" manualBreakCount="1">
    <brk id="45"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3B678-59AE-4C24-BBB3-8B53D9BA2880}">
  <sheetPr>
    <tabColor theme="9"/>
    <pageSetUpPr fitToPage="1"/>
  </sheetPr>
  <dimension ref="A3:M85"/>
  <sheetViews>
    <sheetView view="pageBreakPreview" zoomScaleNormal="100" zoomScaleSheetLayoutView="100" workbookViewId="0">
      <selection activeCell="F26" sqref="F26"/>
    </sheetView>
  </sheetViews>
  <sheetFormatPr defaultRowHeight="15"/>
  <cols>
    <col min="1" max="1" width="4.83203125" style="557" bestFit="1" customWidth="1"/>
    <col min="2" max="2" width="11.6640625" style="557" bestFit="1" customWidth="1"/>
    <col min="3" max="3" width="63.6640625" style="557" bestFit="1" customWidth="1"/>
    <col min="4" max="4" width="5.6640625" style="557" bestFit="1" customWidth="1"/>
    <col min="5" max="5" width="9.6640625" style="557" bestFit="1" customWidth="1"/>
    <col min="6" max="6" width="12.83203125" style="619" bestFit="1" customWidth="1"/>
    <col min="7" max="7" width="17" style="619" customWidth="1"/>
    <col min="8" max="8" width="7.83203125" style="557" bestFit="1" customWidth="1"/>
    <col min="9" max="9" width="11.83203125" style="557" bestFit="1" customWidth="1"/>
    <col min="10" max="10" width="6.33203125" style="622" hidden="1" customWidth="1"/>
    <col min="11" max="11" width="6.33203125" style="557" hidden="1" customWidth="1"/>
    <col min="12" max="12" width="0" style="557" hidden="1" customWidth="1"/>
    <col min="13" max="13" width="5.33203125" style="557" hidden="1" customWidth="1"/>
    <col min="14" max="256" width="9.33203125" style="557"/>
    <col min="257" max="257" width="4.83203125" style="557" bestFit="1" customWidth="1"/>
    <col min="258" max="258" width="11.6640625" style="557" bestFit="1" customWidth="1"/>
    <col min="259" max="259" width="63.6640625" style="557" bestFit="1" customWidth="1"/>
    <col min="260" max="260" width="5.6640625" style="557" bestFit="1" customWidth="1"/>
    <col min="261" max="261" width="9.6640625" style="557" bestFit="1" customWidth="1"/>
    <col min="262" max="262" width="12.83203125" style="557" bestFit="1" customWidth="1"/>
    <col min="263" max="263" width="13.5" style="557" bestFit="1" customWidth="1"/>
    <col min="264" max="264" width="7.83203125" style="557" bestFit="1" customWidth="1"/>
    <col min="265" max="265" width="11.83203125" style="557" bestFit="1" customWidth="1"/>
    <col min="266" max="269" width="0" style="557" hidden="1" customWidth="1"/>
    <col min="270" max="512" width="9.33203125" style="557"/>
    <col min="513" max="513" width="4.83203125" style="557" bestFit="1" customWidth="1"/>
    <col min="514" max="514" width="11.6640625" style="557" bestFit="1" customWidth="1"/>
    <col min="515" max="515" width="63.6640625" style="557" bestFit="1" customWidth="1"/>
    <col min="516" max="516" width="5.6640625" style="557" bestFit="1" customWidth="1"/>
    <col min="517" max="517" width="9.6640625" style="557" bestFit="1" customWidth="1"/>
    <col min="518" max="518" width="12.83203125" style="557" bestFit="1" customWidth="1"/>
    <col min="519" max="519" width="13.5" style="557" bestFit="1" customWidth="1"/>
    <col min="520" max="520" width="7.83203125" style="557" bestFit="1" customWidth="1"/>
    <col min="521" max="521" width="11.83203125" style="557" bestFit="1" customWidth="1"/>
    <col min="522" max="525" width="0" style="557" hidden="1" customWidth="1"/>
    <col min="526" max="768" width="9.33203125" style="557"/>
    <col min="769" max="769" width="4.83203125" style="557" bestFit="1" customWidth="1"/>
    <col min="770" max="770" width="11.6640625" style="557" bestFit="1" customWidth="1"/>
    <col min="771" max="771" width="63.6640625" style="557" bestFit="1" customWidth="1"/>
    <col min="772" max="772" width="5.6640625" style="557" bestFit="1" customWidth="1"/>
    <col min="773" max="773" width="9.6640625" style="557" bestFit="1" customWidth="1"/>
    <col min="774" max="774" width="12.83203125" style="557" bestFit="1" customWidth="1"/>
    <col min="775" max="775" width="13.5" style="557" bestFit="1" customWidth="1"/>
    <col min="776" max="776" width="7.83203125" style="557" bestFit="1" customWidth="1"/>
    <col min="777" max="777" width="11.83203125" style="557" bestFit="1" customWidth="1"/>
    <col min="778" max="781" width="0" style="557" hidden="1" customWidth="1"/>
    <col min="782" max="1024" width="9.33203125" style="557"/>
    <col min="1025" max="1025" width="4.83203125" style="557" bestFit="1" customWidth="1"/>
    <col min="1026" max="1026" width="11.6640625" style="557" bestFit="1" customWidth="1"/>
    <col min="1027" max="1027" width="63.6640625" style="557" bestFit="1" customWidth="1"/>
    <col min="1028" max="1028" width="5.6640625" style="557" bestFit="1" customWidth="1"/>
    <col min="1029" max="1029" width="9.6640625" style="557" bestFit="1" customWidth="1"/>
    <col min="1030" max="1030" width="12.83203125" style="557" bestFit="1" customWidth="1"/>
    <col min="1031" max="1031" width="13.5" style="557" bestFit="1" customWidth="1"/>
    <col min="1032" max="1032" width="7.83203125" style="557" bestFit="1" customWidth="1"/>
    <col min="1033" max="1033" width="11.83203125" style="557" bestFit="1" customWidth="1"/>
    <col min="1034" max="1037" width="0" style="557" hidden="1" customWidth="1"/>
    <col min="1038" max="1280" width="9.33203125" style="557"/>
    <col min="1281" max="1281" width="4.83203125" style="557" bestFit="1" customWidth="1"/>
    <col min="1282" max="1282" width="11.6640625" style="557" bestFit="1" customWidth="1"/>
    <col min="1283" max="1283" width="63.6640625" style="557" bestFit="1" customWidth="1"/>
    <col min="1284" max="1284" width="5.6640625" style="557" bestFit="1" customWidth="1"/>
    <col min="1285" max="1285" width="9.6640625" style="557" bestFit="1" customWidth="1"/>
    <col min="1286" max="1286" width="12.83203125" style="557" bestFit="1" customWidth="1"/>
    <col min="1287" max="1287" width="13.5" style="557" bestFit="1" customWidth="1"/>
    <col min="1288" max="1288" width="7.83203125" style="557" bestFit="1" customWidth="1"/>
    <col min="1289" max="1289" width="11.83203125" style="557" bestFit="1" customWidth="1"/>
    <col min="1290" max="1293" width="0" style="557" hidden="1" customWidth="1"/>
    <col min="1294" max="1536" width="9.33203125" style="557"/>
    <col min="1537" max="1537" width="4.83203125" style="557" bestFit="1" customWidth="1"/>
    <col min="1538" max="1538" width="11.6640625" style="557" bestFit="1" customWidth="1"/>
    <col min="1539" max="1539" width="63.6640625" style="557" bestFit="1" customWidth="1"/>
    <col min="1540" max="1540" width="5.6640625" style="557" bestFit="1" customWidth="1"/>
    <col min="1541" max="1541" width="9.6640625" style="557" bestFit="1" customWidth="1"/>
    <col min="1542" max="1542" width="12.83203125" style="557" bestFit="1" customWidth="1"/>
    <col min="1543" max="1543" width="13.5" style="557" bestFit="1" customWidth="1"/>
    <col min="1544" max="1544" width="7.83203125" style="557" bestFit="1" customWidth="1"/>
    <col min="1545" max="1545" width="11.83203125" style="557" bestFit="1" customWidth="1"/>
    <col min="1546" max="1549" width="0" style="557" hidden="1" customWidth="1"/>
    <col min="1550" max="1792" width="9.33203125" style="557"/>
    <col min="1793" max="1793" width="4.83203125" style="557" bestFit="1" customWidth="1"/>
    <col min="1794" max="1794" width="11.6640625" style="557" bestFit="1" customWidth="1"/>
    <col min="1795" max="1795" width="63.6640625" style="557" bestFit="1" customWidth="1"/>
    <col min="1796" max="1796" width="5.6640625" style="557" bestFit="1" customWidth="1"/>
    <col min="1797" max="1797" width="9.6640625" style="557" bestFit="1" customWidth="1"/>
    <col min="1798" max="1798" width="12.83203125" style="557" bestFit="1" customWidth="1"/>
    <col min="1799" max="1799" width="13.5" style="557" bestFit="1" customWidth="1"/>
    <col min="1800" max="1800" width="7.83203125" style="557" bestFit="1" customWidth="1"/>
    <col min="1801" max="1801" width="11.83203125" style="557" bestFit="1" customWidth="1"/>
    <col min="1802" max="1805" width="0" style="557" hidden="1" customWidth="1"/>
    <col min="1806" max="2048" width="9.33203125" style="557"/>
    <col min="2049" max="2049" width="4.83203125" style="557" bestFit="1" customWidth="1"/>
    <col min="2050" max="2050" width="11.6640625" style="557" bestFit="1" customWidth="1"/>
    <col min="2051" max="2051" width="63.6640625" style="557" bestFit="1" customWidth="1"/>
    <col min="2052" max="2052" width="5.6640625" style="557" bestFit="1" customWidth="1"/>
    <col min="2053" max="2053" width="9.6640625" style="557" bestFit="1" customWidth="1"/>
    <col min="2054" max="2054" width="12.83203125" style="557" bestFit="1" customWidth="1"/>
    <col min="2055" max="2055" width="13.5" style="557" bestFit="1" customWidth="1"/>
    <col min="2056" max="2056" width="7.83203125" style="557" bestFit="1" customWidth="1"/>
    <col min="2057" max="2057" width="11.83203125" style="557" bestFit="1" customWidth="1"/>
    <col min="2058" max="2061" width="0" style="557" hidden="1" customWidth="1"/>
    <col min="2062" max="2304" width="9.33203125" style="557"/>
    <col min="2305" max="2305" width="4.83203125" style="557" bestFit="1" customWidth="1"/>
    <col min="2306" max="2306" width="11.6640625" style="557" bestFit="1" customWidth="1"/>
    <col min="2307" max="2307" width="63.6640625" style="557" bestFit="1" customWidth="1"/>
    <col min="2308" max="2308" width="5.6640625" style="557" bestFit="1" customWidth="1"/>
    <col min="2309" max="2309" width="9.6640625" style="557" bestFit="1" customWidth="1"/>
    <col min="2310" max="2310" width="12.83203125" style="557" bestFit="1" customWidth="1"/>
    <col min="2311" max="2311" width="13.5" style="557" bestFit="1" customWidth="1"/>
    <col min="2312" max="2312" width="7.83203125" style="557" bestFit="1" customWidth="1"/>
    <col min="2313" max="2313" width="11.83203125" style="557" bestFit="1" customWidth="1"/>
    <col min="2314" max="2317" width="0" style="557" hidden="1" customWidth="1"/>
    <col min="2318" max="2560" width="9.33203125" style="557"/>
    <col min="2561" max="2561" width="4.83203125" style="557" bestFit="1" customWidth="1"/>
    <col min="2562" max="2562" width="11.6640625" style="557" bestFit="1" customWidth="1"/>
    <col min="2563" max="2563" width="63.6640625" style="557" bestFit="1" customWidth="1"/>
    <col min="2564" max="2564" width="5.6640625" style="557" bestFit="1" customWidth="1"/>
    <col min="2565" max="2565" width="9.6640625" style="557" bestFit="1" customWidth="1"/>
    <col min="2566" max="2566" width="12.83203125" style="557" bestFit="1" customWidth="1"/>
    <col min="2567" max="2567" width="13.5" style="557" bestFit="1" customWidth="1"/>
    <col min="2568" max="2568" width="7.83203125" style="557" bestFit="1" customWidth="1"/>
    <col min="2569" max="2569" width="11.83203125" style="557" bestFit="1" customWidth="1"/>
    <col min="2570" max="2573" width="0" style="557" hidden="1" customWidth="1"/>
    <col min="2574" max="2816" width="9.33203125" style="557"/>
    <col min="2817" max="2817" width="4.83203125" style="557" bestFit="1" customWidth="1"/>
    <col min="2818" max="2818" width="11.6640625" style="557" bestFit="1" customWidth="1"/>
    <col min="2819" max="2819" width="63.6640625" style="557" bestFit="1" customWidth="1"/>
    <col min="2820" max="2820" width="5.6640625" style="557" bestFit="1" customWidth="1"/>
    <col min="2821" max="2821" width="9.6640625" style="557" bestFit="1" customWidth="1"/>
    <col min="2822" max="2822" width="12.83203125" style="557" bestFit="1" customWidth="1"/>
    <col min="2823" max="2823" width="13.5" style="557" bestFit="1" customWidth="1"/>
    <col min="2824" max="2824" width="7.83203125" style="557" bestFit="1" customWidth="1"/>
    <col min="2825" max="2825" width="11.83203125" style="557" bestFit="1" customWidth="1"/>
    <col min="2826" max="2829" width="0" style="557" hidden="1" customWidth="1"/>
    <col min="2830" max="3072" width="9.33203125" style="557"/>
    <col min="3073" max="3073" width="4.83203125" style="557" bestFit="1" customWidth="1"/>
    <col min="3074" max="3074" width="11.6640625" style="557" bestFit="1" customWidth="1"/>
    <col min="3075" max="3075" width="63.6640625" style="557" bestFit="1" customWidth="1"/>
    <col min="3076" max="3076" width="5.6640625" style="557" bestFit="1" customWidth="1"/>
    <col min="3077" max="3077" width="9.6640625" style="557" bestFit="1" customWidth="1"/>
    <col min="3078" max="3078" width="12.83203125" style="557" bestFit="1" customWidth="1"/>
    <col min="3079" max="3079" width="13.5" style="557" bestFit="1" customWidth="1"/>
    <col min="3080" max="3080" width="7.83203125" style="557" bestFit="1" customWidth="1"/>
    <col min="3081" max="3081" width="11.83203125" style="557" bestFit="1" customWidth="1"/>
    <col min="3082" max="3085" width="0" style="557" hidden="1" customWidth="1"/>
    <col min="3086" max="3328" width="9.33203125" style="557"/>
    <col min="3329" max="3329" width="4.83203125" style="557" bestFit="1" customWidth="1"/>
    <col min="3330" max="3330" width="11.6640625" style="557" bestFit="1" customWidth="1"/>
    <col min="3331" max="3331" width="63.6640625" style="557" bestFit="1" customWidth="1"/>
    <col min="3332" max="3332" width="5.6640625" style="557" bestFit="1" customWidth="1"/>
    <col min="3333" max="3333" width="9.6640625" style="557" bestFit="1" customWidth="1"/>
    <col min="3334" max="3334" width="12.83203125" style="557" bestFit="1" customWidth="1"/>
    <col min="3335" max="3335" width="13.5" style="557" bestFit="1" customWidth="1"/>
    <col min="3336" max="3336" width="7.83203125" style="557" bestFit="1" customWidth="1"/>
    <col min="3337" max="3337" width="11.83203125" style="557" bestFit="1" customWidth="1"/>
    <col min="3338" max="3341" width="0" style="557" hidden="1" customWidth="1"/>
    <col min="3342" max="3584" width="9.33203125" style="557"/>
    <col min="3585" max="3585" width="4.83203125" style="557" bestFit="1" customWidth="1"/>
    <col min="3586" max="3586" width="11.6640625" style="557" bestFit="1" customWidth="1"/>
    <col min="3587" max="3587" width="63.6640625" style="557" bestFit="1" customWidth="1"/>
    <col min="3588" max="3588" width="5.6640625" style="557" bestFit="1" customWidth="1"/>
    <col min="3589" max="3589" width="9.6640625" style="557" bestFit="1" customWidth="1"/>
    <col min="3590" max="3590" width="12.83203125" style="557" bestFit="1" customWidth="1"/>
    <col min="3591" max="3591" width="13.5" style="557" bestFit="1" customWidth="1"/>
    <col min="3592" max="3592" width="7.83203125" style="557" bestFit="1" customWidth="1"/>
    <col min="3593" max="3593" width="11.83203125" style="557" bestFit="1" customWidth="1"/>
    <col min="3594" max="3597" width="0" style="557" hidden="1" customWidth="1"/>
    <col min="3598" max="3840" width="9.33203125" style="557"/>
    <col min="3841" max="3841" width="4.83203125" style="557" bestFit="1" customWidth="1"/>
    <col min="3842" max="3842" width="11.6640625" style="557" bestFit="1" customWidth="1"/>
    <col min="3843" max="3843" width="63.6640625" style="557" bestFit="1" customWidth="1"/>
    <col min="3844" max="3844" width="5.6640625" style="557" bestFit="1" customWidth="1"/>
    <col min="3845" max="3845" width="9.6640625" style="557" bestFit="1" customWidth="1"/>
    <col min="3846" max="3846" width="12.83203125" style="557" bestFit="1" customWidth="1"/>
    <col min="3847" max="3847" width="13.5" style="557" bestFit="1" customWidth="1"/>
    <col min="3848" max="3848" width="7.83203125" style="557" bestFit="1" customWidth="1"/>
    <col min="3849" max="3849" width="11.83203125" style="557" bestFit="1" customWidth="1"/>
    <col min="3850" max="3853" width="0" style="557" hidden="1" customWidth="1"/>
    <col min="3854" max="4096" width="9.33203125" style="557"/>
    <col min="4097" max="4097" width="4.83203125" style="557" bestFit="1" customWidth="1"/>
    <col min="4098" max="4098" width="11.6640625" style="557" bestFit="1" customWidth="1"/>
    <col min="4099" max="4099" width="63.6640625" style="557" bestFit="1" customWidth="1"/>
    <col min="4100" max="4100" width="5.6640625" style="557" bestFit="1" customWidth="1"/>
    <col min="4101" max="4101" width="9.6640625" style="557" bestFit="1" customWidth="1"/>
    <col min="4102" max="4102" width="12.83203125" style="557" bestFit="1" customWidth="1"/>
    <col min="4103" max="4103" width="13.5" style="557" bestFit="1" customWidth="1"/>
    <col min="4104" max="4104" width="7.83203125" style="557" bestFit="1" customWidth="1"/>
    <col min="4105" max="4105" width="11.83203125" style="557" bestFit="1" customWidth="1"/>
    <col min="4106" max="4109" width="0" style="557" hidden="1" customWidth="1"/>
    <col min="4110" max="4352" width="9.33203125" style="557"/>
    <col min="4353" max="4353" width="4.83203125" style="557" bestFit="1" customWidth="1"/>
    <col min="4354" max="4354" width="11.6640625" style="557" bestFit="1" customWidth="1"/>
    <col min="4355" max="4355" width="63.6640625" style="557" bestFit="1" customWidth="1"/>
    <col min="4356" max="4356" width="5.6640625" style="557" bestFit="1" customWidth="1"/>
    <col min="4357" max="4357" width="9.6640625" style="557" bestFit="1" customWidth="1"/>
    <col min="4358" max="4358" width="12.83203125" style="557" bestFit="1" customWidth="1"/>
    <col min="4359" max="4359" width="13.5" style="557" bestFit="1" customWidth="1"/>
    <col min="4360" max="4360" width="7.83203125" style="557" bestFit="1" customWidth="1"/>
    <col min="4361" max="4361" width="11.83203125" style="557" bestFit="1" customWidth="1"/>
    <col min="4362" max="4365" width="0" style="557" hidden="1" customWidth="1"/>
    <col min="4366" max="4608" width="9.33203125" style="557"/>
    <col min="4609" max="4609" width="4.83203125" style="557" bestFit="1" customWidth="1"/>
    <col min="4610" max="4610" width="11.6640625" style="557" bestFit="1" customWidth="1"/>
    <col min="4611" max="4611" width="63.6640625" style="557" bestFit="1" customWidth="1"/>
    <col min="4612" max="4612" width="5.6640625" style="557" bestFit="1" customWidth="1"/>
    <col min="4613" max="4613" width="9.6640625" style="557" bestFit="1" customWidth="1"/>
    <col min="4614" max="4614" width="12.83203125" style="557" bestFit="1" customWidth="1"/>
    <col min="4615" max="4615" width="13.5" style="557" bestFit="1" customWidth="1"/>
    <col min="4616" max="4616" width="7.83203125" style="557" bestFit="1" customWidth="1"/>
    <col min="4617" max="4617" width="11.83203125" style="557" bestFit="1" customWidth="1"/>
    <col min="4618" max="4621" width="0" style="557" hidden="1" customWidth="1"/>
    <col min="4622" max="4864" width="9.33203125" style="557"/>
    <col min="4865" max="4865" width="4.83203125" style="557" bestFit="1" customWidth="1"/>
    <col min="4866" max="4866" width="11.6640625" style="557" bestFit="1" customWidth="1"/>
    <col min="4867" max="4867" width="63.6640625" style="557" bestFit="1" customWidth="1"/>
    <col min="4868" max="4868" width="5.6640625" style="557" bestFit="1" customWidth="1"/>
    <col min="4869" max="4869" width="9.6640625" style="557" bestFit="1" customWidth="1"/>
    <col min="4870" max="4870" width="12.83203125" style="557" bestFit="1" customWidth="1"/>
    <col min="4871" max="4871" width="13.5" style="557" bestFit="1" customWidth="1"/>
    <col min="4872" max="4872" width="7.83203125" style="557" bestFit="1" customWidth="1"/>
    <col min="4873" max="4873" width="11.83203125" style="557" bestFit="1" customWidth="1"/>
    <col min="4874" max="4877" width="0" style="557" hidden="1" customWidth="1"/>
    <col min="4878" max="5120" width="9.33203125" style="557"/>
    <col min="5121" max="5121" width="4.83203125" style="557" bestFit="1" customWidth="1"/>
    <col min="5122" max="5122" width="11.6640625" style="557" bestFit="1" customWidth="1"/>
    <col min="5123" max="5123" width="63.6640625" style="557" bestFit="1" customWidth="1"/>
    <col min="5124" max="5124" width="5.6640625" style="557" bestFit="1" customWidth="1"/>
    <col min="5125" max="5125" width="9.6640625" style="557" bestFit="1" customWidth="1"/>
    <col min="5126" max="5126" width="12.83203125" style="557" bestFit="1" customWidth="1"/>
    <col min="5127" max="5127" width="13.5" style="557" bestFit="1" customWidth="1"/>
    <col min="5128" max="5128" width="7.83203125" style="557" bestFit="1" customWidth="1"/>
    <col min="5129" max="5129" width="11.83203125" style="557" bestFit="1" customWidth="1"/>
    <col min="5130" max="5133" width="0" style="557" hidden="1" customWidth="1"/>
    <col min="5134" max="5376" width="9.33203125" style="557"/>
    <col min="5377" max="5377" width="4.83203125" style="557" bestFit="1" customWidth="1"/>
    <col min="5378" max="5378" width="11.6640625" style="557" bestFit="1" customWidth="1"/>
    <col min="5379" max="5379" width="63.6640625" style="557" bestFit="1" customWidth="1"/>
    <col min="5380" max="5380" width="5.6640625" style="557" bestFit="1" customWidth="1"/>
    <col min="5381" max="5381" width="9.6640625" style="557" bestFit="1" customWidth="1"/>
    <col min="5382" max="5382" width="12.83203125" style="557" bestFit="1" customWidth="1"/>
    <col min="5383" max="5383" width="13.5" style="557" bestFit="1" customWidth="1"/>
    <col min="5384" max="5384" width="7.83203125" style="557" bestFit="1" customWidth="1"/>
    <col min="5385" max="5385" width="11.83203125" style="557" bestFit="1" customWidth="1"/>
    <col min="5386" max="5389" width="0" style="557" hidden="1" customWidth="1"/>
    <col min="5390" max="5632" width="9.33203125" style="557"/>
    <col min="5633" max="5633" width="4.83203125" style="557" bestFit="1" customWidth="1"/>
    <col min="5634" max="5634" width="11.6640625" style="557" bestFit="1" customWidth="1"/>
    <col min="5635" max="5635" width="63.6640625" style="557" bestFit="1" customWidth="1"/>
    <col min="5636" max="5636" width="5.6640625" style="557" bestFit="1" customWidth="1"/>
    <col min="5637" max="5637" width="9.6640625" style="557" bestFit="1" customWidth="1"/>
    <col min="5638" max="5638" width="12.83203125" style="557" bestFit="1" customWidth="1"/>
    <col min="5639" max="5639" width="13.5" style="557" bestFit="1" customWidth="1"/>
    <col min="5640" max="5640" width="7.83203125" style="557" bestFit="1" customWidth="1"/>
    <col min="5641" max="5641" width="11.83203125" style="557" bestFit="1" customWidth="1"/>
    <col min="5642" max="5645" width="0" style="557" hidden="1" customWidth="1"/>
    <col min="5646" max="5888" width="9.33203125" style="557"/>
    <col min="5889" max="5889" width="4.83203125" style="557" bestFit="1" customWidth="1"/>
    <col min="5890" max="5890" width="11.6640625" style="557" bestFit="1" customWidth="1"/>
    <col min="5891" max="5891" width="63.6640625" style="557" bestFit="1" customWidth="1"/>
    <col min="5892" max="5892" width="5.6640625" style="557" bestFit="1" customWidth="1"/>
    <col min="5893" max="5893" width="9.6640625" style="557" bestFit="1" customWidth="1"/>
    <col min="5894" max="5894" width="12.83203125" style="557" bestFit="1" customWidth="1"/>
    <col min="5895" max="5895" width="13.5" style="557" bestFit="1" customWidth="1"/>
    <col min="5896" max="5896" width="7.83203125" style="557" bestFit="1" customWidth="1"/>
    <col min="5897" max="5897" width="11.83203125" style="557" bestFit="1" customWidth="1"/>
    <col min="5898" max="5901" width="0" style="557" hidden="1" customWidth="1"/>
    <col min="5902" max="6144" width="9.33203125" style="557"/>
    <col min="6145" max="6145" width="4.83203125" style="557" bestFit="1" customWidth="1"/>
    <col min="6146" max="6146" width="11.6640625" style="557" bestFit="1" customWidth="1"/>
    <col min="6147" max="6147" width="63.6640625" style="557" bestFit="1" customWidth="1"/>
    <col min="6148" max="6148" width="5.6640625" style="557" bestFit="1" customWidth="1"/>
    <col min="6149" max="6149" width="9.6640625" style="557" bestFit="1" customWidth="1"/>
    <col min="6150" max="6150" width="12.83203125" style="557" bestFit="1" customWidth="1"/>
    <col min="6151" max="6151" width="13.5" style="557" bestFit="1" customWidth="1"/>
    <col min="6152" max="6152" width="7.83203125" style="557" bestFit="1" customWidth="1"/>
    <col min="6153" max="6153" width="11.83203125" style="557" bestFit="1" customWidth="1"/>
    <col min="6154" max="6157" width="0" style="557" hidden="1" customWidth="1"/>
    <col min="6158" max="6400" width="9.33203125" style="557"/>
    <col min="6401" max="6401" width="4.83203125" style="557" bestFit="1" customWidth="1"/>
    <col min="6402" max="6402" width="11.6640625" style="557" bestFit="1" customWidth="1"/>
    <col min="6403" max="6403" width="63.6640625" style="557" bestFit="1" customWidth="1"/>
    <col min="6404" max="6404" width="5.6640625" style="557" bestFit="1" customWidth="1"/>
    <col min="6405" max="6405" width="9.6640625" style="557" bestFit="1" customWidth="1"/>
    <col min="6406" max="6406" width="12.83203125" style="557" bestFit="1" customWidth="1"/>
    <col min="6407" max="6407" width="13.5" style="557" bestFit="1" customWidth="1"/>
    <col min="6408" max="6408" width="7.83203125" style="557" bestFit="1" customWidth="1"/>
    <col min="6409" max="6409" width="11.83203125" style="557" bestFit="1" customWidth="1"/>
    <col min="6410" max="6413" width="0" style="557" hidden="1" customWidth="1"/>
    <col min="6414" max="6656" width="9.33203125" style="557"/>
    <col min="6657" max="6657" width="4.83203125" style="557" bestFit="1" customWidth="1"/>
    <col min="6658" max="6658" width="11.6640625" style="557" bestFit="1" customWidth="1"/>
    <col min="6659" max="6659" width="63.6640625" style="557" bestFit="1" customWidth="1"/>
    <col min="6660" max="6660" width="5.6640625" style="557" bestFit="1" customWidth="1"/>
    <col min="6661" max="6661" width="9.6640625" style="557" bestFit="1" customWidth="1"/>
    <col min="6662" max="6662" width="12.83203125" style="557" bestFit="1" customWidth="1"/>
    <col min="6663" max="6663" width="13.5" style="557" bestFit="1" customWidth="1"/>
    <col min="6664" max="6664" width="7.83203125" style="557" bestFit="1" customWidth="1"/>
    <col min="6665" max="6665" width="11.83203125" style="557" bestFit="1" customWidth="1"/>
    <col min="6666" max="6669" width="0" style="557" hidden="1" customWidth="1"/>
    <col min="6670" max="6912" width="9.33203125" style="557"/>
    <col min="6913" max="6913" width="4.83203125" style="557" bestFit="1" customWidth="1"/>
    <col min="6914" max="6914" width="11.6640625" style="557" bestFit="1" customWidth="1"/>
    <col min="6915" max="6915" width="63.6640625" style="557" bestFit="1" customWidth="1"/>
    <col min="6916" max="6916" width="5.6640625" style="557" bestFit="1" customWidth="1"/>
    <col min="6917" max="6917" width="9.6640625" style="557" bestFit="1" customWidth="1"/>
    <col min="6918" max="6918" width="12.83203125" style="557" bestFit="1" customWidth="1"/>
    <col min="6919" max="6919" width="13.5" style="557" bestFit="1" customWidth="1"/>
    <col min="6920" max="6920" width="7.83203125" style="557" bestFit="1" customWidth="1"/>
    <col min="6921" max="6921" width="11.83203125" style="557" bestFit="1" customWidth="1"/>
    <col min="6922" max="6925" width="0" style="557" hidden="1" customWidth="1"/>
    <col min="6926" max="7168" width="9.33203125" style="557"/>
    <col min="7169" max="7169" width="4.83203125" style="557" bestFit="1" customWidth="1"/>
    <col min="7170" max="7170" width="11.6640625" style="557" bestFit="1" customWidth="1"/>
    <col min="7171" max="7171" width="63.6640625" style="557" bestFit="1" customWidth="1"/>
    <col min="7172" max="7172" width="5.6640625" style="557" bestFit="1" customWidth="1"/>
    <col min="7173" max="7173" width="9.6640625" style="557" bestFit="1" customWidth="1"/>
    <col min="7174" max="7174" width="12.83203125" style="557" bestFit="1" customWidth="1"/>
    <col min="7175" max="7175" width="13.5" style="557" bestFit="1" customWidth="1"/>
    <col min="7176" max="7176" width="7.83203125" style="557" bestFit="1" customWidth="1"/>
    <col min="7177" max="7177" width="11.83203125" style="557" bestFit="1" customWidth="1"/>
    <col min="7178" max="7181" width="0" style="557" hidden="1" customWidth="1"/>
    <col min="7182" max="7424" width="9.33203125" style="557"/>
    <col min="7425" max="7425" width="4.83203125" style="557" bestFit="1" customWidth="1"/>
    <col min="7426" max="7426" width="11.6640625" style="557" bestFit="1" customWidth="1"/>
    <col min="7427" max="7427" width="63.6640625" style="557" bestFit="1" customWidth="1"/>
    <col min="7428" max="7428" width="5.6640625" style="557" bestFit="1" customWidth="1"/>
    <col min="7429" max="7429" width="9.6640625" style="557" bestFit="1" customWidth="1"/>
    <col min="7430" max="7430" width="12.83203125" style="557" bestFit="1" customWidth="1"/>
    <col min="7431" max="7431" width="13.5" style="557" bestFit="1" customWidth="1"/>
    <col min="7432" max="7432" width="7.83203125" style="557" bestFit="1" customWidth="1"/>
    <col min="7433" max="7433" width="11.83203125" style="557" bestFit="1" customWidth="1"/>
    <col min="7434" max="7437" width="0" style="557" hidden="1" customWidth="1"/>
    <col min="7438" max="7680" width="9.33203125" style="557"/>
    <col min="7681" max="7681" width="4.83203125" style="557" bestFit="1" customWidth="1"/>
    <col min="7682" max="7682" width="11.6640625" style="557" bestFit="1" customWidth="1"/>
    <col min="7683" max="7683" width="63.6640625" style="557" bestFit="1" customWidth="1"/>
    <col min="7684" max="7684" width="5.6640625" style="557" bestFit="1" customWidth="1"/>
    <col min="7685" max="7685" width="9.6640625" style="557" bestFit="1" customWidth="1"/>
    <col min="7686" max="7686" width="12.83203125" style="557" bestFit="1" customWidth="1"/>
    <col min="7687" max="7687" width="13.5" style="557" bestFit="1" customWidth="1"/>
    <col min="7688" max="7688" width="7.83203125" style="557" bestFit="1" customWidth="1"/>
    <col min="7689" max="7689" width="11.83203125" style="557" bestFit="1" customWidth="1"/>
    <col min="7690" max="7693" width="0" style="557" hidden="1" customWidth="1"/>
    <col min="7694" max="7936" width="9.33203125" style="557"/>
    <col min="7937" max="7937" width="4.83203125" style="557" bestFit="1" customWidth="1"/>
    <col min="7938" max="7938" width="11.6640625" style="557" bestFit="1" customWidth="1"/>
    <col min="7939" max="7939" width="63.6640625" style="557" bestFit="1" customWidth="1"/>
    <col min="7940" max="7940" width="5.6640625" style="557" bestFit="1" customWidth="1"/>
    <col min="7941" max="7941" width="9.6640625" style="557" bestFit="1" customWidth="1"/>
    <col min="7942" max="7942" width="12.83203125" style="557" bestFit="1" customWidth="1"/>
    <col min="7943" max="7943" width="13.5" style="557" bestFit="1" customWidth="1"/>
    <col min="7944" max="7944" width="7.83203125" style="557" bestFit="1" customWidth="1"/>
    <col min="7945" max="7945" width="11.83203125" style="557" bestFit="1" customWidth="1"/>
    <col min="7946" max="7949" width="0" style="557" hidden="1" customWidth="1"/>
    <col min="7950" max="8192" width="9.33203125" style="557"/>
    <col min="8193" max="8193" width="4.83203125" style="557" bestFit="1" customWidth="1"/>
    <col min="8194" max="8194" width="11.6640625" style="557" bestFit="1" customWidth="1"/>
    <col min="8195" max="8195" width="63.6640625" style="557" bestFit="1" customWidth="1"/>
    <col min="8196" max="8196" width="5.6640625" style="557" bestFit="1" customWidth="1"/>
    <col min="8197" max="8197" width="9.6640625" style="557" bestFit="1" customWidth="1"/>
    <col min="8198" max="8198" width="12.83203125" style="557" bestFit="1" customWidth="1"/>
    <col min="8199" max="8199" width="13.5" style="557" bestFit="1" customWidth="1"/>
    <col min="8200" max="8200" width="7.83203125" style="557" bestFit="1" customWidth="1"/>
    <col min="8201" max="8201" width="11.83203125" style="557" bestFit="1" customWidth="1"/>
    <col min="8202" max="8205" width="0" style="557" hidden="1" customWidth="1"/>
    <col min="8206" max="8448" width="9.33203125" style="557"/>
    <col min="8449" max="8449" width="4.83203125" style="557" bestFit="1" customWidth="1"/>
    <col min="8450" max="8450" width="11.6640625" style="557" bestFit="1" customWidth="1"/>
    <col min="8451" max="8451" width="63.6640625" style="557" bestFit="1" customWidth="1"/>
    <col min="8452" max="8452" width="5.6640625" style="557" bestFit="1" customWidth="1"/>
    <col min="8453" max="8453" width="9.6640625" style="557" bestFit="1" customWidth="1"/>
    <col min="8454" max="8454" width="12.83203125" style="557" bestFit="1" customWidth="1"/>
    <col min="8455" max="8455" width="13.5" style="557" bestFit="1" customWidth="1"/>
    <col min="8456" max="8456" width="7.83203125" style="557" bestFit="1" customWidth="1"/>
    <col min="8457" max="8457" width="11.83203125" style="557" bestFit="1" customWidth="1"/>
    <col min="8458" max="8461" width="0" style="557" hidden="1" customWidth="1"/>
    <col min="8462" max="8704" width="9.33203125" style="557"/>
    <col min="8705" max="8705" width="4.83203125" style="557" bestFit="1" customWidth="1"/>
    <col min="8706" max="8706" width="11.6640625" style="557" bestFit="1" customWidth="1"/>
    <col min="8707" max="8707" width="63.6640625" style="557" bestFit="1" customWidth="1"/>
    <col min="8708" max="8708" width="5.6640625" style="557" bestFit="1" customWidth="1"/>
    <col min="8709" max="8709" width="9.6640625" style="557" bestFit="1" customWidth="1"/>
    <col min="8710" max="8710" width="12.83203125" style="557" bestFit="1" customWidth="1"/>
    <col min="8711" max="8711" width="13.5" style="557" bestFit="1" customWidth="1"/>
    <col min="8712" max="8712" width="7.83203125" style="557" bestFit="1" customWidth="1"/>
    <col min="8713" max="8713" width="11.83203125" style="557" bestFit="1" customWidth="1"/>
    <col min="8714" max="8717" width="0" style="557" hidden="1" customWidth="1"/>
    <col min="8718" max="8960" width="9.33203125" style="557"/>
    <col min="8961" max="8961" width="4.83203125" style="557" bestFit="1" customWidth="1"/>
    <col min="8962" max="8962" width="11.6640625" style="557" bestFit="1" customWidth="1"/>
    <col min="8963" max="8963" width="63.6640625" style="557" bestFit="1" customWidth="1"/>
    <col min="8964" max="8964" width="5.6640625" style="557" bestFit="1" customWidth="1"/>
    <col min="8965" max="8965" width="9.6640625" style="557" bestFit="1" customWidth="1"/>
    <col min="8966" max="8966" width="12.83203125" style="557" bestFit="1" customWidth="1"/>
    <col min="8967" max="8967" width="13.5" style="557" bestFit="1" customWidth="1"/>
    <col min="8968" max="8968" width="7.83203125" style="557" bestFit="1" customWidth="1"/>
    <col min="8969" max="8969" width="11.83203125" style="557" bestFit="1" customWidth="1"/>
    <col min="8970" max="8973" width="0" style="557" hidden="1" customWidth="1"/>
    <col min="8974" max="9216" width="9.33203125" style="557"/>
    <col min="9217" max="9217" width="4.83203125" style="557" bestFit="1" customWidth="1"/>
    <col min="9218" max="9218" width="11.6640625" style="557" bestFit="1" customWidth="1"/>
    <col min="9219" max="9219" width="63.6640625" style="557" bestFit="1" customWidth="1"/>
    <col min="9220" max="9220" width="5.6640625" style="557" bestFit="1" customWidth="1"/>
    <col min="9221" max="9221" width="9.6640625" style="557" bestFit="1" customWidth="1"/>
    <col min="9222" max="9222" width="12.83203125" style="557" bestFit="1" customWidth="1"/>
    <col min="9223" max="9223" width="13.5" style="557" bestFit="1" customWidth="1"/>
    <col min="9224" max="9224" width="7.83203125" style="557" bestFit="1" customWidth="1"/>
    <col min="9225" max="9225" width="11.83203125" style="557" bestFit="1" customWidth="1"/>
    <col min="9226" max="9229" width="0" style="557" hidden="1" customWidth="1"/>
    <col min="9230" max="9472" width="9.33203125" style="557"/>
    <col min="9473" max="9473" width="4.83203125" style="557" bestFit="1" customWidth="1"/>
    <col min="9474" max="9474" width="11.6640625" style="557" bestFit="1" customWidth="1"/>
    <col min="9475" max="9475" width="63.6640625" style="557" bestFit="1" customWidth="1"/>
    <col min="9476" max="9476" width="5.6640625" style="557" bestFit="1" customWidth="1"/>
    <col min="9477" max="9477" width="9.6640625" style="557" bestFit="1" customWidth="1"/>
    <col min="9478" max="9478" width="12.83203125" style="557" bestFit="1" customWidth="1"/>
    <col min="9479" max="9479" width="13.5" style="557" bestFit="1" customWidth="1"/>
    <col min="9480" max="9480" width="7.83203125" style="557" bestFit="1" customWidth="1"/>
    <col min="9481" max="9481" width="11.83203125" style="557" bestFit="1" customWidth="1"/>
    <col min="9482" max="9485" width="0" style="557" hidden="1" customWidth="1"/>
    <col min="9486" max="9728" width="9.33203125" style="557"/>
    <col min="9729" max="9729" width="4.83203125" style="557" bestFit="1" customWidth="1"/>
    <col min="9730" max="9730" width="11.6640625" style="557" bestFit="1" customWidth="1"/>
    <col min="9731" max="9731" width="63.6640625" style="557" bestFit="1" customWidth="1"/>
    <col min="9732" max="9732" width="5.6640625" style="557" bestFit="1" customWidth="1"/>
    <col min="9733" max="9733" width="9.6640625" style="557" bestFit="1" customWidth="1"/>
    <col min="9734" max="9734" width="12.83203125" style="557" bestFit="1" customWidth="1"/>
    <col min="9735" max="9735" width="13.5" style="557" bestFit="1" customWidth="1"/>
    <col min="9736" max="9736" width="7.83203125" style="557" bestFit="1" customWidth="1"/>
    <col min="9737" max="9737" width="11.83203125" style="557" bestFit="1" customWidth="1"/>
    <col min="9738" max="9741" width="0" style="557" hidden="1" customWidth="1"/>
    <col min="9742" max="9984" width="9.33203125" style="557"/>
    <col min="9985" max="9985" width="4.83203125" style="557" bestFit="1" customWidth="1"/>
    <col min="9986" max="9986" width="11.6640625" style="557" bestFit="1" customWidth="1"/>
    <col min="9987" max="9987" width="63.6640625" style="557" bestFit="1" customWidth="1"/>
    <col min="9988" max="9988" width="5.6640625" style="557" bestFit="1" customWidth="1"/>
    <col min="9989" max="9989" width="9.6640625" style="557" bestFit="1" customWidth="1"/>
    <col min="9990" max="9990" width="12.83203125" style="557" bestFit="1" customWidth="1"/>
    <col min="9991" max="9991" width="13.5" style="557" bestFit="1" customWidth="1"/>
    <col min="9992" max="9992" width="7.83203125" style="557" bestFit="1" customWidth="1"/>
    <col min="9993" max="9993" width="11.83203125" style="557" bestFit="1" customWidth="1"/>
    <col min="9994" max="9997" width="0" style="557" hidden="1" customWidth="1"/>
    <col min="9998" max="10240" width="9.33203125" style="557"/>
    <col min="10241" max="10241" width="4.83203125" style="557" bestFit="1" customWidth="1"/>
    <col min="10242" max="10242" width="11.6640625" style="557" bestFit="1" customWidth="1"/>
    <col min="10243" max="10243" width="63.6640625" style="557" bestFit="1" customWidth="1"/>
    <col min="10244" max="10244" width="5.6640625" style="557" bestFit="1" customWidth="1"/>
    <col min="10245" max="10245" width="9.6640625" style="557" bestFit="1" customWidth="1"/>
    <col min="10246" max="10246" width="12.83203125" style="557" bestFit="1" customWidth="1"/>
    <col min="10247" max="10247" width="13.5" style="557" bestFit="1" customWidth="1"/>
    <col min="10248" max="10248" width="7.83203125" style="557" bestFit="1" customWidth="1"/>
    <col min="10249" max="10249" width="11.83203125" style="557" bestFit="1" customWidth="1"/>
    <col min="10250" max="10253" width="0" style="557" hidden="1" customWidth="1"/>
    <col min="10254" max="10496" width="9.33203125" style="557"/>
    <col min="10497" max="10497" width="4.83203125" style="557" bestFit="1" customWidth="1"/>
    <col min="10498" max="10498" width="11.6640625" style="557" bestFit="1" customWidth="1"/>
    <col min="10499" max="10499" width="63.6640625" style="557" bestFit="1" customWidth="1"/>
    <col min="10500" max="10500" width="5.6640625" style="557" bestFit="1" customWidth="1"/>
    <col min="10501" max="10501" width="9.6640625" style="557" bestFit="1" customWidth="1"/>
    <col min="10502" max="10502" width="12.83203125" style="557" bestFit="1" customWidth="1"/>
    <col min="10503" max="10503" width="13.5" style="557" bestFit="1" customWidth="1"/>
    <col min="10504" max="10504" width="7.83203125" style="557" bestFit="1" customWidth="1"/>
    <col min="10505" max="10505" width="11.83203125" style="557" bestFit="1" customWidth="1"/>
    <col min="10506" max="10509" width="0" style="557" hidden="1" customWidth="1"/>
    <col min="10510" max="10752" width="9.33203125" style="557"/>
    <col min="10753" max="10753" width="4.83203125" style="557" bestFit="1" customWidth="1"/>
    <col min="10754" max="10754" width="11.6640625" style="557" bestFit="1" customWidth="1"/>
    <col min="10755" max="10755" width="63.6640625" style="557" bestFit="1" customWidth="1"/>
    <col min="10756" max="10756" width="5.6640625" style="557" bestFit="1" customWidth="1"/>
    <col min="10757" max="10757" width="9.6640625" style="557" bestFit="1" customWidth="1"/>
    <col min="10758" max="10758" width="12.83203125" style="557" bestFit="1" customWidth="1"/>
    <col min="10759" max="10759" width="13.5" style="557" bestFit="1" customWidth="1"/>
    <col min="10760" max="10760" width="7.83203125" style="557" bestFit="1" customWidth="1"/>
    <col min="10761" max="10761" width="11.83203125" style="557" bestFit="1" customWidth="1"/>
    <col min="10762" max="10765" width="0" style="557" hidden="1" customWidth="1"/>
    <col min="10766" max="11008" width="9.33203125" style="557"/>
    <col min="11009" max="11009" width="4.83203125" style="557" bestFit="1" customWidth="1"/>
    <col min="11010" max="11010" width="11.6640625" style="557" bestFit="1" customWidth="1"/>
    <col min="11011" max="11011" width="63.6640625" style="557" bestFit="1" customWidth="1"/>
    <col min="11012" max="11012" width="5.6640625" style="557" bestFit="1" customWidth="1"/>
    <col min="11013" max="11013" width="9.6640625" style="557" bestFit="1" customWidth="1"/>
    <col min="11014" max="11014" width="12.83203125" style="557" bestFit="1" customWidth="1"/>
    <col min="11015" max="11015" width="13.5" style="557" bestFit="1" customWidth="1"/>
    <col min="11016" max="11016" width="7.83203125" style="557" bestFit="1" customWidth="1"/>
    <col min="11017" max="11017" width="11.83203125" style="557" bestFit="1" customWidth="1"/>
    <col min="11018" max="11021" width="0" style="557" hidden="1" customWidth="1"/>
    <col min="11022" max="11264" width="9.33203125" style="557"/>
    <col min="11265" max="11265" width="4.83203125" style="557" bestFit="1" customWidth="1"/>
    <col min="11266" max="11266" width="11.6640625" style="557" bestFit="1" customWidth="1"/>
    <col min="11267" max="11267" width="63.6640625" style="557" bestFit="1" customWidth="1"/>
    <col min="11268" max="11268" width="5.6640625" style="557" bestFit="1" customWidth="1"/>
    <col min="11269" max="11269" width="9.6640625" style="557" bestFit="1" customWidth="1"/>
    <col min="11270" max="11270" width="12.83203125" style="557" bestFit="1" customWidth="1"/>
    <col min="11271" max="11271" width="13.5" style="557" bestFit="1" customWidth="1"/>
    <col min="11272" max="11272" width="7.83203125" style="557" bestFit="1" customWidth="1"/>
    <col min="11273" max="11273" width="11.83203125" style="557" bestFit="1" customWidth="1"/>
    <col min="11274" max="11277" width="0" style="557" hidden="1" customWidth="1"/>
    <col min="11278" max="11520" width="9.33203125" style="557"/>
    <col min="11521" max="11521" width="4.83203125" style="557" bestFit="1" customWidth="1"/>
    <col min="11522" max="11522" width="11.6640625" style="557" bestFit="1" customWidth="1"/>
    <col min="11523" max="11523" width="63.6640625" style="557" bestFit="1" customWidth="1"/>
    <col min="11524" max="11524" width="5.6640625" style="557" bestFit="1" customWidth="1"/>
    <col min="11525" max="11525" width="9.6640625" style="557" bestFit="1" customWidth="1"/>
    <col min="11526" max="11526" width="12.83203125" style="557" bestFit="1" customWidth="1"/>
    <col min="11527" max="11527" width="13.5" style="557" bestFit="1" customWidth="1"/>
    <col min="11528" max="11528" width="7.83203125" style="557" bestFit="1" customWidth="1"/>
    <col min="11529" max="11529" width="11.83203125" style="557" bestFit="1" customWidth="1"/>
    <col min="11530" max="11533" width="0" style="557" hidden="1" customWidth="1"/>
    <col min="11534" max="11776" width="9.33203125" style="557"/>
    <col min="11777" max="11777" width="4.83203125" style="557" bestFit="1" customWidth="1"/>
    <col min="11778" max="11778" width="11.6640625" style="557" bestFit="1" customWidth="1"/>
    <col min="11779" max="11779" width="63.6640625" style="557" bestFit="1" customWidth="1"/>
    <col min="11780" max="11780" width="5.6640625" style="557" bestFit="1" customWidth="1"/>
    <col min="11781" max="11781" width="9.6640625" style="557" bestFit="1" customWidth="1"/>
    <col min="11782" max="11782" width="12.83203125" style="557" bestFit="1" customWidth="1"/>
    <col min="11783" max="11783" width="13.5" style="557" bestFit="1" customWidth="1"/>
    <col min="11784" max="11784" width="7.83203125" style="557" bestFit="1" customWidth="1"/>
    <col min="11785" max="11785" width="11.83203125" style="557" bestFit="1" customWidth="1"/>
    <col min="11786" max="11789" width="0" style="557" hidden="1" customWidth="1"/>
    <col min="11790" max="12032" width="9.33203125" style="557"/>
    <col min="12033" max="12033" width="4.83203125" style="557" bestFit="1" customWidth="1"/>
    <col min="12034" max="12034" width="11.6640625" style="557" bestFit="1" customWidth="1"/>
    <col min="12035" max="12035" width="63.6640625" style="557" bestFit="1" customWidth="1"/>
    <col min="12036" max="12036" width="5.6640625" style="557" bestFit="1" customWidth="1"/>
    <col min="12037" max="12037" width="9.6640625" style="557" bestFit="1" customWidth="1"/>
    <col min="12038" max="12038" width="12.83203125" style="557" bestFit="1" customWidth="1"/>
    <col min="12039" max="12039" width="13.5" style="557" bestFit="1" customWidth="1"/>
    <col min="12040" max="12040" width="7.83203125" style="557" bestFit="1" customWidth="1"/>
    <col min="12041" max="12041" width="11.83203125" style="557" bestFit="1" customWidth="1"/>
    <col min="12042" max="12045" width="0" style="557" hidden="1" customWidth="1"/>
    <col min="12046" max="12288" width="9.33203125" style="557"/>
    <col min="12289" max="12289" width="4.83203125" style="557" bestFit="1" customWidth="1"/>
    <col min="12290" max="12290" width="11.6640625" style="557" bestFit="1" customWidth="1"/>
    <col min="12291" max="12291" width="63.6640625" style="557" bestFit="1" customWidth="1"/>
    <col min="12292" max="12292" width="5.6640625" style="557" bestFit="1" customWidth="1"/>
    <col min="12293" max="12293" width="9.6640625" style="557" bestFit="1" customWidth="1"/>
    <col min="12294" max="12294" width="12.83203125" style="557" bestFit="1" customWidth="1"/>
    <col min="12295" max="12295" width="13.5" style="557" bestFit="1" customWidth="1"/>
    <col min="12296" max="12296" width="7.83203125" style="557" bestFit="1" customWidth="1"/>
    <col min="12297" max="12297" width="11.83203125" style="557" bestFit="1" customWidth="1"/>
    <col min="12298" max="12301" width="0" style="557" hidden="1" customWidth="1"/>
    <col min="12302" max="12544" width="9.33203125" style="557"/>
    <col min="12545" max="12545" width="4.83203125" style="557" bestFit="1" customWidth="1"/>
    <col min="12546" max="12546" width="11.6640625" style="557" bestFit="1" customWidth="1"/>
    <col min="12547" max="12547" width="63.6640625" style="557" bestFit="1" customWidth="1"/>
    <col min="12548" max="12548" width="5.6640625" style="557" bestFit="1" customWidth="1"/>
    <col min="12549" max="12549" width="9.6640625" style="557" bestFit="1" customWidth="1"/>
    <col min="12550" max="12550" width="12.83203125" style="557" bestFit="1" customWidth="1"/>
    <col min="12551" max="12551" width="13.5" style="557" bestFit="1" customWidth="1"/>
    <col min="12552" max="12552" width="7.83203125" style="557" bestFit="1" customWidth="1"/>
    <col min="12553" max="12553" width="11.83203125" style="557" bestFit="1" customWidth="1"/>
    <col min="12554" max="12557" width="0" style="557" hidden="1" customWidth="1"/>
    <col min="12558" max="12800" width="9.33203125" style="557"/>
    <col min="12801" max="12801" width="4.83203125" style="557" bestFit="1" customWidth="1"/>
    <col min="12802" max="12802" width="11.6640625" style="557" bestFit="1" customWidth="1"/>
    <col min="12803" max="12803" width="63.6640625" style="557" bestFit="1" customWidth="1"/>
    <col min="12804" max="12804" width="5.6640625" style="557" bestFit="1" customWidth="1"/>
    <col min="12805" max="12805" width="9.6640625" style="557" bestFit="1" customWidth="1"/>
    <col min="12806" max="12806" width="12.83203125" style="557" bestFit="1" customWidth="1"/>
    <col min="12807" max="12807" width="13.5" style="557" bestFit="1" customWidth="1"/>
    <col min="12808" max="12808" width="7.83203125" style="557" bestFit="1" customWidth="1"/>
    <col min="12809" max="12809" width="11.83203125" style="557" bestFit="1" customWidth="1"/>
    <col min="12810" max="12813" width="0" style="557" hidden="1" customWidth="1"/>
    <col min="12814" max="13056" width="9.33203125" style="557"/>
    <col min="13057" max="13057" width="4.83203125" style="557" bestFit="1" customWidth="1"/>
    <col min="13058" max="13058" width="11.6640625" style="557" bestFit="1" customWidth="1"/>
    <col min="13059" max="13059" width="63.6640625" style="557" bestFit="1" customWidth="1"/>
    <col min="13060" max="13060" width="5.6640625" style="557" bestFit="1" customWidth="1"/>
    <col min="13061" max="13061" width="9.6640625" style="557" bestFit="1" customWidth="1"/>
    <col min="13062" max="13062" width="12.83203125" style="557" bestFit="1" customWidth="1"/>
    <col min="13063" max="13063" width="13.5" style="557" bestFit="1" customWidth="1"/>
    <col min="13064" max="13064" width="7.83203125" style="557" bestFit="1" customWidth="1"/>
    <col min="13065" max="13065" width="11.83203125" style="557" bestFit="1" customWidth="1"/>
    <col min="13066" max="13069" width="0" style="557" hidden="1" customWidth="1"/>
    <col min="13070" max="13312" width="9.33203125" style="557"/>
    <col min="13313" max="13313" width="4.83203125" style="557" bestFit="1" customWidth="1"/>
    <col min="13314" max="13314" width="11.6640625" style="557" bestFit="1" customWidth="1"/>
    <col min="13315" max="13315" width="63.6640625" style="557" bestFit="1" customWidth="1"/>
    <col min="13316" max="13316" width="5.6640625" style="557" bestFit="1" customWidth="1"/>
    <col min="13317" max="13317" width="9.6640625" style="557" bestFit="1" customWidth="1"/>
    <col min="13318" max="13318" width="12.83203125" style="557" bestFit="1" customWidth="1"/>
    <col min="13319" max="13319" width="13.5" style="557" bestFit="1" customWidth="1"/>
    <col min="13320" max="13320" width="7.83203125" style="557" bestFit="1" customWidth="1"/>
    <col min="13321" max="13321" width="11.83203125" style="557" bestFit="1" customWidth="1"/>
    <col min="13322" max="13325" width="0" style="557" hidden="1" customWidth="1"/>
    <col min="13326" max="13568" width="9.33203125" style="557"/>
    <col min="13569" max="13569" width="4.83203125" style="557" bestFit="1" customWidth="1"/>
    <col min="13570" max="13570" width="11.6640625" style="557" bestFit="1" customWidth="1"/>
    <col min="13571" max="13571" width="63.6640625" style="557" bestFit="1" customWidth="1"/>
    <col min="13572" max="13572" width="5.6640625" style="557" bestFit="1" customWidth="1"/>
    <col min="13573" max="13573" width="9.6640625" style="557" bestFit="1" customWidth="1"/>
    <col min="13574" max="13574" width="12.83203125" style="557" bestFit="1" customWidth="1"/>
    <col min="13575" max="13575" width="13.5" style="557" bestFit="1" customWidth="1"/>
    <col min="13576" max="13576" width="7.83203125" style="557" bestFit="1" customWidth="1"/>
    <col min="13577" max="13577" width="11.83203125" style="557" bestFit="1" customWidth="1"/>
    <col min="13578" max="13581" width="0" style="557" hidden="1" customWidth="1"/>
    <col min="13582" max="13824" width="9.33203125" style="557"/>
    <col min="13825" max="13825" width="4.83203125" style="557" bestFit="1" customWidth="1"/>
    <col min="13826" max="13826" width="11.6640625" style="557" bestFit="1" customWidth="1"/>
    <col min="13827" max="13827" width="63.6640625" style="557" bestFit="1" customWidth="1"/>
    <col min="13828" max="13828" width="5.6640625" style="557" bestFit="1" customWidth="1"/>
    <col min="13829" max="13829" width="9.6640625" style="557" bestFit="1" customWidth="1"/>
    <col min="13830" max="13830" width="12.83203125" style="557" bestFit="1" customWidth="1"/>
    <col min="13831" max="13831" width="13.5" style="557" bestFit="1" customWidth="1"/>
    <col min="13832" max="13832" width="7.83203125" style="557" bestFit="1" customWidth="1"/>
    <col min="13833" max="13833" width="11.83203125" style="557" bestFit="1" customWidth="1"/>
    <col min="13834" max="13837" width="0" style="557" hidden="1" customWidth="1"/>
    <col min="13838" max="14080" width="9.33203125" style="557"/>
    <col min="14081" max="14081" width="4.83203125" style="557" bestFit="1" customWidth="1"/>
    <col min="14082" max="14082" width="11.6640625" style="557" bestFit="1" customWidth="1"/>
    <col min="14083" max="14083" width="63.6640625" style="557" bestFit="1" customWidth="1"/>
    <col min="14084" max="14084" width="5.6640625" style="557" bestFit="1" customWidth="1"/>
    <col min="14085" max="14085" width="9.6640625" style="557" bestFit="1" customWidth="1"/>
    <col min="14086" max="14086" width="12.83203125" style="557" bestFit="1" customWidth="1"/>
    <col min="14087" max="14087" width="13.5" style="557" bestFit="1" customWidth="1"/>
    <col min="14088" max="14088" width="7.83203125" style="557" bestFit="1" customWidth="1"/>
    <col min="14089" max="14089" width="11.83203125" style="557" bestFit="1" customWidth="1"/>
    <col min="14090" max="14093" width="0" style="557" hidden="1" customWidth="1"/>
    <col min="14094" max="14336" width="9.33203125" style="557"/>
    <col min="14337" max="14337" width="4.83203125" style="557" bestFit="1" customWidth="1"/>
    <col min="14338" max="14338" width="11.6640625" style="557" bestFit="1" customWidth="1"/>
    <col min="14339" max="14339" width="63.6640625" style="557" bestFit="1" customWidth="1"/>
    <col min="14340" max="14340" width="5.6640625" style="557" bestFit="1" customWidth="1"/>
    <col min="14341" max="14341" width="9.6640625" style="557" bestFit="1" customWidth="1"/>
    <col min="14342" max="14342" width="12.83203125" style="557" bestFit="1" customWidth="1"/>
    <col min="14343" max="14343" width="13.5" style="557" bestFit="1" customWidth="1"/>
    <col min="14344" max="14344" width="7.83203125" style="557" bestFit="1" customWidth="1"/>
    <col min="14345" max="14345" width="11.83203125" style="557" bestFit="1" customWidth="1"/>
    <col min="14346" max="14349" width="0" style="557" hidden="1" customWidth="1"/>
    <col min="14350" max="14592" width="9.33203125" style="557"/>
    <col min="14593" max="14593" width="4.83203125" style="557" bestFit="1" customWidth="1"/>
    <col min="14594" max="14594" width="11.6640625" style="557" bestFit="1" customWidth="1"/>
    <col min="14595" max="14595" width="63.6640625" style="557" bestFit="1" customWidth="1"/>
    <col min="14596" max="14596" width="5.6640625" style="557" bestFit="1" customWidth="1"/>
    <col min="14597" max="14597" width="9.6640625" style="557" bestFit="1" customWidth="1"/>
    <col min="14598" max="14598" width="12.83203125" style="557" bestFit="1" customWidth="1"/>
    <col min="14599" max="14599" width="13.5" style="557" bestFit="1" customWidth="1"/>
    <col min="14600" max="14600" width="7.83203125" style="557" bestFit="1" customWidth="1"/>
    <col min="14601" max="14601" width="11.83203125" style="557" bestFit="1" customWidth="1"/>
    <col min="14602" max="14605" width="0" style="557" hidden="1" customWidth="1"/>
    <col min="14606" max="14848" width="9.33203125" style="557"/>
    <col min="14849" max="14849" width="4.83203125" style="557" bestFit="1" customWidth="1"/>
    <col min="14850" max="14850" width="11.6640625" style="557" bestFit="1" customWidth="1"/>
    <col min="14851" max="14851" width="63.6640625" style="557" bestFit="1" customWidth="1"/>
    <col min="14852" max="14852" width="5.6640625" style="557" bestFit="1" customWidth="1"/>
    <col min="14853" max="14853" width="9.6640625" style="557" bestFit="1" customWidth="1"/>
    <col min="14854" max="14854" width="12.83203125" style="557" bestFit="1" customWidth="1"/>
    <col min="14855" max="14855" width="13.5" style="557" bestFit="1" customWidth="1"/>
    <col min="14856" max="14856" width="7.83203125" style="557" bestFit="1" customWidth="1"/>
    <col min="14857" max="14857" width="11.83203125" style="557" bestFit="1" customWidth="1"/>
    <col min="14858" max="14861" width="0" style="557" hidden="1" customWidth="1"/>
    <col min="14862" max="15104" width="9.33203125" style="557"/>
    <col min="15105" max="15105" width="4.83203125" style="557" bestFit="1" customWidth="1"/>
    <col min="15106" max="15106" width="11.6640625" style="557" bestFit="1" customWidth="1"/>
    <col min="15107" max="15107" width="63.6640625" style="557" bestFit="1" customWidth="1"/>
    <col min="15108" max="15108" width="5.6640625" style="557" bestFit="1" customWidth="1"/>
    <col min="15109" max="15109" width="9.6640625" style="557" bestFit="1" customWidth="1"/>
    <col min="15110" max="15110" width="12.83203125" style="557" bestFit="1" customWidth="1"/>
    <col min="15111" max="15111" width="13.5" style="557" bestFit="1" customWidth="1"/>
    <col min="15112" max="15112" width="7.83203125" style="557" bestFit="1" customWidth="1"/>
    <col min="15113" max="15113" width="11.83203125" style="557" bestFit="1" customWidth="1"/>
    <col min="15114" max="15117" width="0" style="557" hidden="1" customWidth="1"/>
    <col min="15118" max="15360" width="9.33203125" style="557"/>
    <col min="15361" max="15361" width="4.83203125" style="557" bestFit="1" customWidth="1"/>
    <col min="15362" max="15362" width="11.6640625" style="557" bestFit="1" customWidth="1"/>
    <col min="15363" max="15363" width="63.6640625" style="557" bestFit="1" customWidth="1"/>
    <col min="15364" max="15364" width="5.6640625" style="557" bestFit="1" customWidth="1"/>
    <col min="15365" max="15365" width="9.6640625" style="557" bestFit="1" customWidth="1"/>
    <col min="15366" max="15366" width="12.83203125" style="557" bestFit="1" customWidth="1"/>
    <col min="15367" max="15367" width="13.5" style="557" bestFit="1" customWidth="1"/>
    <col min="15368" max="15368" width="7.83203125" style="557" bestFit="1" customWidth="1"/>
    <col min="15369" max="15369" width="11.83203125" style="557" bestFit="1" customWidth="1"/>
    <col min="15370" max="15373" width="0" style="557" hidden="1" customWidth="1"/>
    <col min="15374" max="15616" width="9.33203125" style="557"/>
    <col min="15617" max="15617" width="4.83203125" style="557" bestFit="1" customWidth="1"/>
    <col min="15618" max="15618" width="11.6640625" style="557" bestFit="1" customWidth="1"/>
    <col min="15619" max="15619" width="63.6640625" style="557" bestFit="1" customWidth="1"/>
    <col min="15620" max="15620" width="5.6640625" style="557" bestFit="1" customWidth="1"/>
    <col min="15621" max="15621" width="9.6640625" style="557" bestFit="1" customWidth="1"/>
    <col min="15622" max="15622" width="12.83203125" style="557" bestFit="1" customWidth="1"/>
    <col min="15623" max="15623" width="13.5" style="557" bestFit="1" customWidth="1"/>
    <col min="15624" max="15624" width="7.83203125" style="557" bestFit="1" customWidth="1"/>
    <col min="15625" max="15625" width="11.83203125" style="557" bestFit="1" customWidth="1"/>
    <col min="15626" max="15629" width="0" style="557" hidden="1" customWidth="1"/>
    <col min="15630" max="15872" width="9.33203125" style="557"/>
    <col min="15873" max="15873" width="4.83203125" style="557" bestFit="1" customWidth="1"/>
    <col min="15874" max="15874" width="11.6640625" style="557" bestFit="1" customWidth="1"/>
    <col min="15875" max="15875" width="63.6640625" style="557" bestFit="1" customWidth="1"/>
    <col min="15876" max="15876" width="5.6640625" style="557" bestFit="1" customWidth="1"/>
    <col min="15877" max="15877" width="9.6640625" style="557" bestFit="1" customWidth="1"/>
    <col min="15878" max="15878" width="12.83203125" style="557" bestFit="1" customWidth="1"/>
    <col min="15879" max="15879" width="13.5" style="557" bestFit="1" customWidth="1"/>
    <col min="15880" max="15880" width="7.83203125" style="557" bestFit="1" customWidth="1"/>
    <col min="15881" max="15881" width="11.83203125" style="557" bestFit="1" customWidth="1"/>
    <col min="15882" max="15885" width="0" style="557" hidden="1" customWidth="1"/>
    <col min="15886" max="16128" width="9.33203125" style="557"/>
    <col min="16129" max="16129" width="4.83203125" style="557" bestFit="1" customWidth="1"/>
    <col min="16130" max="16130" width="11.6640625" style="557" bestFit="1" customWidth="1"/>
    <col min="16131" max="16131" width="63.6640625" style="557" bestFit="1" customWidth="1"/>
    <col min="16132" max="16132" width="5.6640625" style="557" bestFit="1" customWidth="1"/>
    <col min="16133" max="16133" width="9.6640625" style="557" bestFit="1" customWidth="1"/>
    <col min="16134" max="16134" width="12.83203125" style="557" bestFit="1" customWidth="1"/>
    <col min="16135" max="16135" width="13.5" style="557" bestFit="1" customWidth="1"/>
    <col min="16136" max="16136" width="7.83203125" style="557" bestFit="1" customWidth="1"/>
    <col min="16137" max="16137" width="11.83203125" style="557" bestFit="1" customWidth="1"/>
    <col min="16138" max="16141" width="0" style="557" hidden="1" customWidth="1"/>
    <col min="16142" max="16384" width="9.33203125" style="557"/>
  </cols>
  <sheetData>
    <row r="3" spans="1:13" ht="15.75">
      <c r="A3" s="553"/>
      <c r="B3" s="554" t="s">
        <v>1</v>
      </c>
      <c r="C3" s="553"/>
      <c r="D3" s="553"/>
      <c r="E3" s="553"/>
      <c r="F3" s="555"/>
      <c r="G3" s="555"/>
      <c r="H3" s="553"/>
      <c r="I3" s="553"/>
      <c r="J3" s="556"/>
    </row>
    <row r="4" spans="1:13" ht="15.75">
      <c r="A4" s="553"/>
      <c r="B4" s="554" t="s">
        <v>5142</v>
      </c>
      <c r="C4" s="553"/>
      <c r="D4" s="553"/>
      <c r="E4" s="553"/>
      <c r="F4" s="555"/>
      <c r="G4" s="555"/>
      <c r="H4" s="553"/>
      <c r="I4" s="553"/>
      <c r="J4" s="556"/>
    </row>
    <row r="5" spans="1:13" ht="15.75">
      <c r="A5" s="553"/>
      <c r="B5" s="554" t="s">
        <v>4940</v>
      </c>
      <c r="C5" s="553"/>
      <c r="D5" s="553"/>
      <c r="E5" s="553"/>
      <c r="F5" s="555"/>
      <c r="G5" s="555"/>
      <c r="H5" s="553"/>
      <c r="I5" s="553"/>
      <c r="J5" s="556"/>
    </row>
    <row r="6" spans="1:13" ht="15.75">
      <c r="A6" s="553"/>
      <c r="B6" s="554" t="s">
        <v>5143</v>
      </c>
      <c r="C6" s="553"/>
      <c r="D6" s="553"/>
      <c r="E6" s="553"/>
      <c r="F6" s="555"/>
      <c r="G6" s="555"/>
      <c r="H6" s="553"/>
      <c r="I6" s="553"/>
      <c r="J6" s="556"/>
    </row>
    <row r="7" spans="1:13" ht="15.75">
      <c r="A7" s="553"/>
      <c r="B7" s="554"/>
      <c r="C7" s="553"/>
      <c r="D7" s="553"/>
      <c r="E7" s="553"/>
      <c r="F7" s="555"/>
      <c r="G7" s="555"/>
      <c r="H7" s="553"/>
      <c r="I7" s="553"/>
      <c r="J7" s="556"/>
    </row>
    <row r="8" spans="1:13" s="484" customFormat="1" ht="33.950000000000003" customHeight="1" thickBot="1">
      <c r="A8" s="481" t="s">
        <v>4840</v>
      </c>
      <c r="B8" s="481"/>
      <c r="C8" s="481"/>
      <c r="D8" s="481"/>
      <c r="E8" s="481"/>
      <c r="F8" s="482"/>
      <c r="G8" s="482"/>
      <c r="H8" s="481"/>
      <c r="I8" s="481"/>
      <c r="J8" s="483"/>
    </row>
    <row r="9" spans="1:13" ht="15.75" thickBot="1">
      <c r="A9" s="558" t="s">
        <v>4841</v>
      </c>
      <c r="B9" s="559" t="s">
        <v>4842</v>
      </c>
      <c r="C9" s="560" t="s">
        <v>4843</v>
      </c>
      <c r="D9" s="560" t="s">
        <v>4844</v>
      </c>
      <c r="E9" s="561" t="s">
        <v>4845</v>
      </c>
      <c r="F9" s="562" t="s">
        <v>4846</v>
      </c>
      <c r="G9" s="562" t="s">
        <v>4847</v>
      </c>
      <c r="H9" s="563" t="s">
        <v>4848</v>
      </c>
      <c r="I9" s="564" t="s">
        <v>4849</v>
      </c>
      <c r="J9" s="565" t="s">
        <v>37</v>
      </c>
      <c r="K9" s="557" t="s">
        <v>4850</v>
      </c>
      <c r="L9" s="557" t="s">
        <v>4851</v>
      </c>
      <c r="M9" s="557" t="s">
        <v>4852</v>
      </c>
    </row>
    <row r="10" spans="1:13" s="553" customFormat="1" ht="20.100000000000001" customHeight="1">
      <c r="A10" s="566" t="s">
        <v>4853</v>
      </c>
      <c r="B10" s="567"/>
      <c r="E10" s="568"/>
      <c r="F10" s="555"/>
      <c r="G10" s="555"/>
      <c r="H10" s="569"/>
      <c r="I10" s="570"/>
      <c r="J10" s="556"/>
    </row>
    <row r="11" spans="1:13">
      <c r="A11" s="571">
        <v>1</v>
      </c>
      <c r="B11" s="572">
        <v>105331</v>
      </c>
      <c r="C11" s="573" t="s">
        <v>5144</v>
      </c>
      <c r="D11" s="573" t="s">
        <v>5012</v>
      </c>
      <c r="E11" s="574">
        <v>22</v>
      </c>
      <c r="F11" s="575"/>
      <c r="G11" s="576">
        <f t="shared" ref="G11:G40" si="0">E11*F11</f>
        <v>0</v>
      </c>
      <c r="H11" s="577">
        <v>0</v>
      </c>
      <c r="I11" s="578">
        <f t="shared" ref="I11:I40" si="1">E11*H11</f>
        <v>0</v>
      </c>
      <c r="J11" s="579" t="s">
        <v>4855</v>
      </c>
      <c r="K11" s="557" t="s">
        <v>4856</v>
      </c>
      <c r="M11" s="580" t="s">
        <v>4857</v>
      </c>
    </row>
    <row r="12" spans="1:13">
      <c r="A12" s="571">
        <v>2</v>
      </c>
      <c r="B12" s="572">
        <v>105490</v>
      </c>
      <c r="C12" s="573" t="s">
        <v>5145</v>
      </c>
      <c r="D12" s="573" t="s">
        <v>2481</v>
      </c>
      <c r="E12" s="574">
        <v>22</v>
      </c>
      <c r="F12" s="575"/>
      <c r="G12" s="576">
        <f t="shared" si="0"/>
        <v>0</v>
      </c>
      <c r="H12" s="577">
        <v>0</v>
      </c>
      <c r="I12" s="578">
        <f t="shared" si="1"/>
        <v>0</v>
      </c>
      <c r="J12" s="579" t="s">
        <v>4855</v>
      </c>
      <c r="K12" s="557" t="s">
        <v>4856</v>
      </c>
      <c r="M12" s="580" t="s">
        <v>4857</v>
      </c>
    </row>
    <row r="13" spans="1:13">
      <c r="A13" s="571">
        <v>3</v>
      </c>
      <c r="B13" s="572">
        <v>102012</v>
      </c>
      <c r="C13" s="573" t="s">
        <v>5146</v>
      </c>
      <c r="D13" s="573" t="s">
        <v>2481</v>
      </c>
      <c r="E13" s="574">
        <v>66</v>
      </c>
      <c r="F13" s="575"/>
      <c r="G13" s="576">
        <f t="shared" si="0"/>
        <v>0</v>
      </c>
      <c r="H13" s="577">
        <v>0</v>
      </c>
      <c r="I13" s="578">
        <f t="shared" si="1"/>
        <v>0</v>
      </c>
      <c r="J13" s="579" t="s">
        <v>4855</v>
      </c>
      <c r="M13" s="580" t="s">
        <v>4857</v>
      </c>
    </row>
    <row r="14" spans="1:13">
      <c r="A14" s="571">
        <v>4</v>
      </c>
      <c r="B14" s="572">
        <v>105396</v>
      </c>
      <c r="C14" s="573" t="s">
        <v>5147</v>
      </c>
      <c r="D14" s="573" t="s">
        <v>5012</v>
      </c>
      <c r="E14" s="574">
        <v>22</v>
      </c>
      <c r="F14" s="575"/>
      <c r="G14" s="576">
        <f t="shared" si="0"/>
        <v>0</v>
      </c>
      <c r="H14" s="577">
        <v>0</v>
      </c>
      <c r="I14" s="578">
        <f t="shared" si="1"/>
        <v>0</v>
      </c>
      <c r="J14" s="579" t="s">
        <v>4855</v>
      </c>
      <c r="M14" s="580" t="s">
        <v>4857</v>
      </c>
    </row>
    <row r="15" spans="1:13">
      <c r="A15" s="571">
        <v>5</v>
      </c>
      <c r="B15" s="572">
        <v>105497</v>
      </c>
      <c r="C15" s="573" t="s">
        <v>5148</v>
      </c>
      <c r="D15" s="573" t="s">
        <v>5012</v>
      </c>
      <c r="E15" s="574">
        <v>22</v>
      </c>
      <c r="F15" s="575"/>
      <c r="G15" s="576">
        <f t="shared" si="0"/>
        <v>0</v>
      </c>
      <c r="H15" s="577">
        <v>0</v>
      </c>
      <c r="I15" s="578">
        <f t="shared" si="1"/>
        <v>0</v>
      </c>
      <c r="J15" s="579" t="s">
        <v>4855</v>
      </c>
      <c r="K15" s="557" t="s">
        <v>4856</v>
      </c>
      <c r="M15" s="580" t="s">
        <v>4857</v>
      </c>
    </row>
    <row r="16" spans="1:13">
      <c r="A16" s="571">
        <v>6</v>
      </c>
      <c r="B16" s="572">
        <v>102012</v>
      </c>
      <c r="C16" s="573" t="s">
        <v>5149</v>
      </c>
      <c r="D16" s="573" t="s">
        <v>2481</v>
      </c>
      <c r="E16" s="574">
        <v>264</v>
      </c>
      <c r="F16" s="575"/>
      <c r="G16" s="576">
        <f t="shared" si="0"/>
        <v>0</v>
      </c>
      <c r="H16" s="577">
        <v>0</v>
      </c>
      <c r="I16" s="578">
        <f t="shared" si="1"/>
        <v>0</v>
      </c>
      <c r="J16" s="579" t="s">
        <v>4855</v>
      </c>
      <c r="K16" s="557" t="s">
        <v>4856</v>
      </c>
      <c r="M16" s="580" t="s">
        <v>4857</v>
      </c>
    </row>
    <row r="17" spans="1:13">
      <c r="A17" s="571">
        <v>7</v>
      </c>
      <c r="B17" s="572">
        <v>102050</v>
      </c>
      <c r="C17" s="573" t="s">
        <v>5150</v>
      </c>
      <c r="D17" s="573" t="s">
        <v>2481</v>
      </c>
      <c r="E17" s="574">
        <v>88</v>
      </c>
      <c r="F17" s="575"/>
      <c r="G17" s="576">
        <f t="shared" si="0"/>
        <v>0</v>
      </c>
      <c r="H17" s="577">
        <v>0</v>
      </c>
      <c r="I17" s="578">
        <f t="shared" si="1"/>
        <v>0</v>
      </c>
      <c r="J17" s="579" t="s">
        <v>4855</v>
      </c>
      <c r="K17" s="557" t="s">
        <v>4856</v>
      </c>
      <c r="M17" s="580" t="s">
        <v>4857</v>
      </c>
    </row>
    <row r="18" spans="1:13">
      <c r="A18" s="571">
        <v>8</v>
      </c>
      <c r="B18" s="572">
        <v>819294</v>
      </c>
      <c r="C18" s="573" t="s">
        <v>5151</v>
      </c>
      <c r="D18" s="573" t="s">
        <v>5012</v>
      </c>
      <c r="E18" s="574">
        <v>22</v>
      </c>
      <c r="F18" s="575"/>
      <c r="G18" s="576">
        <f t="shared" si="0"/>
        <v>0</v>
      </c>
      <c r="H18" s="577">
        <v>0</v>
      </c>
      <c r="I18" s="578">
        <f t="shared" si="1"/>
        <v>0</v>
      </c>
      <c r="J18" s="579" t="s">
        <v>4855</v>
      </c>
      <c r="K18" s="557" t="s">
        <v>4856</v>
      </c>
      <c r="M18" s="580" t="s">
        <v>4857</v>
      </c>
    </row>
    <row r="19" spans="1:13">
      <c r="A19" s="571">
        <v>9</v>
      </c>
      <c r="B19" s="572">
        <v>819196</v>
      </c>
      <c r="C19" s="573" t="s">
        <v>5152</v>
      </c>
      <c r="D19" s="573" t="s">
        <v>5012</v>
      </c>
      <c r="E19" s="574">
        <v>76</v>
      </c>
      <c r="F19" s="575"/>
      <c r="G19" s="576">
        <f t="shared" si="0"/>
        <v>0</v>
      </c>
      <c r="H19" s="577">
        <v>0</v>
      </c>
      <c r="I19" s="578">
        <f t="shared" si="1"/>
        <v>0</v>
      </c>
      <c r="J19" s="579" t="s">
        <v>4855</v>
      </c>
      <c r="K19" s="557" t="s">
        <v>4856</v>
      </c>
      <c r="M19" s="580" t="s">
        <v>4857</v>
      </c>
    </row>
    <row r="20" spans="1:13">
      <c r="A20" s="571">
        <v>10</v>
      </c>
      <c r="B20" s="572">
        <v>819198</v>
      </c>
      <c r="C20" s="573" t="s">
        <v>5153</v>
      </c>
      <c r="D20" s="573" t="s">
        <v>5012</v>
      </c>
      <c r="E20" s="574">
        <v>16</v>
      </c>
      <c r="F20" s="575"/>
      <c r="G20" s="576">
        <f t="shared" si="0"/>
        <v>0</v>
      </c>
      <c r="H20" s="577">
        <v>0</v>
      </c>
      <c r="I20" s="578">
        <f t="shared" si="1"/>
        <v>0</v>
      </c>
      <c r="J20" s="579" t="s">
        <v>4855</v>
      </c>
      <c r="K20" s="557" t="s">
        <v>4856</v>
      </c>
      <c r="M20" s="580" t="s">
        <v>4857</v>
      </c>
    </row>
    <row r="21" spans="1:13">
      <c r="A21" s="571">
        <v>11</v>
      </c>
      <c r="B21" s="572">
        <v>819136</v>
      </c>
      <c r="C21" s="573" t="s">
        <v>5154</v>
      </c>
      <c r="D21" s="573" t="s">
        <v>254</v>
      </c>
      <c r="E21" s="574">
        <v>1080</v>
      </c>
      <c r="F21" s="575"/>
      <c r="G21" s="576">
        <f t="shared" si="0"/>
        <v>0</v>
      </c>
      <c r="H21" s="577">
        <v>0</v>
      </c>
      <c r="I21" s="578">
        <f t="shared" si="1"/>
        <v>0</v>
      </c>
      <c r="J21" s="579" t="s">
        <v>4855</v>
      </c>
      <c r="K21" s="557" t="s">
        <v>4856</v>
      </c>
      <c r="M21" s="580" t="s">
        <v>4857</v>
      </c>
    </row>
    <row r="22" spans="1:13">
      <c r="A22" s="571">
        <v>12</v>
      </c>
      <c r="B22" s="572">
        <v>253015</v>
      </c>
      <c r="C22" s="573" t="s">
        <v>5155</v>
      </c>
      <c r="D22" s="573" t="s">
        <v>2481</v>
      </c>
      <c r="E22" s="574">
        <v>475</v>
      </c>
      <c r="F22" s="575"/>
      <c r="G22" s="576">
        <f t="shared" si="0"/>
        <v>0</v>
      </c>
      <c r="H22" s="577">
        <v>0</v>
      </c>
      <c r="I22" s="578">
        <f t="shared" si="1"/>
        <v>0</v>
      </c>
      <c r="J22" s="579" t="s">
        <v>4855</v>
      </c>
      <c r="K22" s="557" t="s">
        <v>4856</v>
      </c>
      <c r="M22" s="580" t="s">
        <v>4857</v>
      </c>
    </row>
    <row r="23" spans="1:13">
      <c r="A23" s="571">
        <v>13</v>
      </c>
      <c r="B23" s="572">
        <v>253027</v>
      </c>
      <c r="C23" s="573" t="s">
        <v>5156</v>
      </c>
      <c r="D23" s="573" t="s">
        <v>2481</v>
      </c>
      <c r="E23" s="574">
        <v>380</v>
      </c>
      <c r="F23" s="575"/>
      <c r="G23" s="576">
        <f t="shared" si="0"/>
        <v>0</v>
      </c>
      <c r="H23" s="577">
        <v>0</v>
      </c>
      <c r="I23" s="578">
        <f t="shared" si="1"/>
        <v>0</v>
      </c>
      <c r="J23" s="579" t="s">
        <v>4855</v>
      </c>
      <c r="K23" s="557" t="s">
        <v>4856</v>
      </c>
      <c r="M23" s="580" t="s">
        <v>4857</v>
      </c>
    </row>
    <row r="24" spans="1:13">
      <c r="A24" s="571">
        <v>14</v>
      </c>
      <c r="B24" s="572">
        <v>275250</v>
      </c>
      <c r="C24" s="573" t="s">
        <v>5157</v>
      </c>
      <c r="D24" s="573" t="s">
        <v>2481</v>
      </c>
      <c r="E24" s="574">
        <v>210</v>
      </c>
      <c r="F24" s="575"/>
      <c r="G24" s="576">
        <f t="shared" si="0"/>
        <v>0</v>
      </c>
      <c r="H24" s="577">
        <v>0</v>
      </c>
      <c r="I24" s="578">
        <f t="shared" si="1"/>
        <v>0</v>
      </c>
      <c r="J24" s="579" t="s">
        <v>4855</v>
      </c>
      <c r="K24" s="557" t="s">
        <v>4856</v>
      </c>
      <c r="M24" s="580" t="s">
        <v>4857</v>
      </c>
    </row>
    <row r="25" spans="1:13">
      <c r="A25" s="571">
        <v>15</v>
      </c>
      <c r="B25" s="572">
        <v>365059</v>
      </c>
      <c r="C25" s="573" t="s">
        <v>5158</v>
      </c>
      <c r="D25" s="573" t="s">
        <v>2481</v>
      </c>
      <c r="E25" s="574">
        <v>16</v>
      </c>
      <c r="F25" s="575"/>
      <c r="G25" s="576">
        <f t="shared" si="0"/>
        <v>0</v>
      </c>
      <c r="H25" s="577">
        <v>0</v>
      </c>
      <c r="I25" s="578">
        <f t="shared" si="1"/>
        <v>0</v>
      </c>
      <c r="J25" s="579" t="s">
        <v>4855</v>
      </c>
      <c r="K25" s="557" t="s">
        <v>4856</v>
      </c>
      <c r="M25" s="580" t="s">
        <v>4857</v>
      </c>
    </row>
    <row r="26" spans="1:13">
      <c r="A26" s="571">
        <v>16</v>
      </c>
      <c r="B26" s="572">
        <v>390051</v>
      </c>
      <c r="C26" s="573" t="s">
        <v>5159</v>
      </c>
      <c r="D26" s="573" t="s">
        <v>2481</v>
      </c>
      <c r="E26" s="574">
        <v>90</v>
      </c>
      <c r="F26" s="575"/>
      <c r="G26" s="576">
        <f t="shared" si="0"/>
        <v>0</v>
      </c>
      <c r="H26" s="577">
        <v>0</v>
      </c>
      <c r="I26" s="578">
        <f t="shared" si="1"/>
        <v>0</v>
      </c>
      <c r="J26" s="579" t="s">
        <v>4855</v>
      </c>
      <c r="K26" s="557" t="s">
        <v>4856</v>
      </c>
      <c r="M26" s="580" t="s">
        <v>4857</v>
      </c>
    </row>
    <row r="27" spans="1:13">
      <c r="A27" s="571">
        <v>17</v>
      </c>
      <c r="B27" s="572">
        <v>840018</v>
      </c>
      <c r="C27" s="573" t="s">
        <v>5160</v>
      </c>
      <c r="D27" s="573" t="s">
        <v>254</v>
      </c>
      <c r="E27" s="574">
        <v>365</v>
      </c>
      <c r="F27" s="575"/>
      <c r="G27" s="576">
        <f t="shared" si="0"/>
        <v>0</v>
      </c>
      <c r="H27" s="577">
        <v>0</v>
      </c>
      <c r="I27" s="578">
        <f t="shared" si="1"/>
        <v>0</v>
      </c>
      <c r="J27" s="579" t="s">
        <v>4855</v>
      </c>
      <c r="K27" s="557" t="s">
        <v>4856</v>
      </c>
      <c r="M27" s="580" t="s">
        <v>4857</v>
      </c>
    </row>
    <row r="28" spans="1:13">
      <c r="A28" s="571">
        <v>18</v>
      </c>
      <c r="B28" s="572">
        <v>365051</v>
      </c>
      <c r="C28" s="573" t="s">
        <v>5161</v>
      </c>
      <c r="D28" s="573" t="s">
        <v>2481</v>
      </c>
      <c r="E28" s="574">
        <v>225</v>
      </c>
      <c r="F28" s="575"/>
      <c r="G28" s="576">
        <f t="shared" si="0"/>
        <v>0</v>
      </c>
      <c r="H28" s="577">
        <v>0</v>
      </c>
      <c r="I28" s="578">
        <f t="shared" si="1"/>
        <v>0</v>
      </c>
      <c r="J28" s="579" t="s">
        <v>4855</v>
      </c>
      <c r="K28" s="557" t="s">
        <v>4856</v>
      </c>
      <c r="M28" s="580" t="s">
        <v>4857</v>
      </c>
    </row>
    <row r="29" spans="1:13">
      <c r="A29" s="571">
        <v>19</v>
      </c>
      <c r="B29" s="572">
        <v>459119</v>
      </c>
      <c r="C29" s="573" t="s">
        <v>5162</v>
      </c>
      <c r="D29" s="573" t="s">
        <v>2481</v>
      </c>
      <c r="E29" s="574">
        <v>20</v>
      </c>
      <c r="F29" s="575"/>
      <c r="G29" s="576">
        <f t="shared" si="0"/>
        <v>0</v>
      </c>
      <c r="H29" s="577">
        <v>0</v>
      </c>
      <c r="I29" s="578">
        <f t="shared" si="1"/>
        <v>0</v>
      </c>
      <c r="J29" s="579" t="s">
        <v>4855</v>
      </c>
      <c r="K29" s="557" t="s">
        <v>4856</v>
      </c>
      <c r="M29" s="580" t="s">
        <v>4857</v>
      </c>
    </row>
    <row r="30" spans="1:13">
      <c r="A30" s="571">
        <v>20</v>
      </c>
      <c r="B30" s="572">
        <v>204006</v>
      </c>
      <c r="C30" s="573" t="s">
        <v>5163</v>
      </c>
      <c r="D30" s="573" t="s">
        <v>2481</v>
      </c>
      <c r="E30" s="574">
        <v>65</v>
      </c>
      <c r="F30" s="575"/>
      <c r="G30" s="576">
        <f t="shared" si="0"/>
        <v>0</v>
      </c>
      <c r="H30" s="577">
        <v>0</v>
      </c>
      <c r="I30" s="578">
        <f t="shared" si="1"/>
        <v>0</v>
      </c>
      <c r="J30" s="579" t="s">
        <v>4855</v>
      </c>
      <c r="K30" s="557" t="s">
        <v>4856</v>
      </c>
      <c r="M30" s="580" t="s">
        <v>4857</v>
      </c>
    </row>
    <row r="31" spans="1:13">
      <c r="A31" s="571">
        <v>21</v>
      </c>
      <c r="B31" s="572">
        <v>372119</v>
      </c>
      <c r="C31" s="573" t="s">
        <v>5164</v>
      </c>
      <c r="D31" s="573" t="s">
        <v>2481</v>
      </c>
      <c r="E31" s="574">
        <v>10</v>
      </c>
      <c r="F31" s="575"/>
      <c r="G31" s="576">
        <f t="shared" si="0"/>
        <v>0</v>
      </c>
      <c r="H31" s="577">
        <v>0</v>
      </c>
      <c r="I31" s="578">
        <f t="shared" si="1"/>
        <v>0</v>
      </c>
      <c r="J31" s="579" t="s">
        <v>4855</v>
      </c>
      <c r="K31" s="557" t="s">
        <v>4856</v>
      </c>
      <c r="M31" s="580" t="s">
        <v>4857</v>
      </c>
    </row>
    <row r="32" spans="1:13">
      <c r="A32" s="571">
        <v>22</v>
      </c>
      <c r="B32" s="572">
        <v>480004</v>
      </c>
      <c r="C32" s="573" t="s">
        <v>5165</v>
      </c>
      <c r="D32" s="573" t="s">
        <v>2481</v>
      </c>
      <c r="E32" s="574">
        <v>20</v>
      </c>
      <c r="F32" s="575"/>
      <c r="G32" s="576">
        <f t="shared" si="0"/>
        <v>0</v>
      </c>
      <c r="H32" s="577">
        <v>0</v>
      </c>
      <c r="I32" s="578">
        <f t="shared" si="1"/>
        <v>0</v>
      </c>
      <c r="J32" s="579" t="s">
        <v>4855</v>
      </c>
      <c r="K32" s="557" t="s">
        <v>4856</v>
      </c>
      <c r="M32" s="580" t="s">
        <v>4857</v>
      </c>
    </row>
    <row r="33" spans="1:13">
      <c r="A33" s="571">
        <v>23</v>
      </c>
      <c r="B33" s="572">
        <v>104903</v>
      </c>
      <c r="C33" s="573" t="s">
        <v>5166</v>
      </c>
      <c r="D33" s="573" t="s">
        <v>2481</v>
      </c>
      <c r="E33" s="574">
        <v>20</v>
      </c>
      <c r="F33" s="575"/>
      <c r="G33" s="576">
        <f t="shared" si="0"/>
        <v>0</v>
      </c>
      <c r="H33" s="577">
        <v>0</v>
      </c>
      <c r="I33" s="578">
        <f t="shared" si="1"/>
        <v>0</v>
      </c>
      <c r="J33" s="579" t="s">
        <v>4855</v>
      </c>
      <c r="K33" s="557" t="s">
        <v>4856</v>
      </c>
      <c r="M33" s="580" t="s">
        <v>4857</v>
      </c>
    </row>
    <row r="34" spans="1:13">
      <c r="A34" s="571">
        <v>24</v>
      </c>
      <c r="B34" s="572">
        <v>274260</v>
      </c>
      <c r="C34" s="573" t="s">
        <v>5167</v>
      </c>
      <c r="D34" s="573" t="s">
        <v>2481</v>
      </c>
      <c r="E34" s="574">
        <v>20</v>
      </c>
      <c r="F34" s="575"/>
      <c r="G34" s="576">
        <f t="shared" si="0"/>
        <v>0</v>
      </c>
      <c r="H34" s="577">
        <v>0</v>
      </c>
      <c r="I34" s="578">
        <f t="shared" si="1"/>
        <v>0</v>
      </c>
      <c r="J34" s="579" t="s">
        <v>4855</v>
      </c>
      <c r="K34" s="557" t="s">
        <v>4856</v>
      </c>
      <c r="M34" s="580" t="s">
        <v>4857</v>
      </c>
    </row>
    <row r="35" spans="1:13">
      <c r="A35" s="571">
        <v>25</v>
      </c>
      <c r="B35" s="572">
        <v>319219</v>
      </c>
      <c r="C35" s="573" t="s">
        <v>5168</v>
      </c>
      <c r="D35" s="573" t="s">
        <v>2481</v>
      </c>
      <c r="E35" s="574">
        <v>20</v>
      </c>
      <c r="F35" s="575"/>
      <c r="G35" s="576">
        <f t="shared" si="0"/>
        <v>0</v>
      </c>
      <c r="H35" s="577">
        <v>0</v>
      </c>
      <c r="I35" s="578">
        <f t="shared" si="1"/>
        <v>0</v>
      </c>
      <c r="J35" s="579" t="s">
        <v>4855</v>
      </c>
      <c r="K35" s="557" t="s">
        <v>4856</v>
      </c>
      <c r="M35" s="580" t="s">
        <v>4857</v>
      </c>
    </row>
    <row r="36" spans="1:13">
      <c r="A36" s="571">
        <v>26</v>
      </c>
      <c r="B36" s="572">
        <v>319201</v>
      </c>
      <c r="C36" s="573" t="s">
        <v>5169</v>
      </c>
      <c r="D36" s="573" t="s">
        <v>2481</v>
      </c>
      <c r="E36" s="574">
        <v>260</v>
      </c>
      <c r="F36" s="575"/>
      <c r="G36" s="576">
        <f t="shared" si="0"/>
        <v>0</v>
      </c>
      <c r="H36" s="577">
        <v>0</v>
      </c>
      <c r="I36" s="578">
        <f t="shared" si="1"/>
        <v>0</v>
      </c>
      <c r="J36" s="579" t="s">
        <v>4855</v>
      </c>
      <c r="K36" s="557" t="s">
        <v>4856</v>
      </c>
      <c r="M36" s="580" t="s">
        <v>4857</v>
      </c>
    </row>
    <row r="37" spans="1:13">
      <c r="A37" s="571">
        <v>27</v>
      </c>
      <c r="B37" s="572">
        <v>800110</v>
      </c>
      <c r="C37" s="573" t="s">
        <v>5170</v>
      </c>
      <c r="D37" s="573" t="s">
        <v>254</v>
      </c>
      <c r="E37" s="574">
        <v>50</v>
      </c>
      <c r="F37" s="575"/>
      <c r="G37" s="576">
        <f t="shared" si="0"/>
        <v>0</v>
      </c>
      <c r="H37" s="577">
        <v>0</v>
      </c>
      <c r="I37" s="578">
        <f t="shared" si="1"/>
        <v>0</v>
      </c>
      <c r="J37" s="579" t="s">
        <v>4855</v>
      </c>
      <c r="K37" s="557" t="s">
        <v>4856</v>
      </c>
      <c r="M37" s="580" t="s">
        <v>4857</v>
      </c>
    </row>
    <row r="38" spans="1:13">
      <c r="A38" s="571">
        <v>28</v>
      </c>
      <c r="B38" s="572">
        <v>563020</v>
      </c>
      <c r="C38" s="573" t="s">
        <v>5171</v>
      </c>
      <c r="D38" s="573" t="s">
        <v>2481</v>
      </c>
      <c r="E38" s="574">
        <v>6</v>
      </c>
      <c r="F38" s="575"/>
      <c r="G38" s="576">
        <f t="shared" si="0"/>
        <v>0</v>
      </c>
      <c r="H38" s="577">
        <v>0</v>
      </c>
      <c r="I38" s="578">
        <f t="shared" si="1"/>
        <v>0</v>
      </c>
      <c r="J38" s="579" t="s">
        <v>4855</v>
      </c>
      <c r="K38" s="557" t="s">
        <v>4856</v>
      </c>
      <c r="M38" s="580" t="s">
        <v>4857</v>
      </c>
    </row>
    <row r="39" spans="1:13">
      <c r="A39" s="571">
        <v>29</v>
      </c>
      <c r="B39" s="572">
        <v>295011</v>
      </c>
      <c r="C39" s="573" t="s">
        <v>4912</v>
      </c>
      <c r="D39" s="573" t="s">
        <v>254</v>
      </c>
      <c r="E39" s="574">
        <v>750</v>
      </c>
      <c r="F39" s="575"/>
      <c r="G39" s="576">
        <f t="shared" si="0"/>
        <v>0</v>
      </c>
      <c r="H39" s="577">
        <v>0</v>
      </c>
      <c r="I39" s="578">
        <f t="shared" si="1"/>
        <v>0</v>
      </c>
      <c r="J39" s="579" t="s">
        <v>4855</v>
      </c>
      <c r="K39" s="557" t="s">
        <v>4856</v>
      </c>
      <c r="M39" s="580" t="s">
        <v>4857</v>
      </c>
    </row>
    <row r="40" spans="1:13" ht="15.75" thickBot="1">
      <c r="A40" s="581">
        <v>30</v>
      </c>
      <c r="B40" s="582">
        <v>900050</v>
      </c>
      <c r="C40" s="583" t="s">
        <v>5172</v>
      </c>
      <c r="D40" s="583" t="s">
        <v>2481</v>
      </c>
      <c r="E40" s="584">
        <v>1</v>
      </c>
      <c r="F40" s="585"/>
      <c r="G40" s="586">
        <f t="shared" si="0"/>
        <v>0</v>
      </c>
      <c r="H40" s="587">
        <v>0</v>
      </c>
      <c r="I40" s="588">
        <f t="shared" si="1"/>
        <v>0</v>
      </c>
      <c r="J40" s="589" t="s">
        <v>4855</v>
      </c>
      <c r="K40" s="557" t="s">
        <v>4856</v>
      </c>
      <c r="M40" s="580" t="s">
        <v>4857</v>
      </c>
    </row>
    <row r="41" spans="1:13" s="598" customFormat="1" ht="14.25">
      <c r="A41" s="590"/>
      <c r="B41" s="591"/>
      <c r="C41" s="592" t="s">
        <v>4864</v>
      </c>
      <c r="D41" s="592"/>
      <c r="E41" s="593"/>
      <c r="F41" s="594"/>
      <c r="G41" s="594">
        <f>SUM(G11:G40)</f>
        <v>0</v>
      </c>
      <c r="H41" s="595"/>
      <c r="I41" s="596">
        <f>SUM(I11:I40)</f>
        <v>0</v>
      </c>
      <c r="J41" s="597"/>
      <c r="M41" s="599" t="s">
        <v>4857</v>
      </c>
    </row>
    <row r="42" spans="1:13" s="553" customFormat="1" ht="20.100000000000001" customHeight="1">
      <c r="A42" s="600" t="s">
        <v>4865</v>
      </c>
      <c r="B42" s="601"/>
      <c r="C42" s="602"/>
      <c r="D42" s="602"/>
      <c r="E42" s="603"/>
      <c r="F42" s="604"/>
      <c r="G42" s="604"/>
      <c r="H42" s="605"/>
      <c r="I42" s="606"/>
      <c r="J42" s="607"/>
      <c r="M42" s="608"/>
    </row>
    <row r="43" spans="1:13" ht="15.75" thickBot="1">
      <c r="A43" s="581">
        <v>31</v>
      </c>
      <c r="B43" s="582">
        <v>46221</v>
      </c>
      <c r="C43" s="583" t="s">
        <v>5173</v>
      </c>
      <c r="D43" s="583" t="s">
        <v>5174</v>
      </c>
      <c r="E43" s="584">
        <v>52</v>
      </c>
      <c r="F43" s="585"/>
      <c r="G43" s="586">
        <f>E43*F43</f>
        <v>0</v>
      </c>
      <c r="H43" s="587">
        <v>0</v>
      </c>
      <c r="I43" s="588">
        <f>E43*H43</f>
        <v>0</v>
      </c>
      <c r="J43" s="589" t="s">
        <v>4855</v>
      </c>
      <c r="M43" s="580" t="s">
        <v>4867</v>
      </c>
    </row>
    <row r="44" spans="1:13" s="598" customFormat="1" ht="14.25">
      <c r="A44" s="590"/>
      <c r="B44" s="591"/>
      <c r="C44" s="592" t="s">
        <v>4864</v>
      </c>
      <c r="D44" s="592"/>
      <c r="E44" s="593"/>
      <c r="F44" s="594"/>
      <c r="G44" s="594">
        <f>SUM(G43:G43)</f>
        <v>0</v>
      </c>
      <c r="H44" s="595"/>
      <c r="I44" s="596">
        <f>SUM(I43:I43)</f>
        <v>0</v>
      </c>
      <c r="J44" s="597"/>
      <c r="M44" s="599" t="s">
        <v>4867</v>
      </c>
    </row>
    <row r="45" spans="1:13" s="553" customFormat="1" ht="20.100000000000001" customHeight="1">
      <c r="A45" s="600" t="s">
        <v>4873</v>
      </c>
      <c r="B45" s="601"/>
      <c r="C45" s="602"/>
      <c r="D45" s="602"/>
      <c r="E45" s="603"/>
      <c r="F45" s="604"/>
      <c r="G45" s="604"/>
      <c r="H45" s="605"/>
      <c r="I45" s="606"/>
      <c r="J45" s="607"/>
      <c r="M45" s="608"/>
    </row>
    <row r="46" spans="1:13">
      <c r="A46" s="571">
        <v>32</v>
      </c>
      <c r="B46" s="572">
        <v>210220241</v>
      </c>
      <c r="C46" s="573" t="s">
        <v>5175</v>
      </c>
      <c r="D46" s="573" t="s">
        <v>2481</v>
      </c>
      <c r="E46" s="574">
        <v>22</v>
      </c>
      <c r="F46" s="575"/>
      <c r="G46" s="576">
        <f t="shared" ref="G46:G65" si="2">E46*F46</f>
        <v>0</v>
      </c>
      <c r="H46" s="577"/>
      <c r="I46" s="578">
        <f t="shared" ref="I46:I65" si="3">E46*H46</f>
        <v>0</v>
      </c>
      <c r="J46" s="579" t="s">
        <v>4855</v>
      </c>
      <c r="M46" s="580" t="s">
        <v>4875</v>
      </c>
    </row>
    <row r="47" spans="1:13">
      <c r="A47" s="571">
        <v>33</v>
      </c>
      <c r="B47" s="572">
        <v>210020681</v>
      </c>
      <c r="C47" s="573" t="s">
        <v>5176</v>
      </c>
      <c r="D47" s="573" t="s">
        <v>5174</v>
      </c>
      <c r="E47" s="574">
        <v>1342</v>
      </c>
      <c r="F47" s="575"/>
      <c r="G47" s="576">
        <f t="shared" si="2"/>
        <v>0</v>
      </c>
      <c r="H47" s="577"/>
      <c r="I47" s="578">
        <f t="shared" si="3"/>
        <v>0</v>
      </c>
      <c r="J47" s="579" t="s">
        <v>4855</v>
      </c>
      <c r="M47" s="580" t="s">
        <v>4875</v>
      </c>
    </row>
    <row r="48" spans="1:13">
      <c r="A48" s="571">
        <v>34</v>
      </c>
      <c r="B48" s="572">
        <v>210100272</v>
      </c>
      <c r="C48" s="573" t="s">
        <v>5177</v>
      </c>
      <c r="D48" s="573" t="s">
        <v>2481</v>
      </c>
      <c r="E48" s="574">
        <v>44</v>
      </c>
      <c r="F48" s="575"/>
      <c r="G48" s="576">
        <f t="shared" si="2"/>
        <v>0</v>
      </c>
      <c r="H48" s="577"/>
      <c r="I48" s="578">
        <f t="shared" si="3"/>
        <v>0</v>
      </c>
      <c r="J48" s="579" t="s">
        <v>4855</v>
      </c>
      <c r="M48" s="580" t="s">
        <v>4875</v>
      </c>
    </row>
    <row r="49" spans="1:13">
      <c r="A49" s="571">
        <v>35</v>
      </c>
      <c r="B49" s="572">
        <v>210100272</v>
      </c>
      <c r="C49" s="573" t="s">
        <v>5177</v>
      </c>
      <c r="D49" s="573" t="s">
        <v>2481</v>
      </c>
      <c r="E49" s="574">
        <v>76</v>
      </c>
      <c r="F49" s="575"/>
      <c r="G49" s="576">
        <f t="shared" si="2"/>
        <v>0</v>
      </c>
      <c r="H49" s="577"/>
      <c r="I49" s="578">
        <f t="shared" si="3"/>
        <v>0</v>
      </c>
      <c r="J49" s="579" t="s">
        <v>4855</v>
      </c>
      <c r="M49" s="580" t="s">
        <v>4875</v>
      </c>
    </row>
    <row r="50" spans="1:13">
      <c r="A50" s="571">
        <v>36</v>
      </c>
      <c r="B50" s="572">
        <v>210100272</v>
      </c>
      <c r="C50" s="573" t="s">
        <v>5177</v>
      </c>
      <c r="D50" s="573" t="s">
        <v>2481</v>
      </c>
      <c r="E50" s="574">
        <v>16</v>
      </c>
      <c r="F50" s="575"/>
      <c r="G50" s="576">
        <f t="shared" si="2"/>
        <v>0</v>
      </c>
      <c r="H50" s="577"/>
      <c r="I50" s="578">
        <f t="shared" si="3"/>
        <v>0</v>
      </c>
      <c r="J50" s="579" t="s">
        <v>4855</v>
      </c>
      <c r="M50" s="580" t="s">
        <v>4875</v>
      </c>
    </row>
    <row r="51" spans="1:13">
      <c r="A51" s="571">
        <v>37</v>
      </c>
      <c r="B51" s="572">
        <v>210220101</v>
      </c>
      <c r="C51" s="573" t="s">
        <v>5178</v>
      </c>
      <c r="D51" s="573" t="s">
        <v>254</v>
      </c>
      <c r="E51" s="574">
        <v>1080</v>
      </c>
      <c r="F51" s="575"/>
      <c r="G51" s="576">
        <f t="shared" si="2"/>
        <v>0</v>
      </c>
      <c r="H51" s="577"/>
      <c r="I51" s="578">
        <f t="shared" si="3"/>
        <v>0</v>
      </c>
      <c r="J51" s="579" t="s">
        <v>4855</v>
      </c>
      <c r="M51" s="580" t="s">
        <v>4875</v>
      </c>
    </row>
    <row r="52" spans="1:13">
      <c r="A52" s="571">
        <v>38</v>
      </c>
      <c r="B52" s="572">
        <v>210220301</v>
      </c>
      <c r="C52" s="573" t="s">
        <v>5179</v>
      </c>
      <c r="D52" s="573" t="s">
        <v>2481</v>
      </c>
      <c r="E52" s="574">
        <v>16</v>
      </c>
      <c r="F52" s="575"/>
      <c r="G52" s="576">
        <f t="shared" si="2"/>
        <v>0</v>
      </c>
      <c r="H52" s="577"/>
      <c r="I52" s="578">
        <f t="shared" si="3"/>
        <v>0</v>
      </c>
      <c r="J52" s="579" t="s">
        <v>4855</v>
      </c>
      <c r="M52" s="580" t="s">
        <v>4875</v>
      </c>
    </row>
    <row r="53" spans="1:13">
      <c r="A53" s="571">
        <v>39</v>
      </c>
      <c r="B53" s="572">
        <v>210220301</v>
      </c>
      <c r="C53" s="573" t="s">
        <v>5179</v>
      </c>
      <c r="D53" s="573" t="s">
        <v>2481</v>
      </c>
      <c r="E53" s="574">
        <v>90</v>
      </c>
      <c r="F53" s="575"/>
      <c r="G53" s="576">
        <f t="shared" si="2"/>
        <v>0</v>
      </c>
      <c r="H53" s="577"/>
      <c r="I53" s="578">
        <f t="shared" si="3"/>
        <v>0</v>
      </c>
      <c r="J53" s="579" t="s">
        <v>4855</v>
      </c>
      <c r="M53" s="580" t="s">
        <v>4875</v>
      </c>
    </row>
    <row r="54" spans="1:13">
      <c r="A54" s="571">
        <v>40</v>
      </c>
      <c r="B54" s="572">
        <v>210220002</v>
      </c>
      <c r="C54" s="573" t="s">
        <v>5180</v>
      </c>
      <c r="D54" s="573" t="s">
        <v>254</v>
      </c>
      <c r="E54" s="574">
        <v>365</v>
      </c>
      <c r="F54" s="575"/>
      <c r="G54" s="576">
        <f t="shared" si="2"/>
        <v>0</v>
      </c>
      <c r="H54" s="577"/>
      <c r="I54" s="578">
        <f t="shared" si="3"/>
        <v>0</v>
      </c>
      <c r="J54" s="579" t="s">
        <v>4855</v>
      </c>
      <c r="M54" s="580" t="s">
        <v>4875</v>
      </c>
    </row>
    <row r="55" spans="1:13">
      <c r="A55" s="571">
        <v>41</v>
      </c>
      <c r="B55" s="572">
        <v>210220301</v>
      </c>
      <c r="C55" s="573" t="s">
        <v>5179</v>
      </c>
      <c r="D55" s="573" t="s">
        <v>2481</v>
      </c>
      <c r="E55" s="574">
        <v>225</v>
      </c>
      <c r="F55" s="575"/>
      <c r="G55" s="576">
        <f t="shared" si="2"/>
        <v>0</v>
      </c>
      <c r="H55" s="577"/>
      <c r="I55" s="578">
        <f t="shared" si="3"/>
        <v>0</v>
      </c>
      <c r="J55" s="579" t="s">
        <v>4855</v>
      </c>
      <c r="M55" s="580" t="s">
        <v>4875</v>
      </c>
    </row>
    <row r="56" spans="1:13">
      <c r="A56" s="571">
        <v>42</v>
      </c>
      <c r="B56" s="572">
        <v>210220301</v>
      </c>
      <c r="C56" s="573" t="s">
        <v>5179</v>
      </c>
      <c r="D56" s="573" t="s">
        <v>2481</v>
      </c>
      <c r="E56" s="574">
        <v>20</v>
      </c>
      <c r="F56" s="575"/>
      <c r="G56" s="576">
        <f t="shared" si="2"/>
        <v>0</v>
      </c>
      <c r="H56" s="577"/>
      <c r="I56" s="578">
        <f t="shared" si="3"/>
        <v>0</v>
      </c>
      <c r="J56" s="579" t="s">
        <v>4855</v>
      </c>
      <c r="M56" s="580" t="s">
        <v>4875</v>
      </c>
    </row>
    <row r="57" spans="1:13">
      <c r="A57" s="571">
        <v>43</v>
      </c>
      <c r="B57" s="572">
        <v>210220302</v>
      </c>
      <c r="C57" s="573" t="s">
        <v>5181</v>
      </c>
      <c r="D57" s="573" t="s">
        <v>2481</v>
      </c>
      <c r="E57" s="574">
        <v>10</v>
      </c>
      <c r="F57" s="575"/>
      <c r="G57" s="576">
        <f t="shared" si="2"/>
        <v>0</v>
      </c>
      <c r="H57" s="577"/>
      <c r="I57" s="578">
        <f t="shared" si="3"/>
        <v>0</v>
      </c>
      <c r="J57" s="579" t="s">
        <v>4855</v>
      </c>
      <c r="M57" s="580" t="s">
        <v>4875</v>
      </c>
    </row>
    <row r="58" spans="1:13">
      <c r="A58" s="571">
        <v>44</v>
      </c>
      <c r="B58" s="572">
        <v>210220401</v>
      </c>
      <c r="C58" s="573" t="s">
        <v>5182</v>
      </c>
      <c r="D58" s="573" t="s">
        <v>2481</v>
      </c>
      <c r="E58" s="574">
        <v>20</v>
      </c>
      <c r="F58" s="575"/>
      <c r="G58" s="576">
        <f t="shared" si="2"/>
        <v>0</v>
      </c>
      <c r="H58" s="577"/>
      <c r="I58" s="578">
        <f t="shared" si="3"/>
        <v>0</v>
      </c>
      <c r="J58" s="579" t="s">
        <v>4855</v>
      </c>
      <c r="M58" s="580" t="s">
        <v>4875</v>
      </c>
    </row>
    <row r="59" spans="1:13">
      <c r="A59" s="571">
        <v>45</v>
      </c>
      <c r="B59" s="572">
        <v>210220301</v>
      </c>
      <c r="C59" s="573" t="s">
        <v>5179</v>
      </c>
      <c r="D59" s="573" t="s">
        <v>2481</v>
      </c>
      <c r="E59" s="574">
        <v>40</v>
      </c>
      <c r="F59" s="575"/>
      <c r="G59" s="576">
        <f t="shared" si="2"/>
        <v>0</v>
      </c>
      <c r="H59" s="577"/>
      <c r="I59" s="578">
        <f t="shared" si="3"/>
        <v>0</v>
      </c>
      <c r="J59" s="579" t="s">
        <v>4855</v>
      </c>
      <c r="M59" s="580" t="s">
        <v>4875</v>
      </c>
    </row>
    <row r="60" spans="1:13">
      <c r="A60" s="571">
        <v>46</v>
      </c>
      <c r="B60" s="572">
        <v>210220302</v>
      </c>
      <c r="C60" s="573" t="s">
        <v>5181</v>
      </c>
      <c r="D60" s="573" t="s">
        <v>2481</v>
      </c>
      <c r="E60" s="574">
        <v>20</v>
      </c>
      <c r="F60" s="575"/>
      <c r="G60" s="576">
        <f t="shared" si="2"/>
        <v>0</v>
      </c>
      <c r="H60" s="577"/>
      <c r="I60" s="578">
        <f t="shared" si="3"/>
        <v>0</v>
      </c>
      <c r="J60" s="579" t="s">
        <v>4855</v>
      </c>
      <c r="M60" s="580" t="s">
        <v>4875</v>
      </c>
    </row>
    <row r="61" spans="1:13">
      <c r="A61" s="571">
        <v>47</v>
      </c>
      <c r="B61" s="572">
        <v>210220302</v>
      </c>
      <c r="C61" s="573" t="s">
        <v>5181</v>
      </c>
      <c r="D61" s="573" t="s">
        <v>2481</v>
      </c>
      <c r="E61" s="574">
        <v>260</v>
      </c>
      <c r="F61" s="575"/>
      <c r="G61" s="576">
        <f t="shared" si="2"/>
        <v>0</v>
      </c>
      <c r="H61" s="577"/>
      <c r="I61" s="578">
        <f t="shared" si="3"/>
        <v>0</v>
      </c>
      <c r="J61" s="579" t="s">
        <v>4855</v>
      </c>
      <c r="M61" s="580" t="s">
        <v>4875</v>
      </c>
    </row>
    <row r="62" spans="1:13">
      <c r="A62" s="571">
        <v>48</v>
      </c>
      <c r="B62" s="572">
        <v>210220002</v>
      </c>
      <c r="C62" s="573" t="s">
        <v>5180</v>
      </c>
      <c r="D62" s="573" t="s">
        <v>254</v>
      </c>
      <c r="E62" s="574">
        <v>50</v>
      </c>
      <c r="F62" s="575"/>
      <c r="G62" s="576">
        <f t="shared" si="2"/>
        <v>0</v>
      </c>
      <c r="H62" s="577"/>
      <c r="I62" s="578">
        <f t="shared" si="3"/>
        <v>0</v>
      </c>
      <c r="J62" s="579" t="s">
        <v>4855</v>
      </c>
      <c r="M62" s="580" t="s">
        <v>4875</v>
      </c>
    </row>
    <row r="63" spans="1:13">
      <c r="A63" s="571">
        <v>49</v>
      </c>
      <c r="B63" s="572">
        <v>210192562</v>
      </c>
      <c r="C63" s="573" t="s">
        <v>5183</v>
      </c>
      <c r="D63" s="573" t="s">
        <v>2481</v>
      </c>
      <c r="E63" s="574">
        <v>6</v>
      </c>
      <c r="F63" s="575"/>
      <c r="G63" s="576">
        <f t="shared" si="2"/>
        <v>0</v>
      </c>
      <c r="H63" s="577"/>
      <c r="I63" s="578">
        <f t="shared" si="3"/>
        <v>0</v>
      </c>
      <c r="J63" s="579" t="s">
        <v>4855</v>
      </c>
      <c r="M63" s="580" t="s">
        <v>4875</v>
      </c>
    </row>
    <row r="64" spans="1:13">
      <c r="A64" s="571">
        <v>50</v>
      </c>
      <c r="B64" s="572">
        <v>210220022</v>
      </c>
      <c r="C64" s="573" t="s">
        <v>4923</v>
      </c>
      <c r="D64" s="573" t="s">
        <v>254</v>
      </c>
      <c r="E64" s="574">
        <v>750</v>
      </c>
      <c r="F64" s="575"/>
      <c r="G64" s="576">
        <f t="shared" si="2"/>
        <v>0</v>
      </c>
      <c r="H64" s="577"/>
      <c r="I64" s="578">
        <f t="shared" si="3"/>
        <v>0</v>
      </c>
      <c r="J64" s="579" t="s">
        <v>4855</v>
      </c>
      <c r="M64" s="580" t="s">
        <v>4875</v>
      </c>
    </row>
    <row r="65" spans="1:13" ht="15.75" thickBot="1">
      <c r="A65" s="581">
        <v>51</v>
      </c>
      <c r="B65" s="582">
        <v>210220441</v>
      </c>
      <c r="C65" s="583" t="s">
        <v>5184</v>
      </c>
      <c r="D65" s="583" t="s">
        <v>2481</v>
      </c>
      <c r="E65" s="584">
        <v>260</v>
      </c>
      <c r="F65" s="585"/>
      <c r="G65" s="586">
        <f t="shared" si="2"/>
        <v>0</v>
      </c>
      <c r="H65" s="587"/>
      <c r="I65" s="588">
        <f t="shared" si="3"/>
        <v>0</v>
      </c>
      <c r="J65" s="589" t="s">
        <v>4855</v>
      </c>
      <c r="K65" s="557" t="s">
        <v>4856</v>
      </c>
      <c r="M65" s="580" t="s">
        <v>4875</v>
      </c>
    </row>
    <row r="66" spans="1:13" s="598" customFormat="1" ht="14.25">
      <c r="A66" s="590"/>
      <c r="B66" s="591"/>
      <c r="C66" s="592" t="s">
        <v>4864</v>
      </c>
      <c r="D66" s="592"/>
      <c r="E66" s="593"/>
      <c r="F66" s="594"/>
      <c r="G66" s="594">
        <f>SUM(G46:G65)</f>
        <v>0</v>
      </c>
      <c r="H66" s="595"/>
      <c r="I66" s="596">
        <f>SUM(I46:I65)</f>
        <v>0</v>
      </c>
      <c r="J66" s="597"/>
      <c r="M66" s="599" t="s">
        <v>4875</v>
      </c>
    </row>
    <row r="67" spans="1:13" s="553" customFormat="1" ht="20.100000000000001" customHeight="1">
      <c r="A67" s="600" t="s">
        <v>4932</v>
      </c>
      <c r="B67" s="601"/>
      <c r="C67" s="602"/>
      <c r="D67" s="602"/>
      <c r="E67" s="603"/>
      <c r="F67" s="604"/>
      <c r="G67" s="604"/>
      <c r="H67" s="605"/>
      <c r="I67" s="606"/>
      <c r="J67" s="607"/>
      <c r="M67" s="608"/>
    </row>
    <row r="68" spans="1:13">
      <c r="A68" s="571">
        <v>52</v>
      </c>
      <c r="B68" s="572">
        <v>219000222</v>
      </c>
      <c r="C68" s="573" t="s">
        <v>5185</v>
      </c>
      <c r="D68" s="573" t="s">
        <v>5044</v>
      </c>
      <c r="E68" s="574">
        <v>40</v>
      </c>
      <c r="F68" s="575"/>
      <c r="G68" s="576">
        <f>E68*F68</f>
        <v>0</v>
      </c>
      <c r="H68" s="577"/>
      <c r="I68" s="578">
        <f>E68*H68</f>
        <v>0</v>
      </c>
      <c r="J68" s="579" t="s">
        <v>4904</v>
      </c>
      <c r="K68" s="557" t="s">
        <v>4856</v>
      </c>
      <c r="M68" s="580" t="s">
        <v>5186</v>
      </c>
    </row>
    <row r="69" spans="1:13" ht="15.75" thickBot="1">
      <c r="A69" s="581">
        <v>53</v>
      </c>
      <c r="B69" s="582">
        <v>219000225</v>
      </c>
      <c r="C69" s="583" t="s">
        <v>5187</v>
      </c>
      <c r="D69" s="583" t="s">
        <v>5188</v>
      </c>
      <c r="E69" s="584">
        <v>60</v>
      </c>
      <c r="F69" s="585"/>
      <c r="G69" s="586">
        <f>E69*F69</f>
        <v>0</v>
      </c>
      <c r="H69" s="587"/>
      <c r="I69" s="588">
        <f>E69*H69</f>
        <v>0</v>
      </c>
      <c r="J69" s="589" t="s">
        <v>4904</v>
      </c>
      <c r="K69" s="557" t="s">
        <v>4856</v>
      </c>
      <c r="M69" s="580" t="s">
        <v>5186</v>
      </c>
    </row>
    <row r="70" spans="1:13" s="598" customFormat="1" ht="14.25">
      <c r="A70" s="590"/>
      <c r="B70" s="591"/>
      <c r="C70" s="592" t="s">
        <v>4864</v>
      </c>
      <c r="D70" s="592"/>
      <c r="E70" s="593"/>
      <c r="F70" s="594"/>
      <c r="G70" s="594">
        <f>SUM(G68:G69)</f>
        <v>0</v>
      </c>
      <c r="H70" s="595"/>
      <c r="I70" s="596">
        <f>SUM(I68:I69)</f>
        <v>0</v>
      </c>
      <c r="J70" s="616"/>
      <c r="M70" s="598" t="s">
        <v>5186</v>
      </c>
    </row>
    <row r="71" spans="1:13" ht="15.75">
      <c r="A71" s="600" t="s">
        <v>5189</v>
      </c>
      <c r="B71" s="601"/>
      <c r="C71" s="602"/>
      <c r="D71" s="602"/>
      <c r="E71" s="603"/>
      <c r="F71" s="604"/>
      <c r="G71" s="604"/>
      <c r="H71" s="605"/>
      <c r="I71" s="606"/>
    </row>
    <row r="72" spans="1:13">
      <c r="A72" s="571">
        <v>54</v>
      </c>
      <c r="B72" s="572">
        <v>217305001</v>
      </c>
      <c r="C72" s="573" t="s">
        <v>5190</v>
      </c>
      <c r="D72" s="573" t="s">
        <v>2481</v>
      </c>
      <c r="E72" s="574">
        <v>20</v>
      </c>
      <c r="F72" s="575"/>
      <c r="G72" s="576">
        <f>E72*F72</f>
        <v>0</v>
      </c>
      <c r="H72" s="577"/>
      <c r="I72" s="578">
        <f>E72*H72</f>
        <v>0</v>
      </c>
    </row>
    <row r="73" spans="1:13" ht="15.75" thickBot="1">
      <c r="A73" s="581">
        <v>55</v>
      </c>
      <c r="B73" s="582">
        <v>217309013</v>
      </c>
      <c r="C73" s="583" t="s">
        <v>5191</v>
      </c>
      <c r="D73" s="583" t="s">
        <v>2481</v>
      </c>
      <c r="E73" s="584">
        <v>1</v>
      </c>
      <c r="F73" s="585"/>
      <c r="G73" s="586">
        <f>E73*F73</f>
        <v>0</v>
      </c>
      <c r="H73" s="587"/>
      <c r="I73" s="588">
        <f>E73*H73</f>
        <v>0</v>
      </c>
    </row>
    <row r="74" spans="1:13" ht="15.75" thickBot="1">
      <c r="A74" s="609"/>
      <c r="B74" s="610"/>
      <c r="C74" s="611" t="s">
        <v>4864</v>
      </c>
      <c r="D74" s="611"/>
      <c r="E74" s="612"/>
      <c r="F74" s="613"/>
      <c r="G74" s="613">
        <f>SUM(G72:G73)</f>
        <v>0</v>
      </c>
      <c r="H74" s="614"/>
      <c r="I74" s="615">
        <f>SUM(I72:I73)</f>
        <v>0</v>
      </c>
    </row>
    <row r="75" spans="1:13">
      <c r="B75" s="617"/>
      <c r="E75" s="618"/>
      <c r="H75" s="620"/>
      <c r="I75" s="621"/>
    </row>
    <row r="76" spans="1:13" s="598" customFormat="1" ht="14.25">
      <c r="A76" s="623"/>
      <c r="B76" s="624"/>
      <c r="C76" s="623" t="s">
        <v>4365</v>
      </c>
      <c r="D76" s="623"/>
      <c r="E76" s="625"/>
      <c r="F76" s="626"/>
      <c r="G76" s="626">
        <f>G74+G70+G66+G44+G41</f>
        <v>0</v>
      </c>
      <c r="H76" s="627"/>
      <c r="I76" s="628"/>
      <c r="J76" s="629"/>
    </row>
    <row r="77" spans="1:13">
      <c r="B77" s="617"/>
      <c r="E77" s="618"/>
      <c r="H77" s="620"/>
      <c r="I77" s="621"/>
    </row>
    <row r="78" spans="1:13">
      <c r="B78" s="617"/>
      <c r="E78" s="618"/>
      <c r="H78" s="620"/>
      <c r="I78" s="621"/>
    </row>
    <row r="79" spans="1:13">
      <c r="B79" s="617"/>
      <c r="E79" s="618"/>
      <c r="H79" s="620"/>
      <c r="I79" s="621"/>
    </row>
    <row r="80" spans="1:13">
      <c r="B80" s="617"/>
      <c r="E80" s="618"/>
      <c r="H80" s="620"/>
      <c r="I80" s="621"/>
    </row>
    <row r="81" spans="2:9" s="622" customFormat="1">
      <c r="B81" s="617"/>
      <c r="C81" s="557"/>
      <c r="D81" s="557"/>
      <c r="E81" s="618"/>
      <c r="F81" s="619"/>
      <c r="G81" s="619"/>
      <c r="H81" s="620"/>
      <c r="I81" s="621"/>
    </row>
    <row r="82" spans="2:9" s="622" customFormat="1">
      <c r="B82" s="617"/>
      <c r="C82" s="557"/>
      <c r="D82" s="557"/>
      <c r="E82" s="618"/>
      <c r="F82" s="619"/>
      <c r="G82" s="619"/>
      <c r="H82" s="620"/>
      <c r="I82" s="621"/>
    </row>
    <row r="83" spans="2:9" s="622" customFormat="1">
      <c r="B83" s="617"/>
      <c r="C83" s="557"/>
      <c r="D83" s="557"/>
      <c r="E83" s="618"/>
      <c r="F83" s="619"/>
      <c r="G83" s="619"/>
      <c r="H83" s="620"/>
      <c r="I83" s="621"/>
    </row>
    <row r="84" spans="2:9" s="622" customFormat="1">
      <c r="B84" s="617"/>
      <c r="C84" s="557"/>
      <c r="D84" s="557"/>
      <c r="E84" s="618"/>
      <c r="F84" s="619"/>
      <c r="G84" s="619"/>
      <c r="H84" s="620"/>
      <c r="I84" s="621"/>
    </row>
    <row r="85" spans="2:9" s="622" customFormat="1">
      <c r="B85" s="617"/>
      <c r="C85" s="557"/>
      <c r="D85" s="557"/>
      <c r="E85" s="618"/>
      <c r="F85" s="619"/>
      <c r="G85" s="619"/>
      <c r="H85" s="620"/>
      <c r="I85" s="621"/>
    </row>
  </sheetData>
  <sheetProtection algorithmName="SHA-512" hashValue="v7n9aJPVBKkMCHlp/ZwmoQUOzpuYG38gPowGtQFHe/u7pDcbVG8R/G2PFc8CP3q3ko6YNK6fkR2MofEsU2uYPg==" saltValue="HzZ0gXXHdFChcmnhfQFIgA==" spinCount="100000" sheet="1" objects="1" scenarios="1"/>
  <printOptions horizontalCentered="1"/>
  <pageMargins left="0.7" right="0.7" top="0.78740157499999996" bottom="0.78740157499999996" header="0.3" footer="0.3"/>
  <pageSetup paperSize="9" scale="76" fitToHeight="0" orientation="portrait" r:id="rId1"/>
  <headerFooter>
    <oddFooter>&amp;CStrana &amp;P z &amp;N</oddFooter>
  </headerFooter>
  <rowBreaks count="1" manualBreakCount="1">
    <brk id="66"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5562A-F172-4280-85B2-F7A5C5412597}">
  <sheetPr>
    <tabColor rgb="FFFF0000"/>
    <pageSetUpPr fitToPage="1"/>
  </sheetPr>
  <dimension ref="A1:M513"/>
  <sheetViews>
    <sheetView view="pageBreakPreview" zoomScaleNormal="115" zoomScaleSheetLayoutView="100" workbookViewId="0">
      <pane ySplit="8" topLeftCell="A9" activePane="bottomLeft" state="frozen"/>
      <selection pane="bottomLeft" activeCell="G20" sqref="G20"/>
    </sheetView>
  </sheetViews>
  <sheetFormatPr defaultRowHeight="12.75"/>
  <cols>
    <col min="1" max="1" width="4.83203125" style="435" customWidth="1"/>
    <col min="2" max="2" width="11" style="435" customWidth="1"/>
    <col min="3" max="3" width="20.83203125" style="749" customWidth="1"/>
    <col min="4" max="4" width="47.83203125" style="435" customWidth="1"/>
    <col min="5" max="5" width="5.5" style="435" customWidth="1"/>
    <col min="6" max="6" width="4.1640625" style="834" bestFit="1" customWidth="1"/>
    <col min="7" max="7" width="14.83203125" style="733" customWidth="1"/>
    <col min="8" max="10" width="14.83203125" style="835" customWidth="1"/>
    <col min="11" max="11" width="1.6640625" style="435" customWidth="1"/>
    <col min="12" max="12" width="3.6640625" style="435" customWidth="1"/>
    <col min="13" max="13" width="26" style="755" customWidth="1"/>
    <col min="14" max="256" width="9.33203125" style="435"/>
    <col min="257" max="257" width="4.83203125" style="435" customWidth="1"/>
    <col min="258" max="258" width="11" style="435" customWidth="1"/>
    <col min="259" max="259" width="20.83203125" style="435" customWidth="1"/>
    <col min="260" max="260" width="47.83203125" style="435" customWidth="1"/>
    <col min="261" max="261" width="5.5" style="435" customWidth="1"/>
    <col min="262" max="262" width="4.1640625" style="435" bestFit="1" customWidth="1"/>
    <col min="263" max="266" width="14.83203125" style="435" customWidth="1"/>
    <col min="267" max="267" width="1.6640625" style="435" customWidth="1"/>
    <col min="268" max="268" width="3.6640625" style="435" customWidth="1"/>
    <col min="269" max="269" width="26" style="435" customWidth="1"/>
    <col min="270" max="512" width="9.33203125" style="435"/>
    <col min="513" max="513" width="4.83203125" style="435" customWidth="1"/>
    <col min="514" max="514" width="11" style="435" customWidth="1"/>
    <col min="515" max="515" width="20.83203125" style="435" customWidth="1"/>
    <col min="516" max="516" width="47.83203125" style="435" customWidth="1"/>
    <col min="517" max="517" width="5.5" style="435" customWidth="1"/>
    <col min="518" max="518" width="4.1640625" style="435" bestFit="1" customWidth="1"/>
    <col min="519" max="522" width="14.83203125" style="435" customWidth="1"/>
    <col min="523" max="523" width="1.6640625" style="435" customWidth="1"/>
    <col min="524" max="524" width="3.6640625" style="435" customWidth="1"/>
    <col min="525" max="525" width="26" style="435" customWidth="1"/>
    <col min="526" max="768" width="9.33203125" style="435"/>
    <col min="769" max="769" width="4.83203125" style="435" customWidth="1"/>
    <col min="770" max="770" width="11" style="435" customWidth="1"/>
    <col min="771" max="771" width="20.83203125" style="435" customWidth="1"/>
    <col min="772" max="772" width="47.83203125" style="435" customWidth="1"/>
    <col min="773" max="773" width="5.5" style="435" customWidth="1"/>
    <col min="774" max="774" width="4.1640625" style="435" bestFit="1" customWidth="1"/>
    <col min="775" max="778" width="14.83203125" style="435" customWidth="1"/>
    <col min="779" max="779" width="1.6640625" style="435" customWidth="1"/>
    <col min="780" max="780" width="3.6640625" style="435" customWidth="1"/>
    <col min="781" max="781" width="26" style="435" customWidth="1"/>
    <col min="782" max="1024" width="9.33203125" style="435"/>
    <col min="1025" max="1025" width="4.83203125" style="435" customWidth="1"/>
    <col min="1026" max="1026" width="11" style="435" customWidth="1"/>
    <col min="1027" max="1027" width="20.83203125" style="435" customWidth="1"/>
    <col min="1028" max="1028" width="47.83203125" style="435" customWidth="1"/>
    <col min="1029" max="1029" width="5.5" style="435" customWidth="1"/>
    <col min="1030" max="1030" width="4.1640625" style="435" bestFit="1" customWidth="1"/>
    <col min="1031" max="1034" width="14.83203125" style="435" customWidth="1"/>
    <col min="1035" max="1035" width="1.6640625" style="435" customWidth="1"/>
    <col min="1036" max="1036" width="3.6640625" style="435" customWidth="1"/>
    <col min="1037" max="1037" width="26" style="435" customWidth="1"/>
    <col min="1038" max="1280" width="9.33203125" style="435"/>
    <col min="1281" max="1281" width="4.83203125" style="435" customWidth="1"/>
    <col min="1282" max="1282" width="11" style="435" customWidth="1"/>
    <col min="1283" max="1283" width="20.83203125" style="435" customWidth="1"/>
    <col min="1284" max="1284" width="47.83203125" style="435" customWidth="1"/>
    <col min="1285" max="1285" width="5.5" style="435" customWidth="1"/>
    <col min="1286" max="1286" width="4.1640625" style="435" bestFit="1" customWidth="1"/>
    <col min="1287" max="1290" width="14.83203125" style="435" customWidth="1"/>
    <col min="1291" max="1291" width="1.6640625" style="435" customWidth="1"/>
    <col min="1292" max="1292" width="3.6640625" style="435" customWidth="1"/>
    <col min="1293" max="1293" width="26" style="435" customWidth="1"/>
    <col min="1294" max="1536" width="9.33203125" style="435"/>
    <col min="1537" max="1537" width="4.83203125" style="435" customWidth="1"/>
    <col min="1538" max="1538" width="11" style="435" customWidth="1"/>
    <col min="1539" max="1539" width="20.83203125" style="435" customWidth="1"/>
    <col min="1540" max="1540" width="47.83203125" style="435" customWidth="1"/>
    <col min="1541" max="1541" width="5.5" style="435" customWidth="1"/>
    <col min="1542" max="1542" width="4.1640625" style="435" bestFit="1" customWidth="1"/>
    <col min="1543" max="1546" width="14.83203125" style="435" customWidth="1"/>
    <col min="1547" max="1547" width="1.6640625" style="435" customWidth="1"/>
    <col min="1548" max="1548" width="3.6640625" style="435" customWidth="1"/>
    <col min="1549" max="1549" width="26" style="435" customWidth="1"/>
    <col min="1550" max="1792" width="9.33203125" style="435"/>
    <col min="1793" max="1793" width="4.83203125" style="435" customWidth="1"/>
    <col min="1794" max="1794" width="11" style="435" customWidth="1"/>
    <col min="1795" max="1795" width="20.83203125" style="435" customWidth="1"/>
    <col min="1796" max="1796" width="47.83203125" style="435" customWidth="1"/>
    <col min="1797" max="1797" width="5.5" style="435" customWidth="1"/>
    <col min="1798" max="1798" width="4.1640625" style="435" bestFit="1" customWidth="1"/>
    <col min="1799" max="1802" width="14.83203125" style="435" customWidth="1"/>
    <col min="1803" max="1803" width="1.6640625" style="435" customWidth="1"/>
    <col min="1804" max="1804" width="3.6640625" style="435" customWidth="1"/>
    <col min="1805" max="1805" width="26" style="435" customWidth="1"/>
    <col min="1806" max="2048" width="9.33203125" style="435"/>
    <col min="2049" max="2049" width="4.83203125" style="435" customWidth="1"/>
    <col min="2050" max="2050" width="11" style="435" customWidth="1"/>
    <col min="2051" max="2051" width="20.83203125" style="435" customWidth="1"/>
    <col min="2052" max="2052" width="47.83203125" style="435" customWidth="1"/>
    <col min="2053" max="2053" width="5.5" style="435" customWidth="1"/>
    <col min="2054" max="2054" width="4.1640625" style="435" bestFit="1" customWidth="1"/>
    <col min="2055" max="2058" width="14.83203125" style="435" customWidth="1"/>
    <col min="2059" max="2059" width="1.6640625" style="435" customWidth="1"/>
    <col min="2060" max="2060" width="3.6640625" style="435" customWidth="1"/>
    <col min="2061" max="2061" width="26" style="435" customWidth="1"/>
    <col min="2062" max="2304" width="9.33203125" style="435"/>
    <col min="2305" max="2305" width="4.83203125" style="435" customWidth="1"/>
    <col min="2306" max="2306" width="11" style="435" customWidth="1"/>
    <col min="2307" max="2307" width="20.83203125" style="435" customWidth="1"/>
    <col min="2308" max="2308" width="47.83203125" style="435" customWidth="1"/>
    <col min="2309" max="2309" width="5.5" style="435" customWidth="1"/>
    <col min="2310" max="2310" width="4.1640625" style="435" bestFit="1" customWidth="1"/>
    <col min="2311" max="2314" width="14.83203125" style="435" customWidth="1"/>
    <col min="2315" max="2315" width="1.6640625" style="435" customWidth="1"/>
    <col min="2316" max="2316" width="3.6640625" style="435" customWidth="1"/>
    <col min="2317" max="2317" width="26" style="435" customWidth="1"/>
    <col min="2318" max="2560" width="9.33203125" style="435"/>
    <col min="2561" max="2561" width="4.83203125" style="435" customWidth="1"/>
    <col min="2562" max="2562" width="11" style="435" customWidth="1"/>
    <col min="2563" max="2563" width="20.83203125" style="435" customWidth="1"/>
    <col min="2564" max="2564" width="47.83203125" style="435" customWidth="1"/>
    <col min="2565" max="2565" width="5.5" style="435" customWidth="1"/>
    <col min="2566" max="2566" width="4.1640625" style="435" bestFit="1" customWidth="1"/>
    <col min="2567" max="2570" width="14.83203125" style="435" customWidth="1"/>
    <col min="2571" max="2571" width="1.6640625" style="435" customWidth="1"/>
    <col min="2572" max="2572" width="3.6640625" style="435" customWidth="1"/>
    <col min="2573" max="2573" width="26" style="435" customWidth="1"/>
    <col min="2574" max="2816" width="9.33203125" style="435"/>
    <col min="2817" max="2817" width="4.83203125" style="435" customWidth="1"/>
    <col min="2818" max="2818" width="11" style="435" customWidth="1"/>
    <col min="2819" max="2819" width="20.83203125" style="435" customWidth="1"/>
    <col min="2820" max="2820" width="47.83203125" style="435" customWidth="1"/>
    <col min="2821" max="2821" width="5.5" style="435" customWidth="1"/>
    <col min="2822" max="2822" width="4.1640625" style="435" bestFit="1" customWidth="1"/>
    <col min="2823" max="2826" width="14.83203125" style="435" customWidth="1"/>
    <col min="2827" max="2827" width="1.6640625" style="435" customWidth="1"/>
    <col min="2828" max="2828" width="3.6640625" style="435" customWidth="1"/>
    <col min="2829" max="2829" width="26" style="435" customWidth="1"/>
    <col min="2830" max="3072" width="9.33203125" style="435"/>
    <col min="3073" max="3073" width="4.83203125" style="435" customWidth="1"/>
    <col min="3074" max="3074" width="11" style="435" customWidth="1"/>
    <col min="3075" max="3075" width="20.83203125" style="435" customWidth="1"/>
    <col min="3076" max="3076" width="47.83203125" style="435" customWidth="1"/>
    <col min="3077" max="3077" width="5.5" style="435" customWidth="1"/>
    <col min="3078" max="3078" width="4.1640625" style="435" bestFit="1" customWidth="1"/>
    <col min="3079" max="3082" width="14.83203125" style="435" customWidth="1"/>
    <col min="3083" max="3083" width="1.6640625" style="435" customWidth="1"/>
    <col min="3084" max="3084" width="3.6640625" style="435" customWidth="1"/>
    <col min="3085" max="3085" width="26" style="435" customWidth="1"/>
    <col min="3086" max="3328" width="9.33203125" style="435"/>
    <col min="3329" max="3329" width="4.83203125" style="435" customWidth="1"/>
    <col min="3330" max="3330" width="11" style="435" customWidth="1"/>
    <col min="3331" max="3331" width="20.83203125" style="435" customWidth="1"/>
    <col min="3332" max="3332" width="47.83203125" style="435" customWidth="1"/>
    <col min="3333" max="3333" width="5.5" style="435" customWidth="1"/>
    <col min="3334" max="3334" width="4.1640625" style="435" bestFit="1" customWidth="1"/>
    <col min="3335" max="3338" width="14.83203125" style="435" customWidth="1"/>
    <col min="3339" max="3339" width="1.6640625" style="435" customWidth="1"/>
    <col min="3340" max="3340" width="3.6640625" style="435" customWidth="1"/>
    <col min="3341" max="3341" width="26" style="435" customWidth="1"/>
    <col min="3342" max="3584" width="9.33203125" style="435"/>
    <col min="3585" max="3585" width="4.83203125" style="435" customWidth="1"/>
    <col min="3586" max="3586" width="11" style="435" customWidth="1"/>
    <col min="3587" max="3587" width="20.83203125" style="435" customWidth="1"/>
    <col min="3588" max="3588" width="47.83203125" style="435" customWidth="1"/>
    <col min="3589" max="3589" width="5.5" style="435" customWidth="1"/>
    <col min="3590" max="3590" width="4.1640625" style="435" bestFit="1" customWidth="1"/>
    <col min="3591" max="3594" width="14.83203125" style="435" customWidth="1"/>
    <col min="3595" max="3595" width="1.6640625" style="435" customWidth="1"/>
    <col min="3596" max="3596" width="3.6640625" style="435" customWidth="1"/>
    <col min="3597" max="3597" width="26" style="435" customWidth="1"/>
    <col min="3598" max="3840" width="9.33203125" style="435"/>
    <col min="3841" max="3841" width="4.83203125" style="435" customWidth="1"/>
    <col min="3842" max="3842" width="11" style="435" customWidth="1"/>
    <col min="3843" max="3843" width="20.83203125" style="435" customWidth="1"/>
    <col min="3844" max="3844" width="47.83203125" style="435" customWidth="1"/>
    <col min="3845" max="3845" width="5.5" style="435" customWidth="1"/>
    <col min="3846" max="3846" width="4.1640625" style="435" bestFit="1" customWidth="1"/>
    <col min="3847" max="3850" width="14.83203125" style="435" customWidth="1"/>
    <col min="3851" max="3851" width="1.6640625" style="435" customWidth="1"/>
    <col min="3852" max="3852" width="3.6640625" style="435" customWidth="1"/>
    <col min="3853" max="3853" width="26" style="435" customWidth="1"/>
    <col min="3854" max="4096" width="9.33203125" style="435"/>
    <col min="4097" max="4097" width="4.83203125" style="435" customWidth="1"/>
    <col min="4098" max="4098" width="11" style="435" customWidth="1"/>
    <col min="4099" max="4099" width="20.83203125" style="435" customWidth="1"/>
    <col min="4100" max="4100" width="47.83203125" style="435" customWidth="1"/>
    <col min="4101" max="4101" width="5.5" style="435" customWidth="1"/>
    <col min="4102" max="4102" width="4.1640625" style="435" bestFit="1" customWidth="1"/>
    <col min="4103" max="4106" width="14.83203125" style="435" customWidth="1"/>
    <col min="4107" max="4107" width="1.6640625" style="435" customWidth="1"/>
    <col min="4108" max="4108" width="3.6640625" style="435" customWidth="1"/>
    <col min="4109" max="4109" width="26" style="435" customWidth="1"/>
    <col min="4110" max="4352" width="9.33203125" style="435"/>
    <col min="4353" max="4353" width="4.83203125" style="435" customWidth="1"/>
    <col min="4354" max="4354" width="11" style="435" customWidth="1"/>
    <col min="4355" max="4355" width="20.83203125" style="435" customWidth="1"/>
    <col min="4356" max="4356" width="47.83203125" style="435" customWidth="1"/>
    <col min="4357" max="4357" width="5.5" style="435" customWidth="1"/>
    <col min="4358" max="4358" width="4.1640625" style="435" bestFit="1" customWidth="1"/>
    <col min="4359" max="4362" width="14.83203125" style="435" customWidth="1"/>
    <col min="4363" max="4363" width="1.6640625" style="435" customWidth="1"/>
    <col min="4364" max="4364" width="3.6640625" style="435" customWidth="1"/>
    <col min="4365" max="4365" width="26" style="435" customWidth="1"/>
    <col min="4366" max="4608" width="9.33203125" style="435"/>
    <col min="4609" max="4609" width="4.83203125" style="435" customWidth="1"/>
    <col min="4610" max="4610" width="11" style="435" customWidth="1"/>
    <col min="4611" max="4611" width="20.83203125" style="435" customWidth="1"/>
    <col min="4612" max="4612" width="47.83203125" style="435" customWidth="1"/>
    <col min="4613" max="4613" width="5.5" style="435" customWidth="1"/>
    <col min="4614" max="4614" width="4.1640625" style="435" bestFit="1" customWidth="1"/>
    <col min="4615" max="4618" width="14.83203125" style="435" customWidth="1"/>
    <col min="4619" max="4619" width="1.6640625" style="435" customWidth="1"/>
    <col min="4620" max="4620" width="3.6640625" style="435" customWidth="1"/>
    <col min="4621" max="4621" width="26" style="435" customWidth="1"/>
    <col min="4622" max="4864" width="9.33203125" style="435"/>
    <col min="4865" max="4865" width="4.83203125" style="435" customWidth="1"/>
    <col min="4866" max="4866" width="11" style="435" customWidth="1"/>
    <col min="4867" max="4867" width="20.83203125" style="435" customWidth="1"/>
    <col min="4868" max="4868" width="47.83203125" style="435" customWidth="1"/>
    <col min="4869" max="4869" width="5.5" style="435" customWidth="1"/>
    <col min="4870" max="4870" width="4.1640625" style="435" bestFit="1" customWidth="1"/>
    <col min="4871" max="4874" width="14.83203125" style="435" customWidth="1"/>
    <col min="4875" max="4875" width="1.6640625" style="435" customWidth="1"/>
    <col min="4876" max="4876" width="3.6640625" style="435" customWidth="1"/>
    <col min="4877" max="4877" width="26" style="435" customWidth="1"/>
    <col min="4878" max="5120" width="9.33203125" style="435"/>
    <col min="5121" max="5121" width="4.83203125" style="435" customWidth="1"/>
    <col min="5122" max="5122" width="11" style="435" customWidth="1"/>
    <col min="5123" max="5123" width="20.83203125" style="435" customWidth="1"/>
    <col min="5124" max="5124" width="47.83203125" style="435" customWidth="1"/>
    <col min="5125" max="5125" width="5.5" style="435" customWidth="1"/>
    <col min="5126" max="5126" width="4.1640625" style="435" bestFit="1" customWidth="1"/>
    <col min="5127" max="5130" width="14.83203125" style="435" customWidth="1"/>
    <col min="5131" max="5131" width="1.6640625" style="435" customWidth="1"/>
    <col min="5132" max="5132" width="3.6640625" style="435" customWidth="1"/>
    <col min="5133" max="5133" width="26" style="435" customWidth="1"/>
    <col min="5134" max="5376" width="9.33203125" style="435"/>
    <col min="5377" max="5377" width="4.83203125" style="435" customWidth="1"/>
    <col min="5378" max="5378" width="11" style="435" customWidth="1"/>
    <col min="5379" max="5379" width="20.83203125" style="435" customWidth="1"/>
    <col min="5380" max="5380" width="47.83203125" style="435" customWidth="1"/>
    <col min="5381" max="5381" width="5.5" style="435" customWidth="1"/>
    <col min="5382" max="5382" width="4.1640625" style="435" bestFit="1" customWidth="1"/>
    <col min="5383" max="5386" width="14.83203125" style="435" customWidth="1"/>
    <col min="5387" max="5387" width="1.6640625" style="435" customWidth="1"/>
    <col min="5388" max="5388" width="3.6640625" style="435" customWidth="1"/>
    <col min="5389" max="5389" width="26" style="435" customWidth="1"/>
    <col min="5390" max="5632" width="9.33203125" style="435"/>
    <col min="5633" max="5633" width="4.83203125" style="435" customWidth="1"/>
    <col min="5634" max="5634" width="11" style="435" customWidth="1"/>
    <col min="5635" max="5635" width="20.83203125" style="435" customWidth="1"/>
    <col min="5636" max="5636" width="47.83203125" style="435" customWidth="1"/>
    <col min="5637" max="5637" width="5.5" style="435" customWidth="1"/>
    <col min="5638" max="5638" width="4.1640625" style="435" bestFit="1" customWidth="1"/>
    <col min="5639" max="5642" width="14.83203125" style="435" customWidth="1"/>
    <col min="5643" max="5643" width="1.6640625" style="435" customWidth="1"/>
    <col min="5644" max="5644" width="3.6640625" style="435" customWidth="1"/>
    <col min="5645" max="5645" width="26" style="435" customWidth="1"/>
    <col min="5646" max="5888" width="9.33203125" style="435"/>
    <col min="5889" max="5889" width="4.83203125" style="435" customWidth="1"/>
    <col min="5890" max="5890" width="11" style="435" customWidth="1"/>
    <col min="5891" max="5891" width="20.83203125" style="435" customWidth="1"/>
    <col min="5892" max="5892" width="47.83203125" style="435" customWidth="1"/>
    <col min="5893" max="5893" width="5.5" style="435" customWidth="1"/>
    <col min="5894" max="5894" width="4.1640625" style="435" bestFit="1" customWidth="1"/>
    <col min="5895" max="5898" width="14.83203125" style="435" customWidth="1"/>
    <col min="5899" max="5899" width="1.6640625" style="435" customWidth="1"/>
    <col min="5900" max="5900" width="3.6640625" style="435" customWidth="1"/>
    <col min="5901" max="5901" width="26" style="435" customWidth="1"/>
    <col min="5902" max="6144" width="9.33203125" style="435"/>
    <col min="6145" max="6145" width="4.83203125" style="435" customWidth="1"/>
    <col min="6146" max="6146" width="11" style="435" customWidth="1"/>
    <col min="6147" max="6147" width="20.83203125" style="435" customWidth="1"/>
    <col min="6148" max="6148" width="47.83203125" style="435" customWidth="1"/>
    <col min="6149" max="6149" width="5.5" style="435" customWidth="1"/>
    <col min="6150" max="6150" width="4.1640625" style="435" bestFit="1" customWidth="1"/>
    <col min="6151" max="6154" width="14.83203125" style="435" customWidth="1"/>
    <col min="6155" max="6155" width="1.6640625" style="435" customWidth="1"/>
    <col min="6156" max="6156" width="3.6640625" style="435" customWidth="1"/>
    <col min="6157" max="6157" width="26" style="435" customWidth="1"/>
    <col min="6158" max="6400" width="9.33203125" style="435"/>
    <col min="6401" max="6401" width="4.83203125" style="435" customWidth="1"/>
    <col min="6402" max="6402" width="11" style="435" customWidth="1"/>
    <col min="6403" max="6403" width="20.83203125" style="435" customWidth="1"/>
    <col min="6404" max="6404" width="47.83203125" style="435" customWidth="1"/>
    <col min="6405" max="6405" width="5.5" style="435" customWidth="1"/>
    <col min="6406" max="6406" width="4.1640625" style="435" bestFit="1" customWidth="1"/>
    <col min="6407" max="6410" width="14.83203125" style="435" customWidth="1"/>
    <col min="6411" max="6411" width="1.6640625" style="435" customWidth="1"/>
    <col min="6412" max="6412" width="3.6640625" style="435" customWidth="1"/>
    <col min="6413" max="6413" width="26" style="435" customWidth="1"/>
    <col min="6414" max="6656" width="9.33203125" style="435"/>
    <col min="6657" max="6657" width="4.83203125" style="435" customWidth="1"/>
    <col min="6658" max="6658" width="11" style="435" customWidth="1"/>
    <col min="6659" max="6659" width="20.83203125" style="435" customWidth="1"/>
    <col min="6660" max="6660" width="47.83203125" style="435" customWidth="1"/>
    <col min="6661" max="6661" width="5.5" style="435" customWidth="1"/>
    <col min="6662" max="6662" width="4.1640625" style="435" bestFit="1" customWidth="1"/>
    <col min="6663" max="6666" width="14.83203125" style="435" customWidth="1"/>
    <col min="6667" max="6667" width="1.6640625" style="435" customWidth="1"/>
    <col min="6668" max="6668" width="3.6640625" style="435" customWidth="1"/>
    <col min="6669" max="6669" width="26" style="435" customWidth="1"/>
    <col min="6670" max="6912" width="9.33203125" style="435"/>
    <col min="6913" max="6913" width="4.83203125" style="435" customWidth="1"/>
    <col min="6914" max="6914" width="11" style="435" customWidth="1"/>
    <col min="6915" max="6915" width="20.83203125" style="435" customWidth="1"/>
    <col min="6916" max="6916" width="47.83203125" style="435" customWidth="1"/>
    <col min="6917" max="6917" width="5.5" style="435" customWidth="1"/>
    <col min="6918" max="6918" width="4.1640625" style="435" bestFit="1" customWidth="1"/>
    <col min="6919" max="6922" width="14.83203125" style="435" customWidth="1"/>
    <col min="6923" max="6923" width="1.6640625" style="435" customWidth="1"/>
    <col min="6924" max="6924" width="3.6640625" style="435" customWidth="1"/>
    <col min="6925" max="6925" width="26" style="435" customWidth="1"/>
    <col min="6926" max="7168" width="9.33203125" style="435"/>
    <col min="7169" max="7169" width="4.83203125" style="435" customWidth="1"/>
    <col min="7170" max="7170" width="11" style="435" customWidth="1"/>
    <col min="7171" max="7171" width="20.83203125" style="435" customWidth="1"/>
    <col min="7172" max="7172" width="47.83203125" style="435" customWidth="1"/>
    <col min="7173" max="7173" width="5.5" style="435" customWidth="1"/>
    <col min="7174" max="7174" width="4.1640625" style="435" bestFit="1" customWidth="1"/>
    <col min="7175" max="7178" width="14.83203125" style="435" customWidth="1"/>
    <col min="7179" max="7179" width="1.6640625" style="435" customWidth="1"/>
    <col min="7180" max="7180" width="3.6640625" style="435" customWidth="1"/>
    <col min="7181" max="7181" width="26" style="435" customWidth="1"/>
    <col min="7182" max="7424" width="9.33203125" style="435"/>
    <col min="7425" max="7425" width="4.83203125" style="435" customWidth="1"/>
    <col min="7426" max="7426" width="11" style="435" customWidth="1"/>
    <col min="7427" max="7427" width="20.83203125" style="435" customWidth="1"/>
    <col min="7428" max="7428" width="47.83203125" style="435" customWidth="1"/>
    <col min="7429" max="7429" width="5.5" style="435" customWidth="1"/>
    <col min="7430" max="7430" width="4.1640625" style="435" bestFit="1" customWidth="1"/>
    <col min="7431" max="7434" width="14.83203125" style="435" customWidth="1"/>
    <col min="7435" max="7435" width="1.6640625" style="435" customWidth="1"/>
    <col min="7436" max="7436" width="3.6640625" style="435" customWidth="1"/>
    <col min="7437" max="7437" width="26" style="435" customWidth="1"/>
    <col min="7438" max="7680" width="9.33203125" style="435"/>
    <col min="7681" max="7681" width="4.83203125" style="435" customWidth="1"/>
    <col min="7682" max="7682" width="11" style="435" customWidth="1"/>
    <col min="7683" max="7683" width="20.83203125" style="435" customWidth="1"/>
    <col min="7684" max="7684" width="47.83203125" style="435" customWidth="1"/>
    <col min="7685" max="7685" width="5.5" style="435" customWidth="1"/>
    <col min="7686" max="7686" width="4.1640625" style="435" bestFit="1" customWidth="1"/>
    <col min="7687" max="7690" width="14.83203125" style="435" customWidth="1"/>
    <col min="7691" max="7691" width="1.6640625" style="435" customWidth="1"/>
    <col min="7692" max="7692" width="3.6640625" style="435" customWidth="1"/>
    <col min="7693" max="7693" width="26" style="435" customWidth="1"/>
    <col min="7694" max="7936" width="9.33203125" style="435"/>
    <col min="7937" max="7937" width="4.83203125" style="435" customWidth="1"/>
    <col min="7938" max="7938" width="11" style="435" customWidth="1"/>
    <col min="7939" max="7939" width="20.83203125" style="435" customWidth="1"/>
    <col min="7940" max="7940" width="47.83203125" style="435" customWidth="1"/>
    <col min="7941" max="7941" width="5.5" style="435" customWidth="1"/>
    <col min="7942" max="7942" width="4.1640625" style="435" bestFit="1" customWidth="1"/>
    <col min="7943" max="7946" width="14.83203125" style="435" customWidth="1"/>
    <col min="7947" max="7947" width="1.6640625" style="435" customWidth="1"/>
    <col min="7948" max="7948" width="3.6640625" style="435" customWidth="1"/>
    <col min="7949" max="7949" width="26" style="435" customWidth="1"/>
    <col min="7950" max="8192" width="9.33203125" style="435"/>
    <col min="8193" max="8193" width="4.83203125" style="435" customWidth="1"/>
    <col min="8194" max="8194" width="11" style="435" customWidth="1"/>
    <col min="8195" max="8195" width="20.83203125" style="435" customWidth="1"/>
    <col min="8196" max="8196" width="47.83203125" style="435" customWidth="1"/>
    <col min="8197" max="8197" width="5.5" style="435" customWidth="1"/>
    <col min="8198" max="8198" width="4.1640625" style="435" bestFit="1" customWidth="1"/>
    <col min="8199" max="8202" width="14.83203125" style="435" customWidth="1"/>
    <col min="8203" max="8203" width="1.6640625" style="435" customWidth="1"/>
    <col min="8204" max="8204" width="3.6640625" style="435" customWidth="1"/>
    <col min="8205" max="8205" width="26" style="435" customWidth="1"/>
    <col min="8206" max="8448" width="9.33203125" style="435"/>
    <col min="8449" max="8449" width="4.83203125" style="435" customWidth="1"/>
    <col min="8450" max="8450" width="11" style="435" customWidth="1"/>
    <col min="8451" max="8451" width="20.83203125" style="435" customWidth="1"/>
    <col min="8452" max="8452" width="47.83203125" style="435" customWidth="1"/>
    <col min="8453" max="8453" width="5.5" style="435" customWidth="1"/>
    <col min="8454" max="8454" width="4.1640625" style="435" bestFit="1" customWidth="1"/>
    <col min="8455" max="8458" width="14.83203125" style="435" customWidth="1"/>
    <col min="8459" max="8459" width="1.6640625" style="435" customWidth="1"/>
    <col min="8460" max="8460" width="3.6640625" style="435" customWidth="1"/>
    <col min="8461" max="8461" width="26" style="435" customWidth="1"/>
    <col min="8462" max="8704" width="9.33203125" style="435"/>
    <col min="8705" max="8705" width="4.83203125" style="435" customWidth="1"/>
    <col min="8706" max="8706" width="11" style="435" customWidth="1"/>
    <col min="8707" max="8707" width="20.83203125" style="435" customWidth="1"/>
    <col min="8708" max="8708" width="47.83203125" style="435" customWidth="1"/>
    <col min="8709" max="8709" width="5.5" style="435" customWidth="1"/>
    <col min="8710" max="8710" width="4.1640625" style="435" bestFit="1" customWidth="1"/>
    <col min="8711" max="8714" width="14.83203125" style="435" customWidth="1"/>
    <col min="8715" max="8715" width="1.6640625" style="435" customWidth="1"/>
    <col min="8716" max="8716" width="3.6640625" style="435" customWidth="1"/>
    <col min="8717" max="8717" width="26" style="435" customWidth="1"/>
    <col min="8718" max="8960" width="9.33203125" style="435"/>
    <col min="8961" max="8961" width="4.83203125" style="435" customWidth="1"/>
    <col min="8962" max="8962" width="11" style="435" customWidth="1"/>
    <col min="8963" max="8963" width="20.83203125" style="435" customWidth="1"/>
    <col min="8964" max="8964" width="47.83203125" style="435" customWidth="1"/>
    <col min="8965" max="8965" width="5.5" style="435" customWidth="1"/>
    <col min="8966" max="8966" width="4.1640625" style="435" bestFit="1" customWidth="1"/>
    <col min="8967" max="8970" width="14.83203125" style="435" customWidth="1"/>
    <col min="8971" max="8971" width="1.6640625" style="435" customWidth="1"/>
    <col min="8972" max="8972" width="3.6640625" style="435" customWidth="1"/>
    <col min="8973" max="8973" width="26" style="435" customWidth="1"/>
    <col min="8974" max="9216" width="9.33203125" style="435"/>
    <col min="9217" max="9217" width="4.83203125" style="435" customWidth="1"/>
    <col min="9218" max="9218" width="11" style="435" customWidth="1"/>
    <col min="9219" max="9219" width="20.83203125" style="435" customWidth="1"/>
    <col min="9220" max="9220" width="47.83203125" style="435" customWidth="1"/>
    <col min="9221" max="9221" width="5.5" style="435" customWidth="1"/>
    <col min="9222" max="9222" width="4.1640625" style="435" bestFit="1" customWidth="1"/>
    <col min="9223" max="9226" width="14.83203125" style="435" customWidth="1"/>
    <col min="9227" max="9227" width="1.6640625" style="435" customWidth="1"/>
    <col min="9228" max="9228" width="3.6640625" style="435" customWidth="1"/>
    <col min="9229" max="9229" width="26" style="435" customWidth="1"/>
    <col min="9230" max="9472" width="9.33203125" style="435"/>
    <col min="9473" max="9473" width="4.83203125" style="435" customWidth="1"/>
    <col min="9474" max="9474" width="11" style="435" customWidth="1"/>
    <col min="9475" max="9475" width="20.83203125" style="435" customWidth="1"/>
    <col min="9476" max="9476" width="47.83203125" style="435" customWidth="1"/>
    <col min="9477" max="9477" width="5.5" style="435" customWidth="1"/>
    <col min="9478" max="9478" width="4.1640625" style="435" bestFit="1" customWidth="1"/>
    <col min="9479" max="9482" width="14.83203125" style="435" customWidth="1"/>
    <col min="9483" max="9483" width="1.6640625" style="435" customWidth="1"/>
    <col min="9484" max="9484" width="3.6640625" style="435" customWidth="1"/>
    <col min="9485" max="9485" width="26" style="435" customWidth="1"/>
    <col min="9486" max="9728" width="9.33203125" style="435"/>
    <col min="9729" max="9729" width="4.83203125" style="435" customWidth="1"/>
    <col min="9730" max="9730" width="11" style="435" customWidth="1"/>
    <col min="9731" max="9731" width="20.83203125" style="435" customWidth="1"/>
    <col min="9732" max="9732" width="47.83203125" style="435" customWidth="1"/>
    <col min="9733" max="9733" width="5.5" style="435" customWidth="1"/>
    <col min="9734" max="9734" width="4.1640625" style="435" bestFit="1" customWidth="1"/>
    <col min="9735" max="9738" width="14.83203125" style="435" customWidth="1"/>
    <col min="9739" max="9739" width="1.6640625" style="435" customWidth="1"/>
    <col min="9740" max="9740" width="3.6640625" style="435" customWidth="1"/>
    <col min="9741" max="9741" width="26" style="435" customWidth="1"/>
    <col min="9742" max="9984" width="9.33203125" style="435"/>
    <col min="9985" max="9985" width="4.83203125" style="435" customWidth="1"/>
    <col min="9986" max="9986" width="11" style="435" customWidth="1"/>
    <col min="9987" max="9987" width="20.83203125" style="435" customWidth="1"/>
    <col min="9988" max="9988" width="47.83203125" style="435" customWidth="1"/>
    <col min="9989" max="9989" width="5.5" style="435" customWidth="1"/>
    <col min="9990" max="9990" width="4.1640625" style="435" bestFit="1" customWidth="1"/>
    <col min="9991" max="9994" width="14.83203125" style="435" customWidth="1"/>
    <col min="9995" max="9995" width="1.6640625" style="435" customWidth="1"/>
    <col min="9996" max="9996" width="3.6640625" style="435" customWidth="1"/>
    <col min="9997" max="9997" width="26" style="435" customWidth="1"/>
    <col min="9998" max="10240" width="9.33203125" style="435"/>
    <col min="10241" max="10241" width="4.83203125" style="435" customWidth="1"/>
    <col min="10242" max="10242" width="11" style="435" customWidth="1"/>
    <col min="10243" max="10243" width="20.83203125" style="435" customWidth="1"/>
    <col min="10244" max="10244" width="47.83203125" style="435" customWidth="1"/>
    <col min="10245" max="10245" width="5.5" style="435" customWidth="1"/>
    <col min="10246" max="10246" width="4.1640625" style="435" bestFit="1" customWidth="1"/>
    <col min="10247" max="10250" width="14.83203125" style="435" customWidth="1"/>
    <col min="10251" max="10251" width="1.6640625" style="435" customWidth="1"/>
    <col min="10252" max="10252" width="3.6640625" style="435" customWidth="1"/>
    <col min="10253" max="10253" width="26" style="435" customWidth="1"/>
    <col min="10254" max="10496" width="9.33203125" style="435"/>
    <col min="10497" max="10497" width="4.83203125" style="435" customWidth="1"/>
    <col min="10498" max="10498" width="11" style="435" customWidth="1"/>
    <col min="10499" max="10499" width="20.83203125" style="435" customWidth="1"/>
    <col min="10500" max="10500" width="47.83203125" style="435" customWidth="1"/>
    <col min="10501" max="10501" width="5.5" style="435" customWidth="1"/>
    <col min="10502" max="10502" width="4.1640625" style="435" bestFit="1" customWidth="1"/>
    <col min="10503" max="10506" width="14.83203125" style="435" customWidth="1"/>
    <col min="10507" max="10507" width="1.6640625" style="435" customWidth="1"/>
    <col min="10508" max="10508" width="3.6640625" style="435" customWidth="1"/>
    <col min="10509" max="10509" width="26" style="435" customWidth="1"/>
    <col min="10510" max="10752" width="9.33203125" style="435"/>
    <col min="10753" max="10753" width="4.83203125" style="435" customWidth="1"/>
    <col min="10754" max="10754" width="11" style="435" customWidth="1"/>
    <col min="10755" max="10755" width="20.83203125" style="435" customWidth="1"/>
    <col min="10756" max="10756" width="47.83203125" style="435" customWidth="1"/>
    <col min="10757" max="10757" width="5.5" style="435" customWidth="1"/>
    <col min="10758" max="10758" width="4.1640625" style="435" bestFit="1" customWidth="1"/>
    <col min="10759" max="10762" width="14.83203125" style="435" customWidth="1"/>
    <col min="10763" max="10763" width="1.6640625" style="435" customWidth="1"/>
    <col min="10764" max="10764" width="3.6640625" style="435" customWidth="1"/>
    <col min="10765" max="10765" width="26" style="435" customWidth="1"/>
    <col min="10766" max="11008" width="9.33203125" style="435"/>
    <col min="11009" max="11009" width="4.83203125" style="435" customWidth="1"/>
    <col min="11010" max="11010" width="11" style="435" customWidth="1"/>
    <col min="11011" max="11011" width="20.83203125" style="435" customWidth="1"/>
    <col min="11012" max="11012" width="47.83203125" style="435" customWidth="1"/>
    <col min="11013" max="11013" width="5.5" style="435" customWidth="1"/>
    <col min="11014" max="11014" width="4.1640625" style="435" bestFit="1" customWidth="1"/>
    <col min="11015" max="11018" width="14.83203125" style="435" customWidth="1"/>
    <col min="11019" max="11019" width="1.6640625" style="435" customWidth="1"/>
    <col min="11020" max="11020" width="3.6640625" style="435" customWidth="1"/>
    <col min="11021" max="11021" width="26" style="435" customWidth="1"/>
    <col min="11022" max="11264" width="9.33203125" style="435"/>
    <col min="11265" max="11265" width="4.83203125" style="435" customWidth="1"/>
    <col min="11266" max="11266" width="11" style="435" customWidth="1"/>
    <col min="11267" max="11267" width="20.83203125" style="435" customWidth="1"/>
    <col min="11268" max="11268" width="47.83203125" style="435" customWidth="1"/>
    <col min="11269" max="11269" width="5.5" style="435" customWidth="1"/>
    <col min="11270" max="11270" width="4.1640625" style="435" bestFit="1" customWidth="1"/>
    <col min="11271" max="11274" width="14.83203125" style="435" customWidth="1"/>
    <col min="11275" max="11275" width="1.6640625" style="435" customWidth="1"/>
    <col min="11276" max="11276" width="3.6640625" style="435" customWidth="1"/>
    <col min="11277" max="11277" width="26" style="435" customWidth="1"/>
    <col min="11278" max="11520" width="9.33203125" style="435"/>
    <col min="11521" max="11521" width="4.83203125" style="435" customWidth="1"/>
    <col min="11522" max="11522" width="11" style="435" customWidth="1"/>
    <col min="11523" max="11523" width="20.83203125" style="435" customWidth="1"/>
    <col min="11524" max="11524" width="47.83203125" style="435" customWidth="1"/>
    <col min="11525" max="11525" width="5.5" style="435" customWidth="1"/>
    <col min="11526" max="11526" width="4.1640625" style="435" bestFit="1" customWidth="1"/>
    <col min="11527" max="11530" width="14.83203125" style="435" customWidth="1"/>
    <col min="11531" max="11531" width="1.6640625" style="435" customWidth="1"/>
    <col min="11532" max="11532" width="3.6640625" style="435" customWidth="1"/>
    <col min="11533" max="11533" width="26" style="435" customWidth="1"/>
    <col min="11534" max="11776" width="9.33203125" style="435"/>
    <col min="11777" max="11777" width="4.83203125" style="435" customWidth="1"/>
    <col min="11778" max="11778" width="11" style="435" customWidth="1"/>
    <col min="11779" max="11779" width="20.83203125" style="435" customWidth="1"/>
    <col min="11780" max="11780" width="47.83203125" style="435" customWidth="1"/>
    <col min="11781" max="11781" width="5.5" style="435" customWidth="1"/>
    <col min="11782" max="11782" width="4.1640625" style="435" bestFit="1" customWidth="1"/>
    <col min="11783" max="11786" width="14.83203125" style="435" customWidth="1"/>
    <col min="11787" max="11787" width="1.6640625" style="435" customWidth="1"/>
    <col min="11788" max="11788" width="3.6640625" style="435" customWidth="1"/>
    <col min="11789" max="11789" width="26" style="435" customWidth="1"/>
    <col min="11790" max="12032" width="9.33203125" style="435"/>
    <col min="12033" max="12033" width="4.83203125" style="435" customWidth="1"/>
    <col min="12034" max="12034" width="11" style="435" customWidth="1"/>
    <col min="12035" max="12035" width="20.83203125" style="435" customWidth="1"/>
    <col min="12036" max="12036" width="47.83203125" style="435" customWidth="1"/>
    <col min="12037" max="12037" width="5.5" style="435" customWidth="1"/>
    <col min="12038" max="12038" width="4.1640625" style="435" bestFit="1" customWidth="1"/>
    <col min="12039" max="12042" width="14.83203125" style="435" customWidth="1"/>
    <col min="12043" max="12043" width="1.6640625" style="435" customWidth="1"/>
    <col min="12044" max="12044" width="3.6640625" style="435" customWidth="1"/>
    <col min="12045" max="12045" width="26" style="435" customWidth="1"/>
    <col min="12046" max="12288" width="9.33203125" style="435"/>
    <col min="12289" max="12289" width="4.83203125" style="435" customWidth="1"/>
    <col min="12290" max="12290" width="11" style="435" customWidth="1"/>
    <col min="12291" max="12291" width="20.83203125" style="435" customWidth="1"/>
    <col min="12292" max="12292" width="47.83203125" style="435" customWidth="1"/>
    <col min="12293" max="12293" width="5.5" style="435" customWidth="1"/>
    <col min="12294" max="12294" width="4.1640625" style="435" bestFit="1" customWidth="1"/>
    <col min="12295" max="12298" width="14.83203125" style="435" customWidth="1"/>
    <col min="12299" max="12299" width="1.6640625" style="435" customWidth="1"/>
    <col min="12300" max="12300" width="3.6640625" style="435" customWidth="1"/>
    <col min="12301" max="12301" width="26" style="435" customWidth="1"/>
    <col min="12302" max="12544" width="9.33203125" style="435"/>
    <col min="12545" max="12545" width="4.83203125" style="435" customWidth="1"/>
    <col min="12546" max="12546" width="11" style="435" customWidth="1"/>
    <col min="12547" max="12547" width="20.83203125" style="435" customWidth="1"/>
    <col min="12548" max="12548" width="47.83203125" style="435" customWidth="1"/>
    <col min="12549" max="12549" width="5.5" style="435" customWidth="1"/>
    <col min="12550" max="12550" width="4.1640625" style="435" bestFit="1" customWidth="1"/>
    <col min="12551" max="12554" width="14.83203125" style="435" customWidth="1"/>
    <col min="12555" max="12555" width="1.6640625" style="435" customWidth="1"/>
    <col min="12556" max="12556" width="3.6640625" style="435" customWidth="1"/>
    <col min="12557" max="12557" width="26" style="435" customWidth="1"/>
    <col min="12558" max="12800" width="9.33203125" style="435"/>
    <col min="12801" max="12801" width="4.83203125" style="435" customWidth="1"/>
    <col min="12802" max="12802" width="11" style="435" customWidth="1"/>
    <col min="12803" max="12803" width="20.83203125" style="435" customWidth="1"/>
    <col min="12804" max="12804" width="47.83203125" style="435" customWidth="1"/>
    <col min="12805" max="12805" width="5.5" style="435" customWidth="1"/>
    <col min="12806" max="12806" width="4.1640625" style="435" bestFit="1" customWidth="1"/>
    <col min="12807" max="12810" width="14.83203125" style="435" customWidth="1"/>
    <col min="12811" max="12811" width="1.6640625" style="435" customWidth="1"/>
    <col min="12812" max="12812" width="3.6640625" style="435" customWidth="1"/>
    <col min="12813" max="12813" width="26" style="435" customWidth="1"/>
    <col min="12814" max="13056" width="9.33203125" style="435"/>
    <col min="13057" max="13057" width="4.83203125" style="435" customWidth="1"/>
    <col min="13058" max="13058" width="11" style="435" customWidth="1"/>
    <col min="13059" max="13059" width="20.83203125" style="435" customWidth="1"/>
    <col min="13060" max="13060" width="47.83203125" style="435" customWidth="1"/>
    <col min="13061" max="13061" width="5.5" style="435" customWidth="1"/>
    <col min="13062" max="13062" width="4.1640625" style="435" bestFit="1" customWidth="1"/>
    <col min="13063" max="13066" width="14.83203125" style="435" customWidth="1"/>
    <col min="13067" max="13067" width="1.6640625" style="435" customWidth="1"/>
    <col min="13068" max="13068" width="3.6640625" style="435" customWidth="1"/>
    <col min="13069" max="13069" width="26" style="435" customWidth="1"/>
    <col min="13070" max="13312" width="9.33203125" style="435"/>
    <col min="13313" max="13313" width="4.83203125" style="435" customWidth="1"/>
    <col min="13314" max="13314" width="11" style="435" customWidth="1"/>
    <col min="13315" max="13315" width="20.83203125" style="435" customWidth="1"/>
    <col min="13316" max="13316" width="47.83203125" style="435" customWidth="1"/>
    <col min="13317" max="13317" width="5.5" style="435" customWidth="1"/>
    <col min="13318" max="13318" width="4.1640625" style="435" bestFit="1" customWidth="1"/>
    <col min="13319" max="13322" width="14.83203125" style="435" customWidth="1"/>
    <col min="13323" max="13323" width="1.6640625" style="435" customWidth="1"/>
    <col min="13324" max="13324" width="3.6640625" style="435" customWidth="1"/>
    <col min="13325" max="13325" width="26" style="435" customWidth="1"/>
    <col min="13326" max="13568" width="9.33203125" style="435"/>
    <col min="13569" max="13569" width="4.83203125" style="435" customWidth="1"/>
    <col min="13570" max="13570" width="11" style="435" customWidth="1"/>
    <col min="13571" max="13571" width="20.83203125" style="435" customWidth="1"/>
    <col min="13572" max="13572" width="47.83203125" style="435" customWidth="1"/>
    <col min="13573" max="13573" width="5.5" style="435" customWidth="1"/>
    <col min="13574" max="13574" width="4.1640625" style="435" bestFit="1" customWidth="1"/>
    <col min="13575" max="13578" width="14.83203125" style="435" customWidth="1"/>
    <col min="13579" max="13579" width="1.6640625" style="435" customWidth="1"/>
    <col min="13580" max="13580" width="3.6640625" style="435" customWidth="1"/>
    <col min="13581" max="13581" width="26" style="435" customWidth="1"/>
    <col min="13582" max="13824" width="9.33203125" style="435"/>
    <col min="13825" max="13825" width="4.83203125" style="435" customWidth="1"/>
    <col min="13826" max="13826" width="11" style="435" customWidth="1"/>
    <col min="13827" max="13827" width="20.83203125" style="435" customWidth="1"/>
    <col min="13828" max="13828" width="47.83203125" style="435" customWidth="1"/>
    <col min="13829" max="13829" width="5.5" style="435" customWidth="1"/>
    <col min="13830" max="13830" width="4.1640625" style="435" bestFit="1" customWidth="1"/>
    <col min="13831" max="13834" width="14.83203125" style="435" customWidth="1"/>
    <col min="13835" max="13835" width="1.6640625" style="435" customWidth="1"/>
    <col min="13836" max="13836" width="3.6640625" style="435" customWidth="1"/>
    <col min="13837" max="13837" width="26" style="435" customWidth="1"/>
    <col min="13838" max="14080" width="9.33203125" style="435"/>
    <col min="14081" max="14081" width="4.83203125" style="435" customWidth="1"/>
    <col min="14082" max="14082" width="11" style="435" customWidth="1"/>
    <col min="14083" max="14083" width="20.83203125" style="435" customWidth="1"/>
    <col min="14084" max="14084" width="47.83203125" style="435" customWidth="1"/>
    <col min="14085" max="14085" width="5.5" style="435" customWidth="1"/>
    <col min="14086" max="14086" width="4.1640625" style="435" bestFit="1" customWidth="1"/>
    <col min="14087" max="14090" width="14.83203125" style="435" customWidth="1"/>
    <col min="14091" max="14091" width="1.6640625" style="435" customWidth="1"/>
    <col min="14092" max="14092" width="3.6640625" style="435" customWidth="1"/>
    <col min="14093" max="14093" width="26" style="435" customWidth="1"/>
    <col min="14094" max="14336" width="9.33203125" style="435"/>
    <col min="14337" max="14337" width="4.83203125" style="435" customWidth="1"/>
    <col min="14338" max="14338" width="11" style="435" customWidth="1"/>
    <col min="14339" max="14339" width="20.83203125" style="435" customWidth="1"/>
    <col min="14340" max="14340" width="47.83203125" style="435" customWidth="1"/>
    <col min="14341" max="14341" width="5.5" style="435" customWidth="1"/>
    <col min="14342" max="14342" width="4.1640625" style="435" bestFit="1" customWidth="1"/>
    <col min="14343" max="14346" width="14.83203125" style="435" customWidth="1"/>
    <col min="14347" max="14347" width="1.6640625" style="435" customWidth="1"/>
    <col min="14348" max="14348" width="3.6640625" style="435" customWidth="1"/>
    <col min="14349" max="14349" width="26" style="435" customWidth="1"/>
    <col min="14350" max="14592" width="9.33203125" style="435"/>
    <col min="14593" max="14593" width="4.83203125" style="435" customWidth="1"/>
    <col min="14594" max="14594" width="11" style="435" customWidth="1"/>
    <col min="14595" max="14595" width="20.83203125" style="435" customWidth="1"/>
    <col min="14596" max="14596" width="47.83203125" style="435" customWidth="1"/>
    <col min="14597" max="14597" width="5.5" style="435" customWidth="1"/>
    <col min="14598" max="14598" width="4.1640625" style="435" bestFit="1" customWidth="1"/>
    <col min="14599" max="14602" width="14.83203125" style="435" customWidth="1"/>
    <col min="14603" max="14603" width="1.6640625" style="435" customWidth="1"/>
    <col min="14604" max="14604" width="3.6640625" style="435" customWidth="1"/>
    <col min="14605" max="14605" width="26" style="435" customWidth="1"/>
    <col min="14606" max="14848" width="9.33203125" style="435"/>
    <col min="14849" max="14849" width="4.83203125" style="435" customWidth="1"/>
    <col min="14850" max="14850" width="11" style="435" customWidth="1"/>
    <col min="14851" max="14851" width="20.83203125" style="435" customWidth="1"/>
    <col min="14852" max="14852" width="47.83203125" style="435" customWidth="1"/>
    <col min="14853" max="14853" width="5.5" style="435" customWidth="1"/>
    <col min="14854" max="14854" width="4.1640625" style="435" bestFit="1" customWidth="1"/>
    <col min="14855" max="14858" width="14.83203125" style="435" customWidth="1"/>
    <col min="14859" max="14859" width="1.6640625" style="435" customWidth="1"/>
    <col min="14860" max="14860" width="3.6640625" style="435" customWidth="1"/>
    <col min="14861" max="14861" width="26" style="435" customWidth="1"/>
    <col min="14862" max="15104" width="9.33203125" style="435"/>
    <col min="15105" max="15105" width="4.83203125" style="435" customWidth="1"/>
    <col min="15106" max="15106" width="11" style="435" customWidth="1"/>
    <col min="15107" max="15107" width="20.83203125" style="435" customWidth="1"/>
    <col min="15108" max="15108" width="47.83203125" style="435" customWidth="1"/>
    <col min="15109" max="15109" width="5.5" style="435" customWidth="1"/>
    <col min="15110" max="15110" width="4.1640625" style="435" bestFit="1" customWidth="1"/>
    <col min="15111" max="15114" width="14.83203125" style="435" customWidth="1"/>
    <col min="15115" max="15115" width="1.6640625" style="435" customWidth="1"/>
    <col min="15116" max="15116" width="3.6640625" style="435" customWidth="1"/>
    <col min="15117" max="15117" width="26" style="435" customWidth="1"/>
    <col min="15118" max="15360" width="9.33203125" style="435"/>
    <col min="15361" max="15361" width="4.83203125" style="435" customWidth="1"/>
    <col min="15362" max="15362" width="11" style="435" customWidth="1"/>
    <col min="15363" max="15363" width="20.83203125" style="435" customWidth="1"/>
    <col min="15364" max="15364" width="47.83203125" style="435" customWidth="1"/>
    <col min="15365" max="15365" width="5.5" style="435" customWidth="1"/>
    <col min="15366" max="15366" width="4.1640625" style="435" bestFit="1" customWidth="1"/>
    <col min="15367" max="15370" width="14.83203125" style="435" customWidth="1"/>
    <col min="15371" max="15371" width="1.6640625" style="435" customWidth="1"/>
    <col min="15372" max="15372" width="3.6640625" style="435" customWidth="1"/>
    <col min="15373" max="15373" width="26" style="435" customWidth="1"/>
    <col min="15374" max="15616" width="9.33203125" style="435"/>
    <col min="15617" max="15617" width="4.83203125" style="435" customWidth="1"/>
    <col min="15618" max="15618" width="11" style="435" customWidth="1"/>
    <col min="15619" max="15619" width="20.83203125" style="435" customWidth="1"/>
    <col min="15620" max="15620" width="47.83203125" style="435" customWidth="1"/>
    <col min="15621" max="15621" width="5.5" style="435" customWidth="1"/>
    <col min="15622" max="15622" width="4.1640625" style="435" bestFit="1" customWidth="1"/>
    <col min="15623" max="15626" width="14.83203125" style="435" customWidth="1"/>
    <col min="15627" max="15627" width="1.6640625" style="435" customWidth="1"/>
    <col min="15628" max="15628" width="3.6640625" style="435" customWidth="1"/>
    <col min="15629" max="15629" width="26" style="435" customWidth="1"/>
    <col min="15630" max="15872" width="9.33203125" style="435"/>
    <col min="15873" max="15873" width="4.83203125" style="435" customWidth="1"/>
    <col min="15874" max="15874" width="11" style="435" customWidth="1"/>
    <col min="15875" max="15875" width="20.83203125" style="435" customWidth="1"/>
    <col min="15876" max="15876" width="47.83203125" style="435" customWidth="1"/>
    <col min="15877" max="15877" width="5.5" style="435" customWidth="1"/>
    <col min="15878" max="15878" width="4.1640625" style="435" bestFit="1" customWidth="1"/>
    <col min="15879" max="15882" width="14.83203125" style="435" customWidth="1"/>
    <col min="15883" max="15883" width="1.6640625" style="435" customWidth="1"/>
    <col min="15884" max="15884" width="3.6640625" style="435" customWidth="1"/>
    <col min="15885" max="15885" width="26" style="435" customWidth="1"/>
    <col min="15886" max="16128" width="9.33203125" style="435"/>
    <col min="16129" max="16129" width="4.83203125" style="435" customWidth="1"/>
    <col min="16130" max="16130" width="11" style="435" customWidth="1"/>
    <col min="16131" max="16131" width="20.83203125" style="435" customWidth="1"/>
    <col min="16132" max="16132" width="47.83203125" style="435" customWidth="1"/>
    <col min="16133" max="16133" width="5.5" style="435" customWidth="1"/>
    <col min="16134" max="16134" width="4.1640625" style="435" bestFit="1" customWidth="1"/>
    <col min="16135" max="16138" width="14.83203125" style="435" customWidth="1"/>
    <col min="16139" max="16139" width="1.6640625" style="435" customWidth="1"/>
    <col min="16140" max="16140" width="3.6640625" style="435" customWidth="1"/>
    <col min="16141" max="16141" width="26" style="435" customWidth="1"/>
    <col min="16142" max="16384" width="9.33203125" style="435"/>
  </cols>
  <sheetData>
    <row r="1" spans="1:13" s="729" customFormat="1" ht="14.25" thickBot="1">
      <c r="C1" s="730"/>
      <c r="D1" s="731"/>
      <c r="F1" s="732"/>
      <c r="G1" s="733"/>
      <c r="H1" s="734"/>
      <c r="I1" s="735" t="s">
        <v>5192</v>
      </c>
      <c r="J1" s="735" t="s">
        <v>5193</v>
      </c>
      <c r="M1" s="736"/>
    </row>
    <row r="2" spans="1:13" s="729" customFormat="1" ht="15.75">
      <c r="A2" s="737"/>
      <c r="B2" s="738" t="s">
        <v>5194</v>
      </c>
      <c r="C2" s="738"/>
      <c r="D2" s="738"/>
      <c r="E2" s="738"/>
      <c r="F2" s="738"/>
      <c r="G2" s="739"/>
      <c r="H2" s="739"/>
      <c r="I2" s="739"/>
      <c r="J2" s="740"/>
      <c r="M2" s="736"/>
    </row>
    <row r="3" spans="1:13" s="729" customFormat="1" ht="15.75">
      <c r="A3" s="741"/>
      <c r="B3" s="742" t="s">
        <v>5195</v>
      </c>
      <c r="C3" s="742"/>
      <c r="D3" s="742"/>
      <c r="E3" s="742"/>
      <c r="F3" s="742"/>
      <c r="G3" s="743"/>
      <c r="H3" s="743"/>
      <c r="I3" s="743"/>
      <c r="J3" s="744"/>
      <c r="M3" s="736"/>
    </row>
    <row r="4" spans="1:13" s="729" customFormat="1" ht="15.75">
      <c r="A4" s="741"/>
      <c r="B4" s="742" t="s">
        <v>5196</v>
      </c>
      <c r="C4" s="742"/>
      <c r="D4" s="742"/>
      <c r="E4" s="742"/>
      <c r="F4" s="742"/>
      <c r="G4" s="743"/>
      <c r="H4" s="743"/>
      <c r="I4" s="743"/>
      <c r="J4" s="744"/>
      <c r="M4" s="736"/>
    </row>
    <row r="5" spans="1:13" s="729" customFormat="1" ht="15.75">
      <c r="A5" s="741"/>
      <c r="B5" s="742" t="s">
        <v>5197</v>
      </c>
      <c r="C5" s="742"/>
      <c r="D5" s="742"/>
      <c r="E5" s="742"/>
      <c r="F5" s="742"/>
      <c r="G5" s="743"/>
      <c r="H5" s="743"/>
      <c r="I5" s="743"/>
      <c r="J5" s="744"/>
      <c r="M5" s="736"/>
    </row>
    <row r="6" spans="1:13" s="729" customFormat="1" ht="5.25" customHeight="1" thickBot="1">
      <c r="A6" s="745"/>
      <c r="B6" s="746"/>
      <c r="C6" s="746"/>
      <c r="D6" s="746"/>
      <c r="E6" s="746"/>
      <c r="F6" s="746"/>
      <c r="G6" s="747"/>
      <c r="H6" s="747"/>
      <c r="I6" s="747"/>
      <c r="J6" s="748"/>
      <c r="M6" s="736"/>
    </row>
    <row r="7" spans="1:13" ht="8.25" customHeight="1" thickBot="1">
      <c r="D7" s="750"/>
      <c r="E7" s="751"/>
      <c r="F7" s="751"/>
      <c r="G7" s="752"/>
      <c r="H7" s="753"/>
      <c r="I7" s="754"/>
      <c r="J7" s="754"/>
      <c r="L7" s="749"/>
    </row>
    <row r="8" spans="1:13" ht="13.5" thickBot="1">
      <c r="A8" s="756" t="s">
        <v>5198</v>
      </c>
      <c r="B8" s="757"/>
      <c r="C8" s="758" t="s">
        <v>5199</v>
      </c>
      <c r="D8" s="759" t="s">
        <v>5200</v>
      </c>
      <c r="E8" s="760"/>
      <c r="F8" s="761"/>
      <c r="G8" s="762" t="s">
        <v>5201</v>
      </c>
      <c r="H8" s="762" t="s">
        <v>5202</v>
      </c>
      <c r="I8" s="762" t="s">
        <v>5203</v>
      </c>
      <c r="J8" s="763" t="s">
        <v>5204</v>
      </c>
    </row>
    <row r="9" spans="1:13" ht="3" customHeight="1">
      <c r="D9" s="764"/>
      <c r="E9" s="765"/>
      <c r="F9" s="764"/>
      <c r="G9" s="766"/>
      <c r="H9" s="767"/>
      <c r="I9" s="766"/>
      <c r="J9" s="768"/>
      <c r="L9" s="749"/>
    </row>
    <row r="10" spans="1:13" ht="3" customHeight="1">
      <c r="D10" s="764"/>
      <c r="E10" s="765"/>
      <c r="F10" s="764"/>
      <c r="G10" s="766"/>
      <c r="H10" s="767"/>
      <c r="I10" s="766"/>
      <c r="J10" s="768"/>
      <c r="L10" s="749"/>
    </row>
    <row r="11" spans="1:13" s="775" customFormat="1" ht="15">
      <c r="A11" s="769" t="s">
        <v>4347</v>
      </c>
      <c r="B11" s="770" t="s">
        <v>5205</v>
      </c>
      <c r="C11" s="770"/>
      <c r="D11" s="770"/>
      <c r="E11" s="771"/>
      <c r="F11" s="772"/>
      <c r="G11" s="773"/>
      <c r="H11" s="774"/>
      <c r="I11" s="773"/>
      <c r="J11" s="774"/>
    </row>
    <row r="12" spans="1:13" s="782" customFormat="1" ht="15">
      <c r="A12" s="776" t="s">
        <v>5206</v>
      </c>
      <c r="B12" s="777" t="s">
        <v>5207</v>
      </c>
      <c r="C12" s="777"/>
      <c r="D12" s="777"/>
      <c r="E12" s="778"/>
      <c r="F12" s="779"/>
      <c r="G12" s="780"/>
      <c r="H12" s="781"/>
      <c r="I12" s="780"/>
      <c r="J12" s="781"/>
    </row>
    <row r="13" spans="1:13" s="433" customFormat="1" ht="22.5">
      <c r="A13" s="783"/>
      <c r="B13" s="784"/>
      <c r="C13" s="785" t="s">
        <v>5208</v>
      </c>
      <c r="D13" s="786" t="s">
        <v>5209</v>
      </c>
      <c r="E13" s="787">
        <v>1</v>
      </c>
      <c r="F13" s="788" t="s">
        <v>2481</v>
      </c>
      <c r="G13" s="789"/>
      <c r="H13" s="790">
        <f>E13*G13</f>
        <v>0</v>
      </c>
      <c r="I13" s="789"/>
      <c r="J13" s="790">
        <f>E13*I13</f>
        <v>0</v>
      </c>
      <c r="L13" s="791"/>
      <c r="M13" s="792"/>
    </row>
    <row r="14" spans="1:13" s="433" customFormat="1">
      <c r="A14" s="783"/>
      <c r="B14" s="784"/>
      <c r="C14" s="785" t="s">
        <v>5210</v>
      </c>
      <c r="D14" s="786" t="s">
        <v>5211</v>
      </c>
      <c r="E14" s="787">
        <v>1</v>
      </c>
      <c r="F14" s="788" t="s">
        <v>2481</v>
      </c>
      <c r="G14" s="789"/>
      <c r="H14" s="790">
        <f t="shared" ref="H14:H135" si="0">E14*G14</f>
        <v>0</v>
      </c>
      <c r="I14" s="789"/>
      <c r="J14" s="790">
        <f t="shared" ref="J14:J135" si="1">E14*I14</f>
        <v>0</v>
      </c>
      <c r="L14" s="791"/>
      <c r="M14" s="792"/>
    </row>
    <row r="15" spans="1:13" s="433" customFormat="1">
      <c r="A15" s="783"/>
      <c r="B15" s="784"/>
      <c r="C15" s="785" t="s">
        <v>5212</v>
      </c>
      <c r="D15" s="786" t="s">
        <v>5213</v>
      </c>
      <c r="E15" s="787">
        <v>5</v>
      </c>
      <c r="F15" s="788" t="s">
        <v>2481</v>
      </c>
      <c r="G15" s="789"/>
      <c r="H15" s="790">
        <f t="shared" si="0"/>
        <v>0</v>
      </c>
      <c r="I15" s="789"/>
      <c r="J15" s="790">
        <f t="shared" si="1"/>
        <v>0</v>
      </c>
      <c r="L15" s="791"/>
      <c r="M15" s="792"/>
    </row>
    <row r="16" spans="1:13" s="433" customFormat="1" ht="22.5">
      <c r="A16" s="783"/>
      <c r="B16" s="784"/>
      <c r="C16" s="785" t="s">
        <v>5214</v>
      </c>
      <c r="D16" s="786" t="s">
        <v>5215</v>
      </c>
      <c r="E16" s="787">
        <v>1</v>
      </c>
      <c r="F16" s="788" t="s">
        <v>2481</v>
      </c>
      <c r="G16" s="789"/>
      <c r="H16" s="790">
        <f t="shared" si="0"/>
        <v>0</v>
      </c>
      <c r="I16" s="789"/>
      <c r="J16" s="790">
        <f t="shared" si="1"/>
        <v>0</v>
      </c>
      <c r="L16" s="791"/>
      <c r="M16" s="792"/>
    </row>
    <row r="17" spans="1:13" s="433" customFormat="1" ht="22.5">
      <c r="A17" s="783"/>
      <c r="B17" s="784"/>
      <c r="C17" s="785" t="s">
        <v>5216</v>
      </c>
      <c r="D17" s="786" t="s">
        <v>5217</v>
      </c>
      <c r="E17" s="787">
        <v>6</v>
      </c>
      <c r="F17" s="788" t="s">
        <v>2481</v>
      </c>
      <c r="G17" s="789"/>
      <c r="H17" s="790">
        <f t="shared" si="0"/>
        <v>0</v>
      </c>
      <c r="I17" s="789"/>
      <c r="J17" s="790">
        <f t="shared" si="1"/>
        <v>0</v>
      </c>
      <c r="L17" s="791"/>
      <c r="M17" s="792"/>
    </row>
    <row r="18" spans="1:13" s="433" customFormat="1" ht="22.5">
      <c r="A18" s="783"/>
      <c r="B18" s="784"/>
      <c r="C18" s="785" t="s">
        <v>5218</v>
      </c>
      <c r="D18" s="786" t="s">
        <v>5219</v>
      </c>
      <c r="E18" s="787">
        <v>4</v>
      </c>
      <c r="F18" s="788" t="s">
        <v>2481</v>
      </c>
      <c r="G18" s="789"/>
      <c r="H18" s="790">
        <f t="shared" si="0"/>
        <v>0</v>
      </c>
      <c r="I18" s="789"/>
      <c r="J18" s="790">
        <f t="shared" si="1"/>
        <v>0</v>
      </c>
      <c r="L18" s="791"/>
      <c r="M18" s="792"/>
    </row>
    <row r="19" spans="1:13" s="433" customFormat="1" ht="22.5">
      <c r="A19" s="783"/>
      <c r="B19" s="784"/>
      <c r="C19" s="785" t="s">
        <v>5220</v>
      </c>
      <c r="D19" s="786" t="s">
        <v>5221</v>
      </c>
      <c r="E19" s="787">
        <v>2</v>
      </c>
      <c r="F19" s="788" t="s">
        <v>2481</v>
      </c>
      <c r="G19" s="789"/>
      <c r="H19" s="790">
        <f t="shared" si="0"/>
        <v>0</v>
      </c>
      <c r="I19" s="789"/>
      <c r="J19" s="790">
        <f t="shared" si="1"/>
        <v>0</v>
      </c>
      <c r="L19" s="791"/>
      <c r="M19" s="792"/>
    </row>
    <row r="20" spans="1:13" s="433" customFormat="1">
      <c r="A20" s="783"/>
      <c r="B20" s="784"/>
      <c r="C20" s="785" t="s">
        <v>5222</v>
      </c>
      <c r="D20" s="786" t="s">
        <v>5223</v>
      </c>
      <c r="E20" s="787">
        <v>2</v>
      </c>
      <c r="F20" s="788" t="s">
        <v>2481</v>
      </c>
      <c r="G20" s="789"/>
      <c r="H20" s="790">
        <f t="shared" si="0"/>
        <v>0</v>
      </c>
      <c r="I20" s="789"/>
      <c r="J20" s="790">
        <f t="shared" si="1"/>
        <v>0</v>
      </c>
      <c r="L20" s="791"/>
      <c r="M20" s="792"/>
    </row>
    <row r="21" spans="1:13" s="433" customFormat="1">
      <c r="A21" s="783"/>
      <c r="B21" s="784"/>
      <c r="C21" s="785" t="s">
        <v>5224</v>
      </c>
      <c r="D21" s="786" t="s">
        <v>5225</v>
      </c>
      <c r="E21" s="787">
        <v>2</v>
      </c>
      <c r="F21" s="788" t="s">
        <v>2481</v>
      </c>
      <c r="G21" s="789"/>
      <c r="H21" s="790">
        <f t="shared" si="0"/>
        <v>0</v>
      </c>
      <c r="I21" s="789"/>
      <c r="J21" s="790">
        <f t="shared" si="1"/>
        <v>0</v>
      </c>
      <c r="L21" s="791"/>
      <c r="M21" s="792"/>
    </row>
    <row r="22" spans="1:13" s="433" customFormat="1" ht="22.5">
      <c r="A22" s="783"/>
      <c r="B22" s="784"/>
      <c r="C22" s="785" t="s">
        <v>5226</v>
      </c>
      <c r="D22" s="786" t="s">
        <v>5227</v>
      </c>
      <c r="E22" s="787">
        <v>1</v>
      </c>
      <c r="F22" s="788" t="s">
        <v>2481</v>
      </c>
      <c r="G22" s="789"/>
      <c r="H22" s="790">
        <f t="shared" si="0"/>
        <v>0</v>
      </c>
      <c r="I22" s="789"/>
      <c r="J22" s="790">
        <f t="shared" si="1"/>
        <v>0</v>
      </c>
      <c r="L22" s="791"/>
      <c r="M22" s="792"/>
    </row>
    <row r="23" spans="1:13" s="433" customFormat="1">
      <c r="A23" s="783"/>
      <c r="B23" s="784"/>
      <c r="C23" s="785" t="s">
        <v>5228</v>
      </c>
      <c r="D23" s="786" t="s">
        <v>5229</v>
      </c>
      <c r="E23" s="787">
        <v>1</v>
      </c>
      <c r="F23" s="788" t="s">
        <v>2481</v>
      </c>
      <c r="G23" s="789"/>
      <c r="H23" s="790">
        <f t="shared" si="0"/>
        <v>0</v>
      </c>
      <c r="I23" s="789"/>
      <c r="J23" s="790">
        <f t="shared" si="1"/>
        <v>0</v>
      </c>
      <c r="L23" s="791"/>
      <c r="M23" s="792"/>
    </row>
    <row r="24" spans="1:13" s="433" customFormat="1">
      <c r="A24" s="783"/>
      <c r="B24" s="784"/>
      <c r="C24" s="785" t="s">
        <v>5230</v>
      </c>
      <c r="D24" s="786" t="s">
        <v>5231</v>
      </c>
      <c r="E24" s="787">
        <v>1</v>
      </c>
      <c r="F24" s="788" t="s">
        <v>2481</v>
      </c>
      <c r="G24" s="789"/>
      <c r="H24" s="790">
        <f t="shared" si="0"/>
        <v>0</v>
      </c>
      <c r="I24" s="789"/>
      <c r="J24" s="790">
        <f t="shared" si="1"/>
        <v>0</v>
      </c>
      <c r="L24" s="791"/>
      <c r="M24" s="792"/>
    </row>
    <row r="25" spans="1:13" s="433" customFormat="1">
      <c r="A25" s="783"/>
      <c r="B25" s="784"/>
      <c r="C25" s="785" t="s">
        <v>5232</v>
      </c>
      <c r="D25" s="786" t="s">
        <v>5233</v>
      </c>
      <c r="E25" s="787">
        <v>1</v>
      </c>
      <c r="F25" s="788" t="s">
        <v>2481</v>
      </c>
      <c r="G25" s="789"/>
      <c r="H25" s="790">
        <f t="shared" si="0"/>
        <v>0</v>
      </c>
      <c r="I25" s="789"/>
      <c r="J25" s="790">
        <f t="shared" si="1"/>
        <v>0</v>
      </c>
      <c r="L25" s="791"/>
      <c r="M25" s="792"/>
    </row>
    <row r="26" spans="1:13" s="433" customFormat="1" ht="22.5">
      <c r="A26" s="783"/>
      <c r="B26" s="784"/>
      <c r="C26" s="785" t="s">
        <v>5234</v>
      </c>
      <c r="D26" s="786" t="s">
        <v>5235</v>
      </c>
      <c r="E26" s="787">
        <v>1</v>
      </c>
      <c r="F26" s="788" t="s">
        <v>5236</v>
      </c>
      <c r="G26" s="789"/>
      <c r="H26" s="790">
        <f t="shared" si="0"/>
        <v>0</v>
      </c>
      <c r="I26" s="789"/>
      <c r="J26" s="790">
        <f t="shared" si="1"/>
        <v>0</v>
      </c>
      <c r="L26" s="791"/>
      <c r="M26" s="792"/>
    </row>
    <row r="27" spans="1:13" s="433" customFormat="1">
      <c r="A27" s="783"/>
      <c r="B27" s="784"/>
      <c r="C27" s="785"/>
      <c r="D27" s="793" t="s">
        <v>5237</v>
      </c>
      <c r="E27" s="787"/>
      <c r="F27" s="788"/>
      <c r="G27" s="794"/>
      <c r="H27" s="790"/>
      <c r="I27" s="794"/>
      <c r="J27" s="790"/>
      <c r="L27" s="791"/>
      <c r="M27" s="792"/>
    </row>
    <row r="28" spans="1:13" s="433" customFormat="1" ht="22.5">
      <c r="A28" s="783"/>
      <c r="B28" s="784"/>
      <c r="C28" s="785" t="s">
        <v>5238</v>
      </c>
      <c r="D28" s="786" t="s">
        <v>5239</v>
      </c>
      <c r="E28" s="787">
        <v>1</v>
      </c>
      <c r="F28" s="788" t="s">
        <v>2481</v>
      </c>
      <c r="G28" s="789"/>
      <c r="H28" s="790">
        <f t="shared" si="0"/>
        <v>0</v>
      </c>
      <c r="I28" s="789"/>
      <c r="J28" s="790">
        <f t="shared" si="1"/>
        <v>0</v>
      </c>
      <c r="L28" s="791"/>
      <c r="M28" s="792"/>
    </row>
    <row r="29" spans="1:13" s="433" customFormat="1">
      <c r="A29" s="783"/>
      <c r="B29" s="784"/>
      <c r="C29" s="785"/>
      <c r="D29" s="786" t="s">
        <v>5240</v>
      </c>
      <c r="E29" s="787">
        <v>8</v>
      </c>
      <c r="F29" s="788" t="s">
        <v>2481</v>
      </c>
      <c r="G29" s="789"/>
      <c r="H29" s="790">
        <f t="shared" si="0"/>
        <v>0</v>
      </c>
      <c r="I29" s="789"/>
      <c r="J29" s="790">
        <f t="shared" si="1"/>
        <v>0</v>
      </c>
      <c r="L29" s="791"/>
      <c r="M29" s="792"/>
    </row>
    <row r="30" spans="1:13" s="433" customFormat="1">
      <c r="A30" s="783"/>
      <c r="B30" s="784"/>
      <c r="C30" s="785"/>
      <c r="D30" s="786" t="s">
        <v>5241</v>
      </c>
      <c r="E30" s="787">
        <v>8</v>
      </c>
      <c r="F30" s="788" t="s">
        <v>2481</v>
      </c>
      <c r="G30" s="789"/>
      <c r="H30" s="790">
        <f t="shared" si="0"/>
        <v>0</v>
      </c>
      <c r="I30" s="789"/>
      <c r="J30" s="790">
        <f t="shared" si="1"/>
        <v>0</v>
      </c>
      <c r="L30" s="791"/>
      <c r="M30" s="792"/>
    </row>
    <row r="31" spans="1:13" s="433" customFormat="1">
      <c r="A31" s="783"/>
      <c r="B31" s="784"/>
      <c r="C31" s="785"/>
      <c r="D31" s="786" t="s">
        <v>5242</v>
      </c>
      <c r="E31" s="787">
        <v>8</v>
      </c>
      <c r="F31" s="788" t="s">
        <v>2481</v>
      </c>
      <c r="G31" s="789"/>
      <c r="H31" s="790">
        <f t="shared" si="0"/>
        <v>0</v>
      </c>
      <c r="I31" s="789"/>
      <c r="J31" s="790">
        <f t="shared" si="1"/>
        <v>0</v>
      </c>
      <c r="L31" s="791"/>
      <c r="M31" s="792"/>
    </row>
    <row r="32" spans="1:13" s="433" customFormat="1">
      <c r="A32" s="783"/>
      <c r="B32" s="784"/>
      <c r="C32" s="785"/>
      <c r="D32" s="786"/>
      <c r="E32" s="787"/>
      <c r="F32" s="788"/>
      <c r="G32" s="794"/>
      <c r="H32" s="790"/>
      <c r="I32" s="794"/>
      <c r="J32" s="790"/>
      <c r="L32" s="791"/>
      <c r="M32" s="792"/>
    </row>
    <row r="33" spans="1:13" s="433" customFormat="1">
      <c r="A33" s="783"/>
      <c r="B33" s="784"/>
      <c r="C33" s="785"/>
      <c r="D33" s="793" t="s">
        <v>5243</v>
      </c>
      <c r="E33" s="787"/>
      <c r="F33" s="788"/>
      <c r="G33" s="794"/>
      <c r="H33" s="790"/>
      <c r="I33" s="794"/>
      <c r="J33" s="790"/>
      <c r="L33" s="791"/>
      <c r="M33" s="792"/>
    </row>
    <row r="34" spans="1:13" s="433" customFormat="1" ht="138" customHeight="1">
      <c r="A34" s="783"/>
      <c r="B34" s="784"/>
      <c r="C34" s="785" t="s">
        <v>5244</v>
      </c>
      <c r="D34" s="786" t="s">
        <v>5245</v>
      </c>
      <c r="E34" s="787">
        <v>2</v>
      </c>
      <c r="F34" s="788" t="s">
        <v>2481</v>
      </c>
      <c r="G34" s="789"/>
      <c r="H34" s="790">
        <f t="shared" si="0"/>
        <v>0</v>
      </c>
      <c r="I34" s="789"/>
      <c r="J34" s="790">
        <f t="shared" si="1"/>
        <v>0</v>
      </c>
      <c r="L34" s="791"/>
      <c r="M34" s="792"/>
    </row>
    <row r="35" spans="1:13" s="433" customFormat="1" ht="39" customHeight="1">
      <c r="A35" s="783"/>
      <c r="B35" s="784"/>
      <c r="C35" s="785" t="s">
        <v>5246</v>
      </c>
      <c r="D35" s="786" t="s">
        <v>5247</v>
      </c>
      <c r="E35" s="787">
        <v>5</v>
      </c>
      <c r="F35" s="788" t="s">
        <v>2481</v>
      </c>
      <c r="G35" s="789"/>
      <c r="H35" s="790">
        <f t="shared" si="0"/>
        <v>0</v>
      </c>
      <c r="I35" s="789"/>
      <c r="J35" s="790">
        <f t="shared" si="1"/>
        <v>0</v>
      </c>
      <c r="L35" s="791"/>
      <c r="M35" s="792"/>
    </row>
    <row r="36" spans="1:13" s="433" customFormat="1">
      <c r="A36" s="783"/>
      <c r="B36" s="784"/>
      <c r="C36" s="785"/>
      <c r="D36" s="786" t="s">
        <v>5248</v>
      </c>
      <c r="E36" s="787">
        <v>10</v>
      </c>
      <c r="F36" s="788" t="s">
        <v>4475</v>
      </c>
      <c r="G36" s="789"/>
      <c r="H36" s="790">
        <f t="shared" si="0"/>
        <v>0</v>
      </c>
      <c r="I36" s="789"/>
      <c r="J36" s="790">
        <f t="shared" si="1"/>
        <v>0</v>
      </c>
      <c r="L36" s="791"/>
      <c r="M36" s="792"/>
    </row>
    <row r="37" spans="1:13" s="433" customFormat="1">
      <c r="A37" s="783"/>
      <c r="B37" s="784"/>
      <c r="C37" s="785"/>
      <c r="D37" s="786"/>
      <c r="E37" s="787"/>
      <c r="F37" s="788"/>
      <c r="G37" s="794"/>
      <c r="H37" s="790"/>
      <c r="I37" s="794"/>
      <c r="J37" s="790"/>
      <c r="L37" s="791"/>
      <c r="M37" s="792"/>
    </row>
    <row r="38" spans="1:13" s="800" customFormat="1" ht="15">
      <c r="A38" s="795" t="s">
        <v>5249</v>
      </c>
      <c r="B38" s="796" t="s">
        <v>5250</v>
      </c>
      <c r="C38" s="796"/>
      <c r="D38" s="796"/>
      <c r="E38" s="797"/>
      <c r="F38" s="798"/>
      <c r="G38" s="799"/>
      <c r="H38" s="790"/>
      <c r="I38" s="799"/>
      <c r="J38" s="790"/>
    </row>
    <row r="39" spans="1:13" s="433" customFormat="1" ht="22.5">
      <c r="A39" s="783"/>
      <c r="B39" s="784"/>
      <c r="C39" s="785" t="s">
        <v>5251</v>
      </c>
      <c r="D39" s="786" t="s">
        <v>5252</v>
      </c>
      <c r="E39" s="787">
        <v>6</v>
      </c>
      <c r="F39" s="788" t="s">
        <v>2481</v>
      </c>
      <c r="G39" s="789"/>
      <c r="H39" s="790">
        <f t="shared" si="0"/>
        <v>0</v>
      </c>
      <c r="I39" s="789"/>
      <c r="J39" s="790">
        <f t="shared" si="1"/>
        <v>0</v>
      </c>
      <c r="L39" s="791"/>
      <c r="M39" s="792"/>
    </row>
    <row r="40" spans="1:13" s="433" customFormat="1" ht="22.5">
      <c r="A40" s="783"/>
      <c r="B40" s="784"/>
      <c r="C40" s="785" t="s">
        <v>5253</v>
      </c>
      <c r="D40" s="786" t="s">
        <v>5254</v>
      </c>
      <c r="E40" s="787">
        <v>1</v>
      </c>
      <c r="F40" s="788" t="s">
        <v>2481</v>
      </c>
      <c r="G40" s="789"/>
      <c r="H40" s="790">
        <f t="shared" si="0"/>
        <v>0</v>
      </c>
      <c r="I40" s="789"/>
      <c r="J40" s="790">
        <f t="shared" si="1"/>
        <v>0</v>
      </c>
      <c r="L40" s="791"/>
      <c r="M40" s="792"/>
    </row>
    <row r="41" spans="1:13" s="433" customFormat="1" ht="22.5">
      <c r="A41" s="783"/>
      <c r="B41" s="784"/>
      <c r="C41" s="785" t="s">
        <v>5255</v>
      </c>
      <c r="D41" s="786" t="s">
        <v>5256</v>
      </c>
      <c r="E41" s="787">
        <v>1</v>
      </c>
      <c r="F41" s="788" t="s">
        <v>2481</v>
      </c>
      <c r="G41" s="789"/>
      <c r="H41" s="790">
        <f t="shared" si="0"/>
        <v>0</v>
      </c>
      <c r="I41" s="789"/>
      <c r="J41" s="790">
        <f t="shared" si="1"/>
        <v>0</v>
      </c>
      <c r="L41" s="791"/>
      <c r="M41" s="792"/>
    </row>
    <row r="42" spans="1:13" s="433" customFormat="1">
      <c r="A42" s="783"/>
      <c r="B42" s="784"/>
      <c r="C42" s="785"/>
      <c r="D42" s="786" t="s">
        <v>5257</v>
      </c>
      <c r="E42" s="787">
        <v>7</v>
      </c>
      <c r="F42" s="788" t="s">
        <v>2481</v>
      </c>
      <c r="G42" s="789"/>
      <c r="H42" s="790">
        <f t="shared" si="0"/>
        <v>0</v>
      </c>
      <c r="I42" s="789"/>
      <c r="J42" s="790">
        <f t="shared" si="1"/>
        <v>0</v>
      </c>
      <c r="L42" s="791"/>
      <c r="M42" s="792"/>
    </row>
    <row r="43" spans="1:13" s="433" customFormat="1">
      <c r="A43" s="783"/>
      <c r="B43" s="784"/>
      <c r="C43" s="785"/>
      <c r="D43" s="786" t="s">
        <v>5258</v>
      </c>
      <c r="E43" s="787">
        <v>1</v>
      </c>
      <c r="F43" s="788" t="s">
        <v>2481</v>
      </c>
      <c r="G43" s="789"/>
      <c r="H43" s="790">
        <f t="shared" si="0"/>
        <v>0</v>
      </c>
      <c r="I43" s="789"/>
      <c r="J43" s="790">
        <f t="shared" si="1"/>
        <v>0</v>
      </c>
      <c r="L43" s="791"/>
      <c r="M43" s="792"/>
    </row>
    <row r="44" spans="1:13" s="433" customFormat="1">
      <c r="A44" s="783"/>
      <c r="B44" s="784"/>
      <c r="C44" s="785"/>
      <c r="D44" s="786" t="s">
        <v>5259</v>
      </c>
      <c r="E44" s="787">
        <v>7</v>
      </c>
      <c r="F44" s="788" t="s">
        <v>2481</v>
      </c>
      <c r="G44" s="789"/>
      <c r="H44" s="790">
        <f t="shared" si="0"/>
        <v>0</v>
      </c>
      <c r="I44" s="789"/>
      <c r="J44" s="790">
        <f t="shared" si="1"/>
        <v>0</v>
      </c>
      <c r="L44" s="791"/>
      <c r="M44" s="792"/>
    </row>
    <row r="45" spans="1:13" s="433" customFormat="1">
      <c r="A45" s="783"/>
      <c r="B45" s="784"/>
      <c r="C45" s="785"/>
      <c r="D45" s="786" t="s">
        <v>5260</v>
      </c>
      <c r="E45" s="787">
        <v>1</v>
      </c>
      <c r="F45" s="788" t="s">
        <v>2481</v>
      </c>
      <c r="G45" s="789"/>
      <c r="H45" s="790">
        <f t="shared" si="0"/>
        <v>0</v>
      </c>
      <c r="I45" s="789"/>
      <c r="J45" s="790">
        <f t="shared" si="1"/>
        <v>0</v>
      </c>
      <c r="L45" s="791"/>
      <c r="M45" s="792"/>
    </row>
    <row r="46" spans="1:13" s="433" customFormat="1">
      <c r="A46" s="783"/>
      <c r="B46" s="784"/>
      <c r="C46" s="785"/>
      <c r="D46" s="786" t="s">
        <v>5261</v>
      </c>
      <c r="E46" s="787">
        <v>1</v>
      </c>
      <c r="F46" s="788" t="s">
        <v>2481</v>
      </c>
      <c r="G46" s="789"/>
      <c r="H46" s="790">
        <f t="shared" si="0"/>
        <v>0</v>
      </c>
      <c r="I46" s="789"/>
      <c r="J46" s="790">
        <f t="shared" si="1"/>
        <v>0</v>
      </c>
      <c r="L46" s="791"/>
      <c r="M46" s="792"/>
    </row>
    <row r="47" spans="1:13" s="433" customFormat="1">
      <c r="A47" s="783"/>
      <c r="B47" s="784"/>
      <c r="C47" s="785"/>
      <c r="D47" s="786"/>
      <c r="E47" s="787"/>
      <c r="F47" s="788"/>
      <c r="G47" s="794"/>
      <c r="H47" s="790"/>
      <c r="I47" s="794"/>
      <c r="J47" s="790"/>
      <c r="L47" s="791"/>
      <c r="M47" s="792"/>
    </row>
    <row r="48" spans="1:13" s="800" customFormat="1" ht="15">
      <c r="A48" s="795" t="s">
        <v>5262</v>
      </c>
      <c r="B48" s="796" t="s">
        <v>5263</v>
      </c>
      <c r="C48" s="796"/>
      <c r="D48" s="796"/>
      <c r="E48" s="797"/>
      <c r="F48" s="798"/>
      <c r="G48" s="799"/>
      <c r="H48" s="790"/>
      <c r="I48" s="799"/>
      <c r="J48" s="790"/>
    </row>
    <row r="49" spans="1:13" s="433" customFormat="1">
      <c r="A49" s="783"/>
      <c r="B49" s="784"/>
      <c r="C49" s="785" t="s">
        <v>5264</v>
      </c>
      <c r="D49" s="786" t="s">
        <v>5265</v>
      </c>
      <c r="E49" s="787">
        <v>40</v>
      </c>
      <c r="F49" s="788" t="s">
        <v>2481</v>
      </c>
      <c r="G49" s="789"/>
      <c r="H49" s="790">
        <f t="shared" si="0"/>
        <v>0</v>
      </c>
      <c r="I49" s="789"/>
      <c r="J49" s="790">
        <f t="shared" si="1"/>
        <v>0</v>
      </c>
      <c r="L49" s="791"/>
      <c r="M49" s="792"/>
    </row>
    <row r="50" spans="1:13" s="433" customFormat="1">
      <c r="A50" s="783"/>
      <c r="B50" s="784"/>
      <c r="C50" s="785" t="s">
        <v>5266</v>
      </c>
      <c r="D50" s="786" t="s">
        <v>5267</v>
      </c>
      <c r="E50" s="787">
        <v>15</v>
      </c>
      <c r="F50" s="788" t="s">
        <v>2481</v>
      </c>
      <c r="G50" s="789"/>
      <c r="H50" s="790">
        <f t="shared" si="0"/>
        <v>0</v>
      </c>
      <c r="I50" s="789"/>
      <c r="J50" s="790">
        <f t="shared" si="1"/>
        <v>0</v>
      </c>
      <c r="L50" s="791"/>
      <c r="M50" s="792"/>
    </row>
    <row r="51" spans="1:13" s="433" customFormat="1">
      <c r="A51" s="783"/>
      <c r="B51" s="784"/>
      <c r="C51" s="785" t="s">
        <v>5268</v>
      </c>
      <c r="D51" s="786" t="s">
        <v>5269</v>
      </c>
      <c r="E51" s="787">
        <v>10</v>
      </c>
      <c r="F51" s="788" t="s">
        <v>2481</v>
      </c>
      <c r="G51" s="789"/>
      <c r="H51" s="790">
        <f t="shared" si="0"/>
        <v>0</v>
      </c>
      <c r="I51" s="789"/>
      <c r="J51" s="790">
        <f t="shared" si="1"/>
        <v>0</v>
      </c>
      <c r="L51" s="791"/>
      <c r="M51" s="792"/>
    </row>
    <row r="52" spans="1:13" s="433" customFormat="1">
      <c r="A52" s="783"/>
      <c r="B52" s="784"/>
      <c r="C52" s="785" t="s">
        <v>5270</v>
      </c>
      <c r="D52" s="786" t="s">
        <v>5271</v>
      </c>
      <c r="E52" s="787">
        <v>45</v>
      </c>
      <c r="F52" s="788" t="s">
        <v>2481</v>
      </c>
      <c r="G52" s="789"/>
      <c r="H52" s="790">
        <f t="shared" si="0"/>
        <v>0</v>
      </c>
      <c r="I52" s="789"/>
      <c r="J52" s="790">
        <f t="shared" si="1"/>
        <v>0</v>
      </c>
      <c r="L52" s="791"/>
      <c r="M52" s="792"/>
    </row>
    <row r="53" spans="1:13" s="433" customFormat="1" ht="67.5">
      <c r="A53" s="783"/>
      <c r="B53" s="784"/>
      <c r="C53" s="785" t="s">
        <v>5272</v>
      </c>
      <c r="D53" s="786" t="s">
        <v>5273</v>
      </c>
      <c r="E53" s="787">
        <v>4</v>
      </c>
      <c r="F53" s="788" t="s">
        <v>2481</v>
      </c>
      <c r="G53" s="789"/>
      <c r="H53" s="790">
        <f t="shared" si="0"/>
        <v>0</v>
      </c>
      <c r="I53" s="789"/>
      <c r="J53" s="790">
        <f t="shared" si="1"/>
        <v>0</v>
      </c>
      <c r="L53" s="791"/>
      <c r="M53" s="792"/>
    </row>
    <row r="54" spans="1:13" s="433" customFormat="1">
      <c r="A54" s="783"/>
      <c r="B54" s="784"/>
      <c r="C54" s="785"/>
      <c r="D54" s="786" t="s">
        <v>5274</v>
      </c>
      <c r="E54" s="787">
        <v>4</v>
      </c>
      <c r="F54" s="788" t="s">
        <v>2481</v>
      </c>
      <c r="G54" s="789"/>
      <c r="H54" s="790">
        <f t="shared" si="0"/>
        <v>0</v>
      </c>
      <c r="I54" s="789"/>
      <c r="J54" s="790">
        <f t="shared" si="1"/>
        <v>0</v>
      </c>
      <c r="L54" s="791"/>
      <c r="M54" s="792"/>
    </row>
    <row r="55" spans="1:13" s="433" customFormat="1">
      <c r="A55" s="783"/>
      <c r="B55" s="784"/>
      <c r="C55" s="785"/>
      <c r="D55" s="786" t="s">
        <v>5275</v>
      </c>
      <c r="E55" s="787">
        <v>4</v>
      </c>
      <c r="F55" s="788" t="s">
        <v>2481</v>
      </c>
      <c r="G55" s="789"/>
      <c r="H55" s="790">
        <f t="shared" si="0"/>
        <v>0</v>
      </c>
      <c r="I55" s="789"/>
      <c r="J55" s="790">
        <f t="shared" si="1"/>
        <v>0</v>
      </c>
      <c r="L55" s="791"/>
      <c r="M55" s="792"/>
    </row>
    <row r="56" spans="1:13" s="433" customFormat="1">
      <c r="A56" s="783"/>
      <c r="B56" s="784"/>
      <c r="C56" s="785"/>
      <c r="D56" s="786"/>
      <c r="E56" s="787"/>
      <c r="F56" s="788"/>
      <c r="G56" s="794"/>
      <c r="H56" s="790"/>
      <c r="I56" s="794"/>
      <c r="J56" s="790"/>
      <c r="L56" s="791"/>
      <c r="M56" s="792"/>
    </row>
    <row r="57" spans="1:13" s="433" customFormat="1" ht="15">
      <c r="A57" s="795" t="s">
        <v>5276</v>
      </c>
      <c r="B57" s="796" t="s">
        <v>5277</v>
      </c>
      <c r="C57" s="785"/>
      <c r="D57" s="786"/>
      <c r="E57" s="787"/>
      <c r="F57" s="788"/>
      <c r="G57" s="794"/>
      <c r="H57" s="790"/>
      <c r="I57" s="794"/>
      <c r="J57" s="790"/>
      <c r="L57" s="791"/>
      <c r="M57" s="792"/>
    </row>
    <row r="58" spans="1:13" s="433" customFormat="1" ht="123.75">
      <c r="A58" s="783"/>
      <c r="B58" s="784"/>
      <c r="C58" s="785" t="s">
        <v>5278</v>
      </c>
      <c r="D58" s="786" t="s">
        <v>5279</v>
      </c>
      <c r="E58" s="787">
        <v>1</v>
      </c>
      <c r="F58" s="788" t="s">
        <v>2481</v>
      </c>
      <c r="G58" s="789"/>
      <c r="H58" s="790">
        <f t="shared" si="0"/>
        <v>0</v>
      </c>
      <c r="I58" s="789"/>
      <c r="J58" s="790">
        <f t="shared" si="1"/>
        <v>0</v>
      </c>
      <c r="L58" s="791"/>
      <c r="M58" s="792"/>
    </row>
    <row r="59" spans="1:13" s="433" customFormat="1" ht="22.5">
      <c r="A59" s="783"/>
      <c r="B59" s="784"/>
      <c r="C59" s="785" t="s">
        <v>5280</v>
      </c>
      <c r="D59" s="786" t="s">
        <v>5281</v>
      </c>
      <c r="E59" s="787">
        <v>8</v>
      </c>
      <c r="F59" s="788" t="s">
        <v>2481</v>
      </c>
      <c r="G59" s="789"/>
      <c r="H59" s="790">
        <f t="shared" si="0"/>
        <v>0</v>
      </c>
      <c r="I59" s="789"/>
      <c r="J59" s="790">
        <f t="shared" si="1"/>
        <v>0</v>
      </c>
      <c r="L59" s="791"/>
      <c r="M59" s="792"/>
    </row>
    <row r="60" spans="1:13" s="433" customFormat="1" ht="135">
      <c r="A60" s="783"/>
      <c r="B60" s="784"/>
      <c r="C60" s="785" t="s">
        <v>5282</v>
      </c>
      <c r="D60" s="786" t="s">
        <v>5283</v>
      </c>
      <c r="E60" s="787">
        <v>19</v>
      </c>
      <c r="F60" s="788" t="s">
        <v>2481</v>
      </c>
      <c r="G60" s="789"/>
      <c r="H60" s="790">
        <f t="shared" si="0"/>
        <v>0</v>
      </c>
      <c r="I60" s="789"/>
      <c r="J60" s="790">
        <f t="shared" si="1"/>
        <v>0</v>
      </c>
      <c r="L60" s="791"/>
      <c r="M60" s="792"/>
    </row>
    <row r="61" spans="1:13" s="433" customFormat="1" ht="135">
      <c r="A61" s="783"/>
      <c r="B61" s="784"/>
      <c r="C61" s="785" t="s">
        <v>5284</v>
      </c>
      <c r="D61" s="786" t="s">
        <v>5285</v>
      </c>
      <c r="E61" s="787">
        <v>8</v>
      </c>
      <c r="F61" s="788" t="s">
        <v>2481</v>
      </c>
      <c r="G61" s="789"/>
      <c r="H61" s="790">
        <f t="shared" si="0"/>
        <v>0</v>
      </c>
      <c r="I61" s="789"/>
      <c r="J61" s="790">
        <f t="shared" si="1"/>
        <v>0</v>
      </c>
      <c r="L61" s="791"/>
      <c r="M61" s="792"/>
    </row>
    <row r="62" spans="1:13" s="433" customFormat="1">
      <c r="A62" s="783"/>
      <c r="B62" s="784"/>
      <c r="C62" s="785" t="s">
        <v>5286</v>
      </c>
      <c r="D62" s="786" t="s">
        <v>5287</v>
      </c>
      <c r="E62" s="787">
        <v>10</v>
      </c>
      <c r="F62" s="788" t="s">
        <v>2481</v>
      </c>
      <c r="G62" s="789"/>
      <c r="H62" s="790">
        <f t="shared" si="0"/>
        <v>0</v>
      </c>
      <c r="I62" s="789"/>
      <c r="J62" s="790">
        <f t="shared" si="1"/>
        <v>0</v>
      </c>
      <c r="L62" s="791"/>
      <c r="M62" s="792"/>
    </row>
    <row r="63" spans="1:13" s="433" customFormat="1" ht="123.75">
      <c r="A63" s="783"/>
      <c r="B63" s="784"/>
      <c r="C63" s="785" t="s">
        <v>5288</v>
      </c>
      <c r="D63" s="786" t="s">
        <v>5289</v>
      </c>
      <c r="E63" s="787">
        <v>4</v>
      </c>
      <c r="F63" s="788" t="s">
        <v>2481</v>
      </c>
      <c r="G63" s="789"/>
      <c r="H63" s="790">
        <f t="shared" si="0"/>
        <v>0</v>
      </c>
      <c r="I63" s="789"/>
      <c r="J63" s="790">
        <f t="shared" si="1"/>
        <v>0</v>
      </c>
      <c r="L63" s="791"/>
      <c r="M63" s="792"/>
    </row>
    <row r="64" spans="1:13" s="433" customFormat="1" ht="123.75">
      <c r="A64" s="783"/>
      <c r="B64" s="784"/>
      <c r="C64" s="785" t="s">
        <v>5290</v>
      </c>
      <c r="D64" s="786" t="s">
        <v>5289</v>
      </c>
      <c r="E64" s="787">
        <v>6</v>
      </c>
      <c r="F64" s="788" t="s">
        <v>2481</v>
      </c>
      <c r="G64" s="789"/>
      <c r="H64" s="790">
        <f t="shared" si="0"/>
        <v>0</v>
      </c>
      <c r="I64" s="789"/>
      <c r="J64" s="790">
        <f t="shared" si="1"/>
        <v>0</v>
      </c>
      <c r="L64" s="791"/>
      <c r="M64" s="792"/>
    </row>
    <row r="65" spans="1:13" s="433" customFormat="1">
      <c r="A65" s="783"/>
      <c r="B65" s="784"/>
      <c r="C65" s="785" t="s">
        <v>5291</v>
      </c>
      <c r="D65" s="786" t="s">
        <v>5292</v>
      </c>
      <c r="E65" s="787">
        <v>10</v>
      </c>
      <c r="F65" s="788" t="s">
        <v>2481</v>
      </c>
      <c r="G65" s="789"/>
      <c r="H65" s="790">
        <f t="shared" si="0"/>
        <v>0</v>
      </c>
      <c r="I65" s="789"/>
      <c r="J65" s="790">
        <f t="shared" si="1"/>
        <v>0</v>
      </c>
      <c r="L65" s="791"/>
      <c r="M65" s="792"/>
    </row>
    <row r="66" spans="1:13" s="433" customFormat="1" ht="22.5">
      <c r="A66" s="783"/>
      <c r="B66" s="784"/>
      <c r="C66" s="785" t="s">
        <v>5293</v>
      </c>
      <c r="D66" s="786" t="s">
        <v>5294</v>
      </c>
      <c r="E66" s="787">
        <v>5</v>
      </c>
      <c r="F66" s="788" t="s">
        <v>2481</v>
      </c>
      <c r="G66" s="789"/>
      <c r="H66" s="790">
        <f t="shared" si="0"/>
        <v>0</v>
      </c>
      <c r="I66" s="789"/>
      <c r="J66" s="790">
        <f t="shared" si="1"/>
        <v>0</v>
      </c>
      <c r="L66" s="791"/>
      <c r="M66" s="792"/>
    </row>
    <row r="67" spans="1:13" s="433" customFormat="1" ht="67.5">
      <c r="A67" s="783"/>
      <c r="B67" s="784"/>
      <c r="C67" s="785" t="s">
        <v>5272</v>
      </c>
      <c r="D67" s="786" t="s">
        <v>5273</v>
      </c>
      <c r="E67" s="787">
        <v>8</v>
      </c>
      <c r="F67" s="788" t="s">
        <v>2481</v>
      </c>
      <c r="G67" s="789"/>
      <c r="H67" s="790">
        <f t="shared" si="0"/>
        <v>0</v>
      </c>
      <c r="I67" s="789"/>
      <c r="J67" s="790">
        <f t="shared" si="1"/>
        <v>0</v>
      </c>
      <c r="L67" s="791"/>
      <c r="M67" s="792"/>
    </row>
    <row r="68" spans="1:13" s="433" customFormat="1">
      <c r="A68" s="783"/>
      <c r="B68" s="784"/>
      <c r="C68" s="785"/>
      <c r="D68" s="786" t="s">
        <v>5274</v>
      </c>
      <c r="E68" s="787">
        <v>8</v>
      </c>
      <c r="F68" s="788" t="s">
        <v>2481</v>
      </c>
      <c r="G68" s="789"/>
      <c r="H68" s="790">
        <f t="shared" si="0"/>
        <v>0</v>
      </c>
      <c r="I68" s="789"/>
      <c r="J68" s="790">
        <f t="shared" si="1"/>
        <v>0</v>
      </c>
      <c r="L68" s="791"/>
      <c r="M68" s="792"/>
    </row>
    <row r="69" spans="1:13" s="433" customFormat="1">
      <c r="A69" s="783"/>
      <c r="B69" s="784"/>
      <c r="C69" s="785"/>
      <c r="D69" s="786" t="s">
        <v>5275</v>
      </c>
      <c r="E69" s="787">
        <v>8</v>
      </c>
      <c r="F69" s="788" t="s">
        <v>2481</v>
      </c>
      <c r="G69" s="789"/>
      <c r="H69" s="790">
        <f t="shared" si="0"/>
        <v>0</v>
      </c>
      <c r="I69" s="789"/>
      <c r="J69" s="790">
        <f t="shared" si="1"/>
        <v>0</v>
      </c>
      <c r="L69" s="791"/>
      <c r="M69" s="792"/>
    </row>
    <row r="70" spans="1:13" s="433" customFormat="1" ht="90">
      <c r="A70" s="783"/>
      <c r="B70" s="784"/>
      <c r="C70" s="785" t="s">
        <v>5295</v>
      </c>
      <c r="D70" s="786" t="s">
        <v>5296</v>
      </c>
      <c r="E70" s="787">
        <v>2</v>
      </c>
      <c r="F70" s="788" t="s">
        <v>2481</v>
      </c>
      <c r="G70" s="789"/>
      <c r="H70" s="790">
        <f t="shared" si="0"/>
        <v>0</v>
      </c>
      <c r="I70" s="789"/>
      <c r="J70" s="790">
        <f t="shared" si="1"/>
        <v>0</v>
      </c>
      <c r="L70" s="791"/>
      <c r="M70" s="792"/>
    </row>
    <row r="71" spans="1:13" s="433" customFormat="1" ht="33.75">
      <c r="A71" s="783"/>
      <c r="B71" s="784"/>
      <c r="C71" s="785" t="s">
        <v>5297</v>
      </c>
      <c r="D71" s="786" t="s">
        <v>5298</v>
      </c>
      <c r="E71" s="787">
        <v>5</v>
      </c>
      <c r="F71" s="788" t="s">
        <v>2481</v>
      </c>
      <c r="G71" s="789"/>
      <c r="H71" s="790">
        <f t="shared" si="0"/>
        <v>0</v>
      </c>
      <c r="I71" s="789"/>
      <c r="J71" s="790">
        <f t="shared" si="1"/>
        <v>0</v>
      </c>
      <c r="L71" s="791"/>
      <c r="M71" s="792"/>
    </row>
    <row r="72" spans="1:13" s="433" customFormat="1" ht="123.75">
      <c r="A72" s="783"/>
      <c r="B72" s="784"/>
      <c r="C72" s="785"/>
      <c r="D72" s="786" t="s">
        <v>5299</v>
      </c>
      <c r="E72" s="787">
        <v>1</v>
      </c>
      <c r="F72" s="788" t="s">
        <v>2481</v>
      </c>
      <c r="G72" s="789"/>
      <c r="H72" s="790">
        <f t="shared" si="0"/>
        <v>0</v>
      </c>
      <c r="I72" s="789"/>
      <c r="J72" s="790">
        <f t="shared" si="1"/>
        <v>0</v>
      </c>
      <c r="L72" s="791"/>
      <c r="M72" s="792"/>
    </row>
    <row r="73" spans="1:13" s="433" customFormat="1" ht="112.5">
      <c r="A73" s="783"/>
      <c r="B73" s="784"/>
      <c r="C73" s="785" t="s">
        <v>5300</v>
      </c>
      <c r="D73" s="786" t="s">
        <v>5301</v>
      </c>
      <c r="E73" s="787">
        <v>2</v>
      </c>
      <c r="F73" s="788" t="s">
        <v>2481</v>
      </c>
      <c r="G73" s="789"/>
      <c r="H73" s="790">
        <f t="shared" si="0"/>
        <v>0</v>
      </c>
      <c r="I73" s="789"/>
      <c r="J73" s="790">
        <f t="shared" si="1"/>
        <v>0</v>
      </c>
      <c r="L73" s="791"/>
      <c r="M73" s="792"/>
    </row>
    <row r="74" spans="1:13" s="433" customFormat="1">
      <c r="A74" s="783"/>
      <c r="B74" s="784"/>
      <c r="C74" s="785"/>
      <c r="D74" s="786" t="s">
        <v>5302</v>
      </c>
      <c r="E74" s="787">
        <v>1</v>
      </c>
      <c r="F74" s="788" t="s">
        <v>2481</v>
      </c>
      <c r="G74" s="789"/>
      <c r="H74" s="790">
        <f t="shared" si="0"/>
        <v>0</v>
      </c>
      <c r="I74" s="789"/>
      <c r="J74" s="790">
        <f t="shared" si="1"/>
        <v>0</v>
      </c>
      <c r="L74" s="791"/>
      <c r="M74" s="792"/>
    </row>
    <row r="75" spans="1:13" s="433" customFormat="1">
      <c r="A75" s="783"/>
      <c r="B75" s="784"/>
      <c r="C75" s="785"/>
      <c r="D75" s="786" t="s">
        <v>5303</v>
      </c>
      <c r="E75" s="787">
        <v>1</v>
      </c>
      <c r="F75" s="788" t="s">
        <v>2481</v>
      </c>
      <c r="G75" s="789"/>
      <c r="H75" s="790">
        <f t="shared" si="0"/>
        <v>0</v>
      </c>
      <c r="I75" s="789"/>
      <c r="J75" s="790">
        <f t="shared" si="1"/>
        <v>0</v>
      </c>
      <c r="L75" s="791"/>
      <c r="M75" s="792"/>
    </row>
    <row r="76" spans="1:13" s="433" customFormat="1">
      <c r="A76" s="783"/>
      <c r="B76" s="784"/>
      <c r="C76" s="785"/>
      <c r="D76" s="786"/>
      <c r="E76" s="787"/>
      <c r="F76" s="788"/>
      <c r="G76" s="794"/>
      <c r="H76" s="790"/>
      <c r="I76" s="794"/>
      <c r="J76" s="790"/>
      <c r="L76" s="791"/>
      <c r="M76" s="792"/>
    </row>
    <row r="77" spans="1:13" s="433" customFormat="1">
      <c r="A77" s="783"/>
      <c r="B77" s="784"/>
      <c r="C77" s="785"/>
      <c r="D77" s="793" t="s">
        <v>5304</v>
      </c>
      <c r="E77" s="787"/>
      <c r="F77" s="788"/>
      <c r="G77" s="794"/>
      <c r="H77" s="790"/>
      <c r="I77" s="794"/>
      <c r="J77" s="790"/>
      <c r="L77" s="791"/>
      <c r="M77" s="792"/>
    </row>
    <row r="78" spans="1:13" s="433" customFormat="1" ht="78.75">
      <c r="A78" s="783"/>
      <c r="B78" s="784"/>
      <c r="C78" s="785" t="s">
        <v>5305</v>
      </c>
      <c r="D78" s="786" t="s">
        <v>5306</v>
      </c>
      <c r="E78" s="787">
        <v>1</v>
      </c>
      <c r="F78" s="788" t="s">
        <v>2481</v>
      </c>
      <c r="G78" s="789"/>
      <c r="H78" s="790">
        <f t="shared" si="0"/>
        <v>0</v>
      </c>
      <c r="I78" s="789"/>
      <c r="J78" s="790">
        <f t="shared" si="1"/>
        <v>0</v>
      </c>
      <c r="L78" s="791"/>
      <c r="M78" s="792"/>
    </row>
    <row r="79" spans="1:13" s="433" customFormat="1" ht="101.25">
      <c r="A79" s="783"/>
      <c r="B79" s="784"/>
      <c r="C79" s="785" t="s">
        <v>5307</v>
      </c>
      <c r="D79" s="786" t="s">
        <v>5308</v>
      </c>
      <c r="E79" s="787">
        <v>1</v>
      </c>
      <c r="F79" s="788" t="s">
        <v>2481</v>
      </c>
      <c r="G79" s="789"/>
      <c r="H79" s="790">
        <f t="shared" si="0"/>
        <v>0</v>
      </c>
      <c r="I79" s="789"/>
      <c r="J79" s="790">
        <f t="shared" si="1"/>
        <v>0</v>
      </c>
      <c r="L79" s="791"/>
      <c r="M79" s="792"/>
    </row>
    <row r="80" spans="1:13" s="433" customFormat="1" ht="39" customHeight="1">
      <c r="A80" s="783"/>
      <c r="B80" s="784"/>
      <c r="C80" s="785" t="s">
        <v>5246</v>
      </c>
      <c r="D80" s="786" t="s">
        <v>5247</v>
      </c>
      <c r="E80" s="787">
        <v>1</v>
      </c>
      <c r="F80" s="788" t="s">
        <v>2481</v>
      </c>
      <c r="G80" s="789"/>
      <c r="H80" s="790">
        <f t="shared" si="0"/>
        <v>0</v>
      </c>
      <c r="I80" s="789"/>
      <c r="J80" s="790">
        <f t="shared" si="1"/>
        <v>0</v>
      </c>
      <c r="L80" s="791"/>
      <c r="M80" s="792"/>
    </row>
    <row r="81" spans="1:13" s="805" customFormat="1">
      <c r="A81" s="801"/>
      <c r="B81" s="802"/>
      <c r="C81" s="803"/>
      <c r="D81" s="804"/>
      <c r="E81" s="787"/>
      <c r="F81" s="788"/>
      <c r="G81" s="794"/>
      <c r="H81" s="790"/>
      <c r="I81" s="794"/>
      <c r="J81" s="790"/>
      <c r="L81" s="806"/>
      <c r="M81" s="807"/>
    </row>
    <row r="82" spans="1:13" s="805" customFormat="1" ht="15">
      <c r="A82" s="808" t="s">
        <v>5309</v>
      </c>
      <c r="B82" s="777" t="s">
        <v>5310</v>
      </c>
      <c r="C82" s="803"/>
      <c r="D82" s="804"/>
      <c r="E82" s="787"/>
      <c r="F82" s="788"/>
      <c r="G82" s="794"/>
      <c r="H82" s="790"/>
      <c r="I82" s="794"/>
      <c r="J82" s="790"/>
      <c r="L82" s="806"/>
      <c r="M82" s="807"/>
    </row>
    <row r="83" spans="1:13" s="805" customFormat="1" ht="22.5">
      <c r="A83" s="801"/>
      <c r="B83" s="802"/>
      <c r="C83" s="803" t="s">
        <v>5311</v>
      </c>
      <c r="D83" s="804" t="s">
        <v>5312</v>
      </c>
      <c r="E83" s="787">
        <v>7500</v>
      </c>
      <c r="F83" s="788" t="s">
        <v>254</v>
      </c>
      <c r="G83" s="789"/>
      <c r="H83" s="790">
        <f t="shared" si="0"/>
        <v>0</v>
      </c>
      <c r="I83" s="789"/>
      <c r="J83" s="790">
        <f t="shared" si="1"/>
        <v>0</v>
      </c>
      <c r="L83" s="806"/>
      <c r="M83" s="807"/>
    </row>
    <row r="84" spans="1:13" s="805" customFormat="1">
      <c r="A84" s="801"/>
      <c r="B84" s="802"/>
      <c r="C84" s="803" t="s">
        <v>5313</v>
      </c>
      <c r="D84" s="804" t="s">
        <v>5314</v>
      </c>
      <c r="E84" s="787">
        <v>300</v>
      </c>
      <c r="F84" s="788" t="s">
        <v>254</v>
      </c>
      <c r="G84" s="789"/>
      <c r="H84" s="790">
        <f t="shared" si="0"/>
        <v>0</v>
      </c>
      <c r="I84" s="789"/>
      <c r="J84" s="790">
        <f t="shared" si="1"/>
        <v>0</v>
      </c>
      <c r="L84" s="806"/>
      <c r="M84" s="807"/>
    </row>
    <row r="85" spans="1:13" s="805" customFormat="1" ht="22.5">
      <c r="A85" s="801"/>
      <c r="B85" s="802"/>
      <c r="C85" s="803" t="s">
        <v>5315</v>
      </c>
      <c r="D85" s="804" t="s">
        <v>5316</v>
      </c>
      <c r="E85" s="787">
        <v>80</v>
      </c>
      <c r="F85" s="788" t="s">
        <v>2481</v>
      </c>
      <c r="G85" s="789"/>
      <c r="H85" s="790">
        <f t="shared" si="0"/>
        <v>0</v>
      </c>
      <c r="I85" s="789"/>
      <c r="J85" s="790">
        <f t="shared" si="1"/>
        <v>0</v>
      </c>
      <c r="L85" s="806"/>
      <c r="M85" s="807"/>
    </row>
    <row r="86" spans="1:13" s="805" customFormat="1" ht="22.5">
      <c r="A86" s="801"/>
      <c r="B86" s="802"/>
      <c r="C86" s="803" t="s">
        <v>5317</v>
      </c>
      <c r="D86" s="804" t="s">
        <v>5318</v>
      </c>
      <c r="E86" s="787">
        <v>150</v>
      </c>
      <c r="F86" s="788" t="s">
        <v>254</v>
      </c>
      <c r="G86" s="789"/>
      <c r="H86" s="790">
        <f t="shared" si="0"/>
        <v>0</v>
      </c>
      <c r="I86" s="789"/>
      <c r="J86" s="790">
        <f t="shared" si="1"/>
        <v>0</v>
      </c>
      <c r="L86" s="806"/>
      <c r="M86" s="807"/>
    </row>
    <row r="87" spans="1:13" s="805" customFormat="1" ht="39" customHeight="1">
      <c r="A87" s="801"/>
      <c r="B87" s="802"/>
      <c r="C87" s="803" t="s">
        <v>5319</v>
      </c>
      <c r="D87" s="804" t="s">
        <v>5320</v>
      </c>
      <c r="E87" s="787">
        <v>3</v>
      </c>
      <c r="F87" s="788" t="s">
        <v>2481</v>
      </c>
      <c r="G87" s="789"/>
      <c r="H87" s="790">
        <f t="shared" si="0"/>
        <v>0</v>
      </c>
      <c r="I87" s="789"/>
      <c r="J87" s="790">
        <f t="shared" si="1"/>
        <v>0</v>
      </c>
      <c r="L87" s="806"/>
      <c r="M87" s="807"/>
    </row>
    <row r="88" spans="1:13" s="805" customFormat="1" ht="39" customHeight="1">
      <c r="A88" s="801"/>
      <c r="B88" s="802"/>
      <c r="C88" s="803" t="s">
        <v>5321</v>
      </c>
      <c r="D88" s="804" t="s">
        <v>5322</v>
      </c>
      <c r="E88" s="787">
        <v>3</v>
      </c>
      <c r="F88" s="788" t="s">
        <v>2481</v>
      </c>
      <c r="G88" s="789"/>
      <c r="H88" s="790">
        <f t="shared" si="0"/>
        <v>0</v>
      </c>
      <c r="I88" s="789"/>
      <c r="J88" s="790">
        <f t="shared" si="1"/>
        <v>0</v>
      </c>
      <c r="L88" s="806"/>
      <c r="M88" s="807"/>
    </row>
    <row r="89" spans="1:13" s="433" customFormat="1" ht="67.5">
      <c r="A89" s="783"/>
      <c r="B89" s="784"/>
      <c r="C89" s="785" t="s">
        <v>5272</v>
      </c>
      <c r="D89" s="786" t="s">
        <v>5273</v>
      </c>
      <c r="E89" s="787">
        <v>7</v>
      </c>
      <c r="F89" s="788" t="s">
        <v>2481</v>
      </c>
      <c r="G89" s="789"/>
      <c r="H89" s="790">
        <f t="shared" si="0"/>
        <v>0</v>
      </c>
      <c r="I89" s="789"/>
      <c r="J89" s="790">
        <f t="shared" si="1"/>
        <v>0</v>
      </c>
      <c r="L89" s="791"/>
      <c r="M89" s="792"/>
    </row>
    <row r="90" spans="1:13" s="433" customFormat="1">
      <c r="A90" s="783"/>
      <c r="B90" s="784"/>
      <c r="C90" s="785"/>
      <c r="D90" s="786" t="s">
        <v>5274</v>
      </c>
      <c r="E90" s="787">
        <v>7</v>
      </c>
      <c r="F90" s="788" t="s">
        <v>2481</v>
      </c>
      <c r="G90" s="789"/>
      <c r="H90" s="790">
        <f t="shared" si="0"/>
        <v>0</v>
      </c>
      <c r="I90" s="789"/>
      <c r="J90" s="790">
        <f t="shared" si="1"/>
        <v>0</v>
      </c>
      <c r="L90" s="791"/>
      <c r="M90" s="792"/>
    </row>
    <row r="91" spans="1:13" s="433" customFormat="1">
      <c r="A91" s="783"/>
      <c r="B91" s="784"/>
      <c r="C91" s="785"/>
      <c r="D91" s="786" t="s">
        <v>5275</v>
      </c>
      <c r="E91" s="787">
        <v>7</v>
      </c>
      <c r="F91" s="788" t="s">
        <v>2481</v>
      </c>
      <c r="G91" s="789"/>
      <c r="H91" s="790">
        <f t="shared" si="0"/>
        <v>0</v>
      </c>
      <c r="I91" s="789"/>
      <c r="J91" s="790">
        <f t="shared" si="1"/>
        <v>0</v>
      </c>
      <c r="L91" s="791"/>
      <c r="M91" s="792"/>
    </row>
    <row r="92" spans="1:13" s="805" customFormat="1" ht="15" customHeight="1">
      <c r="A92" s="801"/>
      <c r="B92" s="802"/>
      <c r="C92" s="803"/>
      <c r="D92" s="804"/>
      <c r="E92" s="787"/>
      <c r="F92" s="788"/>
      <c r="G92" s="794"/>
      <c r="H92" s="790"/>
      <c r="I92" s="794"/>
      <c r="J92" s="790"/>
      <c r="L92" s="806"/>
      <c r="M92" s="807"/>
    </row>
    <row r="93" spans="1:13" s="782" customFormat="1" ht="15">
      <c r="A93" s="808"/>
      <c r="B93" s="777"/>
      <c r="C93" s="777"/>
      <c r="D93" s="777"/>
      <c r="E93" s="797"/>
      <c r="F93" s="798"/>
      <c r="G93" s="799"/>
      <c r="H93" s="790"/>
      <c r="I93" s="799"/>
      <c r="J93" s="790"/>
    </row>
    <row r="94" spans="1:13" s="775" customFormat="1" ht="15">
      <c r="A94" s="769" t="s">
        <v>4348</v>
      </c>
      <c r="B94" s="770" t="s">
        <v>5323</v>
      </c>
      <c r="C94" s="770"/>
      <c r="D94" s="770"/>
      <c r="E94" s="809"/>
      <c r="F94" s="810"/>
      <c r="G94" s="811"/>
      <c r="H94" s="790"/>
      <c r="I94" s="811"/>
      <c r="J94" s="790"/>
    </row>
    <row r="95" spans="1:13" s="782" customFormat="1" ht="15">
      <c r="A95" s="808" t="s">
        <v>5324</v>
      </c>
      <c r="B95" s="777" t="s">
        <v>5325</v>
      </c>
      <c r="C95" s="777"/>
      <c r="D95" s="777"/>
      <c r="E95" s="797"/>
      <c r="F95" s="798"/>
      <c r="G95" s="799"/>
      <c r="H95" s="790"/>
      <c r="I95" s="799"/>
      <c r="J95" s="790"/>
    </row>
    <row r="96" spans="1:13" s="433" customFormat="1" ht="146.25">
      <c r="A96" s="783"/>
      <c r="B96" s="784"/>
      <c r="C96" s="785" t="s">
        <v>5326</v>
      </c>
      <c r="D96" s="786" t="s">
        <v>5327</v>
      </c>
      <c r="E96" s="787">
        <v>1</v>
      </c>
      <c r="F96" s="788" t="s">
        <v>2481</v>
      </c>
      <c r="G96" s="789"/>
      <c r="H96" s="790">
        <f t="shared" si="0"/>
        <v>0</v>
      </c>
      <c r="I96" s="789"/>
      <c r="J96" s="790">
        <f t="shared" si="1"/>
        <v>0</v>
      </c>
      <c r="L96" s="791"/>
      <c r="M96" s="792"/>
    </row>
    <row r="97" spans="1:13" s="433" customFormat="1" ht="33.75">
      <c r="A97" s="783"/>
      <c r="B97" s="784"/>
      <c r="C97" s="785" t="s">
        <v>5328</v>
      </c>
      <c r="D97" s="786" t="s">
        <v>5329</v>
      </c>
      <c r="E97" s="787">
        <v>1</v>
      </c>
      <c r="F97" s="788" t="s">
        <v>2481</v>
      </c>
      <c r="G97" s="789"/>
      <c r="H97" s="790">
        <f t="shared" si="0"/>
        <v>0</v>
      </c>
      <c r="I97" s="789"/>
      <c r="J97" s="790">
        <f t="shared" si="1"/>
        <v>0</v>
      </c>
      <c r="L97" s="791"/>
      <c r="M97" s="792"/>
    </row>
    <row r="98" spans="1:13" s="433" customFormat="1">
      <c r="A98" s="783"/>
      <c r="B98" s="784"/>
      <c r="C98" s="785"/>
      <c r="D98" s="786" t="s">
        <v>5330</v>
      </c>
      <c r="E98" s="787">
        <v>4</v>
      </c>
      <c r="F98" s="788" t="s">
        <v>4475</v>
      </c>
      <c r="G98" s="789"/>
      <c r="H98" s="790">
        <f t="shared" si="0"/>
        <v>0</v>
      </c>
      <c r="I98" s="789"/>
      <c r="J98" s="790">
        <f t="shared" si="1"/>
        <v>0</v>
      </c>
      <c r="L98" s="791"/>
      <c r="M98" s="792"/>
    </row>
    <row r="99" spans="1:13" s="433" customFormat="1" ht="56.25">
      <c r="A99" s="783"/>
      <c r="B99" s="784"/>
      <c r="C99" s="785" t="s">
        <v>5331</v>
      </c>
      <c r="D99" s="786" t="s">
        <v>5332</v>
      </c>
      <c r="E99" s="787">
        <v>3</v>
      </c>
      <c r="F99" s="788" t="s">
        <v>2481</v>
      </c>
      <c r="G99" s="789"/>
      <c r="H99" s="790">
        <f t="shared" si="0"/>
        <v>0</v>
      </c>
      <c r="I99" s="789"/>
      <c r="J99" s="790">
        <f t="shared" si="1"/>
        <v>0</v>
      </c>
      <c r="L99" s="791"/>
      <c r="M99" s="792"/>
    </row>
    <row r="100" spans="1:13" s="433" customFormat="1" ht="45">
      <c r="A100" s="783"/>
      <c r="B100" s="784"/>
      <c r="C100" s="785" t="s">
        <v>5333</v>
      </c>
      <c r="D100" s="786" t="s">
        <v>5334</v>
      </c>
      <c r="E100" s="787">
        <v>7</v>
      </c>
      <c r="F100" s="788" t="s">
        <v>2481</v>
      </c>
      <c r="G100" s="789"/>
      <c r="H100" s="790">
        <f t="shared" si="0"/>
        <v>0</v>
      </c>
      <c r="I100" s="789"/>
      <c r="J100" s="790">
        <f t="shared" si="1"/>
        <v>0</v>
      </c>
      <c r="L100" s="791"/>
      <c r="M100" s="792"/>
    </row>
    <row r="101" spans="1:13" s="433" customFormat="1">
      <c r="A101" s="783"/>
      <c r="B101" s="784"/>
      <c r="C101" s="785"/>
      <c r="D101" s="786" t="s">
        <v>5335</v>
      </c>
      <c r="E101" s="787">
        <v>7</v>
      </c>
      <c r="F101" s="788" t="s">
        <v>2481</v>
      </c>
      <c r="G101" s="789"/>
      <c r="H101" s="790">
        <f t="shared" si="0"/>
        <v>0</v>
      </c>
      <c r="I101" s="789"/>
      <c r="J101" s="790">
        <f t="shared" si="1"/>
        <v>0</v>
      </c>
      <c r="L101" s="791"/>
      <c r="M101" s="792"/>
    </row>
    <row r="102" spans="1:13" s="433" customFormat="1" ht="78.75">
      <c r="A102" s="783"/>
      <c r="B102" s="784"/>
      <c r="C102" s="785" t="s">
        <v>5336</v>
      </c>
      <c r="D102" s="786" t="s">
        <v>5337</v>
      </c>
      <c r="E102" s="787">
        <v>1</v>
      </c>
      <c r="F102" s="788" t="s">
        <v>2481</v>
      </c>
      <c r="G102" s="789"/>
      <c r="H102" s="790">
        <f t="shared" si="0"/>
        <v>0</v>
      </c>
      <c r="I102" s="789"/>
      <c r="J102" s="790">
        <f t="shared" si="1"/>
        <v>0</v>
      </c>
      <c r="L102" s="791"/>
      <c r="M102" s="792"/>
    </row>
    <row r="103" spans="1:13" s="433" customFormat="1" ht="157.5">
      <c r="A103" s="783"/>
      <c r="B103" s="784"/>
      <c r="C103" s="785" t="s">
        <v>5338</v>
      </c>
      <c r="D103" s="786" t="s">
        <v>5339</v>
      </c>
      <c r="E103" s="787">
        <v>1</v>
      </c>
      <c r="F103" s="788" t="s">
        <v>2481</v>
      </c>
      <c r="G103" s="789"/>
      <c r="H103" s="790">
        <f t="shared" si="0"/>
        <v>0</v>
      </c>
      <c r="I103" s="789"/>
      <c r="J103" s="790">
        <f t="shared" si="1"/>
        <v>0</v>
      </c>
      <c r="L103" s="791"/>
      <c r="M103" s="792"/>
    </row>
    <row r="104" spans="1:13" s="433" customFormat="1" ht="67.5">
      <c r="A104" s="783"/>
      <c r="B104" s="784"/>
      <c r="C104" s="785" t="s">
        <v>5340</v>
      </c>
      <c r="D104" s="786" t="s">
        <v>5341</v>
      </c>
      <c r="E104" s="787">
        <v>1</v>
      </c>
      <c r="F104" s="788" t="s">
        <v>2481</v>
      </c>
      <c r="G104" s="789"/>
      <c r="H104" s="790">
        <f t="shared" si="0"/>
        <v>0</v>
      </c>
      <c r="I104" s="789"/>
      <c r="J104" s="790">
        <f t="shared" si="1"/>
        <v>0</v>
      </c>
      <c r="L104" s="791"/>
      <c r="M104" s="792"/>
    </row>
    <row r="105" spans="1:13" s="433" customFormat="1">
      <c r="A105" s="783"/>
      <c r="B105" s="784"/>
      <c r="C105" s="785" t="s">
        <v>5342</v>
      </c>
      <c r="D105" s="786" t="s">
        <v>5343</v>
      </c>
      <c r="E105" s="787">
        <v>2</v>
      </c>
      <c r="F105" s="788" t="s">
        <v>2481</v>
      </c>
      <c r="G105" s="789"/>
      <c r="H105" s="790">
        <f t="shared" si="0"/>
        <v>0</v>
      </c>
      <c r="I105" s="789"/>
      <c r="J105" s="790">
        <f t="shared" si="1"/>
        <v>0</v>
      </c>
      <c r="L105" s="791"/>
      <c r="M105" s="792"/>
    </row>
    <row r="106" spans="1:13" s="433" customFormat="1">
      <c r="A106" s="783"/>
      <c r="B106" s="784"/>
      <c r="C106" s="785"/>
      <c r="D106" s="786"/>
      <c r="E106" s="787"/>
      <c r="F106" s="788"/>
      <c r="G106" s="794"/>
      <c r="H106" s="790"/>
      <c r="I106" s="794"/>
      <c r="J106" s="790"/>
      <c r="L106" s="791"/>
      <c r="M106" s="792"/>
    </row>
    <row r="107" spans="1:13" s="433" customFormat="1">
      <c r="A107" s="783"/>
      <c r="B107" s="784"/>
      <c r="C107" s="785" t="s">
        <v>5344</v>
      </c>
      <c r="D107" s="786" t="s">
        <v>5345</v>
      </c>
      <c r="E107" s="787">
        <v>35</v>
      </c>
      <c r="F107" s="788" t="s">
        <v>2481</v>
      </c>
      <c r="G107" s="789"/>
      <c r="H107" s="790">
        <f t="shared" si="0"/>
        <v>0</v>
      </c>
      <c r="I107" s="789"/>
      <c r="J107" s="790">
        <f t="shared" si="1"/>
        <v>0</v>
      </c>
      <c r="L107" s="791"/>
      <c r="M107" s="792"/>
    </row>
    <row r="108" spans="1:13" s="433" customFormat="1" ht="78.75">
      <c r="A108" s="783"/>
      <c r="B108" s="784"/>
      <c r="C108" s="785" t="s">
        <v>5346</v>
      </c>
      <c r="D108" s="786" t="s">
        <v>5347</v>
      </c>
      <c r="E108" s="787">
        <v>4</v>
      </c>
      <c r="F108" s="788" t="s">
        <v>2481</v>
      </c>
      <c r="G108" s="789"/>
      <c r="H108" s="790">
        <f t="shared" si="0"/>
        <v>0</v>
      </c>
      <c r="I108" s="789"/>
      <c r="J108" s="790">
        <f t="shared" si="1"/>
        <v>0</v>
      </c>
      <c r="L108" s="791"/>
      <c r="M108" s="792"/>
    </row>
    <row r="109" spans="1:13" s="433" customFormat="1">
      <c r="A109" s="783"/>
      <c r="B109" s="784"/>
      <c r="C109" s="785" t="s">
        <v>5348</v>
      </c>
      <c r="D109" s="786" t="s">
        <v>5349</v>
      </c>
      <c r="E109" s="787">
        <v>4</v>
      </c>
      <c r="F109" s="788" t="s">
        <v>2481</v>
      </c>
      <c r="G109" s="789"/>
      <c r="H109" s="790">
        <f t="shared" si="0"/>
        <v>0</v>
      </c>
      <c r="I109" s="789"/>
      <c r="J109" s="790">
        <f t="shared" si="1"/>
        <v>0</v>
      </c>
      <c r="L109" s="791"/>
      <c r="M109" s="792"/>
    </row>
    <row r="110" spans="1:13" s="433" customFormat="1">
      <c r="A110" s="783"/>
      <c r="B110" s="784"/>
      <c r="C110" s="785" t="s">
        <v>5350</v>
      </c>
      <c r="D110" s="786" t="s">
        <v>5351</v>
      </c>
      <c r="E110" s="787">
        <v>2</v>
      </c>
      <c r="F110" s="788" t="s">
        <v>2481</v>
      </c>
      <c r="G110" s="789"/>
      <c r="H110" s="790">
        <f t="shared" si="0"/>
        <v>0</v>
      </c>
      <c r="I110" s="789"/>
      <c r="J110" s="790">
        <f t="shared" si="1"/>
        <v>0</v>
      </c>
      <c r="L110" s="791"/>
      <c r="M110" s="792"/>
    </row>
    <row r="111" spans="1:13" s="433" customFormat="1">
      <c r="A111" s="783"/>
      <c r="B111" s="784"/>
      <c r="C111" s="785" t="s">
        <v>5352</v>
      </c>
      <c r="D111" s="786" t="s">
        <v>5353</v>
      </c>
      <c r="E111" s="787">
        <v>2</v>
      </c>
      <c r="F111" s="788" t="s">
        <v>2481</v>
      </c>
      <c r="G111" s="789"/>
      <c r="H111" s="790">
        <f t="shared" si="0"/>
        <v>0</v>
      </c>
      <c r="I111" s="789"/>
      <c r="J111" s="790">
        <f t="shared" si="1"/>
        <v>0</v>
      </c>
      <c r="L111" s="791"/>
      <c r="M111" s="792"/>
    </row>
    <row r="112" spans="1:13" s="433" customFormat="1" ht="22.5">
      <c r="A112" s="783"/>
      <c r="B112" s="784"/>
      <c r="C112" s="785" t="s">
        <v>5354</v>
      </c>
      <c r="D112" s="786" t="s">
        <v>5355</v>
      </c>
      <c r="E112" s="787">
        <v>9</v>
      </c>
      <c r="F112" s="788" t="s">
        <v>2481</v>
      </c>
      <c r="G112" s="789"/>
      <c r="H112" s="790">
        <f t="shared" si="0"/>
        <v>0</v>
      </c>
      <c r="I112" s="789"/>
      <c r="J112" s="790">
        <f t="shared" si="1"/>
        <v>0</v>
      </c>
      <c r="L112" s="791"/>
      <c r="M112" s="792"/>
    </row>
    <row r="113" spans="1:13" s="433" customFormat="1">
      <c r="A113" s="783"/>
      <c r="B113" s="784"/>
      <c r="C113" s="785" t="s">
        <v>5356</v>
      </c>
      <c r="D113" s="786" t="s">
        <v>5357</v>
      </c>
      <c r="E113" s="787">
        <v>1</v>
      </c>
      <c r="F113" s="788" t="s">
        <v>2481</v>
      </c>
      <c r="G113" s="789"/>
      <c r="H113" s="790">
        <f t="shared" si="0"/>
        <v>0</v>
      </c>
      <c r="I113" s="789"/>
      <c r="J113" s="790">
        <f t="shared" si="1"/>
        <v>0</v>
      </c>
      <c r="L113" s="791"/>
      <c r="M113" s="792"/>
    </row>
    <row r="114" spans="1:13" s="433" customFormat="1">
      <c r="A114" s="783"/>
      <c r="B114" s="784"/>
      <c r="C114" s="785"/>
      <c r="D114" s="786"/>
      <c r="E114" s="787"/>
      <c r="F114" s="788"/>
      <c r="G114" s="794"/>
      <c r="H114" s="790"/>
      <c r="I114" s="794"/>
      <c r="J114" s="790"/>
      <c r="L114" s="791"/>
      <c r="M114" s="792"/>
    </row>
    <row r="115" spans="1:13" s="782" customFormat="1" ht="15">
      <c r="A115" s="808" t="s">
        <v>5358</v>
      </c>
      <c r="B115" s="777" t="s">
        <v>5359</v>
      </c>
      <c r="C115" s="777"/>
      <c r="D115" s="777"/>
      <c r="E115" s="797"/>
      <c r="F115" s="798"/>
      <c r="G115" s="799"/>
      <c r="H115" s="790"/>
      <c r="I115" s="799"/>
      <c r="J115" s="790"/>
    </row>
    <row r="116" spans="1:13" s="805" customFormat="1" ht="22.5">
      <c r="A116" s="801"/>
      <c r="B116" s="802"/>
      <c r="C116" s="803" t="s">
        <v>5311</v>
      </c>
      <c r="D116" s="804" t="s">
        <v>5360</v>
      </c>
      <c r="E116" s="787">
        <v>500</v>
      </c>
      <c r="F116" s="788" t="s">
        <v>254</v>
      </c>
      <c r="G116" s="789"/>
      <c r="H116" s="790">
        <f t="shared" si="0"/>
        <v>0</v>
      </c>
      <c r="I116" s="789"/>
      <c r="J116" s="790">
        <f t="shared" si="1"/>
        <v>0</v>
      </c>
      <c r="L116" s="806"/>
      <c r="M116" s="807"/>
    </row>
    <row r="117" spans="1:13" s="805" customFormat="1" ht="22.5">
      <c r="A117" s="801"/>
      <c r="B117" s="802"/>
      <c r="C117" s="803" t="s">
        <v>5361</v>
      </c>
      <c r="D117" s="804" t="s">
        <v>5362</v>
      </c>
      <c r="E117" s="787">
        <v>500</v>
      </c>
      <c r="F117" s="788" t="s">
        <v>254</v>
      </c>
      <c r="G117" s="789"/>
      <c r="H117" s="790">
        <f t="shared" si="0"/>
        <v>0</v>
      </c>
      <c r="I117" s="789"/>
      <c r="J117" s="790">
        <f t="shared" si="1"/>
        <v>0</v>
      </c>
      <c r="L117" s="806"/>
      <c r="M117" s="807"/>
    </row>
    <row r="118" spans="1:13" s="805" customFormat="1" ht="22.5">
      <c r="A118" s="801"/>
      <c r="B118" s="802"/>
      <c r="C118" s="803" t="s">
        <v>5363</v>
      </c>
      <c r="D118" s="804" t="s">
        <v>5364</v>
      </c>
      <c r="E118" s="787">
        <v>300</v>
      </c>
      <c r="F118" s="788" t="s">
        <v>254</v>
      </c>
      <c r="G118" s="789"/>
      <c r="H118" s="790">
        <f t="shared" si="0"/>
        <v>0</v>
      </c>
      <c r="I118" s="789"/>
      <c r="J118" s="790">
        <f t="shared" si="1"/>
        <v>0</v>
      </c>
      <c r="L118" s="806"/>
      <c r="M118" s="807" t="s">
        <v>5365</v>
      </c>
    </row>
    <row r="119" spans="1:13" s="782" customFormat="1" ht="15">
      <c r="A119" s="808"/>
      <c r="B119" s="777"/>
      <c r="C119" s="777"/>
      <c r="D119" s="777"/>
      <c r="E119" s="797"/>
      <c r="F119" s="798"/>
      <c r="G119" s="799"/>
      <c r="H119" s="790"/>
      <c r="I119" s="799"/>
      <c r="J119" s="790"/>
    </row>
    <row r="120" spans="1:13" s="775" customFormat="1" ht="15">
      <c r="A120" s="769" t="s">
        <v>4350</v>
      </c>
      <c r="B120" s="770" t="s">
        <v>5366</v>
      </c>
      <c r="C120" s="770"/>
      <c r="D120" s="770"/>
      <c r="E120" s="809"/>
      <c r="F120" s="810"/>
      <c r="G120" s="811"/>
      <c r="H120" s="790"/>
      <c r="I120" s="811"/>
      <c r="J120" s="790"/>
    </row>
    <row r="121" spans="1:13" s="782" customFormat="1" ht="15">
      <c r="A121" s="808" t="s">
        <v>5367</v>
      </c>
      <c r="B121" s="777" t="s">
        <v>5368</v>
      </c>
      <c r="C121" s="777"/>
      <c r="D121" s="777"/>
      <c r="E121" s="797"/>
      <c r="F121" s="798"/>
      <c r="G121" s="799"/>
      <c r="H121" s="790"/>
      <c r="I121" s="799"/>
      <c r="J121" s="790"/>
    </row>
    <row r="122" spans="1:13" s="805" customFormat="1" ht="33.75">
      <c r="A122" s="801"/>
      <c r="B122" s="802"/>
      <c r="C122" s="803"/>
      <c r="D122" s="804" t="s">
        <v>5369</v>
      </c>
      <c r="E122" s="787">
        <v>1</v>
      </c>
      <c r="F122" s="788" t="s">
        <v>2481</v>
      </c>
      <c r="G122" s="789"/>
      <c r="H122" s="790">
        <f t="shared" si="0"/>
        <v>0</v>
      </c>
      <c r="I122" s="789"/>
      <c r="J122" s="790">
        <f t="shared" si="1"/>
        <v>0</v>
      </c>
      <c r="L122" s="806"/>
      <c r="M122" s="807"/>
    </row>
    <row r="123" spans="1:13" s="805" customFormat="1" ht="208.5" customHeight="1">
      <c r="A123" s="801"/>
      <c r="B123" s="802"/>
      <c r="C123" s="803"/>
      <c r="D123" s="804" t="s">
        <v>5370</v>
      </c>
      <c r="E123" s="787">
        <v>1</v>
      </c>
      <c r="F123" s="788" t="s">
        <v>2481</v>
      </c>
      <c r="G123" s="789"/>
      <c r="H123" s="790">
        <f t="shared" si="0"/>
        <v>0</v>
      </c>
      <c r="I123" s="789"/>
      <c r="J123" s="790">
        <f t="shared" si="1"/>
        <v>0</v>
      </c>
      <c r="L123" s="806"/>
      <c r="M123" s="807"/>
    </row>
    <row r="124" spans="1:13" s="805" customFormat="1" ht="22.5">
      <c r="A124" s="801"/>
      <c r="B124" s="802"/>
      <c r="C124" s="803"/>
      <c r="D124" s="804" t="s">
        <v>5371</v>
      </c>
      <c r="E124" s="787">
        <v>1</v>
      </c>
      <c r="F124" s="788" t="s">
        <v>2481</v>
      </c>
      <c r="G124" s="789"/>
      <c r="H124" s="790">
        <f t="shared" si="0"/>
        <v>0</v>
      </c>
      <c r="I124" s="789"/>
      <c r="J124" s="790">
        <f t="shared" si="1"/>
        <v>0</v>
      </c>
      <c r="L124" s="806"/>
      <c r="M124" s="807"/>
    </row>
    <row r="125" spans="1:13" s="805" customFormat="1" ht="45">
      <c r="A125" s="801"/>
      <c r="B125" s="802"/>
      <c r="C125" s="803"/>
      <c r="D125" s="804" t="s">
        <v>5372</v>
      </c>
      <c r="E125" s="787">
        <v>1</v>
      </c>
      <c r="F125" s="788" t="s">
        <v>2481</v>
      </c>
      <c r="G125" s="789"/>
      <c r="H125" s="790">
        <f t="shared" si="0"/>
        <v>0</v>
      </c>
      <c r="I125" s="789"/>
      <c r="J125" s="790">
        <f t="shared" si="1"/>
        <v>0</v>
      </c>
      <c r="L125" s="806"/>
      <c r="M125" s="807"/>
    </row>
    <row r="126" spans="1:13" s="805" customFormat="1" ht="22.5">
      <c r="A126" s="801"/>
      <c r="B126" s="802"/>
      <c r="C126" s="803"/>
      <c r="D126" s="804" t="s">
        <v>5373</v>
      </c>
      <c r="E126" s="787">
        <v>1</v>
      </c>
      <c r="F126" s="788" t="s">
        <v>2481</v>
      </c>
      <c r="G126" s="789"/>
      <c r="H126" s="790">
        <f t="shared" si="0"/>
        <v>0</v>
      </c>
      <c r="I126" s="789"/>
      <c r="J126" s="790">
        <f t="shared" si="1"/>
        <v>0</v>
      </c>
      <c r="L126" s="806"/>
      <c r="M126" s="807"/>
    </row>
    <row r="127" spans="1:13" s="805" customFormat="1">
      <c r="A127" s="801"/>
      <c r="B127" s="802"/>
      <c r="C127" s="803"/>
      <c r="D127" s="804" t="s">
        <v>5374</v>
      </c>
      <c r="E127" s="787">
        <v>3</v>
      </c>
      <c r="F127" s="788" t="s">
        <v>2481</v>
      </c>
      <c r="G127" s="789"/>
      <c r="H127" s="790">
        <f t="shared" si="0"/>
        <v>0</v>
      </c>
      <c r="I127" s="789"/>
      <c r="J127" s="790">
        <f t="shared" si="1"/>
        <v>0</v>
      </c>
      <c r="L127" s="806"/>
      <c r="M127" s="807"/>
    </row>
    <row r="128" spans="1:13" s="433" customFormat="1" ht="67.5">
      <c r="A128" s="783"/>
      <c r="B128" s="784"/>
      <c r="C128" s="785" t="s">
        <v>5272</v>
      </c>
      <c r="D128" s="786" t="s">
        <v>5273</v>
      </c>
      <c r="E128" s="787">
        <v>2</v>
      </c>
      <c r="F128" s="788" t="s">
        <v>2481</v>
      </c>
      <c r="G128" s="789"/>
      <c r="H128" s="790">
        <f t="shared" si="0"/>
        <v>0</v>
      </c>
      <c r="I128" s="789"/>
      <c r="J128" s="790">
        <f t="shared" si="1"/>
        <v>0</v>
      </c>
      <c r="L128" s="791"/>
      <c r="M128" s="792"/>
    </row>
    <row r="129" spans="1:13" s="433" customFormat="1">
      <c r="A129" s="783"/>
      <c r="B129" s="784"/>
      <c r="C129" s="785"/>
      <c r="D129" s="786" t="s">
        <v>5274</v>
      </c>
      <c r="E129" s="787">
        <v>2</v>
      </c>
      <c r="F129" s="788" t="s">
        <v>2481</v>
      </c>
      <c r="G129" s="789"/>
      <c r="H129" s="790">
        <f t="shared" si="0"/>
        <v>0</v>
      </c>
      <c r="I129" s="789"/>
      <c r="J129" s="790">
        <f t="shared" si="1"/>
        <v>0</v>
      </c>
      <c r="L129" s="791"/>
      <c r="M129" s="792"/>
    </row>
    <row r="130" spans="1:13" s="433" customFormat="1">
      <c r="A130" s="783"/>
      <c r="B130" s="784"/>
      <c r="C130" s="785"/>
      <c r="D130" s="786" t="s">
        <v>5275</v>
      </c>
      <c r="E130" s="787">
        <v>2</v>
      </c>
      <c r="F130" s="788" t="s">
        <v>2481</v>
      </c>
      <c r="G130" s="789"/>
      <c r="H130" s="790">
        <f t="shared" si="0"/>
        <v>0</v>
      </c>
      <c r="I130" s="789"/>
      <c r="J130" s="790">
        <f t="shared" si="1"/>
        <v>0</v>
      </c>
      <c r="L130" s="791"/>
      <c r="M130" s="792"/>
    </row>
    <row r="131" spans="1:13" s="805" customFormat="1">
      <c r="A131" s="801"/>
      <c r="B131" s="802"/>
      <c r="C131" s="803"/>
      <c r="D131" s="804"/>
      <c r="E131" s="787"/>
      <c r="F131" s="788"/>
      <c r="G131" s="794"/>
      <c r="H131" s="790"/>
      <c r="I131" s="794"/>
      <c r="J131" s="790"/>
      <c r="L131" s="806"/>
      <c r="M131" s="807"/>
    </row>
    <row r="132" spans="1:13" s="782" customFormat="1" ht="15">
      <c r="A132" s="808" t="s">
        <v>5375</v>
      </c>
      <c r="B132" s="777" t="s">
        <v>5376</v>
      </c>
      <c r="C132" s="777"/>
      <c r="D132" s="777"/>
      <c r="E132" s="797"/>
      <c r="F132" s="798"/>
      <c r="G132" s="799"/>
      <c r="H132" s="790"/>
      <c r="I132" s="799"/>
      <c r="J132" s="790"/>
    </row>
    <row r="133" spans="1:13" s="805" customFormat="1" ht="22.5">
      <c r="A133" s="801"/>
      <c r="B133" s="802"/>
      <c r="C133" s="803" t="s">
        <v>5311</v>
      </c>
      <c r="D133" s="804" t="s">
        <v>5360</v>
      </c>
      <c r="E133" s="787">
        <v>1500</v>
      </c>
      <c r="F133" s="788" t="s">
        <v>254</v>
      </c>
      <c r="G133" s="789"/>
      <c r="H133" s="790">
        <f t="shared" si="0"/>
        <v>0</v>
      </c>
      <c r="I133" s="789"/>
      <c r="J133" s="790">
        <f t="shared" si="1"/>
        <v>0</v>
      </c>
      <c r="L133" s="806"/>
      <c r="M133" s="807"/>
    </row>
    <row r="134" spans="1:13" s="805" customFormat="1" ht="22.5">
      <c r="A134" s="801"/>
      <c r="B134" s="802"/>
      <c r="C134" s="803" t="s">
        <v>5377</v>
      </c>
      <c r="D134" s="804" t="s">
        <v>5378</v>
      </c>
      <c r="E134" s="787">
        <v>300</v>
      </c>
      <c r="F134" s="788" t="s">
        <v>254</v>
      </c>
      <c r="G134" s="789"/>
      <c r="H134" s="790">
        <f t="shared" si="0"/>
        <v>0</v>
      </c>
      <c r="I134" s="789"/>
      <c r="J134" s="790">
        <f t="shared" si="1"/>
        <v>0</v>
      </c>
      <c r="L134" s="806"/>
      <c r="M134" s="807"/>
    </row>
    <row r="135" spans="1:13" s="805" customFormat="1">
      <c r="A135" s="801"/>
      <c r="B135" s="802"/>
      <c r="C135" s="803" t="s">
        <v>5379</v>
      </c>
      <c r="D135" s="804" t="s">
        <v>5380</v>
      </c>
      <c r="E135" s="787">
        <v>3000</v>
      </c>
      <c r="F135" s="788" t="s">
        <v>254</v>
      </c>
      <c r="G135" s="789"/>
      <c r="H135" s="790">
        <f t="shared" si="0"/>
        <v>0</v>
      </c>
      <c r="I135" s="789"/>
      <c r="J135" s="790">
        <f t="shared" si="1"/>
        <v>0</v>
      </c>
      <c r="L135" s="806"/>
      <c r="M135" s="807" t="s">
        <v>5365</v>
      </c>
    </row>
    <row r="136" spans="1:13" s="782" customFormat="1" ht="15">
      <c r="A136" s="808"/>
      <c r="B136" s="777"/>
      <c r="C136" s="777"/>
      <c r="D136" s="777"/>
      <c r="E136" s="797"/>
      <c r="F136" s="798"/>
      <c r="G136" s="799"/>
      <c r="H136" s="790"/>
      <c r="I136" s="799"/>
      <c r="J136" s="790"/>
    </row>
    <row r="137" spans="1:13" s="775" customFormat="1" ht="15">
      <c r="A137" s="769" t="s">
        <v>4352</v>
      </c>
      <c r="B137" s="770" t="s">
        <v>5381</v>
      </c>
      <c r="C137" s="770"/>
      <c r="D137" s="770"/>
      <c r="E137" s="809"/>
      <c r="F137" s="810"/>
      <c r="G137" s="811"/>
      <c r="H137" s="790"/>
      <c r="I137" s="811"/>
      <c r="J137" s="790"/>
    </row>
    <row r="138" spans="1:13" s="782" customFormat="1" ht="15">
      <c r="A138" s="808" t="s">
        <v>5382</v>
      </c>
      <c r="B138" s="777" t="s">
        <v>5383</v>
      </c>
      <c r="C138" s="777"/>
      <c r="D138" s="777"/>
      <c r="E138" s="797"/>
      <c r="F138" s="798"/>
      <c r="G138" s="799"/>
      <c r="H138" s="790"/>
      <c r="I138" s="799"/>
      <c r="J138" s="790"/>
    </row>
    <row r="139" spans="1:13" s="805" customFormat="1">
      <c r="A139" s="801"/>
      <c r="B139" s="802"/>
      <c r="C139" s="803"/>
      <c r="D139" s="804" t="s">
        <v>5384</v>
      </c>
      <c r="E139" s="787">
        <v>40</v>
      </c>
      <c r="F139" s="788" t="s">
        <v>254</v>
      </c>
      <c r="G139" s="789"/>
      <c r="H139" s="790">
        <f t="shared" ref="H139:H181" si="2">E139*G139</f>
        <v>0</v>
      </c>
      <c r="I139" s="789"/>
      <c r="J139" s="790">
        <f t="shared" ref="J139:J181" si="3">E139*I139</f>
        <v>0</v>
      </c>
      <c r="L139" s="806"/>
      <c r="M139" s="807"/>
    </row>
    <row r="140" spans="1:13" s="805" customFormat="1" ht="22.5">
      <c r="A140" s="801"/>
      <c r="B140" s="802"/>
      <c r="C140" s="803"/>
      <c r="D140" s="804" t="s">
        <v>5385</v>
      </c>
      <c r="E140" s="787">
        <v>200</v>
      </c>
      <c r="F140" s="788" t="s">
        <v>254</v>
      </c>
      <c r="G140" s="789"/>
      <c r="H140" s="790">
        <f t="shared" si="2"/>
        <v>0</v>
      </c>
      <c r="I140" s="789"/>
      <c r="J140" s="790">
        <f t="shared" si="3"/>
        <v>0</v>
      </c>
      <c r="L140" s="806"/>
      <c r="M140" s="807"/>
    </row>
    <row r="141" spans="1:13" s="805" customFormat="1">
      <c r="A141" s="801"/>
      <c r="B141" s="802"/>
      <c r="C141" s="803"/>
      <c r="D141" s="804" t="s">
        <v>5386</v>
      </c>
      <c r="E141" s="787">
        <v>300</v>
      </c>
      <c r="F141" s="788" t="s">
        <v>254</v>
      </c>
      <c r="G141" s="789"/>
      <c r="H141" s="790">
        <f t="shared" si="2"/>
        <v>0</v>
      </c>
      <c r="I141" s="789"/>
      <c r="J141" s="790">
        <f t="shared" si="3"/>
        <v>0</v>
      </c>
      <c r="L141" s="806"/>
      <c r="M141" s="807"/>
    </row>
    <row r="142" spans="1:13" s="805" customFormat="1">
      <c r="A142" s="801"/>
      <c r="B142" s="802"/>
      <c r="C142" s="803"/>
      <c r="D142" s="804" t="s">
        <v>5387</v>
      </c>
      <c r="E142" s="787">
        <v>200</v>
      </c>
      <c r="F142" s="788" t="s">
        <v>254</v>
      </c>
      <c r="G142" s="789"/>
      <c r="H142" s="790">
        <f t="shared" si="2"/>
        <v>0</v>
      </c>
      <c r="I142" s="789"/>
      <c r="J142" s="790">
        <f t="shared" si="3"/>
        <v>0</v>
      </c>
      <c r="L142" s="806"/>
      <c r="M142" s="807"/>
    </row>
    <row r="143" spans="1:13" s="805" customFormat="1">
      <c r="A143" s="801"/>
      <c r="B143" s="802"/>
      <c r="C143" s="803"/>
      <c r="D143" s="804" t="s">
        <v>5388</v>
      </c>
      <c r="E143" s="787">
        <v>20</v>
      </c>
      <c r="F143" s="788" t="s">
        <v>254</v>
      </c>
      <c r="G143" s="789"/>
      <c r="H143" s="790">
        <f t="shared" si="2"/>
        <v>0</v>
      </c>
      <c r="I143" s="789"/>
      <c r="J143" s="790">
        <f t="shared" si="3"/>
        <v>0</v>
      </c>
      <c r="L143" s="806"/>
      <c r="M143" s="807"/>
    </row>
    <row r="144" spans="1:13" s="805" customFormat="1">
      <c r="A144" s="801"/>
      <c r="B144" s="802"/>
      <c r="C144" s="803"/>
      <c r="D144" s="804" t="s">
        <v>5389</v>
      </c>
      <c r="E144" s="787">
        <v>800</v>
      </c>
      <c r="F144" s="788" t="s">
        <v>2481</v>
      </c>
      <c r="G144" s="789"/>
      <c r="H144" s="790">
        <f t="shared" si="2"/>
        <v>0</v>
      </c>
      <c r="I144" s="789"/>
      <c r="J144" s="790">
        <f t="shared" si="3"/>
        <v>0</v>
      </c>
      <c r="L144" s="806"/>
      <c r="M144" s="807"/>
    </row>
    <row r="145" spans="1:13" s="805" customFormat="1">
      <c r="A145" s="801"/>
      <c r="B145" s="802"/>
      <c r="C145" s="803"/>
      <c r="D145" s="804" t="s">
        <v>5390</v>
      </c>
      <c r="E145" s="787">
        <v>200</v>
      </c>
      <c r="F145" s="788" t="s">
        <v>254</v>
      </c>
      <c r="G145" s="789"/>
      <c r="H145" s="790">
        <f t="shared" si="2"/>
        <v>0</v>
      </c>
      <c r="I145" s="789"/>
      <c r="J145" s="790">
        <f t="shared" si="3"/>
        <v>0</v>
      </c>
      <c r="L145" s="806"/>
      <c r="M145" s="807"/>
    </row>
    <row r="146" spans="1:13" s="805" customFormat="1">
      <c r="A146" s="801"/>
      <c r="B146" s="802"/>
      <c r="C146" s="803"/>
      <c r="D146" s="804" t="s">
        <v>5391</v>
      </c>
      <c r="E146" s="787">
        <v>350</v>
      </c>
      <c r="F146" s="788" t="s">
        <v>254</v>
      </c>
      <c r="G146" s="789"/>
      <c r="H146" s="790">
        <f t="shared" si="2"/>
        <v>0</v>
      </c>
      <c r="I146" s="789"/>
      <c r="J146" s="790">
        <f t="shared" si="3"/>
        <v>0</v>
      </c>
      <c r="L146" s="806"/>
      <c r="M146" s="807"/>
    </row>
    <row r="147" spans="1:13" s="805" customFormat="1">
      <c r="A147" s="801"/>
      <c r="B147" s="802"/>
      <c r="C147" s="803"/>
      <c r="D147" s="804" t="s">
        <v>5392</v>
      </c>
      <c r="E147" s="787">
        <v>50</v>
      </c>
      <c r="F147" s="788" t="s">
        <v>254</v>
      </c>
      <c r="G147" s="789"/>
      <c r="H147" s="790">
        <f t="shared" si="2"/>
        <v>0</v>
      </c>
      <c r="I147" s="789"/>
      <c r="J147" s="790">
        <f t="shared" si="3"/>
        <v>0</v>
      </c>
      <c r="L147" s="806"/>
      <c r="M147" s="807"/>
    </row>
    <row r="148" spans="1:13" s="782" customFormat="1" ht="15">
      <c r="A148" s="808"/>
      <c r="B148" s="777"/>
      <c r="C148" s="777"/>
      <c r="D148" s="777"/>
      <c r="E148" s="797"/>
      <c r="F148" s="798"/>
      <c r="G148" s="799"/>
      <c r="H148" s="790"/>
      <c r="I148" s="799"/>
      <c r="J148" s="790"/>
    </row>
    <row r="149" spans="1:13" s="782" customFormat="1" ht="15">
      <c r="A149" s="808" t="s">
        <v>5393</v>
      </c>
      <c r="B149" s="777" t="s">
        <v>5394</v>
      </c>
      <c r="C149" s="777"/>
      <c r="D149" s="777"/>
      <c r="E149" s="797"/>
      <c r="F149" s="798"/>
      <c r="G149" s="799"/>
      <c r="H149" s="790"/>
      <c r="I149" s="799"/>
      <c r="J149" s="790"/>
    </row>
    <row r="150" spans="1:13" s="805" customFormat="1">
      <c r="A150" s="801"/>
      <c r="B150" s="802"/>
      <c r="C150" s="803"/>
      <c r="D150" s="804" t="s">
        <v>5395</v>
      </c>
      <c r="E150" s="787">
        <v>400</v>
      </c>
      <c r="F150" s="788" t="s">
        <v>2481</v>
      </c>
      <c r="G150" s="789"/>
      <c r="H150" s="790">
        <f t="shared" si="2"/>
        <v>0</v>
      </c>
      <c r="I150" s="789"/>
      <c r="J150" s="790">
        <f t="shared" si="3"/>
        <v>0</v>
      </c>
      <c r="L150" s="806"/>
      <c r="M150" s="807"/>
    </row>
    <row r="151" spans="1:13" s="805" customFormat="1">
      <c r="A151" s="801"/>
      <c r="B151" s="802"/>
      <c r="C151" s="803"/>
      <c r="D151" s="804" t="s">
        <v>5396</v>
      </c>
      <c r="E151" s="787">
        <v>100</v>
      </c>
      <c r="F151" s="788" t="s">
        <v>2481</v>
      </c>
      <c r="G151" s="789"/>
      <c r="H151" s="790">
        <f t="shared" si="2"/>
        <v>0</v>
      </c>
      <c r="I151" s="789"/>
      <c r="J151" s="790">
        <f t="shared" si="3"/>
        <v>0</v>
      </c>
      <c r="L151" s="806"/>
      <c r="M151" s="807"/>
    </row>
    <row r="152" spans="1:13" s="805" customFormat="1">
      <c r="A152" s="801"/>
      <c r="B152" s="802"/>
      <c r="C152" s="803"/>
      <c r="D152" s="804" t="s">
        <v>5397</v>
      </c>
      <c r="E152" s="787">
        <v>1</v>
      </c>
      <c r="F152" s="788" t="s">
        <v>2481</v>
      </c>
      <c r="G152" s="789"/>
      <c r="H152" s="790">
        <f t="shared" si="2"/>
        <v>0</v>
      </c>
      <c r="I152" s="789"/>
      <c r="J152" s="790">
        <f t="shared" si="3"/>
        <v>0</v>
      </c>
      <c r="L152" s="806"/>
      <c r="M152" s="807"/>
    </row>
    <row r="153" spans="1:13" s="805" customFormat="1">
      <c r="A153" s="801"/>
      <c r="B153" s="802"/>
      <c r="C153" s="803"/>
      <c r="D153" s="804" t="s">
        <v>5398</v>
      </c>
      <c r="E153" s="787">
        <v>70</v>
      </c>
      <c r="F153" s="788" t="s">
        <v>2481</v>
      </c>
      <c r="G153" s="789"/>
      <c r="H153" s="790">
        <f t="shared" si="2"/>
        <v>0</v>
      </c>
      <c r="I153" s="789"/>
      <c r="J153" s="790">
        <f t="shared" si="3"/>
        <v>0</v>
      </c>
      <c r="L153" s="806"/>
      <c r="M153" s="807"/>
    </row>
    <row r="154" spans="1:13" s="805" customFormat="1">
      <c r="A154" s="801"/>
      <c r="B154" s="802"/>
      <c r="C154" s="803"/>
      <c r="D154" s="804" t="s">
        <v>5399</v>
      </c>
      <c r="E154" s="787">
        <v>9</v>
      </c>
      <c r="F154" s="788" t="s">
        <v>254</v>
      </c>
      <c r="G154" s="789"/>
      <c r="H154" s="790">
        <f t="shared" si="2"/>
        <v>0</v>
      </c>
      <c r="I154" s="789"/>
      <c r="J154" s="790">
        <f t="shared" si="3"/>
        <v>0</v>
      </c>
      <c r="L154" s="806"/>
      <c r="M154" s="807"/>
    </row>
    <row r="155" spans="1:13" s="782" customFormat="1" ht="15">
      <c r="A155" s="808"/>
      <c r="B155" s="777"/>
      <c r="C155" s="777"/>
      <c r="D155" s="777"/>
      <c r="E155" s="797"/>
      <c r="F155" s="798"/>
      <c r="G155" s="799"/>
      <c r="H155" s="790"/>
      <c r="I155" s="799"/>
      <c r="J155" s="790"/>
    </row>
    <row r="156" spans="1:13" s="782" customFormat="1" ht="15">
      <c r="A156" s="808" t="s">
        <v>5400</v>
      </c>
      <c r="B156" s="777" t="s">
        <v>5401</v>
      </c>
      <c r="C156" s="777"/>
      <c r="D156" s="777"/>
      <c r="E156" s="797"/>
      <c r="F156" s="798"/>
      <c r="G156" s="799"/>
      <c r="H156" s="790"/>
      <c r="I156" s="799"/>
      <c r="J156" s="790"/>
    </row>
    <row r="157" spans="1:13" s="805" customFormat="1" ht="22.5">
      <c r="A157" s="801"/>
      <c r="B157" s="802"/>
      <c r="C157" s="803" t="s">
        <v>5402</v>
      </c>
      <c r="D157" s="804" t="s">
        <v>5403</v>
      </c>
      <c r="E157" s="787">
        <v>1</v>
      </c>
      <c r="F157" s="788" t="s">
        <v>2481</v>
      </c>
      <c r="G157" s="789"/>
      <c r="H157" s="790">
        <f t="shared" si="2"/>
        <v>0</v>
      </c>
      <c r="I157" s="789"/>
      <c r="J157" s="790">
        <f t="shared" si="3"/>
        <v>0</v>
      </c>
      <c r="L157" s="806"/>
      <c r="M157" s="807"/>
    </row>
    <row r="158" spans="1:13" s="805" customFormat="1">
      <c r="A158" s="801"/>
      <c r="B158" s="802"/>
      <c r="C158" s="803"/>
      <c r="D158" s="804" t="s">
        <v>5404</v>
      </c>
      <c r="E158" s="787">
        <v>5</v>
      </c>
      <c r="F158" s="788" t="s">
        <v>2481</v>
      </c>
      <c r="G158" s="789"/>
      <c r="H158" s="790">
        <f t="shared" si="2"/>
        <v>0</v>
      </c>
      <c r="I158" s="789"/>
      <c r="J158" s="790">
        <f t="shared" si="3"/>
        <v>0</v>
      </c>
      <c r="L158" s="806"/>
      <c r="M158" s="807"/>
    </row>
    <row r="159" spans="1:13" s="782" customFormat="1" ht="15">
      <c r="A159" s="808"/>
      <c r="B159" s="777"/>
      <c r="C159" s="777"/>
      <c r="D159" s="777"/>
      <c r="E159" s="797"/>
      <c r="F159" s="798"/>
      <c r="G159" s="799"/>
      <c r="H159" s="790"/>
      <c r="I159" s="799"/>
      <c r="J159" s="790"/>
    </row>
    <row r="160" spans="1:13" s="775" customFormat="1" ht="15">
      <c r="A160" s="769" t="s">
        <v>4354</v>
      </c>
      <c r="B160" s="770" t="s">
        <v>5405</v>
      </c>
      <c r="C160" s="770"/>
      <c r="D160" s="770"/>
      <c r="E160" s="809"/>
      <c r="F160" s="810"/>
      <c r="G160" s="811"/>
      <c r="H160" s="790"/>
      <c r="I160" s="811"/>
      <c r="J160" s="790"/>
    </row>
    <row r="161" spans="1:13" s="782" customFormat="1" ht="15">
      <c r="A161" s="808"/>
      <c r="B161" s="777"/>
      <c r="C161" s="777"/>
      <c r="D161" s="812" t="s">
        <v>5406</v>
      </c>
      <c r="E161" s="787">
        <v>130</v>
      </c>
      <c r="F161" s="788" t="s">
        <v>5407</v>
      </c>
      <c r="G161" s="789"/>
      <c r="H161" s="790">
        <f t="shared" si="2"/>
        <v>0</v>
      </c>
      <c r="I161" s="789"/>
      <c r="J161" s="790">
        <f t="shared" si="3"/>
        <v>0</v>
      </c>
    </row>
    <row r="162" spans="1:13" s="782" customFormat="1" ht="15">
      <c r="A162" s="808"/>
      <c r="B162" s="777"/>
      <c r="C162" s="803"/>
      <c r="D162" s="812" t="s">
        <v>5408</v>
      </c>
      <c r="E162" s="787">
        <v>30</v>
      </c>
      <c r="F162" s="788" t="s">
        <v>5407</v>
      </c>
      <c r="G162" s="789"/>
      <c r="H162" s="790">
        <f t="shared" si="2"/>
        <v>0</v>
      </c>
      <c r="I162" s="789"/>
      <c r="J162" s="790">
        <f t="shared" si="3"/>
        <v>0</v>
      </c>
    </row>
    <row r="163" spans="1:13" s="782" customFormat="1" ht="15">
      <c r="A163" s="808"/>
      <c r="B163" s="777"/>
      <c r="C163" s="803"/>
      <c r="D163" s="812" t="s">
        <v>5409</v>
      </c>
      <c r="E163" s="787">
        <v>160</v>
      </c>
      <c r="F163" s="788" t="s">
        <v>5407</v>
      </c>
      <c r="G163" s="789"/>
      <c r="H163" s="790">
        <f t="shared" si="2"/>
        <v>0</v>
      </c>
      <c r="I163" s="789"/>
      <c r="J163" s="790">
        <f t="shared" si="3"/>
        <v>0</v>
      </c>
    </row>
    <row r="164" spans="1:13" s="782" customFormat="1" ht="15">
      <c r="A164" s="808"/>
      <c r="B164" s="777"/>
      <c r="C164" s="803"/>
      <c r="D164" s="812" t="s">
        <v>5410</v>
      </c>
      <c r="E164" s="787">
        <v>160</v>
      </c>
      <c r="F164" s="788" t="s">
        <v>5407</v>
      </c>
      <c r="G164" s="789"/>
      <c r="H164" s="790">
        <f t="shared" si="2"/>
        <v>0</v>
      </c>
      <c r="I164" s="789"/>
      <c r="J164" s="790">
        <f t="shared" si="3"/>
        <v>0</v>
      </c>
    </row>
    <row r="165" spans="1:13" s="782" customFormat="1" ht="15">
      <c r="A165" s="808"/>
      <c r="B165" s="777"/>
      <c r="C165" s="803"/>
      <c r="D165" s="812" t="s">
        <v>5411</v>
      </c>
      <c r="E165" s="787">
        <v>80</v>
      </c>
      <c r="F165" s="788" t="s">
        <v>171</v>
      </c>
      <c r="G165" s="789"/>
      <c r="H165" s="790">
        <f t="shared" si="2"/>
        <v>0</v>
      </c>
      <c r="I165" s="789"/>
      <c r="J165" s="790">
        <f t="shared" si="3"/>
        <v>0</v>
      </c>
    </row>
    <row r="166" spans="1:13" s="782" customFormat="1" ht="15">
      <c r="A166" s="808"/>
      <c r="B166" s="777"/>
      <c r="C166" s="803"/>
      <c r="D166" s="812" t="s">
        <v>5412</v>
      </c>
      <c r="E166" s="787">
        <v>1</v>
      </c>
      <c r="F166" s="788" t="s">
        <v>2481</v>
      </c>
      <c r="G166" s="789"/>
      <c r="H166" s="790">
        <f t="shared" si="2"/>
        <v>0</v>
      </c>
      <c r="I166" s="789"/>
      <c r="J166" s="790">
        <f t="shared" si="3"/>
        <v>0</v>
      </c>
    </row>
    <row r="167" spans="1:13" s="782" customFormat="1" ht="15">
      <c r="A167" s="808"/>
      <c r="B167" s="777"/>
      <c r="C167" s="803"/>
      <c r="D167" s="812" t="s">
        <v>5413</v>
      </c>
      <c r="E167" s="787">
        <v>1</v>
      </c>
      <c r="F167" s="788" t="s">
        <v>2481</v>
      </c>
      <c r="G167" s="789"/>
      <c r="H167" s="790">
        <f t="shared" si="2"/>
        <v>0</v>
      </c>
      <c r="I167" s="789"/>
      <c r="J167" s="790">
        <f t="shared" si="3"/>
        <v>0</v>
      </c>
    </row>
    <row r="168" spans="1:13" s="782" customFormat="1" ht="15">
      <c r="A168" s="808"/>
      <c r="B168" s="777"/>
      <c r="C168" s="803"/>
      <c r="D168" s="812" t="s">
        <v>5414</v>
      </c>
      <c r="E168" s="787">
        <v>1</v>
      </c>
      <c r="F168" s="788" t="s">
        <v>2481</v>
      </c>
      <c r="G168" s="789"/>
      <c r="H168" s="790">
        <f t="shared" si="2"/>
        <v>0</v>
      </c>
      <c r="I168" s="789"/>
      <c r="J168" s="790">
        <f t="shared" si="3"/>
        <v>0</v>
      </c>
    </row>
    <row r="169" spans="1:13" s="782" customFormat="1" ht="15">
      <c r="A169" s="808"/>
      <c r="B169" s="777"/>
      <c r="C169" s="803"/>
      <c r="D169" s="812" t="s">
        <v>5415</v>
      </c>
      <c r="E169" s="787">
        <v>1</v>
      </c>
      <c r="F169" s="788" t="s">
        <v>5416</v>
      </c>
      <c r="G169" s="789"/>
      <c r="H169" s="790">
        <f t="shared" si="2"/>
        <v>0</v>
      </c>
      <c r="I169" s="789"/>
      <c r="J169" s="790">
        <f t="shared" si="3"/>
        <v>0</v>
      </c>
    </row>
    <row r="170" spans="1:13" s="782" customFormat="1" ht="15">
      <c r="A170" s="808"/>
      <c r="B170" s="777"/>
      <c r="C170" s="803"/>
      <c r="D170" s="812" t="s">
        <v>5417</v>
      </c>
      <c r="E170" s="787">
        <v>1</v>
      </c>
      <c r="F170" s="788" t="s">
        <v>5416</v>
      </c>
      <c r="G170" s="789"/>
      <c r="H170" s="790">
        <f t="shared" si="2"/>
        <v>0</v>
      </c>
      <c r="I170" s="789"/>
      <c r="J170" s="790">
        <f t="shared" si="3"/>
        <v>0</v>
      </c>
    </row>
    <row r="171" spans="1:13" s="782" customFormat="1" ht="15">
      <c r="A171" s="808"/>
      <c r="B171" s="777"/>
      <c r="C171" s="803"/>
      <c r="D171" s="812" t="s">
        <v>5418</v>
      </c>
      <c r="E171" s="787">
        <v>300</v>
      </c>
      <c r="F171" s="788" t="s">
        <v>254</v>
      </c>
      <c r="G171" s="789"/>
      <c r="H171" s="790">
        <f t="shared" si="2"/>
        <v>0</v>
      </c>
      <c r="I171" s="789"/>
      <c r="J171" s="790">
        <f t="shared" si="3"/>
        <v>0</v>
      </c>
    </row>
    <row r="172" spans="1:13" s="782" customFormat="1" ht="15">
      <c r="A172" s="808"/>
      <c r="B172" s="777"/>
      <c r="C172" s="803"/>
      <c r="D172" s="812" t="s">
        <v>5419</v>
      </c>
      <c r="E172" s="787">
        <v>10</v>
      </c>
      <c r="F172" s="788" t="s">
        <v>2481</v>
      </c>
      <c r="G172" s="789"/>
      <c r="H172" s="790">
        <f t="shared" si="2"/>
        <v>0</v>
      </c>
      <c r="I172" s="789"/>
      <c r="J172" s="790">
        <f t="shared" si="3"/>
        <v>0</v>
      </c>
    </row>
    <row r="173" spans="1:13" s="782" customFormat="1" ht="15">
      <c r="A173" s="808"/>
      <c r="B173" s="777"/>
      <c r="C173" s="803"/>
      <c r="D173" s="812" t="s">
        <v>5420</v>
      </c>
      <c r="E173" s="787">
        <v>6</v>
      </c>
      <c r="F173" s="788" t="s">
        <v>2481</v>
      </c>
      <c r="G173" s="789"/>
      <c r="H173" s="790">
        <f t="shared" si="2"/>
        <v>0</v>
      </c>
      <c r="I173" s="789"/>
      <c r="J173" s="790">
        <f t="shared" si="3"/>
        <v>0</v>
      </c>
    </row>
    <row r="174" spans="1:13" s="782" customFormat="1" ht="15">
      <c r="A174" s="808"/>
      <c r="B174" s="777"/>
      <c r="C174" s="803" t="s">
        <v>5421</v>
      </c>
      <c r="D174" s="812" t="s">
        <v>5422</v>
      </c>
      <c r="E174" s="787">
        <v>130</v>
      </c>
      <c r="F174" s="788" t="s">
        <v>254</v>
      </c>
      <c r="G174" s="789"/>
      <c r="H174" s="790">
        <f t="shared" si="2"/>
        <v>0</v>
      </c>
      <c r="I174" s="789"/>
      <c r="J174" s="790">
        <f t="shared" si="3"/>
        <v>0</v>
      </c>
    </row>
    <row r="175" spans="1:13" s="805" customFormat="1">
      <c r="A175" s="801"/>
      <c r="B175" s="802"/>
      <c r="C175" s="803"/>
      <c r="D175" s="804"/>
      <c r="E175" s="787"/>
      <c r="F175" s="788"/>
      <c r="G175" s="794"/>
      <c r="H175" s="790"/>
      <c r="I175" s="794"/>
      <c r="J175" s="790"/>
      <c r="L175" s="806"/>
      <c r="M175" s="807"/>
    </row>
    <row r="176" spans="1:13" s="775" customFormat="1" ht="15">
      <c r="A176" s="769" t="s">
        <v>4356</v>
      </c>
      <c r="B176" s="770" t="s">
        <v>5423</v>
      </c>
      <c r="C176" s="770"/>
      <c r="D176" s="770"/>
      <c r="E176" s="809"/>
      <c r="F176" s="810"/>
      <c r="G176" s="811"/>
      <c r="H176" s="790"/>
      <c r="I176" s="811"/>
      <c r="J176" s="790"/>
    </row>
    <row r="177" spans="1:13" s="805" customFormat="1">
      <c r="A177" s="801"/>
      <c r="B177" s="802"/>
      <c r="C177" s="803"/>
      <c r="D177" s="804" t="s">
        <v>5424</v>
      </c>
      <c r="E177" s="787">
        <v>1</v>
      </c>
      <c r="F177" s="788" t="s">
        <v>2481</v>
      </c>
      <c r="G177" s="789"/>
      <c r="H177" s="790">
        <f t="shared" si="2"/>
        <v>0</v>
      </c>
      <c r="I177" s="789"/>
      <c r="J177" s="790">
        <f t="shared" si="3"/>
        <v>0</v>
      </c>
      <c r="L177" s="806"/>
      <c r="M177" s="807"/>
    </row>
    <row r="178" spans="1:13" s="805" customFormat="1">
      <c r="A178" s="801"/>
      <c r="B178" s="802"/>
      <c r="C178" s="813"/>
      <c r="D178" s="804" t="s">
        <v>5425</v>
      </c>
      <c r="E178" s="787">
        <v>1</v>
      </c>
      <c r="F178" s="788" t="s">
        <v>2597</v>
      </c>
      <c r="G178" s="789"/>
      <c r="H178" s="790">
        <f t="shared" si="2"/>
        <v>0</v>
      </c>
      <c r="I178" s="789"/>
      <c r="J178" s="790">
        <f t="shared" si="3"/>
        <v>0</v>
      </c>
      <c r="K178" s="814"/>
      <c r="M178" s="807"/>
    </row>
    <row r="179" spans="1:13" s="805" customFormat="1">
      <c r="A179" s="801"/>
      <c r="B179" s="802"/>
      <c r="C179" s="813"/>
      <c r="D179" s="804" t="s">
        <v>5426</v>
      </c>
      <c r="E179" s="787">
        <v>1</v>
      </c>
      <c r="F179" s="788" t="s">
        <v>2597</v>
      </c>
      <c r="G179" s="789"/>
      <c r="H179" s="790">
        <f t="shared" si="2"/>
        <v>0</v>
      </c>
      <c r="I179" s="789"/>
      <c r="J179" s="790">
        <f t="shared" si="3"/>
        <v>0</v>
      </c>
      <c r="K179" s="814"/>
      <c r="M179" s="807"/>
    </row>
    <row r="180" spans="1:13" s="805" customFormat="1">
      <c r="A180" s="801"/>
      <c r="B180" s="802"/>
      <c r="C180" s="813"/>
      <c r="D180" s="804" t="s">
        <v>5427</v>
      </c>
      <c r="E180" s="787">
        <v>600</v>
      </c>
      <c r="F180" s="788" t="s">
        <v>5188</v>
      </c>
      <c r="G180" s="789"/>
      <c r="H180" s="790">
        <f t="shared" si="2"/>
        <v>0</v>
      </c>
      <c r="I180" s="789"/>
      <c r="J180" s="790">
        <f t="shared" si="3"/>
        <v>0</v>
      </c>
      <c r="K180" s="814"/>
      <c r="M180" s="807"/>
    </row>
    <row r="181" spans="1:13" s="805" customFormat="1">
      <c r="A181" s="801"/>
      <c r="B181" s="802"/>
      <c r="C181" s="813"/>
      <c r="D181" s="804" t="s">
        <v>5428</v>
      </c>
      <c r="E181" s="787">
        <v>1</v>
      </c>
      <c r="F181" s="788" t="s">
        <v>2481</v>
      </c>
      <c r="G181" s="789"/>
      <c r="H181" s="790">
        <f t="shared" si="2"/>
        <v>0</v>
      </c>
      <c r="I181" s="789"/>
      <c r="J181" s="790">
        <f t="shared" si="3"/>
        <v>0</v>
      </c>
      <c r="K181" s="814"/>
      <c r="M181" s="807"/>
    </row>
    <row r="182" spans="1:13" ht="6" customHeight="1" thickBot="1">
      <c r="A182" s="815"/>
      <c r="C182" s="764"/>
      <c r="D182" s="816"/>
      <c r="E182" s="749"/>
      <c r="F182" s="817"/>
      <c r="H182" s="818"/>
      <c r="I182" s="733"/>
      <c r="J182" s="818"/>
      <c r="K182" s="749"/>
    </row>
    <row r="183" spans="1:13" ht="13.5" thickBot="1">
      <c r="A183" s="815"/>
      <c r="C183" s="764"/>
      <c r="D183" s="819"/>
      <c r="E183" s="820"/>
      <c r="F183" s="821"/>
      <c r="G183" s="822"/>
      <c r="H183" s="823">
        <f>SUM(H11:H182)</f>
        <v>0</v>
      </c>
      <c r="I183" s="822"/>
      <c r="J183" s="823">
        <f>SUM(J11:J182)</f>
        <v>0</v>
      </c>
      <c r="K183" s="749"/>
    </row>
    <row r="184" spans="1:13" ht="13.5" thickBot="1">
      <c r="A184" s="824"/>
      <c r="B184" s="825"/>
      <c r="C184" s="826" t="s">
        <v>4365</v>
      </c>
      <c r="D184" s="827"/>
      <c r="E184" s="828"/>
      <c r="F184" s="829"/>
      <c r="G184" s="830"/>
      <c r="H184" s="831"/>
      <c r="I184" s="832"/>
      <c r="J184" s="833">
        <f>H183+J183</f>
        <v>0</v>
      </c>
      <c r="K184" s="749"/>
    </row>
    <row r="185" spans="1:13">
      <c r="A185" s="815"/>
      <c r="C185" s="764"/>
      <c r="D185" s="749"/>
      <c r="E185" s="749"/>
      <c r="F185" s="817"/>
      <c r="H185" s="733"/>
      <c r="I185" s="733"/>
      <c r="J185" s="733"/>
      <c r="K185" s="749"/>
    </row>
    <row r="186" spans="1:13">
      <c r="A186" s="815"/>
      <c r="C186" s="764"/>
      <c r="D186" s="749"/>
      <c r="E186" s="749"/>
      <c r="F186" s="817"/>
      <c r="H186" s="733"/>
      <c r="I186" s="733"/>
      <c r="J186" s="733"/>
      <c r="K186" s="749"/>
    </row>
    <row r="187" spans="1:13">
      <c r="A187" s="815"/>
      <c r="C187" s="764"/>
      <c r="D187" s="749"/>
      <c r="E187" s="749"/>
      <c r="F187" s="817"/>
      <c r="H187" s="733"/>
      <c r="I187" s="733"/>
      <c r="J187" s="733"/>
      <c r="K187" s="749"/>
    </row>
    <row r="188" spans="1:13">
      <c r="A188" s="815"/>
      <c r="C188" s="764"/>
      <c r="D188" s="749"/>
      <c r="E188" s="749"/>
      <c r="F188" s="817"/>
      <c r="H188" s="733"/>
      <c r="I188" s="733"/>
      <c r="J188" s="733"/>
      <c r="K188" s="749"/>
    </row>
    <row r="189" spans="1:13">
      <c r="A189" s="815"/>
      <c r="C189" s="764"/>
      <c r="D189" s="749"/>
      <c r="E189" s="749"/>
      <c r="F189" s="817"/>
      <c r="H189" s="733"/>
      <c r="I189" s="733"/>
      <c r="J189" s="733"/>
      <c r="K189" s="749"/>
    </row>
    <row r="190" spans="1:13">
      <c r="A190" s="815"/>
      <c r="C190" s="764"/>
      <c r="D190" s="749"/>
      <c r="E190" s="749"/>
      <c r="F190" s="817"/>
      <c r="H190" s="733"/>
      <c r="I190" s="733"/>
      <c r="J190" s="733"/>
      <c r="K190" s="749"/>
    </row>
    <row r="191" spans="1:13">
      <c r="A191" s="815"/>
      <c r="C191" s="764"/>
      <c r="D191" s="749"/>
      <c r="E191" s="749"/>
      <c r="F191" s="817"/>
      <c r="H191" s="733"/>
      <c r="I191" s="733"/>
      <c r="J191" s="733"/>
      <c r="K191" s="749"/>
    </row>
    <row r="192" spans="1:13">
      <c r="A192" s="815"/>
      <c r="C192" s="764"/>
      <c r="D192" s="749"/>
      <c r="E192" s="749"/>
      <c r="F192" s="817"/>
      <c r="H192" s="733"/>
      <c r="I192" s="733"/>
      <c r="J192" s="733"/>
      <c r="K192" s="749"/>
    </row>
    <row r="193" spans="1:11">
      <c r="A193" s="815"/>
      <c r="C193" s="764"/>
      <c r="D193" s="749"/>
      <c r="E193" s="749"/>
      <c r="F193" s="817"/>
      <c r="H193" s="733"/>
      <c r="I193" s="733"/>
      <c r="J193" s="733"/>
      <c r="K193" s="749"/>
    </row>
    <row r="194" spans="1:11">
      <c r="A194" s="815"/>
      <c r="C194" s="764"/>
      <c r="D194" s="749"/>
      <c r="E194" s="749"/>
      <c r="F194" s="817"/>
      <c r="H194" s="733"/>
      <c r="I194" s="733"/>
      <c r="J194" s="733"/>
      <c r="K194" s="749"/>
    </row>
    <row r="195" spans="1:11">
      <c r="A195" s="815"/>
      <c r="C195" s="764"/>
      <c r="D195" s="749"/>
      <c r="E195" s="749"/>
      <c r="F195" s="817"/>
      <c r="H195" s="733"/>
      <c r="I195" s="733"/>
      <c r="J195" s="733"/>
      <c r="K195" s="749"/>
    </row>
    <row r="196" spans="1:11">
      <c r="A196" s="815"/>
      <c r="C196" s="764"/>
      <c r="D196" s="749"/>
      <c r="E196" s="749"/>
      <c r="F196" s="817"/>
      <c r="H196" s="733"/>
      <c r="I196" s="733"/>
      <c r="J196" s="733"/>
      <c r="K196" s="749"/>
    </row>
    <row r="197" spans="1:11">
      <c r="A197" s="815"/>
      <c r="C197" s="764"/>
      <c r="D197" s="749"/>
      <c r="E197" s="749"/>
      <c r="F197" s="817"/>
      <c r="H197" s="733"/>
      <c r="I197" s="733"/>
      <c r="J197" s="733"/>
      <c r="K197" s="749"/>
    </row>
    <row r="198" spans="1:11">
      <c r="A198" s="815"/>
      <c r="C198" s="764"/>
      <c r="D198" s="749"/>
      <c r="E198" s="749"/>
      <c r="F198" s="817"/>
      <c r="H198" s="733"/>
      <c r="I198" s="733"/>
      <c r="J198" s="733"/>
      <c r="K198" s="749"/>
    </row>
    <row r="199" spans="1:11">
      <c r="A199" s="815"/>
      <c r="C199" s="764"/>
      <c r="D199" s="749"/>
      <c r="E199" s="749"/>
      <c r="F199" s="817"/>
      <c r="H199" s="733"/>
      <c r="I199" s="733"/>
      <c r="J199" s="733"/>
      <c r="K199" s="749"/>
    </row>
    <row r="200" spans="1:11">
      <c r="A200" s="815"/>
      <c r="C200" s="764"/>
      <c r="D200" s="749"/>
      <c r="E200" s="749"/>
      <c r="F200" s="817"/>
      <c r="H200" s="733"/>
      <c r="I200" s="733"/>
      <c r="J200" s="733"/>
      <c r="K200" s="749"/>
    </row>
    <row r="201" spans="1:11">
      <c r="A201" s="815"/>
      <c r="C201" s="764"/>
      <c r="D201" s="749"/>
      <c r="E201" s="749"/>
      <c r="F201" s="817"/>
      <c r="H201" s="733"/>
      <c r="I201" s="733"/>
      <c r="J201" s="733"/>
      <c r="K201" s="749"/>
    </row>
    <row r="202" spans="1:11">
      <c r="A202" s="815"/>
      <c r="C202" s="764"/>
      <c r="D202" s="749"/>
      <c r="E202" s="749"/>
      <c r="F202" s="817"/>
      <c r="H202" s="733"/>
      <c r="I202" s="733"/>
      <c r="J202" s="733"/>
      <c r="K202" s="749"/>
    </row>
    <row r="203" spans="1:11">
      <c r="A203" s="815"/>
      <c r="C203" s="764"/>
      <c r="D203" s="749"/>
      <c r="E203" s="749"/>
      <c r="F203" s="817"/>
      <c r="H203" s="733"/>
      <c r="I203" s="733"/>
      <c r="J203" s="733"/>
      <c r="K203" s="749"/>
    </row>
    <row r="204" spans="1:11">
      <c r="A204" s="815"/>
      <c r="C204" s="764"/>
      <c r="D204" s="749"/>
      <c r="E204" s="749"/>
      <c r="F204" s="817"/>
      <c r="H204" s="733"/>
      <c r="I204" s="733"/>
      <c r="J204" s="733"/>
      <c r="K204" s="749"/>
    </row>
    <row r="205" spans="1:11">
      <c r="A205" s="815"/>
      <c r="C205" s="764"/>
      <c r="D205" s="749"/>
      <c r="E205" s="749"/>
      <c r="F205" s="817"/>
      <c r="H205" s="733"/>
      <c r="I205" s="733"/>
      <c r="J205" s="733"/>
      <c r="K205" s="749"/>
    </row>
    <row r="206" spans="1:11">
      <c r="C206" s="764"/>
      <c r="D206" s="749"/>
      <c r="E206" s="749"/>
      <c r="F206" s="817"/>
      <c r="H206" s="733"/>
      <c r="I206" s="733"/>
      <c r="J206" s="733"/>
      <c r="K206" s="749"/>
    </row>
    <row r="207" spans="1:11">
      <c r="C207" s="764"/>
      <c r="D207" s="749"/>
      <c r="E207" s="749"/>
      <c r="F207" s="817"/>
      <c r="H207" s="733"/>
      <c r="I207" s="733"/>
      <c r="J207" s="733"/>
      <c r="K207" s="749"/>
    </row>
    <row r="208" spans="1:11">
      <c r="C208" s="764"/>
      <c r="D208" s="749"/>
      <c r="E208" s="749"/>
      <c r="F208" s="817"/>
      <c r="H208" s="733"/>
      <c r="I208" s="733"/>
      <c r="J208" s="733"/>
      <c r="K208" s="749"/>
    </row>
    <row r="209" spans="3:11">
      <c r="C209" s="764"/>
      <c r="D209" s="749"/>
      <c r="E209" s="749"/>
      <c r="F209" s="817"/>
      <c r="H209" s="733"/>
      <c r="I209" s="733"/>
      <c r="J209" s="733"/>
      <c r="K209" s="749"/>
    </row>
    <row r="210" spans="3:11">
      <c r="C210" s="764"/>
      <c r="D210" s="749"/>
      <c r="E210" s="749"/>
      <c r="F210" s="817"/>
      <c r="H210" s="733"/>
      <c r="I210" s="733"/>
      <c r="J210" s="733"/>
      <c r="K210" s="749"/>
    </row>
    <row r="211" spans="3:11">
      <c r="C211" s="764"/>
      <c r="D211" s="749"/>
      <c r="E211" s="749"/>
      <c r="F211" s="817"/>
      <c r="H211" s="733"/>
      <c r="I211" s="733"/>
      <c r="J211" s="733"/>
      <c r="K211" s="749"/>
    </row>
    <row r="212" spans="3:11">
      <c r="C212" s="764"/>
      <c r="D212" s="749"/>
      <c r="E212" s="749"/>
      <c r="F212" s="817"/>
      <c r="H212" s="733"/>
      <c r="I212" s="733"/>
      <c r="J212" s="733"/>
      <c r="K212" s="749"/>
    </row>
    <row r="213" spans="3:11">
      <c r="C213" s="764"/>
      <c r="D213" s="749"/>
      <c r="E213" s="749"/>
      <c r="F213" s="817"/>
      <c r="H213" s="733"/>
      <c r="I213" s="733"/>
      <c r="J213" s="733"/>
      <c r="K213" s="749"/>
    </row>
    <row r="214" spans="3:11">
      <c r="C214" s="764"/>
      <c r="D214" s="749"/>
      <c r="E214" s="749"/>
      <c r="F214" s="817"/>
      <c r="H214" s="733"/>
      <c r="I214" s="733"/>
      <c r="J214" s="733"/>
      <c r="K214" s="749"/>
    </row>
    <row r="215" spans="3:11">
      <c r="C215" s="764"/>
      <c r="D215" s="749"/>
      <c r="E215" s="749"/>
      <c r="F215" s="817"/>
      <c r="H215" s="733"/>
      <c r="I215" s="733"/>
      <c r="J215" s="733"/>
      <c r="K215" s="749"/>
    </row>
    <row r="216" spans="3:11">
      <c r="C216" s="764"/>
      <c r="D216" s="749"/>
      <c r="E216" s="749"/>
      <c r="F216" s="817"/>
      <c r="H216" s="733"/>
      <c r="I216" s="733"/>
      <c r="J216" s="733"/>
      <c r="K216" s="749"/>
    </row>
    <row r="217" spans="3:11">
      <c r="C217" s="764"/>
      <c r="D217" s="749"/>
      <c r="E217" s="749"/>
      <c r="F217" s="817"/>
      <c r="H217" s="733"/>
      <c r="I217" s="733"/>
      <c r="J217" s="733"/>
      <c r="K217" s="749"/>
    </row>
    <row r="218" spans="3:11">
      <c r="C218" s="764"/>
      <c r="D218" s="749"/>
      <c r="E218" s="749"/>
      <c r="F218" s="817"/>
      <c r="H218" s="733"/>
      <c r="I218" s="733"/>
      <c r="J218" s="733"/>
      <c r="K218" s="749"/>
    </row>
    <row r="219" spans="3:11">
      <c r="C219" s="764"/>
      <c r="D219" s="749"/>
      <c r="E219" s="749"/>
      <c r="F219" s="817"/>
      <c r="H219" s="733"/>
      <c r="I219" s="733"/>
      <c r="J219" s="733"/>
      <c r="K219" s="749"/>
    </row>
    <row r="220" spans="3:11">
      <c r="C220" s="764"/>
      <c r="D220" s="749"/>
      <c r="E220" s="749"/>
      <c r="F220" s="817"/>
      <c r="H220" s="733"/>
      <c r="I220" s="733"/>
      <c r="J220" s="733"/>
      <c r="K220" s="749"/>
    </row>
    <row r="221" spans="3:11">
      <c r="C221" s="764"/>
      <c r="D221" s="749"/>
      <c r="E221" s="749"/>
      <c r="F221" s="817"/>
      <c r="H221" s="733"/>
      <c r="I221" s="733"/>
      <c r="J221" s="733"/>
      <c r="K221" s="749"/>
    </row>
    <row r="222" spans="3:11">
      <c r="C222" s="764"/>
      <c r="D222" s="749"/>
      <c r="E222" s="749"/>
      <c r="F222" s="817"/>
      <c r="H222" s="733"/>
      <c r="I222" s="733"/>
      <c r="J222" s="733"/>
      <c r="K222" s="749"/>
    </row>
    <row r="223" spans="3:11">
      <c r="C223" s="764"/>
      <c r="D223" s="749"/>
      <c r="E223" s="749"/>
      <c r="F223" s="817"/>
      <c r="H223" s="733"/>
      <c r="I223" s="733"/>
      <c r="J223" s="733"/>
      <c r="K223" s="749"/>
    </row>
    <row r="224" spans="3:11">
      <c r="C224" s="764"/>
      <c r="D224" s="749"/>
      <c r="E224" s="749"/>
      <c r="F224" s="817"/>
      <c r="H224" s="733"/>
      <c r="I224" s="733"/>
      <c r="J224" s="733"/>
      <c r="K224" s="749"/>
    </row>
    <row r="225" spans="3:11">
      <c r="C225" s="764"/>
      <c r="D225" s="749"/>
      <c r="E225" s="749"/>
      <c r="F225" s="817"/>
      <c r="H225" s="733"/>
      <c r="I225" s="733"/>
      <c r="J225" s="733"/>
      <c r="K225" s="749"/>
    </row>
    <row r="226" spans="3:11">
      <c r="C226" s="764"/>
      <c r="D226" s="749"/>
      <c r="E226" s="749"/>
      <c r="F226" s="817"/>
      <c r="H226" s="733"/>
      <c r="I226" s="733"/>
      <c r="J226" s="733"/>
      <c r="K226" s="749"/>
    </row>
    <row r="227" spans="3:11">
      <c r="C227" s="764"/>
      <c r="D227" s="749"/>
      <c r="E227" s="749"/>
      <c r="F227" s="817"/>
      <c r="H227" s="733"/>
      <c r="I227" s="733"/>
      <c r="J227" s="733"/>
      <c r="K227" s="749"/>
    </row>
    <row r="228" spans="3:11">
      <c r="C228" s="764"/>
      <c r="D228" s="749"/>
      <c r="E228" s="749"/>
      <c r="F228" s="817"/>
      <c r="H228" s="733"/>
      <c r="I228" s="733"/>
      <c r="J228" s="733"/>
      <c r="K228" s="749"/>
    </row>
    <row r="229" spans="3:11">
      <c r="C229" s="764"/>
      <c r="D229" s="749"/>
      <c r="E229" s="749"/>
      <c r="F229" s="817"/>
      <c r="H229" s="733"/>
      <c r="I229" s="733"/>
      <c r="J229" s="733"/>
      <c r="K229" s="749"/>
    </row>
    <row r="230" spans="3:11">
      <c r="C230" s="764"/>
      <c r="D230" s="749"/>
      <c r="E230" s="749"/>
      <c r="F230" s="817"/>
      <c r="H230" s="733"/>
      <c r="I230" s="733"/>
      <c r="J230" s="733"/>
      <c r="K230" s="749"/>
    </row>
    <row r="231" spans="3:11">
      <c r="C231" s="764"/>
      <c r="D231" s="749"/>
      <c r="E231" s="749"/>
      <c r="F231" s="817"/>
      <c r="H231" s="733"/>
      <c r="I231" s="733"/>
      <c r="J231" s="733"/>
      <c r="K231" s="749"/>
    </row>
    <row r="232" spans="3:11">
      <c r="C232" s="764"/>
      <c r="D232" s="749"/>
      <c r="E232" s="749"/>
      <c r="F232" s="817"/>
      <c r="H232" s="733"/>
      <c r="I232" s="733"/>
      <c r="J232" s="733"/>
      <c r="K232" s="749"/>
    </row>
    <row r="233" spans="3:11">
      <c r="C233" s="764"/>
      <c r="D233" s="749"/>
      <c r="E233" s="749"/>
      <c r="F233" s="817"/>
      <c r="H233" s="733"/>
      <c r="I233" s="733"/>
      <c r="J233" s="733"/>
      <c r="K233" s="749"/>
    </row>
    <row r="234" spans="3:11">
      <c r="C234" s="764"/>
      <c r="D234" s="749"/>
      <c r="E234" s="749"/>
      <c r="F234" s="817"/>
      <c r="H234" s="733"/>
      <c r="I234" s="733"/>
      <c r="J234" s="733"/>
      <c r="K234" s="749"/>
    </row>
    <row r="235" spans="3:11">
      <c r="C235" s="764"/>
      <c r="D235" s="749"/>
      <c r="E235" s="749"/>
      <c r="F235" s="817"/>
      <c r="H235" s="733"/>
      <c r="I235" s="733"/>
      <c r="J235" s="733"/>
      <c r="K235" s="749"/>
    </row>
    <row r="236" spans="3:11">
      <c r="C236" s="764"/>
      <c r="D236" s="749"/>
      <c r="E236" s="749"/>
      <c r="F236" s="817"/>
      <c r="H236" s="733"/>
      <c r="I236" s="733"/>
      <c r="J236" s="733"/>
      <c r="K236" s="749"/>
    </row>
    <row r="237" spans="3:11">
      <c r="C237" s="764"/>
      <c r="D237" s="749"/>
      <c r="E237" s="749"/>
      <c r="F237" s="817"/>
      <c r="H237" s="733"/>
      <c r="I237" s="733"/>
      <c r="J237" s="733"/>
      <c r="K237" s="749"/>
    </row>
    <row r="238" spans="3:11">
      <c r="C238" s="764"/>
      <c r="D238" s="749"/>
      <c r="E238" s="749"/>
      <c r="F238" s="817"/>
      <c r="H238" s="733"/>
      <c r="I238" s="733"/>
      <c r="J238" s="733"/>
      <c r="K238" s="749"/>
    </row>
    <row r="239" spans="3:11">
      <c r="C239" s="764"/>
      <c r="D239" s="749"/>
      <c r="E239" s="749"/>
      <c r="F239" s="817"/>
      <c r="H239" s="733"/>
      <c r="I239" s="733"/>
      <c r="J239" s="733"/>
      <c r="K239" s="749"/>
    </row>
    <row r="240" spans="3:11">
      <c r="C240" s="764"/>
      <c r="D240" s="749"/>
      <c r="E240" s="749"/>
      <c r="F240" s="817"/>
      <c r="H240" s="733"/>
      <c r="I240" s="733"/>
      <c r="J240" s="733"/>
      <c r="K240" s="749"/>
    </row>
    <row r="241" spans="3:11">
      <c r="C241" s="764"/>
      <c r="D241" s="749"/>
      <c r="E241" s="749"/>
      <c r="F241" s="817"/>
      <c r="H241" s="733"/>
      <c r="I241" s="733"/>
      <c r="J241" s="733"/>
      <c r="K241" s="749"/>
    </row>
    <row r="242" spans="3:11">
      <c r="C242" s="764"/>
      <c r="D242" s="749"/>
      <c r="E242" s="749"/>
      <c r="F242" s="817"/>
      <c r="H242" s="733"/>
      <c r="I242" s="733"/>
      <c r="J242" s="733"/>
      <c r="K242" s="749"/>
    </row>
    <row r="243" spans="3:11">
      <c r="C243" s="764"/>
      <c r="D243" s="749"/>
      <c r="E243" s="749"/>
      <c r="F243" s="817"/>
      <c r="H243" s="733"/>
      <c r="I243" s="733"/>
      <c r="J243" s="733"/>
      <c r="K243" s="749"/>
    </row>
    <row r="244" spans="3:11">
      <c r="C244" s="764"/>
      <c r="D244" s="749"/>
      <c r="E244" s="749"/>
      <c r="F244" s="817"/>
      <c r="H244" s="733"/>
      <c r="I244" s="733"/>
      <c r="J244" s="733"/>
      <c r="K244" s="749"/>
    </row>
    <row r="245" spans="3:11">
      <c r="C245" s="764"/>
      <c r="D245" s="749"/>
      <c r="E245" s="749"/>
      <c r="F245" s="817"/>
      <c r="H245" s="733"/>
      <c r="I245" s="733"/>
      <c r="J245" s="733"/>
      <c r="K245" s="749"/>
    </row>
    <row r="246" spans="3:11">
      <c r="C246" s="764"/>
      <c r="D246" s="749"/>
      <c r="E246" s="749"/>
      <c r="F246" s="817"/>
      <c r="H246" s="733"/>
      <c r="I246" s="733"/>
      <c r="J246" s="733"/>
      <c r="K246" s="749"/>
    </row>
    <row r="247" spans="3:11">
      <c r="C247" s="764"/>
      <c r="D247" s="749"/>
      <c r="E247" s="749"/>
      <c r="F247" s="817"/>
      <c r="H247" s="733"/>
      <c r="I247" s="733"/>
      <c r="J247" s="733"/>
      <c r="K247" s="749"/>
    </row>
    <row r="248" spans="3:11">
      <c r="C248" s="764"/>
      <c r="D248" s="749"/>
      <c r="E248" s="749"/>
      <c r="F248" s="817"/>
      <c r="H248" s="733"/>
      <c r="I248" s="733"/>
      <c r="J248" s="733"/>
      <c r="K248" s="749"/>
    </row>
    <row r="249" spans="3:11">
      <c r="C249" s="764"/>
      <c r="D249" s="749"/>
      <c r="E249" s="749"/>
      <c r="F249" s="817"/>
      <c r="H249" s="733"/>
      <c r="I249" s="733"/>
      <c r="J249" s="733"/>
      <c r="K249" s="749"/>
    </row>
    <row r="250" spans="3:11">
      <c r="C250" s="764"/>
      <c r="D250" s="749"/>
      <c r="E250" s="749"/>
      <c r="F250" s="817"/>
      <c r="H250" s="733"/>
      <c r="I250" s="733"/>
      <c r="J250" s="733"/>
      <c r="K250" s="749"/>
    </row>
    <row r="251" spans="3:11">
      <c r="C251" s="764"/>
      <c r="D251" s="749"/>
      <c r="E251" s="749"/>
      <c r="F251" s="817"/>
      <c r="H251" s="733"/>
      <c r="I251" s="733"/>
      <c r="J251" s="733"/>
      <c r="K251" s="749"/>
    </row>
    <row r="252" spans="3:11">
      <c r="C252" s="764"/>
      <c r="D252" s="749"/>
      <c r="E252" s="749"/>
      <c r="F252" s="817"/>
      <c r="H252" s="733"/>
      <c r="I252" s="733"/>
      <c r="J252" s="733"/>
      <c r="K252" s="749"/>
    </row>
    <row r="253" spans="3:11">
      <c r="C253" s="764"/>
      <c r="D253" s="749"/>
      <c r="E253" s="749"/>
      <c r="F253" s="817"/>
      <c r="H253" s="733"/>
      <c r="I253" s="733"/>
      <c r="J253" s="733"/>
      <c r="K253" s="749"/>
    </row>
    <row r="254" spans="3:11">
      <c r="C254" s="764"/>
      <c r="D254" s="749"/>
      <c r="E254" s="749"/>
      <c r="F254" s="817"/>
      <c r="H254" s="733"/>
      <c r="I254" s="733"/>
      <c r="J254" s="733"/>
      <c r="K254" s="749"/>
    </row>
    <row r="255" spans="3:11">
      <c r="C255" s="764"/>
      <c r="D255" s="749"/>
      <c r="E255" s="749"/>
      <c r="F255" s="817"/>
      <c r="H255" s="733"/>
      <c r="I255" s="733"/>
      <c r="J255" s="733"/>
      <c r="K255" s="749"/>
    </row>
    <row r="256" spans="3:11">
      <c r="C256" s="764"/>
      <c r="D256" s="749"/>
      <c r="E256" s="749"/>
      <c r="F256" s="817"/>
      <c r="H256" s="733"/>
      <c r="I256" s="733"/>
      <c r="J256" s="733"/>
      <c r="K256" s="749"/>
    </row>
    <row r="257" spans="3:11">
      <c r="C257" s="764"/>
      <c r="D257" s="749"/>
      <c r="E257" s="749"/>
      <c r="F257" s="817"/>
      <c r="H257" s="733"/>
      <c r="I257" s="733"/>
      <c r="J257" s="733"/>
      <c r="K257" s="749"/>
    </row>
    <row r="258" spans="3:11">
      <c r="C258" s="764"/>
      <c r="D258" s="749"/>
      <c r="E258" s="749"/>
      <c r="F258" s="817"/>
      <c r="H258" s="733"/>
      <c r="I258" s="733"/>
      <c r="J258" s="733"/>
      <c r="K258" s="749"/>
    </row>
    <row r="259" spans="3:11">
      <c r="C259" s="764"/>
      <c r="D259" s="749"/>
      <c r="E259" s="749"/>
      <c r="F259" s="817"/>
      <c r="H259" s="733"/>
      <c r="I259" s="733"/>
      <c r="J259" s="733"/>
      <c r="K259" s="749"/>
    </row>
    <row r="260" spans="3:11">
      <c r="C260" s="764"/>
      <c r="D260" s="749"/>
      <c r="E260" s="749"/>
      <c r="F260" s="817"/>
      <c r="H260" s="733"/>
      <c r="I260" s="733"/>
      <c r="J260" s="733"/>
      <c r="K260" s="749"/>
    </row>
    <row r="261" spans="3:11">
      <c r="C261" s="764"/>
      <c r="D261" s="749"/>
      <c r="E261" s="749"/>
      <c r="F261" s="817"/>
      <c r="H261" s="733"/>
      <c r="I261" s="733"/>
      <c r="J261" s="733"/>
      <c r="K261" s="749"/>
    </row>
    <row r="262" spans="3:11">
      <c r="C262" s="764"/>
      <c r="D262" s="749"/>
      <c r="E262" s="749"/>
      <c r="F262" s="817"/>
      <c r="H262" s="733"/>
      <c r="I262" s="733"/>
      <c r="J262" s="733"/>
      <c r="K262" s="749"/>
    </row>
    <row r="263" spans="3:11">
      <c r="C263" s="764"/>
      <c r="D263" s="749"/>
      <c r="E263" s="749"/>
      <c r="F263" s="817"/>
      <c r="H263" s="733"/>
      <c r="I263" s="733"/>
      <c r="J263" s="733"/>
      <c r="K263" s="749"/>
    </row>
    <row r="264" spans="3:11">
      <c r="C264" s="764"/>
      <c r="D264" s="749"/>
      <c r="E264" s="749"/>
      <c r="F264" s="817"/>
      <c r="H264" s="733"/>
      <c r="I264" s="733"/>
      <c r="J264" s="733"/>
      <c r="K264" s="749"/>
    </row>
    <row r="265" spans="3:11">
      <c r="C265" s="764"/>
      <c r="D265" s="749"/>
      <c r="E265" s="749"/>
      <c r="F265" s="817"/>
      <c r="H265" s="733"/>
      <c r="I265" s="733"/>
      <c r="J265" s="733"/>
      <c r="K265" s="749"/>
    </row>
    <row r="266" spans="3:11">
      <c r="C266" s="764"/>
      <c r="D266" s="749"/>
      <c r="E266" s="749"/>
      <c r="F266" s="817"/>
      <c r="H266" s="733"/>
      <c r="I266" s="733"/>
      <c r="J266" s="733"/>
      <c r="K266" s="749"/>
    </row>
    <row r="267" spans="3:11">
      <c r="C267" s="764"/>
      <c r="D267" s="749"/>
      <c r="E267" s="749"/>
      <c r="F267" s="817"/>
      <c r="H267" s="733"/>
      <c r="I267" s="733"/>
      <c r="J267" s="733"/>
      <c r="K267" s="749"/>
    </row>
    <row r="268" spans="3:11">
      <c r="C268" s="764"/>
      <c r="D268" s="749"/>
      <c r="E268" s="749"/>
      <c r="F268" s="817"/>
      <c r="H268" s="733"/>
      <c r="I268" s="733"/>
      <c r="J268" s="733"/>
      <c r="K268" s="749"/>
    </row>
    <row r="269" spans="3:11">
      <c r="C269" s="764"/>
      <c r="D269" s="749"/>
      <c r="E269" s="749"/>
      <c r="F269" s="817"/>
      <c r="H269" s="733"/>
      <c r="I269" s="733"/>
      <c r="J269" s="733"/>
      <c r="K269" s="749"/>
    </row>
    <row r="270" spans="3:11">
      <c r="C270" s="764"/>
      <c r="D270" s="749"/>
      <c r="E270" s="749"/>
      <c r="F270" s="817"/>
      <c r="H270" s="733"/>
      <c r="I270" s="733"/>
      <c r="J270" s="733"/>
      <c r="K270" s="749"/>
    </row>
    <row r="271" spans="3:11">
      <c r="C271" s="764"/>
      <c r="D271" s="749"/>
      <c r="E271" s="749"/>
      <c r="F271" s="817"/>
      <c r="H271" s="733"/>
      <c r="I271" s="733"/>
      <c r="J271" s="733"/>
      <c r="K271" s="749"/>
    </row>
    <row r="272" spans="3:11">
      <c r="C272" s="764"/>
      <c r="D272" s="749"/>
      <c r="E272" s="749"/>
      <c r="F272" s="817"/>
      <c r="H272" s="733"/>
      <c r="I272" s="733"/>
      <c r="J272" s="733"/>
      <c r="K272" s="749"/>
    </row>
    <row r="273" spans="3:11">
      <c r="C273" s="764"/>
      <c r="D273" s="749"/>
      <c r="E273" s="749"/>
      <c r="F273" s="817"/>
      <c r="H273" s="733"/>
      <c r="I273" s="733"/>
      <c r="J273" s="733"/>
      <c r="K273" s="749"/>
    </row>
    <row r="274" spans="3:11">
      <c r="C274" s="764"/>
      <c r="D274" s="749"/>
      <c r="E274" s="749"/>
      <c r="F274" s="817"/>
      <c r="H274" s="733"/>
      <c r="I274" s="733"/>
      <c r="J274" s="733"/>
      <c r="K274" s="749"/>
    </row>
    <row r="275" spans="3:11">
      <c r="C275" s="764"/>
      <c r="D275" s="749"/>
      <c r="E275" s="749"/>
      <c r="F275" s="817"/>
      <c r="H275" s="733"/>
      <c r="I275" s="733"/>
      <c r="J275" s="733"/>
      <c r="K275" s="749"/>
    </row>
    <row r="276" spans="3:11">
      <c r="C276" s="764"/>
      <c r="D276" s="749"/>
      <c r="E276" s="749"/>
      <c r="F276" s="817"/>
      <c r="H276" s="733"/>
      <c r="I276" s="733"/>
      <c r="J276" s="733"/>
      <c r="K276" s="749"/>
    </row>
    <row r="277" spans="3:11">
      <c r="C277" s="764"/>
      <c r="D277" s="749"/>
      <c r="E277" s="749"/>
      <c r="F277" s="817"/>
      <c r="H277" s="733"/>
      <c r="I277" s="733"/>
      <c r="J277" s="733"/>
      <c r="K277" s="749"/>
    </row>
    <row r="278" spans="3:11">
      <c r="C278" s="764"/>
      <c r="D278" s="749"/>
      <c r="E278" s="749"/>
      <c r="F278" s="817"/>
      <c r="H278" s="733"/>
      <c r="I278" s="733"/>
      <c r="J278" s="733"/>
      <c r="K278" s="749"/>
    </row>
    <row r="279" spans="3:11">
      <c r="C279" s="764"/>
      <c r="D279" s="749"/>
      <c r="E279" s="749"/>
      <c r="F279" s="817"/>
      <c r="H279" s="733"/>
      <c r="I279" s="733"/>
      <c r="J279" s="733"/>
      <c r="K279" s="749"/>
    </row>
    <row r="280" spans="3:11">
      <c r="C280" s="764"/>
      <c r="D280" s="749"/>
      <c r="E280" s="749"/>
      <c r="F280" s="817"/>
      <c r="H280" s="733"/>
      <c r="I280" s="733"/>
      <c r="J280" s="733"/>
      <c r="K280" s="749"/>
    </row>
    <row r="281" spans="3:11">
      <c r="C281" s="764"/>
      <c r="D281" s="749"/>
      <c r="E281" s="749"/>
      <c r="F281" s="817"/>
      <c r="H281" s="733"/>
      <c r="I281" s="733"/>
      <c r="J281" s="733"/>
      <c r="K281" s="749"/>
    </row>
    <row r="282" spans="3:11">
      <c r="C282" s="764"/>
      <c r="D282" s="749"/>
      <c r="E282" s="749"/>
      <c r="F282" s="817"/>
      <c r="H282" s="733"/>
      <c r="I282" s="733"/>
      <c r="J282" s="733"/>
      <c r="K282" s="749"/>
    </row>
    <row r="283" spans="3:11">
      <c r="C283" s="764"/>
      <c r="D283" s="749"/>
      <c r="E283" s="749"/>
      <c r="F283" s="817"/>
      <c r="H283" s="733"/>
      <c r="I283" s="733"/>
      <c r="J283" s="733"/>
      <c r="K283" s="749"/>
    </row>
    <row r="284" spans="3:11">
      <c r="C284" s="764"/>
      <c r="D284" s="749"/>
      <c r="E284" s="749"/>
      <c r="F284" s="817"/>
      <c r="H284" s="733"/>
      <c r="I284" s="733"/>
      <c r="J284" s="733"/>
      <c r="K284" s="749"/>
    </row>
    <row r="285" spans="3:11">
      <c r="C285" s="764"/>
      <c r="D285" s="749"/>
      <c r="E285" s="749"/>
      <c r="F285" s="817"/>
      <c r="H285" s="733"/>
      <c r="I285" s="733"/>
      <c r="J285" s="733"/>
      <c r="K285" s="749"/>
    </row>
    <row r="286" spans="3:11">
      <c r="C286" s="764"/>
      <c r="D286" s="749"/>
      <c r="E286" s="749"/>
      <c r="F286" s="817"/>
      <c r="H286" s="733"/>
      <c r="I286" s="733"/>
      <c r="J286" s="733"/>
      <c r="K286" s="749"/>
    </row>
    <row r="287" spans="3:11">
      <c r="C287" s="764"/>
      <c r="D287" s="749"/>
      <c r="E287" s="749"/>
      <c r="F287" s="817"/>
      <c r="H287" s="733"/>
      <c r="I287" s="733"/>
      <c r="J287" s="733"/>
      <c r="K287" s="749"/>
    </row>
    <row r="288" spans="3:11">
      <c r="C288" s="764"/>
      <c r="D288" s="749"/>
      <c r="E288" s="749"/>
      <c r="F288" s="817"/>
      <c r="H288" s="733"/>
      <c r="I288" s="733"/>
      <c r="J288" s="733"/>
      <c r="K288" s="749"/>
    </row>
    <row r="289" spans="3:11">
      <c r="C289" s="764"/>
      <c r="D289" s="749"/>
      <c r="E289" s="749"/>
      <c r="F289" s="817"/>
      <c r="H289" s="733"/>
      <c r="I289" s="733"/>
      <c r="J289" s="733"/>
      <c r="K289" s="749"/>
    </row>
    <row r="290" spans="3:11">
      <c r="C290" s="764"/>
      <c r="D290" s="749"/>
      <c r="E290" s="749"/>
      <c r="F290" s="817"/>
      <c r="H290" s="733"/>
      <c r="I290" s="733"/>
      <c r="J290" s="733"/>
      <c r="K290" s="749"/>
    </row>
    <row r="291" spans="3:11">
      <c r="C291" s="764"/>
      <c r="D291" s="749"/>
      <c r="E291" s="749"/>
      <c r="F291" s="817"/>
      <c r="H291" s="733"/>
      <c r="I291" s="733"/>
      <c r="J291" s="733"/>
      <c r="K291" s="749"/>
    </row>
    <row r="292" spans="3:11">
      <c r="C292" s="764"/>
      <c r="D292" s="749"/>
      <c r="E292" s="749"/>
      <c r="F292" s="817"/>
      <c r="H292" s="733"/>
      <c r="I292" s="733"/>
      <c r="J292" s="733"/>
      <c r="K292" s="749"/>
    </row>
    <row r="293" spans="3:11">
      <c r="C293" s="764"/>
      <c r="D293" s="749"/>
      <c r="E293" s="749"/>
      <c r="F293" s="817"/>
      <c r="H293" s="733"/>
      <c r="I293" s="733"/>
      <c r="J293" s="733"/>
      <c r="K293" s="749"/>
    </row>
    <row r="294" spans="3:11">
      <c r="C294" s="764"/>
      <c r="D294" s="749"/>
      <c r="E294" s="749"/>
      <c r="F294" s="817"/>
      <c r="H294" s="733"/>
      <c r="I294" s="733"/>
      <c r="J294" s="733"/>
      <c r="K294" s="749"/>
    </row>
    <row r="295" spans="3:11">
      <c r="C295" s="764"/>
      <c r="D295" s="749"/>
      <c r="E295" s="749"/>
      <c r="F295" s="817"/>
      <c r="H295" s="733"/>
      <c r="I295" s="733"/>
      <c r="J295" s="733"/>
      <c r="K295" s="749"/>
    </row>
    <row r="296" spans="3:11">
      <c r="C296" s="764"/>
      <c r="D296" s="749"/>
      <c r="E296" s="749"/>
      <c r="F296" s="817"/>
      <c r="H296" s="733"/>
      <c r="I296" s="733"/>
      <c r="J296" s="733"/>
      <c r="K296" s="749"/>
    </row>
    <row r="297" spans="3:11">
      <c r="C297" s="764"/>
      <c r="D297" s="749"/>
      <c r="E297" s="749"/>
      <c r="F297" s="817"/>
      <c r="H297" s="733"/>
      <c r="I297" s="733"/>
      <c r="J297" s="733"/>
      <c r="K297" s="749"/>
    </row>
    <row r="298" spans="3:11">
      <c r="C298" s="764"/>
      <c r="D298" s="749"/>
      <c r="E298" s="749"/>
      <c r="F298" s="817"/>
      <c r="H298" s="733"/>
      <c r="I298" s="733"/>
      <c r="J298" s="733"/>
      <c r="K298" s="749"/>
    </row>
    <row r="299" spans="3:11">
      <c r="C299" s="764"/>
      <c r="D299" s="749"/>
      <c r="E299" s="749"/>
      <c r="F299" s="817"/>
      <c r="H299" s="733"/>
      <c r="I299" s="733"/>
      <c r="J299" s="733"/>
      <c r="K299" s="749"/>
    </row>
    <row r="300" spans="3:11">
      <c r="C300" s="764"/>
      <c r="D300" s="749"/>
      <c r="E300" s="749"/>
      <c r="F300" s="817"/>
      <c r="H300" s="733"/>
      <c r="I300" s="733"/>
      <c r="J300" s="733"/>
      <c r="K300" s="749"/>
    </row>
    <row r="301" spans="3:11">
      <c r="C301" s="764"/>
      <c r="D301" s="749"/>
      <c r="E301" s="749"/>
      <c r="F301" s="817"/>
      <c r="H301" s="733"/>
      <c r="I301" s="733"/>
      <c r="J301" s="733"/>
      <c r="K301" s="749"/>
    </row>
    <row r="302" spans="3:11">
      <c r="C302" s="764"/>
      <c r="D302" s="749"/>
      <c r="E302" s="749"/>
      <c r="F302" s="817"/>
      <c r="H302" s="733"/>
      <c r="I302" s="733"/>
      <c r="J302" s="733"/>
      <c r="K302" s="749"/>
    </row>
    <row r="303" spans="3:11">
      <c r="C303" s="764"/>
      <c r="D303" s="749"/>
      <c r="E303" s="749"/>
      <c r="F303" s="817"/>
      <c r="H303" s="733"/>
      <c r="I303" s="733"/>
      <c r="J303" s="733"/>
      <c r="K303" s="749"/>
    </row>
    <row r="304" spans="3:11">
      <c r="C304" s="764"/>
      <c r="D304" s="749"/>
      <c r="E304" s="749"/>
      <c r="F304" s="817"/>
      <c r="H304" s="733"/>
      <c r="I304" s="733"/>
      <c r="J304" s="733"/>
      <c r="K304" s="749"/>
    </row>
    <row r="305" spans="3:11">
      <c r="C305" s="764"/>
      <c r="D305" s="749"/>
      <c r="E305" s="749"/>
      <c r="F305" s="817"/>
      <c r="H305" s="733"/>
      <c r="I305" s="733"/>
      <c r="J305" s="733"/>
      <c r="K305" s="749"/>
    </row>
    <row r="306" spans="3:11">
      <c r="C306" s="764"/>
      <c r="D306" s="749"/>
      <c r="E306" s="749"/>
      <c r="F306" s="817"/>
      <c r="H306" s="733"/>
      <c r="I306" s="733"/>
      <c r="J306" s="733"/>
      <c r="K306" s="749"/>
    </row>
    <row r="307" spans="3:11">
      <c r="C307" s="764"/>
      <c r="D307" s="749"/>
      <c r="E307" s="749"/>
      <c r="F307" s="817"/>
      <c r="H307" s="733"/>
      <c r="I307" s="733"/>
      <c r="J307" s="733"/>
      <c r="K307" s="749"/>
    </row>
    <row r="308" spans="3:11">
      <c r="C308" s="764"/>
      <c r="D308" s="749"/>
      <c r="E308" s="749"/>
      <c r="F308" s="817"/>
      <c r="H308" s="733"/>
      <c r="I308" s="733"/>
      <c r="J308" s="733"/>
      <c r="K308" s="749"/>
    </row>
    <row r="309" spans="3:11">
      <c r="C309" s="764"/>
      <c r="D309" s="749"/>
      <c r="E309" s="749"/>
      <c r="F309" s="817"/>
      <c r="H309" s="733"/>
      <c r="I309" s="733"/>
      <c r="J309" s="733"/>
      <c r="K309" s="749"/>
    </row>
    <row r="310" spans="3:11">
      <c r="C310" s="764"/>
      <c r="D310" s="749"/>
      <c r="E310" s="749"/>
      <c r="F310" s="817"/>
      <c r="H310" s="733"/>
      <c r="I310" s="733"/>
      <c r="J310" s="733"/>
      <c r="K310" s="749"/>
    </row>
    <row r="311" spans="3:11">
      <c r="C311" s="764"/>
      <c r="D311" s="749"/>
      <c r="E311" s="749"/>
      <c r="F311" s="817"/>
      <c r="H311" s="733"/>
      <c r="I311" s="733"/>
      <c r="J311" s="733"/>
      <c r="K311" s="749"/>
    </row>
    <row r="312" spans="3:11">
      <c r="C312" s="764"/>
      <c r="D312" s="749"/>
      <c r="E312" s="749"/>
      <c r="F312" s="817"/>
      <c r="H312" s="733"/>
      <c r="I312" s="733"/>
      <c r="J312" s="733"/>
      <c r="K312" s="749"/>
    </row>
    <row r="313" spans="3:11">
      <c r="C313" s="764"/>
      <c r="D313" s="749"/>
      <c r="E313" s="749"/>
      <c r="F313" s="817"/>
      <c r="H313" s="733"/>
      <c r="I313" s="733"/>
      <c r="J313" s="733"/>
      <c r="K313" s="749"/>
    </row>
    <row r="314" spans="3:11">
      <c r="C314" s="764"/>
      <c r="D314" s="749"/>
      <c r="E314" s="749"/>
      <c r="F314" s="817"/>
      <c r="H314" s="733"/>
      <c r="I314" s="733"/>
      <c r="J314" s="733"/>
      <c r="K314" s="749"/>
    </row>
    <row r="315" spans="3:11">
      <c r="C315" s="764"/>
      <c r="D315" s="749"/>
      <c r="E315" s="749"/>
      <c r="F315" s="817"/>
      <c r="H315" s="733"/>
      <c r="I315" s="733"/>
      <c r="J315" s="733"/>
      <c r="K315" s="749"/>
    </row>
    <row r="316" spans="3:11">
      <c r="C316" s="764"/>
      <c r="D316" s="749"/>
      <c r="E316" s="749"/>
      <c r="F316" s="817"/>
      <c r="H316" s="733"/>
      <c r="I316" s="733"/>
      <c r="J316" s="733"/>
      <c r="K316" s="749"/>
    </row>
    <row r="317" spans="3:11">
      <c r="C317" s="764"/>
      <c r="D317" s="749"/>
      <c r="E317" s="749"/>
      <c r="F317" s="817"/>
      <c r="H317" s="733"/>
      <c r="I317" s="733"/>
      <c r="J317" s="733"/>
      <c r="K317" s="749"/>
    </row>
    <row r="318" spans="3:11">
      <c r="C318" s="764"/>
      <c r="D318" s="749"/>
      <c r="E318" s="749"/>
      <c r="F318" s="817"/>
      <c r="H318" s="733"/>
      <c r="I318" s="733"/>
      <c r="J318" s="733"/>
      <c r="K318" s="749"/>
    </row>
    <row r="319" spans="3:11">
      <c r="C319" s="764"/>
      <c r="D319" s="749"/>
      <c r="E319" s="749"/>
      <c r="F319" s="817"/>
      <c r="H319" s="733"/>
      <c r="I319" s="733"/>
      <c r="J319" s="733"/>
      <c r="K319" s="749"/>
    </row>
    <row r="320" spans="3:11">
      <c r="C320" s="764"/>
      <c r="D320" s="749"/>
      <c r="E320" s="749"/>
      <c r="F320" s="817"/>
      <c r="H320" s="733"/>
      <c r="I320" s="733"/>
      <c r="J320" s="733"/>
      <c r="K320" s="749"/>
    </row>
    <row r="321" spans="3:11">
      <c r="C321" s="764"/>
      <c r="D321" s="749"/>
      <c r="E321" s="749"/>
      <c r="F321" s="817"/>
      <c r="H321" s="733"/>
      <c r="I321" s="733"/>
      <c r="J321" s="733"/>
      <c r="K321" s="749"/>
    </row>
    <row r="322" spans="3:11">
      <c r="C322" s="764"/>
      <c r="D322" s="749"/>
      <c r="E322" s="749"/>
      <c r="F322" s="817"/>
      <c r="H322" s="733"/>
      <c r="I322" s="733"/>
      <c r="J322" s="733"/>
      <c r="K322" s="749"/>
    </row>
    <row r="323" spans="3:11">
      <c r="C323" s="764"/>
      <c r="D323" s="749"/>
      <c r="E323" s="749"/>
      <c r="F323" s="817"/>
      <c r="H323" s="733"/>
      <c r="I323" s="733"/>
      <c r="J323" s="733"/>
      <c r="K323" s="749"/>
    </row>
    <row r="324" spans="3:11">
      <c r="C324" s="764"/>
      <c r="D324" s="749"/>
      <c r="E324" s="749"/>
      <c r="F324" s="817"/>
      <c r="H324" s="733"/>
      <c r="I324" s="733"/>
      <c r="J324" s="733"/>
      <c r="K324" s="749"/>
    </row>
    <row r="325" spans="3:11">
      <c r="C325" s="764"/>
      <c r="D325" s="749"/>
      <c r="E325" s="749"/>
      <c r="F325" s="817"/>
      <c r="H325" s="733"/>
      <c r="I325" s="733"/>
      <c r="J325" s="733"/>
      <c r="K325" s="749"/>
    </row>
    <row r="326" spans="3:11">
      <c r="C326" s="764"/>
      <c r="D326" s="749"/>
      <c r="E326" s="749"/>
      <c r="F326" s="817"/>
      <c r="H326" s="733"/>
      <c r="I326" s="733"/>
      <c r="J326" s="733"/>
      <c r="K326" s="749"/>
    </row>
    <row r="327" spans="3:11">
      <c r="C327" s="764"/>
      <c r="D327" s="749"/>
      <c r="E327" s="749"/>
      <c r="F327" s="817"/>
      <c r="H327" s="733"/>
      <c r="I327" s="733"/>
      <c r="J327" s="733"/>
      <c r="K327" s="749"/>
    </row>
    <row r="328" spans="3:11">
      <c r="C328" s="764"/>
      <c r="D328" s="749"/>
      <c r="E328" s="749"/>
      <c r="F328" s="817"/>
      <c r="H328" s="733"/>
      <c r="I328" s="733"/>
      <c r="J328" s="733"/>
      <c r="K328" s="749"/>
    </row>
    <row r="329" spans="3:11">
      <c r="C329" s="764"/>
      <c r="D329" s="749"/>
      <c r="E329" s="749"/>
      <c r="F329" s="817"/>
      <c r="H329" s="733"/>
      <c r="I329" s="733"/>
      <c r="J329" s="733"/>
      <c r="K329" s="749"/>
    </row>
    <row r="330" spans="3:11">
      <c r="C330" s="764"/>
      <c r="D330" s="749"/>
      <c r="E330" s="749"/>
      <c r="F330" s="817"/>
      <c r="H330" s="733"/>
      <c r="I330" s="733"/>
      <c r="J330" s="733"/>
      <c r="K330" s="749"/>
    </row>
    <row r="331" spans="3:11">
      <c r="C331" s="764"/>
      <c r="D331" s="749"/>
      <c r="E331" s="749"/>
      <c r="F331" s="817"/>
      <c r="H331" s="733"/>
      <c r="I331" s="733"/>
      <c r="J331" s="733"/>
      <c r="K331" s="749"/>
    </row>
    <row r="332" spans="3:11">
      <c r="C332" s="764"/>
      <c r="D332" s="749"/>
      <c r="E332" s="749"/>
      <c r="F332" s="817"/>
      <c r="H332" s="733"/>
      <c r="I332" s="733"/>
      <c r="J332" s="733"/>
      <c r="K332" s="749"/>
    </row>
    <row r="333" spans="3:11">
      <c r="C333" s="764"/>
      <c r="D333" s="749"/>
      <c r="E333" s="749"/>
      <c r="F333" s="817"/>
      <c r="H333" s="733"/>
      <c r="I333" s="733"/>
      <c r="J333" s="733"/>
      <c r="K333" s="749"/>
    </row>
    <row r="334" spans="3:11">
      <c r="C334" s="764"/>
      <c r="D334" s="749"/>
      <c r="E334" s="749"/>
      <c r="F334" s="817"/>
      <c r="H334" s="733"/>
      <c r="I334" s="733"/>
      <c r="J334" s="733"/>
      <c r="K334" s="749"/>
    </row>
    <row r="335" spans="3:11">
      <c r="C335" s="764"/>
      <c r="D335" s="749"/>
      <c r="E335" s="749"/>
      <c r="F335" s="817"/>
      <c r="H335" s="733"/>
      <c r="I335" s="733"/>
      <c r="J335" s="733"/>
      <c r="K335" s="749"/>
    </row>
    <row r="336" spans="3:11">
      <c r="C336" s="764"/>
      <c r="D336" s="749"/>
      <c r="E336" s="749"/>
      <c r="F336" s="817"/>
      <c r="H336" s="733"/>
      <c r="I336" s="733"/>
      <c r="J336" s="733"/>
      <c r="K336" s="749"/>
    </row>
    <row r="337" spans="3:11">
      <c r="C337" s="764"/>
      <c r="D337" s="749"/>
      <c r="E337" s="749"/>
      <c r="F337" s="817"/>
      <c r="H337" s="733"/>
      <c r="I337" s="733"/>
      <c r="J337" s="733"/>
      <c r="K337" s="749"/>
    </row>
    <row r="338" spans="3:11">
      <c r="C338" s="764"/>
      <c r="D338" s="749"/>
      <c r="E338" s="749"/>
      <c r="F338" s="817"/>
      <c r="H338" s="733"/>
      <c r="I338" s="733"/>
      <c r="J338" s="733"/>
      <c r="K338" s="749"/>
    </row>
    <row r="339" spans="3:11">
      <c r="C339" s="764"/>
      <c r="D339" s="749"/>
      <c r="E339" s="749"/>
      <c r="F339" s="817"/>
      <c r="H339" s="733"/>
      <c r="I339" s="733"/>
      <c r="J339" s="733"/>
      <c r="K339" s="749"/>
    </row>
    <row r="340" spans="3:11">
      <c r="C340" s="764"/>
      <c r="D340" s="749"/>
      <c r="E340" s="749"/>
      <c r="F340" s="817"/>
      <c r="H340" s="733"/>
      <c r="I340" s="733"/>
      <c r="J340" s="733"/>
      <c r="K340" s="749"/>
    </row>
    <row r="341" spans="3:11">
      <c r="C341" s="764"/>
      <c r="D341" s="749"/>
      <c r="E341" s="749"/>
      <c r="F341" s="817"/>
      <c r="H341" s="733"/>
      <c r="I341" s="733"/>
      <c r="J341" s="733"/>
      <c r="K341" s="749"/>
    </row>
    <row r="342" spans="3:11">
      <c r="C342" s="764"/>
      <c r="D342" s="749"/>
      <c r="E342" s="749"/>
      <c r="F342" s="817"/>
      <c r="H342" s="733"/>
      <c r="I342" s="733"/>
      <c r="J342" s="733"/>
      <c r="K342" s="749"/>
    </row>
    <row r="343" spans="3:11">
      <c r="C343" s="764"/>
      <c r="D343" s="749"/>
      <c r="E343" s="749"/>
      <c r="F343" s="817"/>
      <c r="H343" s="733"/>
      <c r="I343" s="733"/>
      <c r="J343" s="733"/>
      <c r="K343" s="749"/>
    </row>
    <row r="344" spans="3:11">
      <c r="C344" s="764"/>
      <c r="D344" s="749"/>
      <c r="E344" s="749"/>
      <c r="F344" s="817"/>
      <c r="H344" s="733"/>
      <c r="I344" s="733"/>
      <c r="J344" s="733"/>
      <c r="K344" s="749"/>
    </row>
    <row r="345" spans="3:11">
      <c r="C345" s="764"/>
      <c r="D345" s="749"/>
      <c r="E345" s="749"/>
      <c r="F345" s="817"/>
      <c r="H345" s="733"/>
      <c r="I345" s="733"/>
      <c r="J345" s="733"/>
      <c r="K345" s="749"/>
    </row>
    <row r="346" spans="3:11">
      <c r="C346" s="764"/>
      <c r="D346" s="749"/>
      <c r="E346" s="749"/>
      <c r="F346" s="817"/>
      <c r="H346" s="733"/>
      <c r="I346" s="733"/>
      <c r="J346" s="733"/>
      <c r="K346" s="749"/>
    </row>
    <row r="347" spans="3:11">
      <c r="C347" s="764"/>
      <c r="D347" s="749"/>
      <c r="E347" s="749"/>
      <c r="F347" s="817"/>
      <c r="H347" s="733"/>
      <c r="I347" s="733"/>
      <c r="J347" s="733"/>
      <c r="K347" s="749"/>
    </row>
    <row r="348" spans="3:11">
      <c r="C348" s="764"/>
      <c r="D348" s="749"/>
      <c r="E348" s="749"/>
      <c r="F348" s="817"/>
      <c r="H348" s="733"/>
      <c r="I348" s="733"/>
      <c r="J348" s="733"/>
      <c r="K348" s="749"/>
    </row>
    <row r="349" spans="3:11">
      <c r="C349" s="764"/>
      <c r="D349" s="749"/>
      <c r="E349" s="749"/>
      <c r="F349" s="817"/>
      <c r="H349" s="733"/>
      <c r="I349" s="733"/>
      <c r="J349" s="733"/>
      <c r="K349" s="749"/>
    </row>
    <row r="350" spans="3:11">
      <c r="C350" s="764"/>
      <c r="D350" s="749"/>
      <c r="E350" s="749"/>
      <c r="F350" s="817"/>
      <c r="H350" s="733"/>
      <c r="I350" s="733"/>
      <c r="J350" s="733"/>
      <c r="K350" s="749"/>
    </row>
    <row r="351" spans="3:11">
      <c r="C351" s="764"/>
      <c r="D351" s="749"/>
      <c r="E351" s="749"/>
      <c r="F351" s="817"/>
      <c r="H351" s="733"/>
      <c r="I351" s="733"/>
      <c r="J351" s="733"/>
      <c r="K351" s="749"/>
    </row>
    <row r="352" spans="3:11">
      <c r="C352" s="764"/>
      <c r="D352" s="749"/>
      <c r="E352" s="749"/>
      <c r="F352" s="817"/>
      <c r="H352" s="733"/>
      <c r="I352" s="733"/>
      <c r="J352" s="733"/>
      <c r="K352" s="749"/>
    </row>
    <row r="353" spans="3:11">
      <c r="C353" s="764"/>
      <c r="D353" s="749"/>
      <c r="E353" s="749"/>
      <c r="F353" s="817"/>
      <c r="H353" s="733"/>
      <c r="I353" s="733"/>
      <c r="J353" s="733"/>
      <c r="K353" s="749"/>
    </row>
    <row r="354" spans="3:11">
      <c r="C354" s="764"/>
      <c r="D354" s="749"/>
      <c r="E354" s="749"/>
      <c r="F354" s="817"/>
      <c r="H354" s="733"/>
      <c r="I354" s="733"/>
      <c r="J354" s="733"/>
      <c r="K354" s="749"/>
    </row>
    <row r="355" spans="3:11">
      <c r="C355" s="764"/>
      <c r="D355" s="749"/>
      <c r="E355" s="749"/>
      <c r="F355" s="817"/>
      <c r="H355" s="733"/>
      <c r="I355" s="733"/>
      <c r="J355" s="733"/>
      <c r="K355" s="749"/>
    </row>
    <row r="356" spans="3:11">
      <c r="C356" s="764"/>
      <c r="D356" s="749"/>
      <c r="E356" s="749"/>
      <c r="F356" s="817"/>
      <c r="H356" s="733"/>
      <c r="I356" s="733"/>
      <c r="J356" s="733"/>
      <c r="K356" s="749"/>
    </row>
    <row r="357" spans="3:11">
      <c r="C357" s="764"/>
      <c r="D357" s="749"/>
      <c r="E357" s="749"/>
      <c r="F357" s="817"/>
      <c r="H357" s="733"/>
      <c r="I357" s="733"/>
      <c r="J357" s="733"/>
      <c r="K357" s="749"/>
    </row>
    <row r="358" spans="3:11">
      <c r="C358" s="764"/>
      <c r="D358" s="749"/>
      <c r="E358" s="749"/>
      <c r="F358" s="817"/>
      <c r="H358" s="733"/>
      <c r="I358" s="733"/>
      <c r="J358" s="733"/>
      <c r="K358" s="749"/>
    </row>
    <row r="359" spans="3:11">
      <c r="C359" s="764"/>
      <c r="D359" s="749"/>
      <c r="E359" s="749"/>
      <c r="F359" s="817"/>
      <c r="H359" s="733"/>
      <c r="I359" s="733"/>
      <c r="J359" s="733"/>
      <c r="K359" s="749"/>
    </row>
    <row r="360" spans="3:11">
      <c r="C360" s="764"/>
      <c r="D360" s="749"/>
      <c r="E360" s="749"/>
      <c r="F360" s="817"/>
      <c r="H360" s="733"/>
      <c r="I360" s="733"/>
      <c r="J360" s="733"/>
      <c r="K360" s="749"/>
    </row>
    <row r="361" spans="3:11">
      <c r="C361" s="764"/>
      <c r="D361" s="749"/>
      <c r="E361" s="749"/>
      <c r="F361" s="817"/>
      <c r="H361" s="733"/>
      <c r="I361" s="733"/>
      <c r="J361" s="733"/>
      <c r="K361" s="749"/>
    </row>
    <row r="362" spans="3:11">
      <c r="C362" s="764"/>
      <c r="D362" s="749"/>
      <c r="E362" s="749"/>
      <c r="F362" s="817"/>
      <c r="H362" s="733"/>
      <c r="I362" s="733"/>
      <c r="J362" s="733"/>
      <c r="K362" s="749"/>
    </row>
    <row r="363" spans="3:11">
      <c r="C363" s="764"/>
      <c r="D363" s="749"/>
      <c r="E363" s="749"/>
      <c r="F363" s="817"/>
      <c r="H363" s="733"/>
      <c r="I363" s="733"/>
      <c r="J363" s="733"/>
      <c r="K363" s="749"/>
    </row>
    <row r="364" spans="3:11">
      <c r="C364" s="764"/>
      <c r="D364" s="749"/>
      <c r="E364" s="749"/>
      <c r="F364" s="817"/>
      <c r="H364" s="733"/>
      <c r="I364" s="733"/>
      <c r="J364" s="733"/>
      <c r="K364" s="749"/>
    </row>
    <row r="365" spans="3:11">
      <c r="C365" s="764"/>
      <c r="D365" s="749"/>
      <c r="E365" s="749"/>
      <c r="F365" s="817"/>
      <c r="H365" s="733"/>
      <c r="I365" s="733"/>
      <c r="J365" s="733"/>
      <c r="K365" s="749"/>
    </row>
    <row r="366" spans="3:11">
      <c r="C366" s="764"/>
      <c r="D366" s="749"/>
      <c r="E366" s="749"/>
      <c r="F366" s="817"/>
      <c r="H366" s="733"/>
      <c r="I366" s="733"/>
      <c r="J366" s="733"/>
      <c r="K366" s="749"/>
    </row>
    <row r="367" spans="3:11">
      <c r="C367" s="764"/>
      <c r="D367" s="749"/>
      <c r="E367" s="749"/>
      <c r="F367" s="817"/>
      <c r="H367" s="733"/>
      <c r="I367" s="733"/>
      <c r="J367" s="733"/>
      <c r="K367" s="749"/>
    </row>
    <row r="368" spans="3:11">
      <c r="C368" s="764"/>
      <c r="D368" s="749"/>
      <c r="E368" s="749"/>
      <c r="F368" s="817"/>
      <c r="H368" s="733"/>
      <c r="I368" s="733"/>
      <c r="J368" s="733"/>
      <c r="K368" s="749"/>
    </row>
    <row r="369" spans="3:11">
      <c r="C369" s="764"/>
      <c r="D369" s="749"/>
      <c r="E369" s="749"/>
      <c r="F369" s="817"/>
      <c r="H369" s="733"/>
      <c r="I369" s="733"/>
      <c r="J369" s="733"/>
      <c r="K369" s="749"/>
    </row>
    <row r="370" spans="3:11">
      <c r="C370" s="764"/>
      <c r="D370" s="749"/>
      <c r="E370" s="749"/>
      <c r="F370" s="817"/>
      <c r="H370" s="733"/>
      <c r="I370" s="733"/>
      <c r="J370" s="733"/>
      <c r="K370" s="749"/>
    </row>
    <row r="371" spans="3:11">
      <c r="C371" s="764"/>
      <c r="D371" s="749"/>
      <c r="E371" s="749"/>
      <c r="F371" s="817"/>
      <c r="H371" s="733"/>
      <c r="I371" s="733"/>
      <c r="J371" s="733"/>
      <c r="K371" s="749"/>
    </row>
    <row r="372" spans="3:11">
      <c r="C372" s="764"/>
      <c r="D372" s="749"/>
      <c r="E372" s="749"/>
      <c r="F372" s="817"/>
      <c r="H372" s="733"/>
      <c r="I372" s="733"/>
      <c r="J372" s="733"/>
      <c r="K372" s="749"/>
    </row>
    <row r="373" spans="3:11">
      <c r="C373" s="764"/>
      <c r="D373" s="749"/>
      <c r="E373" s="749"/>
      <c r="F373" s="817"/>
      <c r="H373" s="733"/>
      <c r="I373" s="733"/>
      <c r="J373" s="733"/>
      <c r="K373" s="749"/>
    </row>
    <row r="374" spans="3:11">
      <c r="C374" s="764"/>
      <c r="D374" s="749"/>
      <c r="E374" s="749"/>
      <c r="F374" s="817"/>
      <c r="H374" s="733"/>
      <c r="I374" s="733"/>
      <c r="J374" s="733"/>
      <c r="K374" s="749"/>
    </row>
    <row r="375" spans="3:11">
      <c r="C375" s="764"/>
      <c r="D375" s="749"/>
      <c r="E375" s="749"/>
      <c r="F375" s="817"/>
      <c r="H375" s="733"/>
      <c r="I375" s="733"/>
      <c r="J375" s="733"/>
      <c r="K375" s="749"/>
    </row>
    <row r="376" spans="3:11">
      <c r="D376" s="749"/>
      <c r="E376" s="749"/>
      <c r="F376" s="817"/>
      <c r="H376" s="733"/>
      <c r="I376" s="733"/>
      <c r="J376" s="733"/>
      <c r="K376" s="749"/>
    </row>
    <row r="377" spans="3:11">
      <c r="D377" s="749"/>
      <c r="E377" s="749"/>
      <c r="F377" s="817"/>
      <c r="H377" s="733"/>
      <c r="I377" s="733"/>
      <c r="J377" s="733"/>
      <c r="K377" s="749"/>
    </row>
    <row r="378" spans="3:11">
      <c r="D378" s="749"/>
      <c r="E378" s="749"/>
      <c r="F378" s="817"/>
      <c r="H378" s="733"/>
      <c r="I378" s="733"/>
      <c r="J378" s="733"/>
      <c r="K378" s="749"/>
    </row>
    <row r="379" spans="3:11">
      <c r="D379" s="749"/>
      <c r="E379" s="749"/>
      <c r="F379" s="817"/>
      <c r="H379" s="733"/>
      <c r="I379" s="733"/>
      <c r="J379" s="733"/>
      <c r="K379" s="749"/>
    </row>
    <row r="380" spans="3:11">
      <c r="D380" s="749"/>
      <c r="E380" s="749"/>
      <c r="F380" s="817"/>
      <c r="H380" s="733"/>
      <c r="I380" s="733"/>
      <c r="J380" s="733"/>
      <c r="K380" s="749"/>
    </row>
    <row r="381" spans="3:11">
      <c r="D381" s="749"/>
      <c r="E381" s="749"/>
      <c r="F381" s="817"/>
      <c r="H381" s="733"/>
      <c r="I381" s="733"/>
      <c r="J381" s="733"/>
      <c r="K381" s="749"/>
    </row>
    <row r="382" spans="3:11">
      <c r="D382" s="749"/>
      <c r="E382" s="749"/>
      <c r="F382" s="817"/>
      <c r="H382" s="733"/>
      <c r="I382" s="733"/>
      <c r="J382" s="733"/>
      <c r="K382" s="749"/>
    </row>
    <row r="383" spans="3:11">
      <c r="D383" s="749"/>
      <c r="E383" s="749"/>
      <c r="F383" s="817"/>
      <c r="H383" s="733"/>
      <c r="I383" s="733"/>
      <c r="J383" s="733"/>
      <c r="K383" s="749"/>
    </row>
    <row r="384" spans="3:11">
      <c r="D384" s="749"/>
      <c r="E384" s="749"/>
      <c r="F384" s="817"/>
      <c r="H384" s="733"/>
      <c r="I384" s="733"/>
      <c r="J384" s="733"/>
      <c r="K384" s="749"/>
    </row>
    <row r="385" spans="4:11">
      <c r="D385" s="749"/>
      <c r="E385" s="749"/>
      <c r="F385" s="817"/>
      <c r="H385" s="733"/>
      <c r="I385" s="733"/>
      <c r="J385" s="733"/>
      <c r="K385" s="749"/>
    </row>
    <row r="386" spans="4:11">
      <c r="D386" s="749"/>
      <c r="E386" s="749"/>
      <c r="F386" s="817"/>
      <c r="H386" s="733"/>
      <c r="I386" s="733"/>
      <c r="J386" s="733"/>
      <c r="K386" s="749"/>
    </row>
    <row r="387" spans="4:11">
      <c r="D387" s="749"/>
      <c r="E387" s="749"/>
      <c r="F387" s="817"/>
      <c r="H387" s="733"/>
      <c r="I387" s="733"/>
      <c r="J387" s="733"/>
      <c r="K387" s="749"/>
    </row>
    <row r="388" spans="4:11">
      <c r="D388" s="749"/>
      <c r="E388" s="749"/>
      <c r="F388" s="817"/>
      <c r="H388" s="733"/>
      <c r="I388" s="733"/>
      <c r="J388" s="733"/>
      <c r="K388" s="749"/>
    </row>
    <row r="389" spans="4:11">
      <c r="D389" s="749"/>
      <c r="E389" s="749"/>
      <c r="F389" s="817"/>
      <c r="H389" s="733"/>
      <c r="I389" s="733"/>
      <c r="J389" s="733"/>
      <c r="K389" s="749"/>
    </row>
    <row r="390" spans="4:11">
      <c r="D390" s="749"/>
      <c r="E390" s="749"/>
      <c r="F390" s="817"/>
      <c r="H390" s="733"/>
      <c r="I390" s="733"/>
      <c r="J390" s="733"/>
      <c r="K390" s="749"/>
    </row>
    <row r="391" spans="4:11">
      <c r="D391" s="749"/>
      <c r="E391" s="749"/>
      <c r="F391" s="817"/>
      <c r="H391" s="733"/>
      <c r="I391" s="733"/>
      <c r="J391" s="733"/>
      <c r="K391" s="749"/>
    </row>
    <row r="392" spans="4:11">
      <c r="D392" s="749"/>
      <c r="E392" s="749"/>
      <c r="F392" s="817"/>
      <c r="H392" s="733"/>
      <c r="I392" s="733"/>
      <c r="J392" s="733"/>
      <c r="K392" s="749"/>
    </row>
    <row r="393" spans="4:11">
      <c r="D393" s="749"/>
      <c r="E393" s="749"/>
      <c r="F393" s="817"/>
      <c r="H393" s="733"/>
      <c r="I393" s="733"/>
      <c r="J393" s="733"/>
      <c r="K393" s="749"/>
    </row>
    <row r="394" spans="4:11">
      <c r="D394" s="749"/>
      <c r="E394" s="749"/>
      <c r="F394" s="817"/>
      <c r="H394" s="733"/>
      <c r="I394" s="733"/>
      <c r="J394" s="733"/>
      <c r="K394" s="749"/>
    </row>
    <row r="395" spans="4:11">
      <c r="D395" s="749"/>
      <c r="E395" s="749"/>
      <c r="F395" s="817"/>
      <c r="H395" s="733"/>
      <c r="I395" s="733"/>
      <c r="J395" s="733"/>
      <c r="K395" s="749"/>
    </row>
    <row r="396" spans="4:11">
      <c r="D396" s="749"/>
      <c r="E396" s="749"/>
      <c r="F396" s="817"/>
      <c r="H396" s="733"/>
      <c r="I396" s="733"/>
      <c r="J396" s="733"/>
      <c r="K396" s="749"/>
    </row>
    <row r="397" spans="4:11">
      <c r="D397" s="749"/>
      <c r="E397" s="749"/>
      <c r="F397" s="817"/>
      <c r="H397" s="733"/>
      <c r="I397" s="733"/>
      <c r="J397" s="733"/>
      <c r="K397" s="749"/>
    </row>
    <row r="398" spans="4:11">
      <c r="D398" s="749"/>
      <c r="E398" s="749"/>
      <c r="F398" s="817"/>
      <c r="H398" s="733"/>
      <c r="I398" s="733"/>
      <c r="J398" s="733"/>
      <c r="K398" s="749"/>
    </row>
    <row r="399" spans="4:11">
      <c r="D399" s="749"/>
      <c r="E399" s="749"/>
      <c r="F399" s="817"/>
      <c r="H399" s="733"/>
      <c r="I399" s="733"/>
      <c r="J399" s="733"/>
      <c r="K399" s="749"/>
    </row>
    <row r="400" spans="4:11">
      <c r="D400" s="749"/>
      <c r="E400" s="749"/>
      <c r="F400" s="817"/>
      <c r="H400" s="733"/>
      <c r="I400" s="733"/>
      <c r="J400" s="733"/>
      <c r="K400" s="749"/>
    </row>
    <row r="401" spans="4:11">
      <c r="D401" s="749"/>
      <c r="E401" s="749"/>
      <c r="F401" s="817"/>
      <c r="H401" s="733"/>
      <c r="I401" s="733"/>
      <c r="J401" s="733"/>
      <c r="K401" s="749"/>
    </row>
    <row r="402" spans="4:11">
      <c r="D402" s="749"/>
      <c r="E402" s="749"/>
      <c r="F402" s="817"/>
      <c r="H402" s="733"/>
      <c r="I402" s="733"/>
      <c r="J402" s="733"/>
      <c r="K402" s="749"/>
    </row>
    <row r="403" spans="4:11">
      <c r="D403" s="749"/>
      <c r="E403" s="749"/>
      <c r="F403" s="817"/>
      <c r="H403" s="733"/>
      <c r="I403" s="733"/>
      <c r="J403" s="733"/>
      <c r="K403" s="749"/>
    </row>
    <row r="404" spans="4:11">
      <c r="D404" s="749"/>
      <c r="E404" s="749"/>
      <c r="F404" s="817"/>
      <c r="H404" s="733"/>
      <c r="I404" s="733"/>
      <c r="J404" s="733"/>
      <c r="K404" s="749"/>
    </row>
    <row r="405" spans="4:11">
      <c r="D405" s="749"/>
      <c r="E405" s="749"/>
      <c r="F405" s="817"/>
      <c r="H405" s="733"/>
      <c r="I405" s="733"/>
      <c r="J405" s="733"/>
      <c r="K405" s="749"/>
    </row>
    <row r="406" spans="4:11">
      <c r="D406" s="749"/>
      <c r="E406" s="749"/>
      <c r="F406" s="817"/>
      <c r="H406" s="733"/>
      <c r="I406" s="733"/>
      <c r="J406" s="733"/>
      <c r="K406" s="749"/>
    </row>
    <row r="407" spans="4:11">
      <c r="D407" s="749"/>
      <c r="E407" s="749"/>
      <c r="F407" s="817"/>
      <c r="H407" s="733"/>
      <c r="I407" s="733"/>
      <c r="J407" s="733"/>
      <c r="K407" s="749"/>
    </row>
    <row r="408" spans="4:11">
      <c r="D408" s="749"/>
      <c r="E408" s="749"/>
      <c r="F408" s="817"/>
      <c r="H408" s="733"/>
      <c r="I408" s="733"/>
      <c r="J408" s="733"/>
      <c r="K408" s="749"/>
    </row>
    <row r="409" spans="4:11">
      <c r="D409" s="749"/>
      <c r="E409" s="749"/>
      <c r="F409" s="817"/>
      <c r="H409" s="733"/>
      <c r="I409" s="733"/>
      <c r="J409" s="733"/>
      <c r="K409" s="749"/>
    </row>
    <row r="410" spans="4:11">
      <c r="D410" s="749"/>
      <c r="E410" s="749"/>
      <c r="F410" s="817"/>
      <c r="H410" s="733"/>
      <c r="I410" s="733"/>
      <c r="J410" s="733"/>
      <c r="K410" s="749"/>
    </row>
    <row r="411" spans="4:11">
      <c r="D411" s="749"/>
      <c r="E411" s="749"/>
      <c r="F411" s="817"/>
      <c r="H411" s="733"/>
      <c r="I411" s="733"/>
      <c r="J411" s="733"/>
      <c r="K411" s="749"/>
    </row>
    <row r="412" spans="4:11">
      <c r="D412" s="749"/>
      <c r="E412" s="749"/>
      <c r="F412" s="817"/>
      <c r="H412" s="733"/>
      <c r="I412" s="733"/>
      <c r="J412" s="733"/>
      <c r="K412" s="749"/>
    </row>
    <row r="413" spans="4:11">
      <c r="D413" s="749"/>
      <c r="E413" s="749"/>
      <c r="F413" s="817"/>
      <c r="H413" s="733"/>
      <c r="I413" s="733"/>
      <c r="J413" s="733"/>
      <c r="K413" s="749"/>
    </row>
    <row r="414" spans="4:11">
      <c r="D414" s="749"/>
      <c r="E414" s="749"/>
      <c r="F414" s="817"/>
      <c r="H414" s="733"/>
      <c r="I414" s="733"/>
      <c r="J414" s="733"/>
      <c r="K414" s="749"/>
    </row>
    <row r="415" spans="4:11">
      <c r="D415" s="749"/>
      <c r="E415" s="749"/>
      <c r="F415" s="817"/>
      <c r="H415" s="733"/>
      <c r="I415" s="733"/>
      <c r="J415" s="733"/>
      <c r="K415" s="749"/>
    </row>
    <row r="416" spans="4:11">
      <c r="D416" s="749"/>
      <c r="E416" s="749"/>
      <c r="F416" s="817"/>
      <c r="H416" s="733"/>
      <c r="I416" s="733"/>
      <c r="J416" s="733"/>
      <c r="K416" s="749"/>
    </row>
    <row r="417" spans="4:11">
      <c r="D417" s="749"/>
      <c r="E417" s="749"/>
      <c r="F417" s="817"/>
      <c r="H417" s="733"/>
      <c r="I417" s="733"/>
      <c r="J417" s="733"/>
      <c r="K417" s="749"/>
    </row>
    <row r="418" spans="4:11">
      <c r="D418" s="749"/>
      <c r="E418" s="749"/>
      <c r="F418" s="817"/>
      <c r="H418" s="733"/>
      <c r="I418" s="733"/>
      <c r="J418" s="733"/>
      <c r="K418" s="749"/>
    </row>
    <row r="419" spans="4:11">
      <c r="D419" s="749"/>
      <c r="E419" s="749"/>
      <c r="F419" s="817"/>
      <c r="H419" s="733"/>
      <c r="I419" s="733"/>
      <c r="J419" s="733"/>
      <c r="K419" s="749"/>
    </row>
    <row r="420" spans="4:11">
      <c r="D420" s="749"/>
      <c r="E420" s="749"/>
      <c r="F420" s="817"/>
      <c r="H420" s="733"/>
      <c r="I420" s="733"/>
      <c r="J420" s="733"/>
      <c r="K420" s="749"/>
    </row>
    <row r="421" spans="4:11">
      <c r="D421" s="749"/>
      <c r="E421" s="749"/>
      <c r="F421" s="817"/>
      <c r="H421" s="733"/>
      <c r="I421" s="733"/>
      <c r="J421" s="733"/>
      <c r="K421" s="749"/>
    </row>
    <row r="422" spans="4:11">
      <c r="D422" s="749"/>
      <c r="E422" s="749"/>
      <c r="F422" s="817"/>
      <c r="H422" s="733"/>
      <c r="I422" s="733"/>
      <c r="J422" s="733"/>
      <c r="K422" s="749"/>
    </row>
    <row r="423" spans="4:11">
      <c r="D423" s="749"/>
      <c r="E423" s="749"/>
      <c r="F423" s="817"/>
      <c r="H423" s="733"/>
      <c r="I423" s="733"/>
      <c r="J423" s="733"/>
      <c r="K423" s="749"/>
    </row>
    <row r="424" spans="4:11">
      <c r="D424" s="749"/>
      <c r="E424" s="749"/>
      <c r="F424" s="817"/>
      <c r="H424" s="733"/>
      <c r="I424" s="733"/>
      <c r="J424" s="733"/>
      <c r="K424" s="749"/>
    </row>
    <row r="425" spans="4:11">
      <c r="D425" s="749"/>
      <c r="E425" s="749"/>
      <c r="F425" s="817"/>
      <c r="H425" s="733"/>
      <c r="I425" s="733"/>
      <c r="J425" s="733"/>
      <c r="K425" s="749"/>
    </row>
    <row r="426" spans="4:11">
      <c r="D426" s="749"/>
      <c r="E426" s="749"/>
      <c r="F426" s="817"/>
      <c r="H426" s="733"/>
      <c r="I426" s="733"/>
      <c r="J426" s="733"/>
      <c r="K426" s="749"/>
    </row>
    <row r="427" spans="4:11">
      <c r="D427" s="749"/>
      <c r="E427" s="749"/>
      <c r="F427" s="817"/>
      <c r="H427" s="733"/>
      <c r="I427" s="733"/>
      <c r="J427" s="733"/>
      <c r="K427" s="749"/>
    </row>
    <row r="428" spans="4:11">
      <c r="D428" s="749"/>
      <c r="E428" s="749"/>
      <c r="F428" s="817"/>
      <c r="H428" s="733"/>
      <c r="I428" s="733"/>
      <c r="J428" s="733"/>
      <c r="K428" s="749"/>
    </row>
    <row r="429" spans="4:11">
      <c r="D429" s="749"/>
      <c r="E429" s="749"/>
      <c r="F429" s="817"/>
      <c r="H429" s="733"/>
      <c r="I429" s="733"/>
      <c r="J429" s="733"/>
      <c r="K429" s="749"/>
    </row>
    <row r="430" spans="4:11">
      <c r="D430" s="749"/>
      <c r="E430" s="749"/>
      <c r="F430" s="817"/>
      <c r="H430" s="733"/>
      <c r="I430" s="733"/>
      <c r="J430" s="733"/>
      <c r="K430" s="749"/>
    </row>
    <row r="431" spans="4:11">
      <c r="D431" s="749"/>
      <c r="E431" s="749"/>
      <c r="F431" s="817"/>
      <c r="H431" s="733"/>
      <c r="I431" s="733"/>
      <c r="J431" s="733"/>
      <c r="K431" s="749"/>
    </row>
    <row r="432" spans="4:11">
      <c r="D432" s="749"/>
      <c r="E432" s="749"/>
      <c r="F432" s="817"/>
      <c r="H432" s="733"/>
      <c r="I432" s="733"/>
      <c r="J432" s="733"/>
      <c r="K432" s="749"/>
    </row>
    <row r="433" spans="4:11">
      <c r="D433" s="749"/>
      <c r="E433" s="749"/>
      <c r="F433" s="817"/>
      <c r="H433" s="733"/>
      <c r="I433" s="733"/>
      <c r="J433" s="733"/>
      <c r="K433" s="749"/>
    </row>
    <row r="434" spans="4:11">
      <c r="D434" s="749"/>
      <c r="E434" s="749"/>
      <c r="F434" s="817"/>
      <c r="H434" s="733"/>
      <c r="I434" s="733"/>
      <c r="J434" s="733"/>
      <c r="K434" s="749"/>
    </row>
    <row r="435" spans="4:11">
      <c r="D435" s="749"/>
      <c r="E435" s="749"/>
      <c r="F435" s="817"/>
      <c r="H435" s="733"/>
      <c r="I435" s="733"/>
      <c r="J435" s="733"/>
      <c r="K435" s="749"/>
    </row>
    <row r="436" spans="4:11">
      <c r="D436" s="749"/>
      <c r="E436" s="749"/>
      <c r="F436" s="817"/>
      <c r="H436" s="733"/>
      <c r="I436" s="733"/>
      <c r="J436" s="733"/>
      <c r="K436" s="749"/>
    </row>
    <row r="437" spans="4:11">
      <c r="D437" s="749"/>
      <c r="E437" s="749"/>
      <c r="F437" s="817"/>
      <c r="H437" s="733"/>
      <c r="I437" s="733"/>
      <c r="J437" s="733"/>
      <c r="K437" s="749"/>
    </row>
    <row r="438" spans="4:11">
      <c r="D438" s="749"/>
      <c r="E438" s="749"/>
      <c r="F438" s="817"/>
      <c r="H438" s="733"/>
      <c r="I438" s="733"/>
      <c r="J438" s="733"/>
      <c r="K438" s="749"/>
    </row>
    <row r="439" spans="4:11">
      <c r="D439" s="749"/>
      <c r="E439" s="749"/>
      <c r="F439" s="817"/>
      <c r="H439" s="733"/>
      <c r="I439" s="733"/>
      <c r="J439" s="733"/>
      <c r="K439" s="749"/>
    </row>
    <row r="440" spans="4:11">
      <c r="D440" s="749"/>
      <c r="E440" s="749"/>
      <c r="F440" s="817"/>
      <c r="H440" s="733"/>
      <c r="I440" s="733"/>
      <c r="J440" s="733"/>
      <c r="K440" s="749"/>
    </row>
    <row r="441" spans="4:11">
      <c r="D441" s="749"/>
      <c r="E441" s="749"/>
      <c r="F441" s="817"/>
      <c r="H441" s="733"/>
      <c r="I441" s="733"/>
      <c r="J441" s="733"/>
      <c r="K441" s="749"/>
    </row>
    <row r="442" spans="4:11">
      <c r="D442" s="749"/>
      <c r="E442" s="749"/>
      <c r="F442" s="817"/>
      <c r="H442" s="733"/>
      <c r="I442" s="733"/>
      <c r="J442" s="733"/>
      <c r="K442" s="749"/>
    </row>
    <row r="443" spans="4:11">
      <c r="D443" s="749"/>
      <c r="E443" s="749"/>
      <c r="F443" s="817"/>
      <c r="H443" s="733"/>
      <c r="I443" s="733"/>
      <c r="J443" s="733"/>
      <c r="K443" s="749"/>
    </row>
    <row r="444" spans="4:11">
      <c r="D444" s="749"/>
      <c r="E444" s="749"/>
      <c r="F444" s="817"/>
      <c r="H444" s="733"/>
      <c r="I444" s="733"/>
      <c r="J444" s="733"/>
      <c r="K444" s="749"/>
    </row>
    <row r="445" spans="4:11">
      <c r="D445" s="749"/>
      <c r="E445" s="749"/>
      <c r="F445" s="817"/>
      <c r="H445" s="733"/>
      <c r="I445" s="733"/>
      <c r="J445" s="733"/>
      <c r="K445" s="749"/>
    </row>
    <row r="446" spans="4:11">
      <c r="D446" s="749"/>
      <c r="E446" s="749"/>
      <c r="F446" s="817"/>
      <c r="H446" s="733"/>
      <c r="I446" s="733"/>
      <c r="J446" s="733"/>
      <c r="K446" s="749"/>
    </row>
    <row r="447" spans="4:11">
      <c r="D447" s="749"/>
      <c r="E447" s="749"/>
      <c r="F447" s="817"/>
      <c r="H447" s="733"/>
      <c r="I447" s="733"/>
      <c r="J447" s="733"/>
      <c r="K447" s="749"/>
    </row>
    <row r="448" spans="4:11">
      <c r="D448" s="749"/>
      <c r="E448" s="749"/>
      <c r="F448" s="817"/>
      <c r="H448" s="733"/>
      <c r="I448" s="733"/>
      <c r="J448" s="733"/>
      <c r="K448" s="749"/>
    </row>
    <row r="449" spans="4:11">
      <c r="D449" s="749"/>
      <c r="E449" s="749"/>
      <c r="F449" s="817"/>
      <c r="H449" s="733"/>
      <c r="I449" s="733"/>
      <c r="J449" s="733"/>
      <c r="K449" s="749"/>
    </row>
    <row r="450" spans="4:11">
      <c r="D450" s="749"/>
      <c r="E450" s="749"/>
      <c r="F450" s="817"/>
      <c r="H450" s="733"/>
      <c r="I450" s="733"/>
      <c r="J450" s="733"/>
      <c r="K450" s="749"/>
    </row>
    <row r="451" spans="4:11">
      <c r="D451" s="749"/>
      <c r="E451" s="749"/>
      <c r="F451" s="817"/>
      <c r="H451" s="733"/>
      <c r="I451" s="733"/>
      <c r="J451" s="733"/>
      <c r="K451" s="749"/>
    </row>
    <row r="452" spans="4:11">
      <c r="D452" s="749"/>
      <c r="E452" s="749"/>
      <c r="F452" s="817"/>
      <c r="H452" s="733"/>
      <c r="I452" s="733"/>
      <c r="J452" s="733"/>
      <c r="K452" s="749"/>
    </row>
    <row r="453" spans="4:11">
      <c r="D453" s="749"/>
      <c r="E453" s="749"/>
      <c r="F453" s="817"/>
      <c r="H453" s="733"/>
      <c r="I453" s="733"/>
      <c r="J453" s="733"/>
      <c r="K453" s="749"/>
    </row>
    <row r="454" spans="4:11">
      <c r="D454" s="749"/>
      <c r="E454" s="749"/>
      <c r="F454" s="817"/>
      <c r="H454" s="733"/>
      <c r="I454" s="733"/>
      <c r="J454" s="733"/>
      <c r="K454" s="749"/>
    </row>
    <row r="455" spans="4:11">
      <c r="D455" s="749"/>
      <c r="E455" s="749"/>
      <c r="F455" s="817"/>
      <c r="H455" s="733"/>
      <c r="I455" s="733"/>
      <c r="J455" s="733"/>
      <c r="K455" s="749"/>
    </row>
    <row r="456" spans="4:11">
      <c r="D456" s="749"/>
      <c r="E456" s="749"/>
      <c r="F456" s="817"/>
      <c r="H456" s="733"/>
      <c r="I456" s="733"/>
      <c r="J456" s="733"/>
      <c r="K456" s="749"/>
    </row>
    <row r="457" spans="4:11">
      <c r="D457" s="749"/>
      <c r="E457" s="749"/>
      <c r="F457" s="817"/>
      <c r="H457" s="733"/>
      <c r="I457" s="733"/>
      <c r="J457" s="733"/>
      <c r="K457" s="749"/>
    </row>
    <row r="458" spans="4:11">
      <c r="D458" s="749"/>
      <c r="E458" s="749"/>
      <c r="F458" s="817"/>
      <c r="H458" s="733"/>
      <c r="I458" s="733"/>
      <c r="J458" s="733"/>
      <c r="K458" s="749"/>
    </row>
    <row r="459" spans="4:11">
      <c r="D459" s="749"/>
      <c r="E459" s="749"/>
      <c r="F459" s="817"/>
      <c r="H459" s="733"/>
      <c r="I459" s="733"/>
      <c r="J459" s="733"/>
      <c r="K459" s="749"/>
    </row>
    <row r="460" spans="4:11">
      <c r="D460" s="749"/>
      <c r="E460" s="749"/>
      <c r="F460" s="817"/>
      <c r="H460" s="733"/>
      <c r="I460" s="733"/>
      <c r="J460" s="733"/>
      <c r="K460" s="749"/>
    </row>
    <row r="461" spans="4:11">
      <c r="D461" s="749"/>
      <c r="E461" s="749"/>
      <c r="F461" s="817"/>
      <c r="H461" s="733"/>
      <c r="I461" s="733"/>
      <c r="J461" s="733"/>
      <c r="K461" s="749"/>
    </row>
    <row r="462" spans="4:11">
      <c r="D462" s="749"/>
      <c r="E462" s="749"/>
      <c r="F462" s="817"/>
      <c r="H462" s="733"/>
      <c r="I462" s="733"/>
      <c r="J462" s="733"/>
      <c r="K462" s="749"/>
    </row>
    <row r="463" spans="4:11">
      <c r="D463" s="749"/>
      <c r="E463" s="749"/>
      <c r="F463" s="817"/>
      <c r="H463" s="733"/>
      <c r="I463" s="733"/>
      <c r="J463" s="733"/>
      <c r="K463" s="749"/>
    </row>
    <row r="464" spans="4:11">
      <c r="D464" s="749"/>
      <c r="E464" s="749"/>
      <c r="F464" s="817"/>
      <c r="H464" s="733"/>
      <c r="I464" s="733"/>
      <c r="J464" s="733"/>
      <c r="K464" s="749"/>
    </row>
    <row r="465" spans="4:11">
      <c r="D465" s="749"/>
      <c r="E465" s="749"/>
      <c r="F465" s="817"/>
      <c r="H465" s="733"/>
      <c r="I465" s="733"/>
      <c r="J465" s="733"/>
      <c r="K465" s="749"/>
    </row>
    <row r="466" spans="4:11">
      <c r="D466" s="749"/>
      <c r="E466" s="749"/>
      <c r="F466" s="817"/>
      <c r="H466" s="733"/>
      <c r="I466" s="733"/>
      <c r="J466" s="733"/>
      <c r="K466" s="749"/>
    </row>
    <row r="467" spans="4:11">
      <c r="D467" s="749"/>
      <c r="E467" s="749"/>
      <c r="F467" s="817"/>
      <c r="H467" s="733"/>
      <c r="I467" s="733"/>
      <c r="J467" s="733"/>
      <c r="K467" s="749"/>
    </row>
    <row r="468" spans="4:11">
      <c r="D468" s="749"/>
      <c r="E468" s="749"/>
      <c r="F468" s="817"/>
      <c r="H468" s="733"/>
      <c r="I468" s="733"/>
      <c r="J468" s="733"/>
      <c r="K468" s="749"/>
    </row>
    <row r="469" spans="4:11">
      <c r="D469" s="749"/>
      <c r="E469" s="749"/>
      <c r="F469" s="817"/>
      <c r="H469" s="733"/>
      <c r="I469" s="733"/>
      <c r="J469" s="733"/>
      <c r="K469" s="749"/>
    </row>
    <row r="470" spans="4:11">
      <c r="D470" s="749"/>
      <c r="E470" s="749"/>
      <c r="F470" s="817"/>
      <c r="H470" s="733"/>
      <c r="I470" s="733"/>
      <c r="J470" s="733"/>
      <c r="K470" s="749"/>
    </row>
    <row r="471" spans="4:11">
      <c r="D471" s="749"/>
      <c r="E471" s="749"/>
      <c r="F471" s="817"/>
      <c r="H471" s="733"/>
      <c r="I471" s="733"/>
      <c r="J471" s="733"/>
      <c r="K471" s="749"/>
    </row>
    <row r="472" spans="4:11">
      <c r="D472" s="749"/>
      <c r="E472" s="749"/>
      <c r="F472" s="817"/>
      <c r="H472" s="733"/>
      <c r="I472" s="733"/>
      <c r="J472" s="733"/>
      <c r="K472" s="749"/>
    </row>
    <row r="473" spans="4:11">
      <c r="D473" s="749"/>
      <c r="E473" s="749"/>
      <c r="F473" s="817"/>
      <c r="H473" s="733"/>
      <c r="I473" s="733"/>
      <c r="J473" s="733"/>
      <c r="K473" s="749"/>
    </row>
    <row r="474" spans="4:11">
      <c r="D474" s="749"/>
      <c r="E474" s="749"/>
      <c r="F474" s="817"/>
      <c r="H474" s="733"/>
      <c r="I474" s="733"/>
      <c r="J474" s="733"/>
      <c r="K474" s="749"/>
    </row>
    <row r="475" spans="4:11">
      <c r="D475" s="749"/>
      <c r="E475" s="749"/>
      <c r="F475" s="817"/>
      <c r="H475" s="733"/>
      <c r="I475" s="733"/>
      <c r="J475" s="733"/>
      <c r="K475" s="749"/>
    </row>
    <row r="476" spans="4:11">
      <c r="D476" s="749"/>
      <c r="E476" s="749"/>
      <c r="F476" s="817"/>
      <c r="H476" s="733"/>
      <c r="I476" s="733"/>
      <c r="J476" s="733"/>
      <c r="K476" s="749"/>
    </row>
    <row r="477" spans="4:11">
      <c r="D477" s="749"/>
      <c r="E477" s="749"/>
      <c r="F477" s="817"/>
      <c r="H477" s="733"/>
      <c r="I477" s="733"/>
      <c r="J477" s="733"/>
      <c r="K477" s="749"/>
    </row>
    <row r="478" spans="4:11">
      <c r="D478" s="749"/>
      <c r="E478" s="749"/>
      <c r="F478" s="817"/>
      <c r="H478" s="733"/>
      <c r="I478" s="733"/>
      <c r="J478" s="733"/>
      <c r="K478" s="749"/>
    </row>
    <row r="479" spans="4:11">
      <c r="D479" s="749"/>
      <c r="E479" s="749"/>
      <c r="F479" s="817"/>
      <c r="H479" s="733"/>
      <c r="I479" s="733"/>
      <c r="J479" s="733"/>
      <c r="K479" s="749"/>
    </row>
    <row r="480" spans="4:11">
      <c r="D480" s="749"/>
      <c r="E480" s="749"/>
      <c r="F480" s="817"/>
      <c r="H480" s="733"/>
      <c r="I480" s="733"/>
      <c r="J480" s="733"/>
      <c r="K480" s="749"/>
    </row>
    <row r="481" spans="4:11">
      <c r="D481" s="749"/>
      <c r="E481" s="749"/>
      <c r="F481" s="817"/>
      <c r="H481" s="733"/>
      <c r="I481" s="733"/>
      <c r="J481" s="733"/>
      <c r="K481" s="749"/>
    </row>
    <row r="482" spans="4:11">
      <c r="D482" s="749"/>
      <c r="E482" s="749"/>
      <c r="F482" s="817"/>
      <c r="H482" s="733"/>
      <c r="I482" s="733"/>
      <c r="J482" s="733"/>
      <c r="K482" s="749"/>
    </row>
    <row r="483" spans="4:11">
      <c r="D483" s="749"/>
      <c r="E483" s="749"/>
      <c r="F483" s="817"/>
      <c r="H483" s="733"/>
      <c r="I483" s="733"/>
      <c r="J483" s="733"/>
      <c r="K483" s="749"/>
    </row>
    <row r="484" spans="4:11">
      <c r="D484" s="749"/>
      <c r="E484" s="749"/>
      <c r="F484" s="817"/>
      <c r="H484" s="733"/>
      <c r="I484" s="733"/>
      <c r="J484" s="733"/>
      <c r="K484" s="749"/>
    </row>
    <row r="485" spans="4:11">
      <c r="D485" s="749"/>
      <c r="E485" s="749"/>
      <c r="F485" s="817"/>
      <c r="H485" s="733"/>
      <c r="I485" s="733"/>
      <c r="J485" s="733"/>
      <c r="K485" s="749"/>
    </row>
    <row r="486" spans="4:11">
      <c r="D486" s="749"/>
      <c r="E486" s="749"/>
      <c r="F486" s="817"/>
      <c r="H486" s="733"/>
      <c r="I486" s="733"/>
      <c r="J486" s="733"/>
      <c r="K486" s="749"/>
    </row>
    <row r="487" spans="4:11">
      <c r="D487" s="749"/>
      <c r="E487" s="749"/>
      <c r="F487" s="817"/>
      <c r="H487" s="733"/>
      <c r="I487" s="733"/>
      <c r="J487" s="733"/>
      <c r="K487" s="749"/>
    </row>
    <row r="488" spans="4:11">
      <c r="D488" s="749"/>
      <c r="E488" s="749"/>
      <c r="F488" s="817"/>
      <c r="H488" s="733"/>
      <c r="I488" s="733"/>
      <c r="J488" s="733"/>
      <c r="K488" s="749"/>
    </row>
    <row r="489" spans="4:11">
      <c r="D489" s="749"/>
      <c r="E489" s="749"/>
      <c r="F489" s="817"/>
      <c r="H489" s="733"/>
      <c r="I489" s="733"/>
      <c r="J489" s="733"/>
      <c r="K489" s="749"/>
    </row>
    <row r="490" spans="4:11">
      <c r="D490" s="749"/>
      <c r="E490" s="749"/>
      <c r="F490" s="817"/>
      <c r="H490" s="733"/>
      <c r="I490" s="733"/>
      <c r="J490" s="733"/>
      <c r="K490" s="749"/>
    </row>
    <row r="491" spans="4:11">
      <c r="D491" s="749"/>
      <c r="E491" s="749"/>
      <c r="F491" s="817"/>
      <c r="H491" s="733"/>
      <c r="I491" s="733"/>
      <c r="J491" s="733"/>
      <c r="K491" s="749"/>
    </row>
    <row r="492" spans="4:11">
      <c r="D492" s="749"/>
      <c r="E492" s="749"/>
      <c r="F492" s="817"/>
      <c r="H492" s="733"/>
      <c r="I492" s="733"/>
      <c r="J492" s="733"/>
      <c r="K492" s="749"/>
    </row>
    <row r="493" spans="4:11">
      <c r="D493" s="749"/>
      <c r="E493" s="749"/>
      <c r="F493" s="817"/>
      <c r="H493" s="733"/>
      <c r="I493" s="733"/>
      <c r="J493" s="733"/>
      <c r="K493" s="749"/>
    </row>
    <row r="494" spans="4:11">
      <c r="D494" s="749"/>
      <c r="E494" s="749"/>
      <c r="F494" s="817"/>
      <c r="H494" s="733"/>
      <c r="I494" s="733"/>
      <c r="J494" s="733"/>
      <c r="K494" s="749"/>
    </row>
    <row r="495" spans="4:11">
      <c r="D495" s="749"/>
      <c r="E495" s="749"/>
      <c r="F495" s="817"/>
      <c r="H495" s="733"/>
      <c r="I495" s="733"/>
      <c r="J495" s="733"/>
      <c r="K495" s="749"/>
    </row>
    <row r="496" spans="4:11">
      <c r="D496" s="749"/>
      <c r="E496" s="749"/>
      <c r="F496" s="817"/>
      <c r="H496" s="733"/>
      <c r="I496" s="733"/>
      <c r="J496" s="733"/>
      <c r="K496" s="749"/>
    </row>
    <row r="497" spans="4:11">
      <c r="D497" s="749"/>
      <c r="E497" s="749"/>
      <c r="F497" s="817"/>
      <c r="H497" s="733"/>
      <c r="I497" s="733"/>
      <c r="J497" s="733"/>
      <c r="K497" s="749"/>
    </row>
    <row r="498" spans="4:11">
      <c r="D498" s="749"/>
      <c r="E498" s="749"/>
      <c r="F498" s="817"/>
      <c r="H498" s="733"/>
      <c r="I498" s="733"/>
      <c r="J498" s="733"/>
      <c r="K498" s="749"/>
    </row>
    <row r="499" spans="4:11">
      <c r="D499" s="749"/>
      <c r="E499" s="749"/>
      <c r="F499" s="817"/>
      <c r="H499" s="733"/>
      <c r="I499" s="733"/>
      <c r="J499" s="733"/>
      <c r="K499" s="749"/>
    </row>
    <row r="500" spans="4:11">
      <c r="D500" s="749"/>
      <c r="E500" s="749"/>
      <c r="F500" s="817"/>
      <c r="H500" s="733"/>
      <c r="I500" s="733"/>
      <c r="J500" s="733"/>
      <c r="K500" s="749"/>
    </row>
    <row r="501" spans="4:11">
      <c r="D501" s="749"/>
      <c r="E501" s="749"/>
      <c r="F501" s="817"/>
      <c r="H501" s="733"/>
      <c r="I501" s="733"/>
      <c r="J501" s="733"/>
      <c r="K501" s="749"/>
    </row>
    <row r="502" spans="4:11">
      <c r="D502" s="749"/>
      <c r="E502" s="749"/>
      <c r="F502" s="817"/>
      <c r="H502" s="733"/>
      <c r="I502" s="733"/>
      <c r="J502" s="733"/>
      <c r="K502" s="749"/>
    </row>
    <row r="503" spans="4:11">
      <c r="D503" s="749"/>
      <c r="E503" s="749"/>
      <c r="F503" s="817"/>
      <c r="H503" s="733"/>
      <c r="I503" s="733"/>
      <c r="J503" s="733"/>
      <c r="K503" s="749"/>
    </row>
    <row r="504" spans="4:11">
      <c r="D504" s="749"/>
      <c r="E504" s="749"/>
      <c r="F504" s="817"/>
      <c r="H504" s="733"/>
      <c r="I504" s="733"/>
      <c r="J504" s="733"/>
      <c r="K504" s="749"/>
    </row>
    <row r="505" spans="4:11">
      <c r="D505" s="749"/>
      <c r="E505" s="749"/>
      <c r="F505" s="817"/>
      <c r="H505" s="733"/>
      <c r="I505" s="733"/>
      <c r="J505" s="733"/>
      <c r="K505" s="749"/>
    </row>
    <row r="506" spans="4:11">
      <c r="D506" s="749"/>
      <c r="E506" s="749"/>
      <c r="F506" s="817"/>
      <c r="H506" s="733"/>
      <c r="I506" s="733"/>
      <c r="J506" s="733"/>
      <c r="K506" s="749"/>
    </row>
    <row r="507" spans="4:11">
      <c r="D507" s="749"/>
      <c r="E507" s="749"/>
      <c r="F507" s="817"/>
      <c r="H507" s="733"/>
      <c r="I507" s="733"/>
      <c r="J507" s="733"/>
      <c r="K507" s="749"/>
    </row>
    <row r="508" spans="4:11">
      <c r="D508" s="749"/>
      <c r="E508" s="749"/>
      <c r="F508" s="817"/>
      <c r="H508" s="733"/>
      <c r="I508" s="733"/>
      <c r="J508" s="733"/>
      <c r="K508" s="749"/>
    </row>
    <row r="509" spans="4:11">
      <c r="D509" s="749"/>
      <c r="E509" s="749"/>
      <c r="F509" s="817"/>
      <c r="H509" s="733"/>
      <c r="I509" s="733"/>
      <c r="J509" s="733"/>
      <c r="K509" s="749"/>
    </row>
    <row r="510" spans="4:11">
      <c r="D510" s="749"/>
      <c r="E510" s="749"/>
      <c r="F510" s="817"/>
      <c r="H510" s="733"/>
      <c r="I510" s="733"/>
      <c r="J510" s="733"/>
      <c r="K510" s="749"/>
    </row>
    <row r="511" spans="4:11">
      <c r="D511" s="749"/>
      <c r="E511" s="749"/>
      <c r="F511" s="817"/>
      <c r="H511" s="733"/>
      <c r="I511" s="733"/>
      <c r="J511" s="733"/>
      <c r="K511" s="749"/>
    </row>
    <row r="512" spans="4:11">
      <c r="D512" s="749"/>
      <c r="E512" s="749"/>
      <c r="F512" s="817"/>
      <c r="H512" s="733"/>
      <c r="I512" s="733"/>
      <c r="J512" s="733"/>
      <c r="K512" s="749"/>
    </row>
    <row r="513" spans="4:10">
      <c r="D513" s="749"/>
      <c r="E513" s="749"/>
      <c r="F513" s="817"/>
      <c r="H513" s="733"/>
      <c r="I513" s="733"/>
      <c r="J513" s="733"/>
    </row>
  </sheetData>
  <sheetProtection password="8041" sheet="1"/>
  <dataConsolidate/>
  <conditionalFormatting sqref="E161:F163">
    <cfRule type="cellIs" dxfId="0" priority="1" stopIfTrue="1" operator="equal">
      <formula>0</formula>
    </cfRule>
  </conditionalFormatting>
  <printOptions horizontalCentered="1"/>
  <pageMargins left="0.78740157480314998" right="0.78740157480314998" top="0.78740157480314998" bottom="0.78740157480314998" header="0.511811023622047" footer="0.511811023622047"/>
  <pageSetup paperSize="9" scale="69" fitToHeight="0" orientation="portrait" horizontalDpi="4294967293"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237AA-F322-432B-A64A-28EBADDE6BE6}">
  <sheetPr>
    <tabColor rgb="FF92D050"/>
    <pageSetUpPr fitToPage="1"/>
  </sheetPr>
  <dimension ref="A1:M470"/>
  <sheetViews>
    <sheetView view="pageBreakPreview" zoomScale="120" zoomScaleNormal="115" zoomScaleSheetLayoutView="120" workbookViewId="0">
      <pane ySplit="8" topLeftCell="A9" activePane="bottomLeft" state="frozen"/>
      <selection pane="bottomLeft" activeCell="G20" sqref="G20"/>
    </sheetView>
  </sheetViews>
  <sheetFormatPr defaultRowHeight="12.75"/>
  <cols>
    <col min="1" max="1" width="4.33203125" style="435" customWidth="1"/>
    <col min="2" max="2" width="11" style="435" customWidth="1"/>
    <col min="3" max="3" width="12.1640625" style="749" customWidth="1"/>
    <col min="4" max="4" width="47.83203125" style="435" customWidth="1"/>
    <col min="5" max="5" width="5.5" style="435" customWidth="1"/>
    <col min="6" max="6" width="3.1640625" style="834" customWidth="1"/>
    <col min="7" max="7" width="14.83203125" style="733" customWidth="1"/>
    <col min="8" max="10" width="14.83203125" style="835" customWidth="1"/>
    <col min="11" max="11" width="1.6640625" style="435" customWidth="1"/>
    <col min="12" max="12" width="3.6640625" style="435" customWidth="1"/>
    <col min="13" max="13" width="26" style="755" hidden="1" customWidth="1"/>
    <col min="14" max="256" width="9.33203125" style="435"/>
    <col min="257" max="257" width="4.33203125" style="435" customWidth="1"/>
    <col min="258" max="258" width="11" style="435" customWidth="1"/>
    <col min="259" max="259" width="12.1640625" style="435" customWidth="1"/>
    <col min="260" max="260" width="47.83203125" style="435" customWidth="1"/>
    <col min="261" max="261" width="5.5" style="435" customWidth="1"/>
    <col min="262" max="262" width="3.1640625" style="435" customWidth="1"/>
    <col min="263" max="266" width="14.83203125" style="435" customWidth="1"/>
    <col min="267" max="267" width="1.6640625" style="435" customWidth="1"/>
    <col min="268" max="268" width="3.6640625" style="435" customWidth="1"/>
    <col min="269" max="269" width="0" style="435" hidden="1" customWidth="1"/>
    <col min="270" max="512" width="9.33203125" style="435"/>
    <col min="513" max="513" width="4.33203125" style="435" customWidth="1"/>
    <col min="514" max="514" width="11" style="435" customWidth="1"/>
    <col min="515" max="515" width="12.1640625" style="435" customWidth="1"/>
    <col min="516" max="516" width="47.83203125" style="435" customWidth="1"/>
    <col min="517" max="517" width="5.5" style="435" customWidth="1"/>
    <col min="518" max="518" width="3.1640625" style="435" customWidth="1"/>
    <col min="519" max="522" width="14.83203125" style="435" customWidth="1"/>
    <col min="523" max="523" width="1.6640625" style="435" customWidth="1"/>
    <col min="524" max="524" width="3.6640625" style="435" customWidth="1"/>
    <col min="525" max="525" width="0" style="435" hidden="1" customWidth="1"/>
    <col min="526" max="768" width="9.33203125" style="435"/>
    <col min="769" max="769" width="4.33203125" style="435" customWidth="1"/>
    <col min="770" max="770" width="11" style="435" customWidth="1"/>
    <col min="771" max="771" width="12.1640625" style="435" customWidth="1"/>
    <col min="772" max="772" width="47.83203125" style="435" customWidth="1"/>
    <col min="773" max="773" width="5.5" style="435" customWidth="1"/>
    <col min="774" max="774" width="3.1640625" style="435" customWidth="1"/>
    <col min="775" max="778" width="14.83203125" style="435" customWidth="1"/>
    <col min="779" max="779" width="1.6640625" style="435" customWidth="1"/>
    <col min="780" max="780" width="3.6640625" style="435" customWidth="1"/>
    <col min="781" max="781" width="0" style="435" hidden="1" customWidth="1"/>
    <col min="782" max="1024" width="9.33203125" style="435"/>
    <col min="1025" max="1025" width="4.33203125" style="435" customWidth="1"/>
    <col min="1026" max="1026" width="11" style="435" customWidth="1"/>
    <col min="1027" max="1027" width="12.1640625" style="435" customWidth="1"/>
    <col min="1028" max="1028" width="47.83203125" style="435" customWidth="1"/>
    <col min="1029" max="1029" width="5.5" style="435" customWidth="1"/>
    <col min="1030" max="1030" width="3.1640625" style="435" customWidth="1"/>
    <col min="1031" max="1034" width="14.83203125" style="435" customWidth="1"/>
    <col min="1035" max="1035" width="1.6640625" style="435" customWidth="1"/>
    <col min="1036" max="1036" width="3.6640625" style="435" customWidth="1"/>
    <col min="1037" max="1037" width="0" style="435" hidden="1" customWidth="1"/>
    <col min="1038" max="1280" width="9.33203125" style="435"/>
    <col min="1281" max="1281" width="4.33203125" style="435" customWidth="1"/>
    <col min="1282" max="1282" width="11" style="435" customWidth="1"/>
    <col min="1283" max="1283" width="12.1640625" style="435" customWidth="1"/>
    <col min="1284" max="1284" width="47.83203125" style="435" customWidth="1"/>
    <col min="1285" max="1285" width="5.5" style="435" customWidth="1"/>
    <col min="1286" max="1286" width="3.1640625" style="435" customWidth="1"/>
    <col min="1287" max="1290" width="14.83203125" style="435" customWidth="1"/>
    <col min="1291" max="1291" width="1.6640625" style="435" customWidth="1"/>
    <col min="1292" max="1292" width="3.6640625" style="435" customWidth="1"/>
    <col min="1293" max="1293" width="0" style="435" hidden="1" customWidth="1"/>
    <col min="1294" max="1536" width="9.33203125" style="435"/>
    <col min="1537" max="1537" width="4.33203125" style="435" customWidth="1"/>
    <col min="1538" max="1538" width="11" style="435" customWidth="1"/>
    <col min="1539" max="1539" width="12.1640625" style="435" customWidth="1"/>
    <col min="1540" max="1540" width="47.83203125" style="435" customWidth="1"/>
    <col min="1541" max="1541" width="5.5" style="435" customWidth="1"/>
    <col min="1542" max="1542" width="3.1640625" style="435" customWidth="1"/>
    <col min="1543" max="1546" width="14.83203125" style="435" customWidth="1"/>
    <col min="1547" max="1547" width="1.6640625" style="435" customWidth="1"/>
    <col min="1548" max="1548" width="3.6640625" style="435" customWidth="1"/>
    <col min="1549" max="1549" width="0" style="435" hidden="1" customWidth="1"/>
    <col min="1550" max="1792" width="9.33203125" style="435"/>
    <col min="1793" max="1793" width="4.33203125" style="435" customWidth="1"/>
    <col min="1794" max="1794" width="11" style="435" customWidth="1"/>
    <col min="1795" max="1795" width="12.1640625" style="435" customWidth="1"/>
    <col min="1796" max="1796" width="47.83203125" style="435" customWidth="1"/>
    <col min="1797" max="1797" width="5.5" style="435" customWidth="1"/>
    <col min="1798" max="1798" width="3.1640625" style="435" customWidth="1"/>
    <col min="1799" max="1802" width="14.83203125" style="435" customWidth="1"/>
    <col min="1803" max="1803" width="1.6640625" style="435" customWidth="1"/>
    <col min="1804" max="1804" width="3.6640625" style="435" customWidth="1"/>
    <col min="1805" max="1805" width="0" style="435" hidden="1" customWidth="1"/>
    <col min="1806" max="2048" width="9.33203125" style="435"/>
    <col min="2049" max="2049" width="4.33203125" style="435" customWidth="1"/>
    <col min="2050" max="2050" width="11" style="435" customWidth="1"/>
    <col min="2051" max="2051" width="12.1640625" style="435" customWidth="1"/>
    <col min="2052" max="2052" width="47.83203125" style="435" customWidth="1"/>
    <col min="2053" max="2053" width="5.5" style="435" customWidth="1"/>
    <col min="2054" max="2054" width="3.1640625" style="435" customWidth="1"/>
    <col min="2055" max="2058" width="14.83203125" style="435" customWidth="1"/>
    <col min="2059" max="2059" width="1.6640625" style="435" customWidth="1"/>
    <col min="2060" max="2060" width="3.6640625" style="435" customWidth="1"/>
    <col min="2061" max="2061" width="0" style="435" hidden="1" customWidth="1"/>
    <col min="2062" max="2304" width="9.33203125" style="435"/>
    <col min="2305" max="2305" width="4.33203125" style="435" customWidth="1"/>
    <col min="2306" max="2306" width="11" style="435" customWidth="1"/>
    <col min="2307" max="2307" width="12.1640625" style="435" customWidth="1"/>
    <col min="2308" max="2308" width="47.83203125" style="435" customWidth="1"/>
    <col min="2309" max="2309" width="5.5" style="435" customWidth="1"/>
    <col min="2310" max="2310" width="3.1640625" style="435" customWidth="1"/>
    <col min="2311" max="2314" width="14.83203125" style="435" customWidth="1"/>
    <col min="2315" max="2315" width="1.6640625" style="435" customWidth="1"/>
    <col min="2316" max="2316" width="3.6640625" style="435" customWidth="1"/>
    <col min="2317" max="2317" width="0" style="435" hidden="1" customWidth="1"/>
    <col min="2318" max="2560" width="9.33203125" style="435"/>
    <col min="2561" max="2561" width="4.33203125" style="435" customWidth="1"/>
    <col min="2562" max="2562" width="11" style="435" customWidth="1"/>
    <col min="2563" max="2563" width="12.1640625" style="435" customWidth="1"/>
    <col min="2564" max="2564" width="47.83203125" style="435" customWidth="1"/>
    <col min="2565" max="2565" width="5.5" style="435" customWidth="1"/>
    <col min="2566" max="2566" width="3.1640625" style="435" customWidth="1"/>
    <col min="2567" max="2570" width="14.83203125" style="435" customWidth="1"/>
    <col min="2571" max="2571" width="1.6640625" style="435" customWidth="1"/>
    <col min="2572" max="2572" width="3.6640625" style="435" customWidth="1"/>
    <col min="2573" max="2573" width="0" style="435" hidden="1" customWidth="1"/>
    <col min="2574" max="2816" width="9.33203125" style="435"/>
    <col min="2817" max="2817" width="4.33203125" style="435" customWidth="1"/>
    <col min="2818" max="2818" width="11" style="435" customWidth="1"/>
    <col min="2819" max="2819" width="12.1640625" style="435" customWidth="1"/>
    <col min="2820" max="2820" width="47.83203125" style="435" customWidth="1"/>
    <col min="2821" max="2821" width="5.5" style="435" customWidth="1"/>
    <col min="2822" max="2822" width="3.1640625" style="435" customWidth="1"/>
    <col min="2823" max="2826" width="14.83203125" style="435" customWidth="1"/>
    <col min="2827" max="2827" width="1.6640625" style="435" customWidth="1"/>
    <col min="2828" max="2828" width="3.6640625" style="435" customWidth="1"/>
    <col min="2829" max="2829" width="0" style="435" hidden="1" customWidth="1"/>
    <col min="2830" max="3072" width="9.33203125" style="435"/>
    <col min="3073" max="3073" width="4.33203125" style="435" customWidth="1"/>
    <col min="3074" max="3074" width="11" style="435" customWidth="1"/>
    <col min="3075" max="3075" width="12.1640625" style="435" customWidth="1"/>
    <col min="3076" max="3076" width="47.83203125" style="435" customWidth="1"/>
    <col min="3077" max="3077" width="5.5" style="435" customWidth="1"/>
    <col min="3078" max="3078" width="3.1640625" style="435" customWidth="1"/>
    <col min="3079" max="3082" width="14.83203125" style="435" customWidth="1"/>
    <col min="3083" max="3083" width="1.6640625" style="435" customWidth="1"/>
    <col min="3084" max="3084" width="3.6640625" style="435" customWidth="1"/>
    <col min="3085" max="3085" width="0" style="435" hidden="1" customWidth="1"/>
    <col min="3086" max="3328" width="9.33203125" style="435"/>
    <col min="3329" max="3329" width="4.33203125" style="435" customWidth="1"/>
    <col min="3330" max="3330" width="11" style="435" customWidth="1"/>
    <col min="3331" max="3331" width="12.1640625" style="435" customWidth="1"/>
    <col min="3332" max="3332" width="47.83203125" style="435" customWidth="1"/>
    <col min="3333" max="3333" width="5.5" style="435" customWidth="1"/>
    <col min="3334" max="3334" width="3.1640625" style="435" customWidth="1"/>
    <col min="3335" max="3338" width="14.83203125" style="435" customWidth="1"/>
    <col min="3339" max="3339" width="1.6640625" style="435" customWidth="1"/>
    <col min="3340" max="3340" width="3.6640625" style="435" customWidth="1"/>
    <col min="3341" max="3341" width="0" style="435" hidden="1" customWidth="1"/>
    <col min="3342" max="3584" width="9.33203125" style="435"/>
    <col min="3585" max="3585" width="4.33203125" style="435" customWidth="1"/>
    <col min="3586" max="3586" width="11" style="435" customWidth="1"/>
    <col min="3587" max="3587" width="12.1640625" style="435" customWidth="1"/>
    <col min="3588" max="3588" width="47.83203125" style="435" customWidth="1"/>
    <col min="3589" max="3589" width="5.5" style="435" customWidth="1"/>
    <col min="3590" max="3590" width="3.1640625" style="435" customWidth="1"/>
    <col min="3591" max="3594" width="14.83203125" style="435" customWidth="1"/>
    <col min="3595" max="3595" width="1.6640625" style="435" customWidth="1"/>
    <col min="3596" max="3596" width="3.6640625" style="435" customWidth="1"/>
    <col min="3597" max="3597" width="0" style="435" hidden="1" customWidth="1"/>
    <col min="3598" max="3840" width="9.33203125" style="435"/>
    <col min="3841" max="3841" width="4.33203125" style="435" customWidth="1"/>
    <col min="3842" max="3842" width="11" style="435" customWidth="1"/>
    <col min="3843" max="3843" width="12.1640625" style="435" customWidth="1"/>
    <col min="3844" max="3844" width="47.83203125" style="435" customWidth="1"/>
    <col min="3845" max="3845" width="5.5" style="435" customWidth="1"/>
    <col min="3846" max="3846" width="3.1640625" style="435" customWidth="1"/>
    <col min="3847" max="3850" width="14.83203125" style="435" customWidth="1"/>
    <col min="3851" max="3851" width="1.6640625" style="435" customWidth="1"/>
    <col min="3852" max="3852" width="3.6640625" style="435" customWidth="1"/>
    <col min="3853" max="3853" width="0" style="435" hidden="1" customWidth="1"/>
    <col min="3854" max="4096" width="9.33203125" style="435"/>
    <col min="4097" max="4097" width="4.33203125" style="435" customWidth="1"/>
    <col min="4098" max="4098" width="11" style="435" customWidth="1"/>
    <col min="4099" max="4099" width="12.1640625" style="435" customWidth="1"/>
    <col min="4100" max="4100" width="47.83203125" style="435" customWidth="1"/>
    <col min="4101" max="4101" width="5.5" style="435" customWidth="1"/>
    <col min="4102" max="4102" width="3.1640625" style="435" customWidth="1"/>
    <col min="4103" max="4106" width="14.83203125" style="435" customWidth="1"/>
    <col min="4107" max="4107" width="1.6640625" style="435" customWidth="1"/>
    <col min="4108" max="4108" width="3.6640625" style="435" customWidth="1"/>
    <col min="4109" max="4109" width="0" style="435" hidden="1" customWidth="1"/>
    <col min="4110" max="4352" width="9.33203125" style="435"/>
    <col min="4353" max="4353" width="4.33203125" style="435" customWidth="1"/>
    <col min="4354" max="4354" width="11" style="435" customWidth="1"/>
    <col min="4355" max="4355" width="12.1640625" style="435" customWidth="1"/>
    <col min="4356" max="4356" width="47.83203125" style="435" customWidth="1"/>
    <col min="4357" max="4357" width="5.5" style="435" customWidth="1"/>
    <col min="4358" max="4358" width="3.1640625" style="435" customWidth="1"/>
    <col min="4359" max="4362" width="14.83203125" style="435" customWidth="1"/>
    <col min="4363" max="4363" width="1.6640625" style="435" customWidth="1"/>
    <col min="4364" max="4364" width="3.6640625" style="435" customWidth="1"/>
    <col min="4365" max="4365" width="0" style="435" hidden="1" customWidth="1"/>
    <col min="4366" max="4608" width="9.33203125" style="435"/>
    <col min="4609" max="4609" width="4.33203125" style="435" customWidth="1"/>
    <col min="4610" max="4610" width="11" style="435" customWidth="1"/>
    <col min="4611" max="4611" width="12.1640625" style="435" customWidth="1"/>
    <col min="4612" max="4612" width="47.83203125" style="435" customWidth="1"/>
    <col min="4613" max="4613" width="5.5" style="435" customWidth="1"/>
    <col min="4614" max="4614" width="3.1640625" style="435" customWidth="1"/>
    <col min="4615" max="4618" width="14.83203125" style="435" customWidth="1"/>
    <col min="4619" max="4619" width="1.6640625" style="435" customWidth="1"/>
    <col min="4620" max="4620" width="3.6640625" style="435" customWidth="1"/>
    <col min="4621" max="4621" width="0" style="435" hidden="1" customWidth="1"/>
    <col min="4622" max="4864" width="9.33203125" style="435"/>
    <col min="4865" max="4865" width="4.33203125" style="435" customWidth="1"/>
    <col min="4866" max="4866" width="11" style="435" customWidth="1"/>
    <col min="4867" max="4867" width="12.1640625" style="435" customWidth="1"/>
    <col min="4868" max="4868" width="47.83203125" style="435" customWidth="1"/>
    <col min="4869" max="4869" width="5.5" style="435" customWidth="1"/>
    <col min="4870" max="4870" width="3.1640625" style="435" customWidth="1"/>
    <col min="4871" max="4874" width="14.83203125" style="435" customWidth="1"/>
    <col min="4875" max="4875" width="1.6640625" style="435" customWidth="1"/>
    <col min="4876" max="4876" width="3.6640625" style="435" customWidth="1"/>
    <col min="4877" max="4877" width="0" style="435" hidden="1" customWidth="1"/>
    <col min="4878" max="5120" width="9.33203125" style="435"/>
    <col min="5121" max="5121" width="4.33203125" style="435" customWidth="1"/>
    <col min="5122" max="5122" width="11" style="435" customWidth="1"/>
    <col min="5123" max="5123" width="12.1640625" style="435" customWidth="1"/>
    <col min="5124" max="5124" width="47.83203125" style="435" customWidth="1"/>
    <col min="5125" max="5125" width="5.5" style="435" customWidth="1"/>
    <col min="5126" max="5126" width="3.1640625" style="435" customWidth="1"/>
    <col min="5127" max="5130" width="14.83203125" style="435" customWidth="1"/>
    <col min="5131" max="5131" width="1.6640625" style="435" customWidth="1"/>
    <col min="5132" max="5132" width="3.6640625" style="435" customWidth="1"/>
    <col min="5133" max="5133" width="0" style="435" hidden="1" customWidth="1"/>
    <col min="5134" max="5376" width="9.33203125" style="435"/>
    <col min="5377" max="5377" width="4.33203125" style="435" customWidth="1"/>
    <col min="5378" max="5378" width="11" style="435" customWidth="1"/>
    <col min="5379" max="5379" width="12.1640625" style="435" customWidth="1"/>
    <col min="5380" max="5380" width="47.83203125" style="435" customWidth="1"/>
    <col min="5381" max="5381" width="5.5" style="435" customWidth="1"/>
    <col min="5382" max="5382" width="3.1640625" style="435" customWidth="1"/>
    <col min="5383" max="5386" width="14.83203125" style="435" customWidth="1"/>
    <col min="5387" max="5387" width="1.6640625" style="435" customWidth="1"/>
    <col min="5388" max="5388" width="3.6640625" style="435" customWidth="1"/>
    <col min="5389" max="5389" width="0" style="435" hidden="1" customWidth="1"/>
    <col min="5390" max="5632" width="9.33203125" style="435"/>
    <col min="5633" max="5633" width="4.33203125" style="435" customWidth="1"/>
    <col min="5634" max="5634" width="11" style="435" customWidth="1"/>
    <col min="5635" max="5635" width="12.1640625" style="435" customWidth="1"/>
    <col min="5636" max="5636" width="47.83203125" style="435" customWidth="1"/>
    <col min="5637" max="5637" width="5.5" style="435" customWidth="1"/>
    <col min="5638" max="5638" width="3.1640625" style="435" customWidth="1"/>
    <col min="5639" max="5642" width="14.83203125" style="435" customWidth="1"/>
    <col min="5643" max="5643" width="1.6640625" style="435" customWidth="1"/>
    <col min="5644" max="5644" width="3.6640625" style="435" customWidth="1"/>
    <col min="5645" max="5645" width="0" style="435" hidden="1" customWidth="1"/>
    <col min="5646" max="5888" width="9.33203125" style="435"/>
    <col min="5889" max="5889" width="4.33203125" style="435" customWidth="1"/>
    <col min="5890" max="5890" width="11" style="435" customWidth="1"/>
    <col min="5891" max="5891" width="12.1640625" style="435" customWidth="1"/>
    <col min="5892" max="5892" width="47.83203125" style="435" customWidth="1"/>
    <col min="5893" max="5893" width="5.5" style="435" customWidth="1"/>
    <col min="5894" max="5894" width="3.1640625" style="435" customWidth="1"/>
    <col min="5895" max="5898" width="14.83203125" style="435" customWidth="1"/>
    <col min="5899" max="5899" width="1.6640625" style="435" customWidth="1"/>
    <col min="5900" max="5900" width="3.6640625" style="435" customWidth="1"/>
    <col min="5901" max="5901" width="0" style="435" hidden="1" customWidth="1"/>
    <col min="5902" max="6144" width="9.33203125" style="435"/>
    <col min="6145" max="6145" width="4.33203125" style="435" customWidth="1"/>
    <col min="6146" max="6146" width="11" style="435" customWidth="1"/>
    <col min="6147" max="6147" width="12.1640625" style="435" customWidth="1"/>
    <col min="6148" max="6148" width="47.83203125" style="435" customWidth="1"/>
    <col min="6149" max="6149" width="5.5" style="435" customWidth="1"/>
    <col min="6150" max="6150" width="3.1640625" style="435" customWidth="1"/>
    <col min="6151" max="6154" width="14.83203125" style="435" customWidth="1"/>
    <col min="6155" max="6155" width="1.6640625" style="435" customWidth="1"/>
    <col min="6156" max="6156" width="3.6640625" style="435" customWidth="1"/>
    <col min="6157" max="6157" width="0" style="435" hidden="1" customWidth="1"/>
    <col min="6158" max="6400" width="9.33203125" style="435"/>
    <col min="6401" max="6401" width="4.33203125" style="435" customWidth="1"/>
    <col min="6402" max="6402" width="11" style="435" customWidth="1"/>
    <col min="6403" max="6403" width="12.1640625" style="435" customWidth="1"/>
    <col min="6404" max="6404" width="47.83203125" style="435" customWidth="1"/>
    <col min="6405" max="6405" width="5.5" style="435" customWidth="1"/>
    <col min="6406" max="6406" width="3.1640625" style="435" customWidth="1"/>
    <col min="6407" max="6410" width="14.83203125" style="435" customWidth="1"/>
    <col min="6411" max="6411" width="1.6640625" style="435" customWidth="1"/>
    <col min="6412" max="6412" width="3.6640625" style="435" customWidth="1"/>
    <col min="6413" max="6413" width="0" style="435" hidden="1" customWidth="1"/>
    <col min="6414" max="6656" width="9.33203125" style="435"/>
    <col min="6657" max="6657" width="4.33203125" style="435" customWidth="1"/>
    <col min="6658" max="6658" width="11" style="435" customWidth="1"/>
    <col min="6659" max="6659" width="12.1640625" style="435" customWidth="1"/>
    <col min="6660" max="6660" width="47.83203125" style="435" customWidth="1"/>
    <col min="6661" max="6661" width="5.5" style="435" customWidth="1"/>
    <col min="6662" max="6662" width="3.1640625" style="435" customWidth="1"/>
    <col min="6663" max="6666" width="14.83203125" style="435" customWidth="1"/>
    <col min="6667" max="6667" width="1.6640625" style="435" customWidth="1"/>
    <col min="6668" max="6668" width="3.6640625" style="435" customWidth="1"/>
    <col min="6669" max="6669" width="0" style="435" hidden="1" customWidth="1"/>
    <col min="6670" max="6912" width="9.33203125" style="435"/>
    <col min="6913" max="6913" width="4.33203125" style="435" customWidth="1"/>
    <col min="6914" max="6914" width="11" style="435" customWidth="1"/>
    <col min="6915" max="6915" width="12.1640625" style="435" customWidth="1"/>
    <col min="6916" max="6916" width="47.83203125" style="435" customWidth="1"/>
    <col min="6917" max="6917" width="5.5" style="435" customWidth="1"/>
    <col min="6918" max="6918" width="3.1640625" style="435" customWidth="1"/>
    <col min="6919" max="6922" width="14.83203125" style="435" customWidth="1"/>
    <col min="6923" max="6923" width="1.6640625" style="435" customWidth="1"/>
    <col min="6924" max="6924" width="3.6640625" style="435" customWidth="1"/>
    <col min="6925" max="6925" width="0" style="435" hidden="1" customWidth="1"/>
    <col min="6926" max="7168" width="9.33203125" style="435"/>
    <col min="7169" max="7169" width="4.33203125" style="435" customWidth="1"/>
    <col min="7170" max="7170" width="11" style="435" customWidth="1"/>
    <col min="7171" max="7171" width="12.1640625" style="435" customWidth="1"/>
    <col min="7172" max="7172" width="47.83203125" style="435" customWidth="1"/>
    <col min="7173" max="7173" width="5.5" style="435" customWidth="1"/>
    <col min="7174" max="7174" width="3.1640625" style="435" customWidth="1"/>
    <col min="7175" max="7178" width="14.83203125" style="435" customWidth="1"/>
    <col min="7179" max="7179" width="1.6640625" style="435" customWidth="1"/>
    <col min="7180" max="7180" width="3.6640625" style="435" customWidth="1"/>
    <col min="7181" max="7181" width="0" style="435" hidden="1" customWidth="1"/>
    <col min="7182" max="7424" width="9.33203125" style="435"/>
    <col min="7425" max="7425" width="4.33203125" style="435" customWidth="1"/>
    <col min="7426" max="7426" width="11" style="435" customWidth="1"/>
    <col min="7427" max="7427" width="12.1640625" style="435" customWidth="1"/>
    <col min="7428" max="7428" width="47.83203125" style="435" customWidth="1"/>
    <col min="7429" max="7429" width="5.5" style="435" customWidth="1"/>
    <col min="7430" max="7430" width="3.1640625" style="435" customWidth="1"/>
    <col min="7431" max="7434" width="14.83203125" style="435" customWidth="1"/>
    <col min="7435" max="7435" width="1.6640625" style="435" customWidth="1"/>
    <col min="7436" max="7436" width="3.6640625" style="435" customWidth="1"/>
    <col min="7437" max="7437" width="0" style="435" hidden="1" customWidth="1"/>
    <col min="7438" max="7680" width="9.33203125" style="435"/>
    <col min="7681" max="7681" width="4.33203125" style="435" customWidth="1"/>
    <col min="7682" max="7682" width="11" style="435" customWidth="1"/>
    <col min="7683" max="7683" width="12.1640625" style="435" customWidth="1"/>
    <col min="7684" max="7684" width="47.83203125" style="435" customWidth="1"/>
    <col min="7685" max="7685" width="5.5" style="435" customWidth="1"/>
    <col min="7686" max="7686" width="3.1640625" style="435" customWidth="1"/>
    <col min="7687" max="7690" width="14.83203125" style="435" customWidth="1"/>
    <col min="7691" max="7691" width="1.6640625" style="435" customWidth="1"/>
    <col min="7692" max="7692" width="3.6640625" style="435" customWidth="1"/>
    <col min="7693" max="7693" width="0" style="435" hidden="1" customWidth="1"/>
    <col min="7694" max="7936" width="9.33203125" style="435"/>
    <col min="7937" max="7937" width="4.33203125" style="435" customWidth="1"/>
    <col min="7938" max="7938" width="11" style="435" customWidth="1"/>
    <col min="7939" max="7939" width="12.1640625" style="435" customWidth="1"/>
    <col min="7940" max="7940" width="47.83203125" style="435" customWidth="1"/>
    <col min="7941" max="7941" width="5.5" style="435" customWidth="1"/>
    <col min="7942" max="7942" width="3.1640625" style="435" customWidth="1"/>
    <col min="7943" max="7946" width="14.83203125" style="435" customWidth="1"/>
    <col min="7947" max="7947" width="1.6640625" style="435" customWidth="1"/>
    <col min="7948" max="7948" width="3.6640625" style="435" customWidth="1"/>
    <col min="7949" max="7949" width="0" style="435" hidden="1" customWidth="1"/>
    <col min="7950" max="8192" width="9.33203125" style="435"/>
    <col min="8193" max="8193" width="4.33203125" style="435" customWidth="1"/>
    <col min="8194" max="8194" width="11" style="435" customWidth="1"/>
    <col min="8195" max="8195" width="12.1640625" style="435" customWidth="1"/>
    <col min="8196" max="8196" width="47.83203125" style="435" customWidth="1"/>
    <col min="8197" max="8197" width="5.5" style="435" customWidth="1"/>
    <col min="8198" max="8198" width="3.1640625" style="435" customWidth="1"/>
    <col min="8199" max="8202" width="14.83203125" style="435" customWidth="1"/>
    <col min="8203" max="8203" width="1.6640625" style="435" customWidth="1"/>
    <col min="8204" max="8204" width="3.6640625" style="435" customWidth="1"/>
    <col min="8205" max="8205" width="0" style="435" hidden="1" customWidth="1"/>
    <col min="8206" max="8448" width="9.33203125" style="435"/>
    <col min="8449" max="8449" width="4.33203125" style="435" customWidth="1"/>
    <col min="8450" max="8450" width="11" style="435" customWidth="1"/>
    <col min="8451" max="8451" width="12.1640625" style="435" customWidth="1"/>
    <col min="8452" max="8452" width="47.83203125" style="435" customWidth="1"/>
    <col min="8453" max="8453" width="5.5" style="435" customWidth="1"/>
    <col min="8454" max="8454" width="3.1640625" style="435" customWidth="1"/>
    <col min="8455" max="8458" width="14.83203125" style="435" customWidth="1"/>
    <col min="8459" max="8459" width="1.6640625" style="435" customWidth="1"/>
    <col min="8460" max="8460" width="3.6640625" style="435" customWidth="1"/>
    <col min="8461" max="8461" width="0" style="435" hidden="1" customWidth="1"/>
    <col min="8462" max="8704" width="9.33203125" style="435"/>
    <col min="8705" max="8705" width="4.33203125" style="435" customWidth="1"/>
    <col min="8706" max="8706" width="11" style="435" customWidth="1"/>
    <col min="8707" max="8707" width="12.1640625" style="435" customWidth="1"/>
    <col min="8708" max="8708" width="47.83203125" style="435" customWidth="1"/>
    <col min="8709" max="8709" width="5.5" style="435" customWidth="1"/>
    <col min="8710" max="8710" width="3.1640625" style="435" customWidth="1"/>
    <col min="8711" max="8714" width="14.83203125" style="435" customWidth="1"/>
    <col min="8715" max="8715" width="1.6640625" style="435" customWidth="1"/>
    <col min="8716" max="8716" width="3.6640625" style="435" customWidth="1"/>
    <col min="8717" max="8717" width="0" style="435" hidden="1" customWidth="1"/>
    <col min="8718" max="8960" width="9.33203125" style="435"/>
    <col min="8961" max="8961" width="4.33203125" style="435" customWidth="1"/>
    <col min="8962" max="8962" width="11" style="435" customWidth="1"/>
    <col min="8963" max="8963" width="12.1640625" style="435" customWidth="1"/>
    <col min="8964" max="8964" width="47.83203125" style="435" customWidth="1"/>
    <col min="8965" max="8965" width="5.5" style="435" customWidth="1"/>
    <col min="8966" max="8966" width="3.1640625" style="435" customWidth="1"/>
    <col min="8967" max="8970" width="14.83203125" style="435" customWidth="1"/>
    <col min="8971" max="8971" width="1.6640625" style="435" customWidth="1"/>
    <col min="8972" max="8972" width="3.6640625" style="435" customWidth="1"/>
    <col min="8973" max="8973" width="0" style="435" hidden="1" customWidth="1"/>
    <col min="8974" max="9216" width="9.33203125" style="435"/>
    <col min="9217" max="9217" width="4.33203125" style="435" customWidth="1"/>
    <col min="9218" max="9218" width="11" style="435" customWidth="1"/>
    <col min="9219" max="9219" width="12.1640625" style="435" customWidth="1"/>
    <col min="9220" max="9220" width="47.83203125" style="435" customWidth="1"/>
    <col min="9221" max="9221" width="5.5" style="435" customWidth="1"/>
    <col min="9222" max="9222" width="3.1640625" style="435" customWidth="1"/>
    <col min="9223" max="9226" width="14.83203125" style="435" customWidth="1"/>
    <col min="9227" max="9227" width="1.6640625" style="435" customWidth="1"/>
    <col min="9228" max="9228" width="3.6640625" style="435" customWidth="1"/>
    <col min="9229" max="9229" width="0" style="435" hidden="1" customWidth="1"/>
    <col min="9230" max="9472" width="9.33203125" style="435"/>
    <col min="9473" max="9473" width="4.33203125" style="435" customWidth="1"/>
    <col min="9474" max="9474" width="11" style="435" customWidth="1"/>
    <col min="9475" max="9475" width="12.1640625" style="435" customWidth="1"/>
    <col min="9476" max="9476" width="47.83203125" style="435" customWidth="1"/>
    <col min="9477" max="9477" width="5.5" style="435" customWidth="1"/>
    <col min="9478" max="9478" width="3.1640625" style="435" customWidth="1"/>
    <col min="9479" max="9482" width="14.83203125" style="435" customWidth="1"/>
    <col min="9483" max="9483" width="1.6640625" style="435" customWidth="1"/>
    <col min="9484" max="9484" width="3.6640625" style="435" customWidth="1"/>
    <col min="9485" max="9485" width="0" style="435" hidden="1" customWidth="1"/>
    <col min="9486" max="9728" width="9.33203125" style="435"/>
    <col min="9729" max="9729" width="4.33203125" style="435" customWidth="1"/>
    <col min="9730" max="9730" width="11" style="435" customWidth="1"/>
    <col min="9731" max="9731" width="12.1640625" style="435" customWidth="1"/>
    <col min="9732" max="9732" width="47.83203125" style="435" customWidth="1"/>
    <col min="9733" max="9733" width="5.5" style="435" customWidth="1"/>
    <col min="9734" max="9734" width="3.1640625" style="435" customWidth="1"/>
    <col min="9735" max="9738" width="14.83203125" style="435" customWidth="1"/>
    <col min="9739" max="9739" width="1.6640625" style="435" customWidth="1"/>
    <col min="9740" max="9740" width="3.6640625" style="435" customWidth="1"/>
    <col min="9741" max="9741" width="0" style="435" hidden="1" customWidth="1"/>
    <col min="9742" max="9984" width="9.33203125" style="435"/>
    <col min="9985" max="9985" width="4.33203125" style="435" customWidth="1"/>
    <col min="9986" max="9986" width="11" style="435" customWidth="1"/>
    <col min="9987" max="9987" width="12.1640625" style="435" customWidth="1"/>
    <col min="9988" max="9988" width="47.83203125" style="435" customWidth="1"/>
    <col min="9989" max="9989" width="5.5" style="435" customWidth="1"/>
    <col min="9990" max="9990" width="3.1640625" style="435" customWidth="1"/>
    <col min="9991" max="9994" width="14.83203125" style="435" customWidth="1"/>
    <col min="9995" max="9995" width="1.6640625" style="435" customWidth="1"/>
    <col min="9996" max="9996" width="3.6640625" style="435" customWidth="1"/>
    <col min="9997" max="9997" width="0" style="435" hidden="1" customWidth="1"/>
    <col min="9998" max="10240" width="9.33203125" style="435"/>
    <col min="10241" max="10241" width="4.33203125" style="435" customWidth="1"/>
    <col min="10242" max="10242" width="11" style="435" customWidth="1"/>
    <col min="10243" max="10243" width="12.1640625" style="435" customWidth="1"/>
    <col min="10244" max="10244" width="47.83203125" style="435" customWidth="1"/>
    <col min="10245" max="10245" width="5.5" style="435" customWidth="1"/>
    <col min="10246" max="10246" width="3.1640625" style="435" customWidth="1"/>
    <col min="10247" max="10250" width="14.83203125" style="435" customWidth="1"/>
    <col min="10251" max="10251" width="1.6640625" style="435" customWidth="1"/>
    <col min="10252" max="10252" width="3.6640625" style="435" customWidth="1"/>
    <col min="10253" max="10253" width="0" style="435" hidden="1" customWidth="1"/>
    <col min="10254" max="10496" width="9.33203125" style="435"/>
    <col min="10497" max="10497" width="4.33203125" style="435" customWidth="1"/>
    <col min="10498" max="10498" width="11" style="435" customWidth="1"/>
    <col min="10499" max="10499" width="12.1640625" style="435" customWidth="1"/>
    <col min="10500" max="10500" width="47.83203125" style="435" customWidth="1"/>
    <col min="10501" max="10501" width="5.5" style="435" customWidth="1"/>
    <col min="10502" max="10502" width="3.1640625" style="435" customWidth="1"/>
    <col min="10503" max="10506" width="14.83203125" style="435" customWidth="1"/>
    <col min="10507" max="10507" width="1.6640625" style="435" customWidth="1"/>
    <col min="10508" max="10508" width="3.6640625" style="435" customWidth="1"/>
    <col min="10509" max="10509" width="0" style="435" hidden="1" customWidth="1"/>
    <col min="10510" max="10752" width="9.33203125" style="435"/>
    <col min="10753" max="10753" width="4.33203125" style="435" customWidth="1"/>
    <col min="10754" max="10754" width="11" style="435" customWidth="1"/>
    <col min="10755" max="10755" width="12.1640625" style="435" customWidth="1"/>
    <col min="10756" max="10756" width="47.83203125" style="435" customWidth="1"/>
    <col min="10757" max="10757" width="5.5" style="435" customWidth="1"/>
    <col min="10758" max="10758" width="3.1640625" style="435" customWidth="1"/>
    <col min="10759" max="10762" width="14.83203125" style="435" customWidth="1"/>
    <col min="10763" max="10763" width="1.6640625" style="435" customWidth="1"/>
    <col min="10764" max="10764" width="3.6640625" style="435" customWidth="1"/>
    <col min="10765" max="10765" width="0" style="435" hidden="1" customWidth="1"/>
    <col min="10766" max="11008" width="9.33203125" style="435"/>
    <col min="11009" max="11009" width="4.33203125" style="435" customWidth="1"/>
    <col min="11010" max="11010" width="11" style="435" customWidth="1"/>
    <col min="11011" max="11011" width="12.1640625" style="435" customWidth="1"/>
    <col min="11012" max="11012" width="47.83203125" style="435" customWidth="1"/>
    <col min="11013" max="11013" width="5.5" style="435" customWidth="1"/>
    <col min="11014" max="11014" width="3.1640625" style="435" customWidth="1"/>
    <col min="11015" max="11018" width="14.83203125" style="435" customWidth="1"/>
    <col min="11019" max="11019" width="1.6640625" style="435" customWidth="1"/>
    <col min="11020" max="11020" width="3.6640625" style="435" customWidth="1"/>
    <col min="11021" max="11021" width="0" style="435" hidden="1" customWidth="1"/>
    <col min="11022" max="11264" width="9.33203125" style="435"/>
    <col min="11265" max="11265" width="4.33203125" style="435" customWidth="1"/>
    <col min="11266" max="11266" width="11" style="435" customWidth="1"/>
    <col min="11267" max="11267" width="12.1640625" style="435" customWidth="1"/>
    <col min="11268" max="11268" width="47.83203125" style="435" customWidth="1"/>
    <col min="11269" max="11269" width="5.5" style="435" customWidth="1"/>
    <col min="11270" max="11270" width="3.1640625" style="435" customWidth="1"/>
    <col min="11271" max="11274" width="14.83203125" style="435" customWidth="1"/>
    <col min="11275" max="11275" width="1.6640625" style="435" customWidth="1"/>
    <col min="11276" max="11276" width="3.6640625" style="435" customWidth="1"/>
    <col min="11277" max="11277" width="0" style="435" hidden="1" customWidth="1"/>
    <col min="11278" max="11520" width="9.33203125" style="435"/>
    <col min="11521" max="11521" width="4.33203125" style="435" customWidth="1"/>
    <col min="11522" max="11522" width="11" style="435" customWidth="1"/>
    <col min="11523" max="11523" width="12.1640625" style="435" customWidth="1"/>
    <col min="11524" max="11524" width="47.83203125" style="435" customWidth="1"/>
    <col min="11525" max="11525" width="5.5" style="435" customWidth="1"/>
    <col min="11526" max="11526" width="3.1640625" style="435" customWidth="1"/>
    <col min="11527" max="11530" width="14.83203125" style="435" customWidth="1"/>
    <col min="11531" max="11531" width="1.6640625" style="435" customWidth="1"/>
    <col min="11532" max="11532" width="3.6640625" style="435" customWidth="1"/>
    <col min="11533" max="11533" width="0" style="435" hidden="1" customWidth="1"/>
    <col min="11534" max="11776" width="9.33203125" style="435"/>
    <col min="11777" max="11777" width="4.33203125" style="435" customWidth="1"/>
    <col min="11778" max="11778" width="11" style="435" customWidth="1"/>
    <col min="11779" max="11779" width="12.1640625" style="435" customWidth="1"/>
    <col min="11780" max="11780" width="47.83203125" style="435" customWidth="1"/>
    <col min="11781" max="11781" width="5.5" style="435" customWidth="1"/>
    <col min="11782" max="11782" width="3.1640625" style="435" customWidth="1"/>
    <col min="11783" max="11786" width="14.83203125" style="435" customWidth="1"/>
    <col min="11787" max="11787" width="1.6640625" style="435" customWidth="1"/>
    <col min="11788" max="11788" width="3.6640625" style="435" customWidth="1"/>
    <col min="11789" max="11789" width="0" style="435" hidden="1" customWidth="1"/>
    <col min="11790" max="12032" width="9.33203125" style="435"/>
    <col min="12033" max="12033" width="4.33203125" style="435" customWidth="1"/>
    <col min="12034" max="12034" width="11" style="435" customWidth="1"/>
    <col min="12035" max="12035" width="12.1640625" style="435" customWidth="1"/>
    <col min="12036" max="12036" width="47.83203125" style="435" customWidth="1"/>
    <col min="12037" max="12037" width="5.5" style="435" customWidth="1"/>
    <col min="12038" max="12038" width="3.1640625" style="435" customWidth="1"/>
    <col min="12039" max="12042" width="14.83203125" style="435" customWidth="1"/>
    <col min="12043" max="12043" width="1.6640625" style="435" customWidth="1"/>
    <col min="12044" max="12044" width="3.6640625" style="435" customWidth="1"/>
    <col min="12045" max="12045" width="0" style="435" hidden="1" customWidth="1"/>
    <col min="12046" max="12288" width="9.33203125" style="435"/>
    <col min="12289" max="12289" width="4.33203125" style="435" customWidth="1"/>
    <col min="12290" max="12290" width="11" style="435" customWidth="1"/>
    <col min="12291" max="12291" width="12.1640625" style="435" customWidth="1"/>
    <col min="12292" max="12292" width="47.83203125" style="435" customWidth="1"/>
    <col min="12293" max="12293" width="5.5" style="435" customWidth="1"/>
    <col min="12294" max="12294" width="3.1640625" style="435" customWidth="1"/>
    <col min="12295" max="12298" width="14.83203125" style="435" customWidth="1"/>
    <col min="12299" max="12299" width="1.6640625" style="435" customWidth="1"/>
    <col min="12300" max="12300" width="3.6640625" style="435" customWidth="1"/>
    <col min="12301" max="12301" width="0" style="435" hidden="1" customWidth="1"/>
    <col min="12302" max="12544" width="9.33203125" style="435"/>
    <col min="12545" max="12545" width="4.33203125" style="435" customWidth="1"/>
    <col min="12546" max="12546" width="11" style="435" customWidth="1"/>
    <col min="12547" max="12547" width="12.1640625" style="435" customWidth="1"/>
    <col min="12548" max="12548" width="47.83203125" style="435" customWidth="1"/>
    <col min="12549" max="12549" width="5.5" style="435" customWidth="1"/>
    <col min="12550" max="12550" width="3.1640625" style="435" customWidth="1"/>
    <col min="12551" max="12554" width="14.83203125" style="435" customWidth="1"/>
    <col min="12555" max="12555" width="1.6640625" style="435" customWidth="1"/>
    <col min="12556" max="12556" width="3.6640625" style="435" customWidth="1"/>
    <col min="12557" max="12557" width="0" style="435" hidden="1" customWidth="1"/>
    <col min="12558" max="12800" width="9.33203125" style="435"/>
    <col min="12801" max="12801" width="4.33203125" style="435" customWidth="1"/>
    <col min="12802" max="12802" width="11" style="435" customWidth="1"/>
    <col min="12803" max="12803" width="12.1640625" style="435" customWidth="1"/>
    <col min="12804" max="12804" width="47.83203125" style="435" customWidth="1"/>
    <col min="12805" max="12805" width="5.5" style="435" customWidth="1"/>
    <col min="12806" max="12806" width="3.1640625" style="435" customWidth="1"/>
    <col min="12807" max="12810" width="14.83203125" style="435" customWidth="1"/>
    <col min="12811" max="12811" width="1.6640625" style="435" customWidth="1"/>
    <col min="12812" max="12812" width="3.6640625" style="435" customWidth="1"/>
    <col min="12813" max="12813" width="0" style="435" hidden="1" customWidth="1"/>
    <col min="12814" max="13056" width="9.33203125" style="435"/>
    <col min="13057" max="13057" width="4.33203125" style="435" customWidth="1"/>
    <col min="13058" max="13058" width="11" style="435" customWidth="1"/>
    <col min="13059" max="13059" width="12.1640625" style="435" customWidth="1"/>
    <col min="13060" max="13060" width="47.83203125" style="435" customWidth="1"/>
    <col min="13061" max="13061" width="5.5" style="435" customWidth="1"/>
    <col min="13062" max="13062" width="3.1640625" style="435" customWidth="1"/>
    <col min="13063" max="13066" width="14.83203125" style="435" customWidth="1"/>
    <col min="13067" max="13067" width="1.6640625" style="435" customWidth="1"/>
    <col min="13068" max="13068" width="3.6640625" style="435" customWidth="1"/>
    <col min="13069" max="13069" width="0" style="435" hidden="1" customWidth="1"/>
    <col min="13070" max="13312" width="9.33203125" style="435"/>
    <col min="13313" max="13313" width="4.33203125" style="435" customWidth="1"/>
    <col min="13314" max="13314" width="11" style="435" customWidth="1"/>
    <col min="13315" max="13315" width="12.1640625" style="435" customWidth="1"/>
    <col min="13316" max="13316" width="47.83203125" style="435" customWidth="1"/>
    <col min="13317" max="13317" width="5.5" style="435" customWidth="1"/>
    <col min="13318" max="13318" width="3.1640625" style="435" customWidth="1"/>
    <col min="13319" max="13322" width="14.83203125" style="435" customWidth="1"/>
    <col min="13323" max="13323" width="1.6640625" style="435" customWidth="1"/>
    <col min="13324" max="13324" width="3.6640625" style="435" customWidth="1"/>
    <col min="13325" max="13325" width="0" style="435" hidden="1" customWidth="1"/>
    <col min="13326" max="13568" width="9.33203125" style="435"/>
    <col min="13569" max="13569" width="4.33203125" style="435" customWidth="1"/>
    <col min="13570" max="13570" width="11" style="435" customWidth="1"/>
    <col min="13571" max="13571" width="12.1640625" style="435" customWidth="1"/>
    <col min="13572" max="13572" width="47.83203125" style="435" customWidth="1"/>
    <col min="13573" max="13573" width="5.5" style="435" customWidth="1"/>
    <col min="13574" max="13574" width="3.1640625" style="435" customWidth="1"/>
    <col min="13575" max="13578" width="14.83203125" style="435" customWidth="1"/>
    <col min="13579" max="13579" width="1.6640625" style="435" customWidth="1"/>
    <col min="13580" max="13580" width="3.6640625" style="435" customWidth="1"/>
    <col min="13581" max="13581" width="0" style="435" hidden="1" customWidth="1"/>
    <col min="13582" max="13824" width="9.33203125" style="435"/>
    <col min="13825" max="13825" width="4.33203125" style="435" customWidth="1"/>
    <col min="13826" max="13826" width="11" style="435" customWidth="1"/>
    <col min="13827" max="13827" width="12.1640625" style="435" customWidth="1"/>
    <col min="13828" max="13828" width="47.83203125" style="435" customWidth="1"/>
    <col min="13829" max="13829" width="5.5" style="435" customWidth="1"/>
    <col min="13830" max="13830" width="3.1640625" style="435" customWidth="1"/>
    <col min="13831" max="13834" width="14.83203125" style="435" customWidth="1"/>
    <col min="13835" max="13835" width="1.6640625" style="435" customWidth="1"/>
    <col min="13836" max="13836" width="3.6640625" style="435" customWidth="1"/>
    <col min="13837" max="13837" width="0" style="435" hidden="1" customWidth="1"/>
    <col min="13838" max="14080" width="9.33203125" style="435"/>
    <col min="14081" max="14081" width="4.33203125" style="435" customWidth="1"/>
    <col min="14082" max="14082" width="11" style="435" customWidth="1"/>
    <col min="14083" max="14083" width="12.1640625" style="435" customWidth="1"/>
    <col min="14084" max="14084" width="47.83203125" style="435" customWidth="1"/>
    <col min="14085" max="14085" width="5.5" style="435" customWidth="1"/>
    <col min="14086" max="14086" width="3.1640625" style="435" customWidth="1"/>
    <col min="14087" max="14090" width="14.83203125" style="435" customWidth="1"/>
    <col min="14091" max="14091" width="1.6640625" style="435" customWidth="1"/>
    <col min="14092" max="14092" width="3.6640625" style="435" customWidth="1"/>
    <col min="14093" max="14093" width="0" style="435" hidden="1" customWidth="1"/>
    <col min="14094" max="14336" width="9.33203125" style="435"/>
    <col min="14337" max="14337" width="4.33203125" style="435" customWidth="1"/>
    <col min="14338" max="14338" width="11" style="435" customWidth="1"/>
    <col min="14339" max="14339" width="12.1640625" style="435" customWidth="1"/>
    <col min="14340" max="14340" width="47.83203125" style="435" customWidth="1"/>
    <col min="14341" max="14341" width="5.5" style="435" customWidth="1"/>
    <col min="14342" max="14342" width="3.1640625" style="435" customWidth="1"/>
    <col min="14343" max="14346" width="14.83203125" style="435" customWidth="1"/>
    <col min="14347" max="14347" width="1.6640625" style="435" customWidth="1"/>
    <col min="14348" max="14348" width="3.6640625" style="435" customWidth="1"/>
    <col min="14349" max="14349" width="0" style="435" hidden="1" customWidth="1"/>
    <col min="14350" max="14592" width="9.33203125" style="435"/>
    <col min="14593" max="14593" width="4.33203125" style="435" customWidth="1"/>
    <col min="14594" max="14594" width="11" style="435" customWidth="1"/>
    <col min="14595" max="14595" width="12.1640625" style="435" customWidth="1"/>
    <col min="14596" max="14596" width="47.83203125" style="435" customWidth="1"/>
    <col min="14597" max="14597" width="5.5" style="435" customWidth="1"/>
    <col min="14598" max="14598" width="3.1640625" style="435" customWidth="1"/>
    <col min="14599" max="14602" width="14.83203125" style="435" customWidth="1"/>
    <col min="14603" max="14603" width="1.6640625" style="435" customWidth="1"/>
    <col min="14604" max="14604" width="3.6640625" style="435" customWidth="1"/>
    <col min="14605" max="14605" width="0" style="435" hidden="1" customWidth="1"/>
    <col min="14606" max="14848" width="9.33203125" style="435"/>
    <col min="14849" max="14849" width="4.33203125" style="435" customWidth="1"/>
    <col min="14850" max="14850" width="11" style="435" customWidth="1"/>
    <col min="14851" max="14851" width="12.1640625" style="435" customWidth="1"/>
    <col min="14852" max="14852" width="47.83203125" style="435" customWidth="1"/>
    <col min="14853" max="14853" width="5.5" style="435" customWidth="1"/>
    <col min="14854" max="14854" width="3.1640625" style="435" customWidth="1"/>
    <col min="14855" max="14858" width="14.83203125" style="435" customWidth="1"/>
    <col min="14859" max="14859" width="1.6640625" style="435" customWidth="1"/>
    <col min="14860" max="14860" width="3.6640625" style="435" customWidth="1"/>
    <col min="14861" max="14861" width="0" style="435" hidden="1" customWidth="1"/>
    <col min="14862" max="15104" width="9.33203125" style="435"/>
    <col min="15105" max="15105" width="4.33203125" style="435" customWidth="1"/>
    <col min="15106" max="15106" width="11" style="435" customWidth="1"/>
    <col min="15107" max="15107" width="12.1640625" style="435" customWidth="1"/>
    <col min="15108" max="15108" width="47.83203125" style="435" customWidth="1"/>
    <col min="15109" max="15109" width="5.5" style="435" customWidth="1"/>
    <col min="15110" max="15110" width="3.1640625" style="435" customWidth="1"/>
    <col min="15111" max="15114" width="14.83203125" style="435" customWidth="1"/>
    <col min="15115" max="15115" width="1.6640625" style="435" customWidth="1"/>
    <col min="15116" max="15116" width="3.6640625" style="435" customWidth="1"/>
    <col min="15117" max="15117" width="0" style="435" hidden="1" customWidth="1"/>
    <col min="15118" max="15360" width="9.33203125" style="435"/>
    <col min="15361" max="15361" width="4.33203125" style="435" customWidth="1"/>
    <col min="15362" max="15362" width="11" style="435" customWidth="1"/>
    <col min="15363" max="15363" width="12.1640625" style="435" customWidth="1"/>
    <col min="15364" max="15364" width="47.83203125" style="435" customWidth="1"/>
    <col min="15365" max="15365" width="5.5" style="435" customWidth="1"/>
    <col min="15366" max="15366" width="3.1640625" style="435" customWidth="1"/>
    <col min="15367" max="15370" width="14.83203125" style="435" customWidth="1"/>
    <col min="15371" max="15371" width="1.6640625" style="435" customWidth="1"/>
    <col min="15372" max="15372" width="3.6640625" style="435" customWidth="1"/>
    <col min="15373" max="15373" width="0" style="435" hidden="1" customWidth="1"/>
    <col min="15374" max="15616" width="9.33203125" style="435"/>
    <col min="15617" max="15617" width="4.33203125" style="435" customWidth="1"/>
    <col min="15618" max="15618" width="11" style="435" customWidth="1"/>
    <col min="15619" max="15619" width="12.1640625" style="435" customWidth="1"/>
    <col min="15620" max="15620" width="47.83203125" style="435" customWidth="1"/>
    <col min="15621" max="15621" width="5.5" style="435" customWidth="1"/>
    <col min="15622" max="15622" width="3.1640625" style="435" customWidth="1"/>
    <col min="15623" max="15626" width="14.83203125" style="435" customWidth="1"/>
    <col min="15627" max="15627" width="1.6640625" style="435" customWidth="1"/>
    <col min="15628" max="15628" width="3.6640625" style="435" customWidth="1"/>
    <col min="15629" max="15629" width="0" style="435" hidden="1" customWidth="1"/>
    <col min="15630" max="15872" width="9.33203125" style="435"/>
    <col min="15873" max="15873" width="4.33203125" style="435" customWidth="1"/>
    <col min="15874" max="15874" width="11" style="435" customWidth="1"/>
    <col min="15875" max="15875" width="12.1640625" style="435" customWidth="1"/>
    <col min="15876" max="15876" width="47.83203125" style="435" customWidth="1"/>
    <col min="15877" max="15877" width="5.5" style="435" customWidth="1"/>
    <col min="15878" max="15878" width="3.1640625" style="435" customWidth="1"/>
    <col min="15879" max="15882" width="14.83203125" style="435" customWidth="1"/>
    <col min="15883" max="15883" width="1.6640625" style="435" customWidth="1"/>
    <col min="15884" max="15884" width="3.6640625" style="435" customWidth="1"/>
    <col min="15885" max="15885" width="0" style="435" hidden="1" customWidth="1"/>
    <col min="15886" max="16128" width="9.33203125" style="435"/>
    <col min="16129" max="16129" width="4.33203125" style="435" customWidth="1"/>
    <col min="16130" max="16130" width="11" style="435" customWidth="1"/>
    <col min="16131" max="16131" width="12.1640625" style="435" customWidth="1"/>
    <col min="16132" max="16132" width="47.83203125" style="435" customWidth="1"/>
    <col min="16133" max="16133" width="5.5" style="435" customWidth="1"/>
    <col min="16134" max="16134" width="3.1640625" style="435" customWidth="1"/>
    <col min="16135" max="16138" width="14.83203125" style="435" customWidth="1"/>
    <col min="16139" max="16139" width="1.6640625" style="435" customWidth="1"/>
    <col min="16140" max="16140" width="3.6640625" style="435" customWidth="1"/>
    <col min="16141" max="16141" width="0" style="435" hidden="1" customWidth="1"/>
    <col min="16142" max="16384" width="9.33203125" style="435"/>
  </cols>
  <sheetData>
    <row r="1" spans="1:13" s="729" customFormat="1" ht="14.25" thickBot="1">
      <c r="C1" s="730"/>
      <c r="D1" s="731"/>
      <c r="F1" s="732"/>
      <c r="G1" s="733"/>
      <c r="H1" s="734"/>
      <c r="I1" s="735" t="s">
        <v>5192</v>
      </c>
      <c r="J1" s="735" t="s">
        <v>5193</v>
      </c>
      <c r="M1" s="736"/>
    </row>
    <row r="2" spans="1:13" s="729" customFormat="1" ht="15.75">
      <c r="A2" s="737"/>
      <c r="B2" s="738" t="s">
        <v>5194</v>
      </c>
      <c r="C2" s="738"/>
      <c r="D2" s="738"/>
      <c r="E2" s="738"/>
      <c r="F2" s="738"/>
      <c r="G2" s="739"/>
      <c r="H2" s="739"/>
      <c r="I2" s="739"/>
      <c r="J2" s="740"/>
      <c r="M2" s="736"/>
    </row>
    <row r="3" spans="1:13" s="729" customFormat="1" ht="15.75">
      <c r="A3" s="741"/>
      <c r="B3" s="742" t="s">
        <v>5195</v>
      </c>
      <c r="C3" s="742"/>
      <c r="D3" s="742"/>
      <c r="E3" s="742"/>
      <c r="F3" s="742"/>
      <c r="G3" s="743"/>
      <c r="H3" s="743"/>
      <c r="I3" s="743"/>
      <c r="J3" s="744"/>
      <c r="M3" s="736"/>
    </row>
    <row r="4" spans="1:13" s="729" customFormat="1" ht="15.75">
      <c r="A4" s="741"/>
      <c r="B4" s="742" t="s">
        <v>5196</v>
      </c>
      <c r="C4" s="742"/>
      <c r="D4" s="742"/>
      <c r="E4" s="742"/>
      <c r="F4" s="742"/>
      <c r="G4" s="743"/>
      <c r="H4" s="743"/>
      <c r="I4" s="743"/>
      <c r="J4" s="744"/>
      <c r="M4" s="736"/>
    </row>
    <row r="5" spans="1:13" s="729" customFormat="1" ht="15.75">
      <c r="A5" s="741"/>
      <c r="B5" s="742" t="s">
        <v>5687</v>
      </c>
      <c r="C5" s="742"/>
      <c r="D5" s="742"/>
      <c r="E5" s="742"/>
      <c r="F5" s="742"/>
      <c r="G5" s="743"/>
      <c r="H5" s="743"/>
      <c r="I5" s="743"/>
      <c r="J5" s="744"/>
      <c r="M5" s="736"/>
    </row>
    <row r="6" spans="1:13" s="729" customFormat="1" ht="5.25" customHeight="1" thickBot="1">
      <c r="A6" s="745"/>
      <c r="B6" s="746"/>
      <c r="C6" s="746"/>
      <c r="D6" s="746"/>
      <c r="E6" s="746"/>
      <c r="F6" s="746"/>
      <c r="G6" s="747"/>
      <c r="H6" s="747"/>
      <c r="I6" s="747"/>
      <c r="J6" s="748"/>
      <c r="M6" s="736"/>
    </row>
    <row r="7" spans="1:13" ht="8.25" customHeight="1" thickBot="1">
      <c r="D7" s="750"/>
      <c r="E7" s="751"/>
      <c r="F7" s="751"/>
      <c r="G7" s="752"/>
      <c r="H7" s="753"/>
      <c r="I7" s="754"/>
      <c r="J7" s="754"/>
      <c r="L7" s="749"/>
    </row>
    <row r="8" spans="1:13" ht="13.5" thickBot="1">
      <c r="A8" s="756" t="s">
        <v>5198</v>
      </c>
      <c r="B8" s="757" t="s">
        <v>5688</v>
      </c>
      <c r="C8" s="758" t="s">
        <v>5199</v>
      </c>
      <c r="D8" s="759" t="s">
        <v>5200</v>
      </c>
      <c r="E8" s="760"/>
      <c r="F8" s="761"/>
      <c r="G8" s="762" t="s">
        <v>5201</v>
      </c>
      <c r="H8" s="762" t="s">
        <v>5202</v>
      </c>
      <c r="I8" s="762" t="s">
        <v>5203</v>
      </c>
      <c r="J8" s="763" t="s">
        <v>5204</v>
      </c>
    </row>
    <row r="9" spans="1:13" ht="3" customHeight="1">
      <c r="D9" s="764"/>
      <c r="E9" s="765"/>
      <c r="F9" s="764"/>
      <c r="G9" s="766"/>
      <c r="H9" s="767"/>
      <c r="I9" s="766"/>
      <c r="J9" s="768"/>
      <c r="L9" s="749"/>
    </row>
    <row r="10" spans="1:13" s="782" customFormat="1" ht="15">
      <c r="A10" s="808" t="s">
        <v>4347</v>
      </c>
      <c r="B10" s="777" t="s">
        <v>5689</v>
      </c>
      <c r="C10" s="777"/>
      <c r="D10" s="777"/>
      <c r="E10" s="778"/>
      <c r="F10" s="779"/>
      <c r="G10" s="780"/>
      <c r="H10" s="781"/>
      <c r="I10" s="780"/>
      <c r="J10" s="781"/>
    </row>
    <row r="11" spans="1:13" s="805" customFormat="1" ht="56.25">
      <c r="A11" s="801"/>
      <c r="B11" s="802"/>
      <c r="C11" s="803" t="s">
        <v>5690</v>
      </c>
      <c r="D11" s="804" t="s">
        <v>5691</v>
      </c>
      <c r="E11" s="1016">
        <v>1</v>
      </c>
      <c r="F11" s="1017" t="s">
        <v>2481</v>
      </c>
      <c r="G11" s="1018"/>
      <c r="H11" s="1019">
        <f t="shared" ref="H11:H75" si="0">E11*G11</f>
        <v>0</v>
      </c>
      <c r="I11" s="1018"/>
      <c r="J11" s="1019">
        <f t="shared" ref="J11:J133" si="1">E11*I11</f>
        <v>0</v>
      </c>
      <c r="L11" s="806"/>
      <c r="M11" s="807" t="s">
        <v>5692</v>
      </c>
    </row>
    <row r="12" spans="1:13" s="805" customFormat="1" ht="22.5">
      <c r="A12" s="801"/>
      <c r="B12" s="802"/>
      <c r="C12" s="803" t="s">
        <v>5693</v>
      </c>
      <c r="D12" s="804" t="s">
        <v>5694</v>
      </c>
      <c r="E12" s="1016">
        <v>1</v>
      </c>
      <c r="F12" s="1017" t="s">
        <v>2481</v>
      </c>
      <c r="G12" s="1018"/>
      <c r="H12" s="1019">
        <f t="shared" si="0"/>
        <v>0</v>
      </c>
      <c r="I12" s="1018"/>
      <c r="J12" s="1019">
        <f t="shared" si="1"/>
        <v>0</v>
      </c>
      <c r="L12" s="806"/>
      <c r="M12" s="807" t="s">
        <v>5692</v>
      </c>
    </row>
    <row r="13" spans="1:13" s="805" customFormat="1" ht="22.5">
      <c r="A13" s="801"/>
      <c r="B13" s="802"/>
      <c r="C13" s="803" t="s">
        <v>5695</v>
      </c>
      <c r="D13" s="804" t="s">
        <v>5696</v>
      </c>
      <c r="E13" s="1016">
        <v>1</v>
      </c>
      <c r="F13" s="1017" t="s">
        <v>2481</v>
      </c>
      <c r="G13" s="1018"/>
      <c r="H13" s="1019">
        <f t="shared" si="0"/>
        <v>0</v>
      </c>
      <c r="I13" s="1018"/>
      <c r="J13" s="1019">
        <f t="shared" si="1"/>
        <v>0</v>
      </c>
      <c r="L13" s="806"/>
      <c r="M13" s="807" t="s">
        <v>5692</v>
      </c>
    </row>
    <row r="14" spans="1:13" s="805" customFormat="1" ht="22.5">
      <c r="A14" s="801"/>
      <c r="B14" s="802"/>
      <c r="C14" s="803" t="s">
        <v>5697</v>
      </c>
      <c r="D14" s="804" t="s">
        <v>5698</v>
      </c>
      <c r="E14" s="1016">
        <v>1</v>
      </c>
      <c r="F14" s="1017"/>
      <c r="G14" s="1018"/>
      <c r="H14" s="1019">
        <f t="shared" si="0"/>
        <v>0</v>
      </c>
      <c r="I14" s="1018"/>
      <c r="J14" s="1019">
        <f t="shared" si="1"/>
        <v>0</v>
      </c>
      <c r="L14" s="806"/>
      <c r="M14" s="807" t="s">
        <v>5692</v>
      </c>
    </row>
    <row r="15" spans="1:13" s="805" customFormat="1">
      <c r="A15" s="801"/>
      <c r="B15" s="802"/>
      <c r="C15" s="803" t="s">
        <v>5699</v>
      </c>
      <c r="D15" s="804" t="s">
        <v>5700</v>
      </c>
      <c r="E15" s="1016">
        <v>1</v>
      </c>
      <c r="F15" s="1017" t="s">
        <v>2481</v>
      </c>
      <c r="G15" s="1018"/>
      <c r="H15" s="1019">
        <f t="shared" si="0"/>
        <v>0</v>
      </c>
      <c r="I15" s="1018"/>
      <c r="J15" s="1019">
        <f t="shared" si="1"/>
        <v>0</v>
      </c>
      <c r="L15" s="806"/>
      <c r="M15" s="807" t="s">
        <v>5692</v>
      </c>
    </row>
    <row r="16" spans="1:13" s="805" customFormat="1">
      <c r="A16" s="801"/>
      <c r="B16" s="802"/>
      <c r="C16" s="803" t="s">
        <v>5701</v>
      </c>
      <c r="D16" s="804" t="s">
        <v>5702</v>
      </c>
      <c r="E16" s="1016">
        <v>1</v>
      </c>
      <c r="F16" s="1017" t="s">
        <v>2481</v>
      </c>
      <c r="G16" s="1018"/>
      <c r="H16" s="1019">
        <f t="shared" si="0"/>
        <v>0</v>
      </c>
      <c r="I16" s="1018"/>
      <c r="J16" s="1019">
        <f t="shared" si="1"/>
        <v>0</v>
      </c>
      <c r="L16" s="806"/>
      <c r="M16" s="807" t="s">
        <v>5692</v>
      </c>
    </row>
    <row r="17" spans="1:13" s="805" customFormat="1" ht="22.5">
      <c r="A17" s="801"/>
      <c r="B17" s="802"/>
      <c r="C17" s="803" t="s">
        <v>5703</v>
      </c>
      <c r="D17" s="804" t="s">
        <v>5704</v>
      </c>
      <c r="E17" s="1016">
        <v>1</v>
      </c>
      <c r="F17" s="1017" t="s">
        <v>2481</v>
      </c>
      <c r="G17" s="1018"/>
      <c r="H17" s="1019">
        <f t="shared" si="0"/>
        <v>0</v>
      </c>
      <c r="I17" s="1018"/>
      <c r="J17" s="1019">
        <f t="shared" si="1"/>
        <v>0</v>
      </c>
      <c r="L17" s="806"/>
      <c r="M17" s="807" t="s">
        <v>5692</v>
      </c>
    </row>
    <row r="18" spans="1:13" s="805" customFormat="1" ht="22.5">
      <c r="A18" s="801"/>
      <c r="B18" s="802"/>
      <c r="C18" s="803" t="s">
        <v>5705</v>
      </c>
      <c r="D18" s="804" t="s">
        <v>5706</v>
      </c>
      <c r="E18" s="1016">
        <v>1</v>
      </c>
      <c r="F18" s="1017" t="s">
        <v>2481</v>
      </c>
      <c r="G18" s="1018"/>
      <c r="H18" s="1019">
        <f t="shared" si="0"/>
        <v>0</v>
      </c>
      <c r="I18" s="1018"/>
      <c r="J18" s="1019">
        <f t="shared" si="1"/>
        <v>0</v>
      </c>
      <c r="L18" s="806"/>
      <c r="M18" s="807" t="s">
        <v>5692</v>
      </c>
    </row>
    <row r="19" spans="1:13" s="805" customFormat="1">
      <c r="A19" s="801"/>
      <c r="B19" s="802"/>
      <c r="C19" s="803" t="s">
        <v>5707</v>
      </c>
      <c r="D19" s="804" t="s">
        <v>5708</v>
      </c>
      <c r="E19" s="1016">
        <v>2</v>
      </c>
      <c r="F19" s="1017" t="s">
        <v>2481</v>
      </c>
      <c r="G19" s="1018"/>
      <c r="H19" s="1019">
        <f t="shared" si="0"/>
        <v>0</v>
      </c>
      <c r="I19" s="1018"/>
      <c r="J19" s="1019">
        <f t="shared" si="1"/>
        <v>0</v>
      </c>
      <c r="L19" s="806"/>
      <c r="M19" s="807" t="s">
        <v>5692</v>
      </c>
    </row>
    <row r="20" spans="1:13" s="805" customFormat="1">
      <c r="A20" s="801"/>
      <c r="B20" s="802"/>
      <c r="C20" s="803" t="s">
        <v>5709</v>
      </c>
      <c r="D20" s="804" t="s">
        <v>5710</v>
      </c>
      <c r="E20" s="1016">
        <v>4</v>
      </c>
      <c r="F20" s="1017" t="s">
        <v>2481</v>
      </c>
      <c r="G20" s="1018"/>
      <c r="H20" s="1019">
        <f t="shared" si="0"/>
        <v>0</v>
      </c>
      <c r="I20" s="1018"/>
      <c r="J20" s="1019">
        <f t="shared" si="1"/>
        <v>0</v>
      </c>
      <c r="L20" s="806"/>
      <c r="M20" s="807" t="s">
        <v>5692</v>
      </c>
    </row>
    <row r="21" spans="1:13" s="805" customFormat="1">
      <c r="A21" s="801"/>
      <c r="B21" s="802"/>
      <c r="C21" s="803" t="s">
        <v>5711</v>
      </c>
      <c r="D21" s="804" t="s">
        <v>5712</v>
      </c>
      <c r="E21" s="1016">
        <v>1</v>
      </c>
      <c r="F21" s="1017" t="s">
        <v>2481</v>
      </c>
      <c r="G21" s="1018"/>
      <c r="H21" s="1019">
        <f t="shared" si="0"/>
        <v>0</v>
      </c>
      <c r="I21" s="1018"/>
      <c r="J21" s="1019">
        <f t="shared" si="1"/>
        <v>0</v>
      </c>
      <c r="L21" s="806"/>
      <c r="M21" s="807" t="s">
        <v>5692</v>
      </c>
    </row>
    <row r="22" spans="1:13" s="805" customFormat="1" ht="22.5">
      <c r="A22" s="801"/>
      <c r="B22" s="802"/>
      <c r="C22" s="803" t="s">
        <v>5713</v>
      </c>
      <c r="D22" s="804" t="s">
        <v>5714</v>
      </c>
      <c r="E22" s="1016">
        <v>2</v>
      </c>
      <c r="F22" s="1017" t="s">
        <v>2481</v>
      </c>
      <c r="G22" s="1018"/>
      <c r="H22" s="1019">
        <f t="shared" si="0"/>
        <v>0</v>
      </c>
      <c r="I22" s="1018"/>
      <c r="J22" s="1019">
        <f t="shared" si="1"/>
        <v>0</v>
      </c>
      <c r="L22" s="806"/>
      <c r="M22" s="807" t="s">
        <v>5692</v>
      </c>
    </row>
    <row r="23" spans="1:13" s="805" customFormat="1">
      <c r="A23" s="801"/>
      <c r="B23" s="802"/>
      <c r="C23" s="803" t="s">
        <v>5715</v>
      </c>
      <c r="D23" s="804" t="s">
        <v>5716</v>
      </c>
      <c r="E23" s="1016">
        <v>1</v>
      </c>
      <c r="F23" s="1017" t="s">
        <v>2481</v>
      </c>
      <c r="G23" s="1018"/>
      <c r="H23" s="1019">
        <f t="shared" si="0"/>
        <v>0</v>
      </c>
      <c r="I23" s="1018"/>
      <c r="J23" s="1019">
        <f t="shared" si="1"/>
        <v>0</v>
      </c>
      <c r="L23" s="806"/>
      <c r="M23" s="807" t="s">
        <v>5692</v>
      </c>
    </row>
    <row r="24" spans="1:13" s="805" customFormat="1">
      <c r="A24" s="801"/>
      <c r="B24" s="802"/>
      <c r="C24" s="803" t="s">
        <v>5717</v>
      </c>
      <c r="D24" s="804" t="s">
        <v>5718</v>
      </c>
      <c r="E24" s="1016">
        <v>1</v>
      </c>
      <c r="F24" s="1017" t="s">
        <v>2481</v>
      </c>
      <c r="G24" s="1018"/>
      <c r="H24" s="1019">
        <f t="shared" si="0"/>
        <v>0</v>
      </c>
      <c r="I24" s="1018"/>
      <c r="J24" s="1019">
        <f t="shared" si="1"/>
        <v>0</v>
      </c>
      <c r="L24" s="806"/>
      <c r="M24" s="807" t="s">
        <v>5692</v>
      </c>
    </row>
    <row r="25" spans="1:13" s="805" customFormat="1">
      <c r="A25" s="801"/>
      <c r="B25" s="802"/>
      <c r="C25" s="803"/>
      <c r="D25" s="804"/>
      <c r="E25" s="1016"/>
      <c r="F25" s="1017"/>
      <c r="G25" s="1018"/>
      <c r="H25" s="1019">
        <f t="shared" si="0"/>
        <v>0</v>
      </c>
      <c r="I25" s="1018"/>
      <c r="J25" s="1019">
        <f t="shared" si="1"/>
        <v>0</v>
      </c>
      <c r="L25" s="806"/>
      <c r="M25" s="807" t="s">
        <v>5692</v>
      </c>
    </row>
    <row r="26" spans="1:13" s="805" customFormat="1">
      <c r="A26" s="801"/>
      <c r="B26" s="802"/>
      <c r="C26" s="803" t="s">
        <v>5719</v>
      </c>
      <c r="D26" s="804" t="s">
        <v>5720</v>
      </c>
      <c r="E26" s="1016">
        <v>35</v>
      </c>
      <c r="F26" s="1017" t="s">
        <v>2481</v>
      </c>
      <c r="G26" s="1018"/>
      <c r="H26" s="1019">
        <f t="shared" si="0"/>
        <v>0</v>
      </c>
      <c r="I26" s="1018"/>
      <c r="J26" s="1019">
        <f t="shared" si="1"/>
        <v>0</v>
      </c>
      <c r="L26" s="806"/>
      <c r="M26" s="807" t="s">
        <v>5692</v>
      </c>
    </row>
    <row r="27" spans="1:13" s="805" customFormat="1">
      <c r="A27" s="801"/>
      <c r="B27" s="802"/>
      <c r="C27" s="803" t="s">
        <v>5721</v>
      </c>
      <c r="D27" s="804" t="s">
        <v>5722</v>
      </c>
      <c r="E27" s="1016">
        <v>67</v>
      </c>
      <c r="F27" s="1017" t="s">
        <v>2481</v>
      </c>
      <c r="G27" s="1018"/>
      <c r="H27" s="1019">
        <f t="shared" si="0"/>
        <v>0</v>
      </c>
      <c r="I27" s="1018"/>
      <c r="J27" s="1019">
        <f t="shared" si="1"/>
        <v>0</v>
      </c>
      <c r="L27" s="806"/>
      <c r="M27" s="807" t="s">
        <v>5692</v>
      </c>
    </row>
    <row r="28" spans="1:13" s="805" customFormat="1">
      <c r="A28" s="801"/>
      <c r="B28" s="802"/>
      <c r="C28" s="803" t="s">
        <v>5723</v>
      </c>
      <c r="D28" s="804" t="s">
        <v>5724</v>
      </c>
      <c r="E28" s="1016">
        <v>102</v>
      </c>
      <c r="F28" s="1017" t="s">
        <v>2481</v>
      </c>
      <c r="G28" s="1018"/>
      <c r="H28" s="1019">
        <f t="shared" si="0"/>
        <v>0</v>
      </c>
      <c r="I28" s="1018"/>
      <c r="J28" s="1019">
        <f t="shared" si="1"/>
        <v>0</v>
      </c>
      <c r="L28" s="806"/>
      <c r="M28" s="807" t="s">
        <v>5692</v>
      </c>
    </row>
    <row r="29" spans="1:13" s="805" customFormat="1" ht="22.5">
      <c r="A29" s="801"/>
      <c r="B29" s="802"/>
      <c r="C29" s="803" t="s">
        <v>5725</v>
      </c>
      <c r="D29" s="804" t="s">
        <v>5726</v>
      </c>
      <c r="E29" s="1016">
        <v>76</v>
      </c>
      <c r="F29" s="1017" t="s">
        <v>2481</v>
      </c>
      <c r="G29" s="1018"/>
      <c r="H29" s="1019">
        <f t="shared" si="0"/>
        <v>0</v>
      </c>
      <c r="I29" s="1018"/>
      <c r="J29" s="1019">
        <f t="shared" si="1"/>
        <v>0</v>
      </c>
      <c r="L29" s="806"/>
      <c r="M29" s="807" t="s">
        <v>5692</v>
      </c>
    </row>
    <row r="30" spans="1:13" s="805" customFormat="1">
      <c r="A30" s="801"/>
      <c r="B30" s="802"/>
      <c r="C30" s="803" t="s">
        <v>5727</v>
      </c>
      <c r="D30" s="804" t="s">
        <v>5728</v>
      </c>
      <c r="E30" s="1016">
        <v>76</v>
      </c>
      <c r="F30" s="1017" t="s">
        <v>2481</v>
      </c>
      <c r="G30" s="1018"/>
      <c r="H30" s="1019">
        <f t="shared" si="0"/>
        <v>0</v>
      </c>
      <c r="I30" s="1018"/>
      <c r="J30" s="1019">
        <f t="shared" si="1"/>
        <v>0</v>
      </c>
      <c r="L30" s="806"/>
      <c r="M30" s="807" t="s">
        <v>5692</v>
      </c>
    </row>
    <row r="31" spans="1:13" s="805" customFormat="1">
      <c r="A31" s="801"/>
      <c r="B31" s="802"/>
      <c r="C31" s="803" t="s">
        <v>5729</v>
      </c>
      <c r="D31" s="804" t="s">
        <v>5730</v>
      </c>
      <c r="E31" s="1016">
        <v>16</v>
      </c>
      <c r="F31" s="1017" t="s">
        <v>2481</v>
      </c>
      <c r="G31" s="1018"/>
      <c r="H31" s="1019">
        <f t="shared" si="0"/>
        <v>0</v>
      </c>
      <c r="I31" s="1018"/>
      <c r="J31" s="1019">
        <f t="shared" si="1"/>
        <v>0</v>
      </c>
      <c r="L31" s="806"/>
      <c r="M31" s="807" t="s">
        <v>5692</v>
      </c>
    </row>
    <row r="32" spans="1:13" s="805" customFormat="1" ht="22.5">
      <c r="A32" s="801"/>
      <c r="B32" s="802"/>
      <c r="C32" s="803" t="s">
        <v>5731</v>
      </c>
      <c r="D32" s="804" t="s">
        <v>5732</v>
      </c>
      <c r="E32" s="1016">
        <v>21</v>
      </c>
      <c r="F32" s="1017" t="s">
        <v>2481</v>
      </c>
      <c r="G32" s="1018"/>
      <c r="H32" s="1019">
        <f t="shared" si="0"/>
        <v>0</v>
      </c>
      <c r="I32" s="1018"/>
      <c r="J32" s="1019">
        <f t="shared" si="1"/>
        <v>0</v>
      </c>
      <c r="L32" s="806"/>
      <c r="M32" s="807" t="s">
        <v>5692</v>
      </c>
    </row>
    <row r="33" spans="1:13" s="805" customFormat="1" ht="22.5">
      <c r="A33" s="801"/>
      <c r="B33" s="802"/>
      <c r="C33" s="803" t="s">
        <v>5733</v>
      </c>
      <c r="D33" s="804" t="s">
        <v>5734</v>
      </c>
      <c r="E33" s="1016">
        <v>1</v>
      </c>
      <c r="F33" s="1017" t="s">
        <v>2481</v>
      </c>
      <c r="G33" s="1018"/>
      <c r="H33" s="1019">
        <f t="shared" si="0"/>
        <v>0</v>
      </c>
      <c r="I33" s="1018"/>
      <c r="J33" s="1019">
        <f t="shared" si="1"/>
        <v>0</v>
      </c>
      <c r="L33" s="806"/>
      <c r="M33" s="807"/>
    </row>
    <row r="34" spans="1:13" s="805" customFormat="1">
      <c r="A34" s="801"/>
      <c r="B34" s="802"/>
      <c r="C34" s="803"/>
      <c r="D34" s="804" t="s">
        <v>5735</v>
      </c>
      <c r="E34" s="1016">
        <v>24</v>
      </c>
      <c r="F34" s="1017" t="s">
        <v>4475</v>
      </c>
      <c r="G34" s="1018"/>
      <c r="H34" s="1019">
        <f t="shared" si="0"/>
        <v>0</v>
      </c>
      <c r="I34" s="1018"/>
      <c r="J34" s="1019">
        <f t="shared" si="1"/>
        <v>0</v>
      </c>
      <c r="L34" s="806"/>
      <c r="M34" s="807"/>
    </row>
    <row r="35" spans="1:13" s="805" customFormat="1">
      <c r="A35" s="801"/>
      <c r="B35" s="802"/>
      <c r="C35" s="803"/>
      <c r="D35" s="804"/>
      <c r="E35" s="1016"/>
      <c r="F35" s="1017"/>
      <c r="G35" s="1020"/>
      <c r="H35" s="1019"/>
      <c r="I35" s="1020"/>
      <c r="J35" s="1019"/>
      <c r="L35" s="806"/>
      <c r="M35" s="807"/>
    </row>
    <row r="36" spans="1:13" s="782" customFormat="1" ht="15">
      <c r="A36" s="808" t="s">
        <v>4348</v>
      </c>
      <c r="B36" s="777" t="s">
        <v>5736</v>
      </c>
      <c r="C36" s="777"/>
      <c r="D36" s="777"/>
      <c r="E36" s="778"/>
      <c r="F36" s="779"/>
      <c r="G36" s="780"/>
      <c r="H36" s="1019"/>
      <c r="I36" s="780"/>
      <c r="J36" s="1019"/>
    </row>
    <row r="37" spans="1:13" s="805" customFormat="1" ht="45">
      <c r="A37" s="801"/>
      <c r="B37" s="802"/>
      <c r="C37" s="803" t="s">
        <v>5737</v>
      </c>
      <c r="D37" s="804" t="s">
        <v>5738</v>
      </c>
      <c r="E37" s="1016">
        <v>1</v>
      </c>
      <c r="F37" s="1017" t="s">
        <v>2481</v>
      </c>
      <c r="G37" s="1018"/>
      <c r="H37" s="1019">
        <f t="shared" si="0"/>
        <v>0</v>
      </c>
      <c r="I37" s="1018"/>
      <c r="J37" s="1019">
        <f t="shared" si="1"/>
        <v>0</v>
      </c>
      <c r="L37" s="806"/>
      <c r="M37" s="807" t="s">
        <v>5739</v>
      </c>
    </row>
    <row r="38" spans="1:13" s="805" customFormat="1" ht="22.5">
      <c r="A38" s="801"/>
      <c r="B38" s="802"/>
      <c r="C38" s="803" t="s">
        <v>5740</v>
      </c>
      <c r="D38" s="804" t="s">
        <v>5741</v>
      </c>
      <c r="E38" s="1016">
        <v>210</v>
      </c>
      <c r="F38" s="1017" t="s">
        <v>254</v>
      </c>
      <c r="G38" s="1018"/>
      <c r="H38" s="1019">
        <f t="shared" si="0"/>
        <v>0</v>
      </c>
      <c r="I38" s="1018"/>
      <c r="J38" s="1019">
        <f t="shared" si="1"/>
        <v>0</v>
      </c>
      <c r="L38" s="806"/>
      <c r="M38" s="807" t="s">
        <v>5739</v>
      </c>
    </row>
    <row r="39" spans="1:13" s="805" customFormat="1">
      <c r="A39" s="801"/>
      <c r="B39" s="802"/>
      <c r="C39" s="803" t="s">
        <v>5742</v>
      </c>
      <c r="D39" s="804" t="s">
        <v>5743</v>
      </c>
      <c r="E39" s="1016">
        <v>200</v>
      </c>
      <c r="F39" s="1017" t="s">
        <v>2481</v>
      </c>
      <c r="G39" s="1018"/>
      <c r="H39" s="1019">
        <f t="shared" si="0"/>
        <v>0</v>
      </c>
      <c r="I39" s="1018"/>
      <c r="J39" s="1019">
        <f t="shared" si="1"/>
        <v>0</v>
      </c>
      <c r="L39" s="806"/>
      <c r="M39" s="807" t="s">
        <v>5739</v>
      </c>
    </row>
    <row r="40" spans="1:13" s="805" customFormat="1">
      <c r="A40" s="801"/>
      <c r="B40" s="802"/>
      <c r="C40" s="803" t="s">
        <v>5744</v>
      </c>
      <c r="D40" s="804" t="s">
        <v>5745</v>
      </c>
      <c r="E40" s="1016">
        <v>70</v>
      </c>
      <c r="F40" s="1017" t="s">
        <v>2481</v>
      </c>
      <c r="G40" s="1018"/>
      <c r="H40" s="1019">
        <f t="shared" si="0"/>
        <v>0</v>
      </c>
      <c r="I40" s="1018"/>
      <c r="J40" s="1019">
        <f t="shared" si="1"/>
        <v>0</v>
      </c>
      <c r="L40" s="806"/>
      <c r="M40" s="807" t="s">
        <v>5739</v>
      </c>
    </row>
    <row r="41" spans="1:13" s="805" customFormat="1">
      <c r="A41" s="801"/>
      <c r="B41" s="802"/>
      <c r="C41" s="803" t="s">
        <v>5746</v>
      </c>
      <c r="D41" s="804" t="s">
        <v>5747</v>
      </c>
      <c r="E41" s="1016">
        <v>9</v>
      </c>
      <c r="F41" s="1017" t="s">
        <v>2481</v>
      </c>
      <c r="G41" s="1018"/>
      <c r="H41" s="1019">
        <f t="shared" si="0"/>
        <v>0</v>
      </c>
      <c r="I41" s="1018"/>
      <c r="J41" s="1019">
        <f t="shared" si="1"/>
        <v>0</v>
      </c>
      <c r="L41" s="806"/>
      <c r="M41" s="807" t="s">
        <v>5739</v>
      </c>
    </row>
    <row r="42" spans="1:13" s="805" customFormat="1">
      <c r="A42" s="801"/>
      <c r="B42" s="802"/>
      <c r="C42" s="803" t="s">
        <v>5748</v>
      </c>
      <c r="D42" s="804" t="s">
        <v>5749</v>
      </c>
      <c r="E42" s="1016">
        <v>3</v>
      </c>
      <c r="F42" s="1017" t="s">
        <v>2481</v>
      </c>
      <c r="G42" s="1018"/>
      <c r="H42" s="1019">
        <f t="shared" si="0"/>
        <v>0</v>
      </c>
      <c r="I42" s="1018"/>
      <c r="J42" s="1019">
        <f t="shared" si="1"/>
        <v>0</v>
      </c>
      <c r="L42" s="806"/>
      <c r="M42" s="807" t="s">
        <v>5739</v>
      </c>
    </row>
    <row r="43" spans="1:13" s="805" customFormat="1">
      <c r="A43" s="801"/>
      <c r="B43" s="802"/>
      <c r="C43" s="803" t="s">
        <v>5750</v>
      </c>
      <c r="D43" s="804" t="s">
        <v>5751</v>
      </c>
      <c r="E43" s="1016">
        <v>3</v>
      </c>
      <c r="F43" s="1017" t="s">
        <v>2481</v>
      </c>
      <c r="G43" s="1018"/>
      <c r="H43" s="1019">
        <f t="shared" si="0"/>
        <v>0</v>
      </c>
      <c r="I43" s="1018"/>
      <c r="J43" s="1019">
        <f t="shared" si="1"/>
        <v>0</v>
      </c>
      <c r="L43" s="806"/>
      <c r="M43" s="807" t="s">
        <v>5739</v>
      </c>
    </row>
    <row r="44" spans="1:13" s="805" customFormat="1">
      <c r="A44" s="801"/>
      <c r="B44" s="802"/>
      <c r="C44" s="803" t="s">
        <v>5752</v>
      </c>
      <c r="D44" s="804" t="s">
        <v>5753</v>
      </c>
      <c r="E44" s="1016">
        <v>2</v>
      </c>
      <c r="F44" s="1017" t="s">
        <v>2481</v>
      </c>
      <c r="G44" s="1018"/>
      <c r="H44" s="1019">
        <f t="shared" si="0"/>
        <v>0</v>
      </c>
      <c r="I44" s="1018"/>
      <c r="J44" s="1019">
        <f t="shared" si="1"/>
        <v>0</v>
      </c>
      <c r="L44" s="806"/>
      <c r="M44" s="807" t="s">
        <v>5739</v>
      </c>
    </row>
    <row r="45" spans="1:13" s="805" customFormat="1">
      <c r="A45" s="801"/>
      <c r="B45" s="802"/>
      <c r="C45" s="803" t="s">
        <v>5754</v>
      </c>
      <c r="D45" s="804" t="s">
        <v>5755</v>
      </c>
      <c r="E45" s="1016">
        <v>3</v>
      </c>
      <c r="F45" s="1017" t="s">
        <v>2481</v>
      </c>
      <c r="G45" s="1018"/>
      <c r="H45" s="1019">
        <f t="shared" si="0"/>
        <v>0</v>
      </c>
      <c r="I45" s="1018"/>
      <c r="J45" s="1019">
        <f t="shared" si="1"/>
        <v>0</v>
      </c>
      <c r="L45" s="806"/>
      <c r="M45" s="807" t="s">
        <v>5739</v>
      </c>
    </row>
    <row r="46" spans="1:13" s="805" customFormat="1">
      <c r="A46" s="801"/>
      <c r="B46" s="802"/>
      <c r="C46" s="803" t="s">
        <v>5756</v>
      </c>
      <c r="D46" s="804" t="s">
        <v>5757</v>
      </c>
      <c r="E46" s="1016">
        <v>3</v>
      </c>
      <c r="F46" s="1017" t="s">
        <v>2481</v>
      </c>
      <c r="G46" s="1018"/>
      <c r="H46" s="1019">
        <f t="shared" si="0"/>
        <v>0</v>
      </c>
      <c r="I46" s="1018"/>
      <c r="J46" s="1019">
        <f t="shared" si="1"/>
        <v>0</v>
      </c>
      <c r="L46" s="806"/>
      <c r="M46" s="807" t="s">
        <v>5739</v>
      </c>
    </row>
    <row r="47" spans="1:13" s="805" customFormat="1">
      <c r="A47" s="801"/>
      <c r="B47" s="802"/>
      <c r="C47" s="803"/>
      <c r="D47" s="804" t="s">
        <v>5758</v>
      </c>
      <c r="E47" s="1016">
        <v>3</v>
      </c>
      <c r="F47" s="1017" t="s">
        <v>2481</v>
      </c>
      <c r="G47" s="1018"/>
      <c r="H47" s="1019">
        <f t="shared" si="0"/>
        <v>0</v>
      </c>
      <c r="I47" s="1018"/>
      <c r="J47" s="1019">
        <f t="shared" si="1"/>
        <v>0</v>
      </c>
      <c r="L47" s="806"/>
      <c r="M47" s="807" t="s">
        <v>5739</v>
      </c>
    </row>
    <row r="48" spans="1:13" s="805" customFormat="1" ht="33.75">
      <c r="A48" s="801"/>
      <c r="B48" s="802"/>
      <c r="C48" s="803">
        <v>11883</v>
      </c>
      <c r="D48" s="804" t="s">
        <v>5759</v>
      </c>
      <c r="E48" s="1016">
        <v>32</v>
      </c>
      <c r="F48" s="1017" t="s">
        <v>2481</v>
      </c>
      <c r="G48" s="1018"/>
      <c r="H48" s="1019">
        <f t="shared" si="0"/>
        <v>0</v>
      </c>
      <c r="I48" s="1018"/>
      <c r="J48" s="1019">
        <f t="shared" si="1"/>
        <v>0</v>
      </c>
      <c r="L48" s="806"/>
      <c r="M48" s="807" t="s">
        <v>5739</v>
      </c>
    </row>
    <row r="49" spans="1:13" s="805" customFormat="1" ht="22.5">
      <c r="A49" s="801"/>
      <c r="B49" s="802"/>
      <c r="C49" s="803" t="s">
        <v>5760</v>
      </c>
      <c r="D49" s="804" t="s">
        <v>5761</v>
      </c>
      <c r="E49" s="1016">
        <v>200</v>
      </c>
      <c r="F49" s="1017" t="s">
        <v>2481</v>
      </c>
      <c r="G49" s="1018"/>
      <c r="H49" s="1019">
        <f t="shared" si="0"/>
        <v>0</v>
      </c>
      <c r="I49" s="1018"/>
      <c r="J49" s="1019">
        <f t="shared" si="1"/>
        <v>0</v>
      </c>
      <c r="L49" s="806"/>
      <c r="M49" s="807" t="s">
        <v>5739</v>
      </c>
    </row>
    <row r="50" spans="1:13" s="805" customFormat="1">
      <c r="A50" s="801"/>
      <c r="B50" s="802"/>
      <c r="C50" s="803"/>
      <c r="D50" s="804"/>
      <c r="E50" s="1016"/>
      <c r="F50" s="1017"/>
      <c r="G50" s="1020"/>
      <c r="H50" s="1019"/>
      <c r="I50" s="1020"/>
      <c r="J50" s="1019"/>
      <c r="L50" s="806"/>
      <c r="M50" s="807"/>
    </row>
    <row r="51" spans="1:13" s="782" customFormat="1" ht="15">
      <c r="A51" s="808" t="s">
        <v>4350</v>
      </c>
      <c r="B51" s="777" t="s">
        <v>5762</v>
      </c>
      <c r="C51" s="777"/>
      <c r="D51" s="777"/>
      <c r="E51" s="778"/>
      <c r="F51" s="779"/>
      <c r="G51" s="780"/>
      <c r="H51" s="1019"/>
      <c r="I51" s="780"/>
      <c r="J51" s="1019"/>
    </row>
    <row r="52" spans="1:13" s="805" customFormat="1" ht="56.25">
      <c r="A52" s="801"/>
      <c r="B52" s="802"/>
      <c r="C52" s="803" t="s">
        <v>5763</v>
      </c>
      <c r="D52" s="804" t="s">
        <v>5764</v>
      </c>
      <c r="E52" s="1016">
        <v>1</v>
      </c>
      <c r="F52" s="1017" t="s">
        <v>2481</v>
      </c>
      <c r="G52" s="1018"/>
      <c r="H52" s="1019">
        <f t="shared" si="0"/>
        <v>0</v>
      </c>
      <c r="I52" s="1018"/>
      <c r="J52" s="1019">
        <f t="shared" si="1"/>
        <v>0</v>
      </c>
      <c r="L52" s="806"/>
      <c r="M52" s="807" t="s">
        <v>5765</v>
      </c>
    </row>
    <row r="53" spans="1:13" s="805" customFormat="1" ht="56.25">
      <c r="A53" s="801"/>
      <c r="B53" s="802"/>
      <c r="C53" s="803" t="s">
        <v>5766</v>
      </c>
      <c r="D53" s="804" t="s">
        <v>5767</v>
      </c>
      <c r="E53" s="1016">
        <v>1</v>
      </c>
      <c r="F53" s="1017" t="s">
        <v>2481</v>
      </c>
      <c r="G53" s="1018"/>
      <c r="H53" s="1019">
        <f t="shared" si="0"/>
        <v>0</v>
      </c>
      <c r="I53" s="1018"/>
      <c r="J53" s="1019">
        <f t="shared" si="1"/>
        <v>0</v>
      </c>
      <c r="L53" s="806"/>
      <c r="M53" s="807" t="s">
        <v>5765</v>
      </c>
    </row>
    <row r="54" spans="1:13" s="805" customFormat="1" ht="22.5">
      <c r="A54" s="801"/>
      <c r="B54" s="802"/>
      <c r="C54" s="803" t="s">
        <v>5768</v>
      </c>
      <c r="D54" s="804" t="s">
        <v>5769</v>
      </c>
      <c r="E54" s="1016">
        <v>2</v>
      </c>
      <c r="F54" s="1017" t="s">
        <v>2481</v>
      </c>
      <c r="G54" s="1018"/>
      <c r="H54" s="1019">
        <f t="shared" si="0"/>
        <v>0</v>
      </c>
      <c r="I54" s="1018"/>
      <c r="J54" s="1019">
        <f t="shared" si="1"/>
        <v>0</v>
      </c>
      <c r="L54" s="806"/>
      <c r="M54" s="807" t="s">
        <v>5765</v>
      </c>
    </row>
    <row r="55" spans="1:13" s="805" customFormat="1">
      <c r="A55" s="801"/>
      <c r="B55" s="802"/>
      <c r="C55" s="803"/>
      <c r="D55" s="804"/>
      <c r="E55" s="1016"/>
      <c r="F55" s="1017"/>
      <c r="G55" s="1020"/>
      <c r="H55" s="1019"/>
      <c r="I55" s="1020"/>
      <c r="J55" s="1019"/>
      <c r="L55" s="806"/>
      <c r="M55" s="807"/>
    </row>
    <row r="56" spans="1:13" s="782" customFormat="1" ht="15">
      <c r="A56" s="808" t="s">
        <v>4352</v>
      </c>
      <c r="B56" s="777" t="s">
        <v>5770</v>
      </c>
      <c r="C56" s="777"/>
      <c r="D56" s="777"/>
      <c r="E56" s="778"/>
      <c r="F56" s="779"/>
      <c r="G56" s="780"/>
      <c r="H56" s="1019"/>
      <c r="I56" s="780"/>
      <c r="J56" s="1019"/>
    </row>
    <row r="57" spans="1:13" s="805" customFormat="1" ht="22.5">
      <c r="A57" s="801"/>
      <c r="B57" s="802"/>
      <c r="C57" s="803" t="s">
        <v>5771</v>
      </c>
      <c r="D57" s="804" t="s">
        <v>5772</v>
      </c>
      <c r="E57" s="1016">
        <v>1</v>
      </c>
      <c r="F57" s="1017" t="s">
        <v>2481</v>
      </c>
      <c r="G57" s="1018"/>
      <c r="H57" s="1019">
        <f t="shared" si="0"/>
        <v>0</v>
      </c>
      <c r="I57" s="1018"/>
      <c r="J57" s="1019">
        <f t="shared" si="1"/>
        <v>0</v>
      </c>
      <c r="L57" s="806"/>
      <c r="M57" s="807" t="s">
        <v>5773</v>
      </c>
    </row>
    <row r="58" spans="1:13" s="805" customFormat="1">
      <c r="A58" s="801"/>
      <c r="B58" s="802"/>
      <c r="C58" s="803"/>
      <c r="D58" s="804" t="s">
        <v>5774</v>
      </c>
      <c r="E58" s="1016">
        <v>1</v>
      </c>
      <c r="F58" s="1017" t="s">
        <v>2481</v>
      </c>
      <c r="G58" s="1018"/>
      <c r="H58" s="1019">
        <f t="shared" si="0"/>
        <v>0</v>
      </c>
      <c r="I58" s="1018"/>
      <c r="J58" s="1019">
        <f t="shared" si="1"/>
        <v>0</v>
      </c>
      <c r="L58" s="806"/>
      <c r="M58" s="807" t="s">
        <v>5773</v>
      </c>
    </row>
    <row r="59" spans="1:13" s="805" customFormat="1">
      <c r="A59" s="801"/>
      <c r="B59" s="802"/>
      <c r="C59" s="803"/>
      <c r="D59" s="804" t="s">
        <v>5775</v>
      </c>
      <c r="E59" s="1016">
        <v>1</v>
      </c>
      <c r="F59" s="1017" t="s">
        <v>2481</v>
      </c>
      <c r="G59" s="1018"/>
      <c r="H59" s="1019">
        <f t="shared" si="0"/>
        <v>0</v>
      </c>
      <c r="I59" s="1018"/>
      <c r="J59" s="1019">
        <f t="shared" si="1"/>
        <v>0</v>
      </c>
      <c r="L59" s="806"/>
      <c r="M59" s="807"/>
    </row>
    <row r="60" spans="1:13" s="805" customFormat="1">
      <c r="A60" s="801"/>
      <c r="B60" s="802"/>
      <c r="C60" s="803"/>
      <c r="D60" s="804" t="s">
        <v>5776</v>
      </c>
      <c r="E60" s="1016">
        <v>1</v>
      </c>
      <c r="F60" s="1017" t="s">
        <v>2481</v>
      </c>
      <c r="G60" s="1018"/>
      <c r="H60" s="1019">
        <f t="shared" si="0"/>
        <v>0</v>
      </c>
      <c r="I60" s="1018"/>
      <c r="J60" s="1019">
        <f t="shared" si="1"/>
        <v>0</v>
      </c>
      <c r="L60" s="806"/>
      <c r="M60" s="807"/>
    </row>
    <row r="61" spans="1:13" s="805" customFormat="1">
      <c r="A61" s="801"/>
      <c r="B61" s="802"/>
      <c r="C61" s="803"/>
      <c r="D61" s="804" t="s">
        <v>5777</v>
      </c>
      <c r="E61" s="1016">
        <v>1</v>
      </c>
      <c r="F61" s="1017" t="s">
        <v>2481</v>
      </c>
      <c r="G61" s="1018"/>
      <c r="H61" s="1019">
        <f t="shared" si="0"/>
        <v>0</v>
      </c>
      <c r="I61" s="1018"/>
      <c r="J61" s="1019">
        <f t="shared" si="1"/>
        <v>0</v>
      </c>
      <c r="L61" s="806"/>
      <c r="M61" s="807"/>
    </row>
    <row r="62" spans="1:13" s="805" customFormat="1">
      <c r="A62" s="801"/>
      <c r="B62" s="802"/>
      <c r="C62" s="803" t="s">
        <v>5778</v>
      </c>
      <c r="D62" s="804" t="s">
        <v>5779</v>
      </c>
      <c r="E62" s="1016">
        <v>60</v>
      </c>
      <c r="F62" s="1017" t="s">
        <v>254</v>
      </c>
      <c r="G62" s="1018"/>
      <c r="H62" s="1019">
        <f t="shared" si="0"/>
        <v>0</v>
      </c>
      <c r="I62" s="1018"/>
      <c r="J62" s="1019">
        <f t="shared" si="1"/>
        <v>0</v>
      </c>
      <c r="L62" s="806"/>
      <c r="M62" s="807" t="s">
        <v>5773</v>
      </c>
    </row>
    <row r="63" spans="1:13" s="805" customFormat="1">
      <c r="A63" s="801"/>
      <c r="B63" s="802"/>
      <c r="C63" s="803" t="s">
        <v>5780</v>
      </c>
      <c r="D63" s="804" t="s">
        <v>5781</v>
      </c>
      <c r="E63" s="1016">
        <v>1</v>
      </c>
      <c r="F63" s="1017" t="s">
        <v>2481</v>
      </c>
      <c r="G63" s="1018"/>
      <c r="H63" s="1019">
        <f t="shared" si="0"/>
        <v>0</v>
      </c>
      <c r="I63" s="1018"/>
      <c r="J63" s="1019">
        <f t="shared" si="1"/>
        <v>0</v>
      </c>
      <c r="L63" s="806"/>
      <c r="M63" s="807" t="s">
        <v>5773</v>
      </c>
    </row>
    <row r="64" spans="1:13" s="805" customFormat="1">
      <c r="A64" s="801"/>
      <c r="B64" s="802"/>
      <c r="C64" s="803"/>
      <c r="D64" s="804" t="s">
        <v>5782</v>
      </c>
      <c r="E64" s="1016">
        <v>1</v>
      </c>
      <c r="F64" s="1017" t="s">
        <v>2481</v>
      </c>
      <c r="G64" s="1018"/>
      <c r="H64" s="1019">
        <f t="shared" si="0"/>
        <v>0</v>
      </c>
      <c r="I64" s="1018"/>
      <c r="J64" s="1019">
        <f t="shared" si="1"/>
        <v>0</v>
      </c>
      <c r="L64" s="806"/>
      <c r="M64" s="807"/>
    </row>
    <row r="65" spans="1:13" s="805" customFormat="1">
      <c r="A65" s="801"/>
      <c r="B65" s="802"/>
      <c r="C65" s="803"/>
      <c r="D65" s="804"/>
      <c r="E65" s="1016"/>
      <c r="F65" s="1017"/>
      <c r="G65" s="1020"/>
      <c r="H65" s="1019"/>
      <c r="I65" s="1020"/>
      <c r="J65" s="1019"/>
      <c r="L65" s="806"/>
      <c r="M65" s="807"/>
    </row>
    <row r="66" spans="1:13" s="782" customFormat="1" ht="15">
      <c r="A66" s="808" t="s">
        <v>4354</v>
      </c>
      <c r="B66" s="777" t="s">
        <v>5783</v>
      </c>
      <c r="C66" s="777"/>
      <c r="D66" s="777"/>
      <c r="E66" s="778"/>
      <c r="F66" s="779"/>
      <c r="G66" s="780"/>
      <c r="H66" s="1019"/>
      <c r="I66" s="780"/>
      <c r="J66" s="1019"/>
    </row>
    <row r="67" spans="1:13" s="805" customFormat="1" ht="22.5">
      <c r="A67" s="801"/>
      <c r="B67" s="802"/>
      <c r="C67" s="803" t="s">
        <v>5784</v>
      </c>
      <c r="D67" s="804" t="s">
        <v>5785</v>
      </c>
      <c r="E67" s="1016">
        <v>900</v>
      </c>
      <c r="F67" s="1017" t="s">
        <v>254</v>
      </c>
      <c r="G67" s="1018"/>
      <c r="H67" s="1019">
        <f t="shared" si="0"/>
        <v>0</v>
      </c>
      <c r="I67" s="1018"/>
      <c r="J67" s="1019">
        <f t="shared" si="1"/>
        <v>0</v>
      </c>
      <c r="L67" s="806"/>
      <c r="M67" s="807" t="s">
        <v>5365</v>
      </c>
    </row>
    <row r="68" spans="1:13" s="805" customFormat="1" ht="33.75">
      <c r="A68" s="801"/>
      <c r="B68" s="802"/>
      <c r="C68" s="803" t="s">
        <v>5786</v>
      </c>
      <c r="D68" s="804" t="s">
        <v>5787</v>
      </c>
      <c r="E68" s="1016">
        <v>300</v>
      </c>
      <c r="F68" s="1017" t="s">
        <v>254</v>
      </c>
      <c r="G68" s="1018"/>
      <c r="H68" s="1019">
        <f t="shared" si="0"/>
        <v>0</v>
      </c>
      <c r="I68" s="1018"/>
      <c r="J68" s="1019">
        <f t="shared" si="1"/>
        <v>0</v>
      </c>
      <c r="L68" s="806"/>
      <c r="M68" s="807" t="s">
        <v>5365</v>
      </c>
    </row>
    <row r="69" spans="1:13" s="805" customFormat="1" ht="22.5">
      <c r="A69" s="801"/>
      <c r="B69" s="802"/>
      <c r="C69" s="803" t="s">
        <v>5363</v>
      </c>
      <c r="D69" s="804" t="s">
        <v>5788</v>
      </c>
      <c r="E69" s="1016">
        <v>600</v>
      </c>
      <c r="F69" s="1017" t="s">
        <v>254</v>
      </c>
      <c r="G69" s="1018"/>
      <c r="H69" s="1019">
        <f t="shared" si="0"/>
        <v>0</v>
      </c>
      <c r="I69" s="1018"/>
      <c r="J69" s="1019">
        <f t="shared" si="1"/>
        <v>0</v>
      </c>
      <c r="L69" s="806"/>
      <c r="M69" s="807" t="s">
        <v>5365</v>
      </c>
    </row>
    <row r="70" spans="1:13" s="805" customFormat="1" ht="22.5">
      <c r="A70" s="801"/>
      <c r="B70" s="802"/>
      <c r="C70" s="803" t="s">
        <v>5789</v>
      </c>
      <c r="D70" s="804" t="s">
        <v>5790</v>
      </c>
      <c r="E70" s="1016">
        <v>900</v>
      </c>
      <c r="F70" s="1017" t="s">
        <v>254</v>
      </c>
      <c r="G70" s="1018"/>
      <c r="H70" s="1019">
        <f t="shared" si="0"/>
        <v>0</v>
      </c>
      <c r="I70" s="1018"/>
      <c r="J70" s="1019">
        <f t="shared" si="1"/>
        <v>0</v>
      </c>
      <c r="L70" s="806"/>
      <c r="M70" s="807" t="s">
        <v>5365</v>
      </c>
    </row>
    <row r="71" spans="1:13" s="805" customFormat="1">
      <c r="A71" s="801"/>
      <c r="B71" s="802"/>
      <c r="C71" s="803"/>
      <c r="D71" s="804"/>
      <c r="E71" s="1016"/>
      <c r="F71" s="1017"/>
      <c r="G71" s="1020"/>
      <c r="H71" s="1019"/>
      <c r="I71" s="1020"/>
      <c r="J71" s="1019"/>
      <c r="L71" s="806"/>
      <c r="M71" s="807"/>
    </row>
    <row r="72" spans="1:13" s="782" customFormat="1" ht="15">
      <c r="A72" s="808" t="s">
        <v>4356</v>
      </c>
      <c r="B72" s="777" t="s">
        <v>5791</v>
      </c>
      <c r="C72" s="777"/>
      <c r="D72" s="777"/>
      <c r="E72" s="778"/>
      <c r="F72" s="779"/>
      <c r="G72" s="780"/>
      <c r="H72" s="1019"/>
      <c r="I72" s="780"/>
      <c r="J72" s="1019"/>
    </row>
    <row r="73" spans="1:13" s="805" customFormat="1">
      <c r="A73" s="801"/>
      <c r="B73" s="802"/>
      <c r="C73" s="803" t="s">
        <v>5792</v>
      </c>
      <c r="D73" s="804" t="s">
        <v>5793</v>
      </c>
      <c r="E73" s="1016">
        <v>3</v>
      </c>
      <c r="F73" s="1017" t="s">
        <v>2481</v>
      </c>
      <c r="G73" s="1018"/>
      <c r="H73" s="1019">
        <f t="shared" si="0"/>
        <v>0</v>
      </c>
      <c r="I73" s="1018"/>
      <c r="J73" s="1019">
        <f t="shared" si="1"/>
        <v>0</v>
      </c>
      <c r="L73" s="806"/>
      <c r="M73" s="807" t="s">
        <v>5739</v>
      </c>
    </row>
    <row r="74" spans="1:13" s="805" customFormat="1">
      <c r="A74" s="801"/>
      <c r="B74" s="802"/>
      <c r="C74" s="803" t="s">
        <v>5794</v>
      </c>
      <c r="D74" s="804" t="s">
        <v>5795</v>
      </c>
      <c r="E74" s="1016">
        <v>3</v>
      </c>
      <c r="F74" s="1017" t="s">
        <v>2481</v>
      </c>
      <c r="G74" s="1018"/>
      <c r="H74" s="1019">
        <f t="shared" si="0"/>
        <v>0</v>
      </c>
      <c r="I74" s="1018"/>
      <c r="J74" s="1019">
        <f t="shared" si="1"/>
        <v>0</v>
      </c>
      <c r="L74" s="806"/>
      <c r="M74" s="807" t="s">
        <v>5739</v>
      </c>
    </row>
    <row r="75" spans="1:13" s="805" customFormat="1">
      <c r="A75" s="801"/>
      <c r="B75" s="802"/>
      <c r="C75" s="803" t="s">
        <v>5796</v>
      </c>
      <c r="D75" s="804" t="s">
        <v>5797</v>
      </c>
      <c r="E75" s="1016">
        <v>1</v>
      </c>
      <c r="F75" s="1017" t="s">
        <v>2481</v>
      </c>
      <c r="G75" s="1018"/>
      <c r="H75" s="1019">
        <f t="shared" si="0"/>
        <v>0</v>
      </c>
      <c r="I75" s="1018"/>
      <c r="J75" s="1019">
        <f t="shared" si="1"/>
        <v>0</v>
      </c>
      <c r="L75" s="806"/>
      <c r="M75" s="807" t="s">
        <v>5739</v>
      </c>
    </row>
    <row r="76" spans="1:13" s="805" customFormat="1">
      <c r="A76" s="801"/>
      <c r="B76" s="802"/>
      <c r="C76" s="803" t="s">
        <v>5798</v>
      </c>
      <c r="D76" s="804" t="s">
        <v>5799</v>
      </c>
      <c r="E76" s="1016">
        <v>14</v>
      </c>
      <c r="F76" s="1017" t="s">
        <v>2481</v>
      </c>
      <c r="G76" s="1018"/>
      <c r="H76" s="1019">
        <f t="shared" ref="H76:H138" si="2">E76*G76</f>
        <v>0</v>
      </c>
      <c r="I76" s="1018"/>
      <c r="J76" s="1019">
        <f t="shared" si="1"/>
        <v>0</v>
      </c>
      <c r="L76" s="806"/>
      <c r="M76" s="807" t="s">
        <v>5739</v>
      </c>
    </row>
    <row r="77" spans="1:13" s="805" customFormat="1">
      <c r="A77" s="801"/>
      <c r="B77" s="802"/>
      <c r="C77" s="803" t="s">
        <v>5800</v>
      </c>
      <c r="D77" s="804" t="s">
        <v>5801</v>
      </c>
      <c r="E77" s="1016">
        <v>1</v>
      </c>
      <c r="F77" s="1017" t="s">
        <v>2481</v>
      </c>
      <c r="G77" s="1018"/>
      <c r="H77" s="1019">
        <f t="shared" si="2"/>
        <v>0</v>
      </c>
      <c r="I77" s="1018"/>
      <c r="J77" s="1019">
        <f t="shared" si="1"/>
        <v>0</v>
      </c>
      <c r="L77" s="806"/>
      <c r="M77" s="807" t="s">
        <v>5739</v>
      </c>
    </row>
    <row r="78" spans="1:13" s="805" customFormat="1" ht="22.5">
      <c r="A78" s="801"/>
      <c r="B78" s="802"/>
      <c r="C78" s="803" t="s">
        <v>5802</v>
      </c>
      <c r="D78" s="804" t="s">
        <v>5803</v>
      </c>
      <c r="E78" s="1016">
        <v>1</v>
      </c>
      <c r="F78" s="1017" t="s">
        <v>2481</v>
      </c>
      <c r="G78" s="1018"/>
      <c r="H78" s="1019">
        <f t="shared" si="2"/>
        <v>0</v>
      </c>
      <c r="I78" s="1018"/>
      <c r="J78" s="1019">
        <f t="shared" si="1"/>
        <v>0</v>
      </c>
      <c r="L78" s="806"/>
      <c r="M78" s="807" t="s">
        <v>5739</v>
      </c>
    </row>
    <row r="79" spans="1:13" s="805" customFormat="1">
      <c r="A79" s="801"/>
      <c r="B79" s="802"/>
      <c r="C79" s="803" t="s">
        <v>5804</v>
      </c>
      <c r="D79" s="804" t="s">
        <v>5805</v>
      </c>
      <c r="E79" s="1016">
        <v>2</v>
      </c>
      <c r="F79" s="1017" t="s">
        <v>2481</v>
      </c>
      <c r="G79" s="1018"/>
      <c r="H79" s="1019">
        <f t="shared" si="2"/>
        <v>0</v>
      </c>
      <c r="I79" s="1018"/>
      <c r="J79" s="1019">
        <f t="shared" si="1"/>
        <v>0</v>
      </c>
      <c r="L79" s="806"/>
      <c r="M79" s="807" t="s">
        <v>5739</v>
      </c>
    </row>
    <row r="80" spans="1:13" s="805" customFormat="1">
      <c r="A80" s="801"/>
      <c r="B80" s="802"/>
      <c r="C80" s="803"/>
      <c r="D80" s="804"/>
      <c r="E80" s="1016"/>
      <c r="F80" s="1017"/>
      <c r="G80" s="1020"/>
      <c r="H80" s="1019"/>
      <c r="I80" s="1020"/>
      <c r="J80" s="1019"/>
      <c r="L80" s="806"/>
      <c r="M80" s="807"/>
    </row>
    <row r="81" spans="1:13" s="805" customFormat="1">
      <c r="A81" s="801"/>
      <c r="B81" s="802"/>
      <c r="C81" s="803" t="s">
        <v>5806</v>
      </c>
      <c r="D81" s="804" t="s">
        <v>5807</v>
      </c>
      <c r="E81" s="1016">
        <v>42</v>
      </c>
      <c r="F81" s="1017" t="s">
        <v>2481</v>
      </c>
      <c r="G81" s="1018"/>
      <c r="H81" s="1019">
        <f t="shared" si="2"/>
        <v>0</v>
      </c>
      <c r="I81" s="1018"/>
      <c r="J81" s="1019">
        <f t="shared" si="1"/>
        <v>0</v>
      </c>
      <c r="L81" s="806"/>
      <c r="M81" s="807" t="s">
        <v>5739</v>
      </c>
    </row>
    <row r="82" spans="1:13" s="805" customFormat="1" ht="22.5">
      <c r="A82" s="801"/>
      <c r="B82" s="802"/>
      <c r="C82" s="803" t="s">
        <v>5808</v>
      </c>
      <c r="D82" s="804" t="s">
        <v>5809</v>
      </c>
      <c r="E82" s="1016">
        <v>35</v>
      </c>
      <c r="F82" s="1017" t="s">
        <v>2481</v>
      </c>
      <c r="G82" s="1018"/>
      <c r="H82" s="1019">
        <f t="shared" si="2"/>
        <v>0</v>
      </c>
      <c r="I82" s="1018"/>
      <c r="J82" s="1019">
        <f t="shared" si="1"/>
        <v>0</v>
      </c>
      <c r="L82" s="806"/>
      <c r="M82" s="807" t="s">
        <v>5739</v>
      </c>
    </row>
    <row r="83" spans="1:13" s="805" customFormat="1" ht="22.5">
      <c r="A83" s="801"/>
      <c r="B83" s="802"/>
      <c r="C83" s="803" t="s">
        <v>5810</v>
      </c>
      <c r="D83" s="804" t="s">
        <v>5811</v>
      </c>
      <c r="E83" s="1016">
        <v>50</v>
      </c>
      <c r="F83" s="1017" t="s">
        <v>2481</v>
      </c>
      <c r="G83" s="1018"/>
      <c r="H83" s="1019">
        <f t="shared" si="2"/>
        <v>0</v>
      </c>
      <c r="I83" s="1018"/>
      <c r="J83" s="1019">
        <f t="shared" si="1"/>
        <v>0</v>
      </c>
      <c r="L83" s="806"/>
      <c r="M83" s="807" t="s">
        <v>5739</v>
      </c>
    </row>
    <row r="84" spans="1:13" s="805" customFormat="1">
      <c r="A84" s="801"/>
      <c r="B84" s="802"/>
      <c r="C84" s="803" t="s">
        <v>5812</v>
      </c>
      <c r="D84" s="804" t="s">
        <v>5813</v>
      </c>
      <c r="E84" s="1016">
        <v>50</v>
      </c>
      <c r="F84" s="1017" t="s">
        <v>2481</v>
      </c>
      <c r="G84" s="1018"/>
      <c r="H84" s="1019">
        <f t="shared" si="2"/>
        <v>0</v>
      </c>
      <c r="I84" s="1018"/>
      <c r="J84" s="1019">
        <f t="shared" si="1"/>
        <v>0</v>
      </c>
      <c r="L84" s="806"/>
      <c r="M84" s="807" t="s">
        <v>5739</v>
      </c>
    </row>
    <row r="85" spans="1:13" s="805" customFormat="1">
      <c r="A85" s="801"/>
      <c r="B85" s="802"/>
      <c r="C85" s="803" t="s">
        <v>5814</v>
      </c>
      <c r="D85" s="804" t="s">
        <v>5815</v>
      </c>
      <c r="E85" s="1016">
        <v>6</v>
      </c>
      <c r="F85" s="1017" t="s">
        <v>2481</v>
      </c>
      <c r="G85" s="1018"/>
      <c r="H85" s="1019">
        <f t="shared" si="2"/>
        <v>0</v>
      </c>
      <c r="I85" s="1018"/>
      <c r="J85" s="1019">
        <f t="shared" si="1"/>
        <v>0</v>
      </c>
      <c r="L85" s="806"/>
      <c r="M85" s="807"/>
    </row>
    <row r="86" spans="1:13" s="805" customFormat="1">
      <c r="A86" s="801"/>
      <c r="B86" s="802"/>
      <c r="C86" s="803" t="s">
        <v>5816</v>
      </c>
      <c r="D86" s="804" t="s">
        <v>5817</v>
      </c>
      <c r="E86" s="1016">
        <v>6</v>
      </c>
      <c r="F86" s="1017" t="s">
        <v>2481</v>
      </c>
      <c r="G86" s="1018"/>
      <c r="H86" s="1019">
        <f t="shared" si="2"/>
        <v>0</v>
      </c>
      <c r="I86" s="1018"/>
      <c r="J86" s="1019">
        <f t="shared" si="1"/>
        <v>0</v>
      </c>
      <c r="L86" s="806"/>
      <c r="M86" s="807"/>
    </row>
    <row r="87" spans="1:13" s="805" customFormat="1" ht="22.5">
      <c r="A87" s="801"/>
      <c r="B87" s="802"/>
      <c r="C87" s="803" t="s">
        <v>5818</v>
      </c>
      <c r="D87" s="804" t="s">
        <v>5819</v>
      </c>
      <c r="E87" s="1016">
        <v>1</v>
      </c>
      <c r="F87" s="1017" t="s">
        <v>2481</v>
      </c>
      <c r="G87" s="1018"/>
      <c r="H87" s="1019">
        <f t="shared" si="2"/>
        <v>0</v>
      </c>
      <c r="I87" s="1018"/>
      <c r="J87" s="1019">
        <f t="shared" si="1"/>
        <v>0</v>
      </c>
      <c r="L87" s="806"/>
      <c r="M87" s="807"/>
    </row>
    <row r="88" spans="1:13" s="805" customFormat="1">
      <c r="A88" s="801"/>
      <c r="B88" s="802"/>
      <c r="C88" s="803"/>
      <c r="D88" s="804" t="s">
        <v>5820</v>
      </c>
      <c r="E88" s="1016">
        <v>20</v>
      </c>
      <c r="F88" s="1017" t="s">
        <v>4475</v>
      </c>
      <c r="G88" s="1018"/>
      <c r="H88" s="1019">
        <f t="shared" si="2"/>
        <v>0</v>
      </c>
      <c r="I88" s="1018"/>
      <c r="J88" s="1019">
        <f t="shared" si="1"/>
        <v>0</v>
      </c>
      <c r="L88" s="806"/>
      <c r="M88" s="807" t="s">
        <v>5739</v>
      </c>
    </row>
    <row r="89" spans="1:13" s="805" customFormat="1" ht="22.5">
      <c r="A89" s="801"/>
      <c r="B89" s="802"/>
      <c r="C89" s="803"/>
      <c r="D89" s="804" t="s">
        <v>5821</v>
      </c>
      <c r="E89" s="1016">
        <v>1</v>
      </c>
      <c r="F89" s="1017" t="s">
        <v>2481</v>
      </c>
      <c r="G89" s="1018"/>
      <c r="H89" s="1019">
        <f t="shared" si="2"/>
        <v>0</v>
      </c>
      <c r="I89" s="1018"/>
      <c r="J89" s="1019">
        <f t="shared" si="1"/>
        <v>0</v>
      </c>
      <c r="L89" s="806"/>
      <c r="M89" s="807"/>
    </row>
    <row r="90" spans="1:13" s="805" customFormat="1">
      <c r="A90" s="801"/>
      <c r="B90" s="802"/>
      <c r="C90" s="803"/>
      <c r="D90" s="804"/>
      <c r="E90" s="1016"/>
      <c r="F90" s="1017"/>
      <c r="G90" s="1020"/>
      <c r="H90" s="1019"/>
      <c r="I90" s="1020"/>
      <c r="J90" s="1019"/>
      <c r="L90" s="806"/>
      <c r="M90" s="807"/>
    </row>
    <row r="91" spans="1:13" s="805" customFormat="1" ht="15">
      <c r="A91" s="808" t="s">
        <v>4358</v>
      </c>
      <c r="B91" s="777" t="s">
        <v>5822</v>
      </c>
      <c r="C91" s="803"/>
      <c r="D91" s="804"/>
      <c r="E91" s="1016"/>
      <c r="F91" s="1017"/>
      <c r="G91" s="1020"/>
      <c r="H91" s="1019"/>
      <c r="I91" s="1020"/>
      <c r="J91" s="1019"/>
      <c r="L91" s="806"/>
      <c r="M91" s="807"/>
    </row>
    <row r="92" spans="1:13" s="805" customFormat="1" ht="56.25">
      <c r="A92" s="801"/>
      <c r="B92" s="802"/>
      <c r="C92" s="803" t="s">
        <v>5823</v>
      </c>
      <c r="D92" s="804" t="s">
        <v>5824</v>
      </c>
      <c r="E92" s="1016">
        <v>1</v>
      </c>
      <c r="F92" s="1017" t="s">
        <v>2481</v>
      </c>
      <c r="G92" s="1018"/>
      <c r="H92" s="1019">
        <f t="shared" si="2"/>
        <v>0</v>
      </c>
      <c r="I92" s="1018"/>
      <c r="J92" s="1019">
        <f t="shared" si="1"/>
        <v>0</v>
      </c>
      <c r="L92" s="806"/>
      <c r="M92" s="807"/>
    </row>
    <row r="93" spans="1:13" s="805" customFormat="1" ht="33.75">
      <c r="A93" s="801"/>
      <c r="B93" s="802"/>
      <c r="C93" s="803" t="s">
        <v>5825</v>
      </c>
      <c r="D93" s="804" t="s">
        <v>5826</v>
      </c>
      <c r="E93" s="1016">
        <v>1</v>
      </c>
      <c r="F93" s="1017" t="s">
        <v>2481</v>
      </c>
      <c r="G93" s="1018"/>
      <c r="H93" s="1019">
        <f t="shared" si="2"/>
        <v>0</v>
      </c>
      <c r="I93" s="1018"/>
      <c r="J93" s="1019">
        <f t="shared" si="1"/>
        <v>0</v>
      </c>
      <c r="L93" s="806"/>
      <c r="M93" s="807"/>
    </row>
    <row r="94" spans="1:13" s="805" customFormat="1" ht="33.75">
      <c r="A94" s="801"/>
      <c r="B94" s="802"/>
      <c r="C94" s="803" t="s">
        <v>5827</v>
      </c>
      <c r="D94" s="804" t="s">
        <v>5828</v>
      </c>
      <c r="E94" s="1016">
        <v>2</v>
      </c>
      <c r="F94" s="1017" t="s">
        <v>2481</v>
      </c>
      <c r="G94" s="1018"/>
      <c r="H94" s="1019">
        <f t="shared" si="2"/>
        <v>0</v>
      </c>
      <c r="I94" s="1018"/>
      <c r="J94" s="1019">
        <f t="shared" si="1"/>
        <v>0</v>
      </c>
      <c r="L94" s="806"/>
      <c r="M94" s="807"/>
    </row>
    <row r="95" spans="1:13" s="805" customFormat="1" ht="45">
      <c r="A95" s="801"/>
      <c r="B95" s="802"/>
      <c r="C95" s="803" t="s">
        <v>5829</v>
      </c>
      <c r="D95" s="804" t="s">
        <v>5830</v>
      </c>
      <c r="E95" s="1016">
        <v>1</v>
      </c>
      <c r="F95" s="1017" t="s">
        <v>2481</v>
      </c>
      <c r="G95" s="1018"/>
      <c r="H95" s="1019">
        <f t="shared" si="2"/>
        <v>0</v>
      </c>
      <c r="I95" s="1018"/>
      <c r="J95" s="1019">
        <f t="shared" si="1"/>
        <v>0</v>
      </c>
      <c r="L95" s="806"/>
      <c r="M95" s="807"/>
    </row>
    <row r="96" spans="1:13" s="805" customFormat="1" ht="45">
      <c r="A96" s="801"/>
      <c r="B96" s="802"/>
      <c r="C96" s="803" t="s">
        <v>5831</v>
      </c>
      <c r="D96" s="804" t="s">
        <v>5832</v>
      </c>
      <c r="E96" s="1016">
        <v>1</v>
      </c>
      <c r="F96" s="1017" t="s">
        <v>2481</v>
      </c>
      <c r="G96" s="1018"/>
      <c r="H96" s="1019">
        <f t="shared" si="2"/>
        <v>0</v>
      </c>
      <c r="I96" s="1018"/>
      <c r="J96" s="1019">
        <f t="shared" si="1"/>
        <v>0</v>
      </c>
      <c r="L96" s="806"/>
      <c r="M96" s="807"/>
    </row>
    <row r="97" spans="1:13" s="805" customFormat="1" ht="33.75">
      <c r="A97" s="801"/>
      <c r="B97" s="802"/>
      <c r="C97" s="803" t="s">
        <v>5833</v>
      </c>
      <c r="D97" s="804" t="s">
        <v>5834</v>
      </c>
      <c r="E97" s="1016">
        <v>2</v>
      </c>
      <c r="F97" s="1017" t="s">
        <v>2481</v>
      </c>
      <c r="G97" s="1018"/>
      <c r="H97" s="1019">
        <f t="shared" si="2"/>
        <v>0</v>
      </c>
      <c r="I97" s="1018"/>
      <c r="J97" s="1019">
        <f t="shared" si="1"/>
        <v>0</v>
      </c>
      <c r="L97" s="806"/>
      <c r="M97" s="807"/>
    </row>
    <row r="98" spans="1:13" s="805" customFormat="1" ht="33.75">
      <c r="A98" s="801"/>
      <c r="B98" s="802"/>
      <c r="C98" s="803" t="s">
        <v>5835</v>
      </c>
      <c r="D98" s="804" t="s">
        <v>5836</v>
      </c>
      <c r="E98" s="1016">
        <v>2</v>
      </c>
      <c r="F98" s="1017" t="s">
        <v>2481</v>
      </c>
      <c r="G98" s="1018"/>
      <c r="H98" s="1019">
        <f t="shared" si="2"/>
        <v>0</v>
      </c>
      <c r="I98" s="1018"/>
      <c r="J98" s="1019">
        <f t="shared" si="1"/>
        <v>0</v>
      </c>
      <c r="L98" s="806"/>
      <c r="M98" s="807"/>
    </row>
    <row r="99" spans="1:13" s="805" customFormat="1">
      <c r="A99" s="801"/>
      <c r="B99" s="802"/>
      <c r="C99" s="803" t="s">
        <v>5837</v>
      </c>
      <c r="D99" s="804" t="s">
        <v>5838</v>
      </c>
      <c r="E99" s="1016">
        <v>8</v>
      </c>
      <c r="F99" s="1017" t="s">
        <v>2481</v>
      </c>
      <c r="G99" s="1018"/>
      <c r="H99" s="1019">
        <f t="shared" si="2"/>
        <v>0</v>
      </c>
      <c r="I99" s="1018"/>
      <c r="J99" s="1019">
        <f t="shared" si="1"/>
        <v>0</v>
      </c>
      <c r="L99" s="806"/>
      <c r="M99" s="807"/>
    </row>
    <row r="100" spans="1:13" s="805" customFormat="1">
      <c r="A100" s="801"/>
      <c r="B100" s="802"/>
      <c r="C100" s="803"/>
      <c r="D100" s="804" t="s">
        <v>5839</v>
      </c>
      <c r="E100" s="1016">
        <v>1</v>
      </c>
      <c r="F100" s="1017" t="s">
        <v>2481</v>
      </c>
      <c r="G100" s="1018"/>
      <c r="H100" s="1019">
        <f t="shared" si="2"/>
        <v>0</v>
      </c>
      <c r="I100" s="1018"/>
      <c r="J100" s="1019">
        <f t="shared" si="1"/>
        <v>0</v>
      </c>
      <c r="L100" s="806"/>
      <c r="M100" s="807"/>
    </row>
    <row r="101" spans="1:13" s="805" customFormat="1" ht="22.5">
      <c r="A101" s="801"/>
      <c r="B101" s="802"/>
      <c r="C101" s="803"/>
      <c r="D101" s="804" t="s">
        <v>5840</v>
      </c>
      <c r="E101" s="1016">
        <v>1</v>
      </c>
      <c r="F101" s="1017" t="s">
        <v>2481</v>
      </c>
      <c r="G101" s="1018"/>
      <c r="H101" s="1019">
        <f t="shared" si="2"/>
        <v>0</v>
      </c>
      <c r="I101" s="1018"/>
      <c r="J101" s="1019">
        <f t="shared" si="1"/>
        <v>0</v>
      </c>
      <c r="L101" s="806"/>
      <c r="M101" s="807"/>
    </row>
    <row r="102" spans="1:13" s="805" customFormat="1">
      <c r="A102" s="801"/>
      <c r="B102" s="802"/>
      <c r="C102" s="803"/>
      <c r="D102" s="804"/>
      <c r="E102" s="1016"/>
      <c r="F102" s="1017"/>
      <c r="G102" s="1020"/>
      <c r="H102" s="1019"/>
      <c r="I102" s="1020"/>
      <c r="J102" s="1019"/>
      <c r="L102" s="806"/>
      <c r="M102" s="807"/>
    </row>
    <row r="103" spans="1:13" s="782" customFormat="1" ht="15">
      <c r="A103" s="808" t="s">
        <v>4354</v>
      </c>
      <c r="B103" s="777" t="s">
        <v>5841</v>
      </c>
      <c r="C103" s="777"/>
      <c r="D103" s="777"/>
      <c r="E103" s="778"/>
      <c r="F103" s="779"/>
      <c r="G103" s="780"/>
      <c r="H103" s="1019"/>
      <c r="I103" s="780"/>
      <c r="J103" s="1019"/>
    </row>
    <row r="104" spans="1:13" s="805" customFormat="1" ht="22.5">
      <c r="A104" s="801"/>
      <c r="B104" s="802"/>
      <c r="C104" s="803" t="s">
        <v>5379</v>
      </c>
      <c r="D104" s="804" t="s">
        <v>5842</v>
      </c>
      <c r="E104" s="1016">
        <v>3000</v>
      </c>
      <c r="F104" s="1017" t="s">
        <v>254</v>
      </c>
      <c r="G104" s="1018"/>
      <c r="H104" s="1019">
        <f t="shared" si="2"/>
        <v>0</v>
      </c>
      <c r="I104" s="1018"/>
      <c r="J104" s="1019">
        <f t="shared" si="1"/>
        <v>0</v>
      </c>
      <c r="L104" s="806"/>
      <c r="M104" s="807" t="s">
        <v>5365</v>
      </c>
    </row>
    <row r="105" spans="1:13" s="805" customFormat="1" ht="22.5">
      <c r="A105" s="801"/>
      <c r="B105" s="802"/>
      <c r="C105" s="803" t="s">
        <v>5789</v>
      </c>
      <c r="D105" s="804" t="s">
        <v>5790</v>
      </c>
      <c r="E105" s="1016">
        <v>250</v>
      </c>
      <c r="F105" s="1017" t="s">
        <v>254</v>
      </c>
      <c r="G105" s="1018"/>
      <c r="H105" s="1019">
        <f t="shared" si="2"/>
        <v>0</v>
      </c>
      <c r="I105" s="1018"/>
      <c r="J105" s="1019">
        <f t="shared" si="1"/>
        <v>0</v>
      </c>
      <c r="L105" s="806"/>
      <c r="M105" s="807" t="s">
        <v>5365</v>
      </c>
    </row>
    <row r="106" spans="1:13" s="805" customFormat="1">
      <c r="A106" s="801"/>
      <c r="B106" s="802"/>
      <c r="C106" s="803"/>
      <c r="D106" s="804" t="s">
        <v>5843</v>
      </c>
      <c r="E106" s="1016">
        <v>15</v>
      </c>
      <c r="F106" s="1017" t="s">
        <v>254</v>
      </c>
      <c r="G106" s="1018"/>
      <c r="H106" s="1019">
        <f t="shared" si="2"/>
        <v>0</v>
      </c>
      <c r="I106" s="1018"/>
      <c r="J106" s="1019">
        <f t="shared" si="1"/>
        <v>0</v>
      </c>
      <c r="L106" s="806"/>
      <c r="M106" s="807"/>
    </row>
    <row r="107" spans="1:13" s="805" customFormat="1">
      <c r="A107" s="801"/>
      <c r="B107" s="802"/>
      <c r="C107" s="803"/>
      <c r="D107" s="804" t="s">
        <v>5844</v>
      </c>
      <c r="E107" s="1016">
        <v>10</v>
      </c>
      <c r="F107" s="1017" t="s">
        <v>2481</v>
      </c>
      <c r="G107" s="1018"/>
      <c r="H107" s="1019">
        <f t="shared" si="2"/>
        <v>0</v>
      </c>
      <c r="I107" s="1018"/>
      <c r="J107" s="1019">
        <f t="shared" si="1"/>
        <v>0</v>
      </c>
      <c r="L107" s="806"/>
      <c r="M107" s="807"/>
    </row>
    <row r="108" spans="1:13" s="805" customFormat="1">
      <c r="A108" s="801"/>
      <c r="B108" s="802"/>
      <c r="C108" s="803"/>
      <c r="D108" s="804" t="s">
        <v>5845</v>
      </c>
      <c r="E108" s="1016">
        <v>4</v>
      </c>
      <c r="F108" s="1017" t="s">
        <v>2481</v>
      </c>
      <c r="G108" s="1018"/>
      <c r="H108" s="1019">
        <f t="shared" si="2"/>
        <v>0</v>
      </c>
      <c r="I108" s="1018"/>
      <c r="J108" s="1019">
        <f t="shared" si="1"/>
        <v>0</v>
      </c>
      <c r="L108" s="806"/>
      <c r="M108" s="807"/>
    </row>
    <row r="109" spans="1:13" s="805" customFormat="1">
      <c r="A109" s="801"/>
      <c r="B109" s="802"/>
      <c r="C109" s="803"/>
      <c r="D109" s="804"/>
      <c r="E109" s="1016"/>
      <c r="F109" s="1017"/>
      <c r="G109" s="1020"/>
      <c r="H109" s="1019"/>
      <c r="I109" s="1020"/>
      <c r="J109" s="1019"/>
      <c r="L109" s="806"/>
      <c r="M109" s="807"/>
    </row>
    <row r="110" spans="1:13" s="782" customFormat="1" ht="15">
      <c r="A110" s="808" t="s">
        <v>4356</v>
      </c>
      <c r="B110" s="777" t="s">
        <v>5846</v>
      </c>
      <c r="C110" s="777"/>
      <c r="D110" s="777"/>
      <c r="E110" s="778"/>
      <c r="F110" s="779"/>
      <c r="G110" s="780"/>
      <c r="H110" s="1019"/>
      <c r="I110" s="780"/>
      <c r="J110" s="1019"/>
    </row>
    <row r="111" spans="1:13" s="805" customFormat="1" ht="22.5">
      <c r="A111" s="801"/>
      <c r="B111" s="802"/>
      <c r="C111" s="1021" t="s">
        <v>5847</v>
      </c>
      <c r="D111" s="1022" t="s">
        <v>5848</v>
      </c>
      <c r="E111" s="1023">
        <v>15</v>
      </c>
      <c r="F111" s="1024" t="s">
        <v>254</v>
      </c>
      <c r="G111" s="1025"/>
      <c r="H111" s="1019">
        <f t="shared" si="2"/>
        <v>0</v>
      </c>
      <c r="I111" s="1025"/>
      <c r="J111" s="1019">
        <f t="shared" si="1"/>
        <v>0</v>
      </c>
      <c r="L111" s="806"/>
      <c r="M111" s="807"/>
    </row>
    <row r="112" spans="1:13" s="805" customFormat="1" ht="22.5">
      <c r="A112" s="801"/>
      <c r="B112" s="802"/>
      <c r="C112" s="1021" t="s">
        <v>5849</v>
      </c>
      <c r="D112" s="1022" t="s">
        <v>5850</v>
      </c>
      <c r="E112" s="1023">
        <v>300</v>
      </c>
      <c r="F112" s="1024" t="s">
        <v>254</v>
      </c>
      <c r="G112" s="1025"/>
      <c r="H112" s="1019">
        <f t="shared" si="2"/>
        <v>0</v>
      </c>
      <c r="I112" s="1025"/>
      <c r="J112" s="1019">
        <f t="shared" si="1"/>
        <v>0</v>
      </c>
      <c r="L112" s="806"/>
      <c r="M112" s="807"/>
    </row>
    <row r="113" spans="1:13" s="805" customFormat="1" ht="22.5">
      <c r="A113" s="801"/>
      <c r="B113" s="802"/>
      <c r="C113" s="1021" t="s">
        <v>5851</v>
      </c>
      <c r="D113" s="1022" t="s">
        <v>5852</v>
      </c>
      <c r="E113" s="1023">
        <v>100</v>
      </c>
      <c r="F113" s="1024" t="s">
        <v>254</v>
      </c>
      <c r="G113" s="1025"/>
      <c r="H113" s="1019">
        <f t="shared" si="2"/>
        <v>0</v>
      </c>
      <c r="I113" s="1025"/>
      <c r="J113" s="1019">
        <f t="shared" si="1"/>
        <v>0</v>
      </c>
      <c r="L113" s="806"/>
      <c r="M113" s="807"/>
    </row>
    <row r="114" spans="1:13" s="805" customFormat="1" ht="22.5">
      <c r="A114" s="801"/>
      <c r="B114" s="802"/>
      <c r="C114" s="803" t="s">
        <v>5853</v>
      </c>
      <c r="D114" s="804" t="s">
        <v>5854</v>
      </c>
      <c r="E114" s="1016">
        <v>50</v>
      </c>
      <c r="F114" s="1017" t="s">
        <v>254</v>
      </c>
      <c r="G114" s="1018"/>
      <c r="H114" s="1019">
        <f t="shared" si="2"/>
        <v>0</v>
      </c>
      <c r="I114" s="1018"/>
      <c r="J114" s="1019">
        <f t="shared" si="1"/>
        <v>0</v>
      </c>
      <c r="L114" s="806"/>
      <c r="M114" s="807"/>
    </row>
    <row r="115" spans="1:13" s="805" customFormat="1" ht="33.75">
      <c r="A115" s="801"/>
      <c r="B115" s="802"/>
      <c r="C115" s="803" t="s">
        <v>5855</v>
      </c>
      <c r="D115" s="804" t="s">
        <v>5856</v>
      </c>
      <c r="E115" s="1016">
        <v>9000</v>
      </c>
      <c r="F115" s="1017" t="s">
        <v>2481</v>
      </c>
      <c r="G115" s="1018"/>
      <c r="H115" s="1019">
        <f t="shared" si="2"/>
        <v>0</v>
      </c>
      <c r="I115" s="1018"/>
      <c r="J115" s="1019">
        <f t="shared" si="1"/>
        <v>0</v>
      </c>
      <c r="L115" s="806"/>
      <c r="M115" s="807"/>
    </row>
    <row r="116" spans="1:13" s="805" customFormat="1">
      <c r="A116" s="801"/>
      <c r="B116" s="802"/>
      <c r="C116" s="803" t="s">
        <v>5857</v>
      </c>
      <c r="D116" s="804" t="s">
        <v>5858</v>
      </c>
      <c r="E116" s="1016">
        <v>8</v>
      </c>
      <c r="F116" s="1017" t="s">
        <v>2481</v>
      </c>
      <c r="G116" s="1018"/>
      <c r="H116" s="1019">
        <f t="shared" si="2"/>
        <v>0</v>
      </c>
      <c r="I116" s="1018"/>
      <c r="J116" s="1019">
        <f t="shared" si="1"/>
        <v>0</v>
      </c>
      <c r="L116" s="806"/>
      <c r="M116" s="807"/>
    </row>
    <row r="117" spans="1:13" s="805" customFormat="1">
      <c r="A117" s="801"/>
      <c r="B117" s="802"/>
      <c r="C117" s="803"/>
      <c r="D117" s="804"/>
      <c r="E117" s="1016"/>
      <c r="F117" s="1017"/>
      <c r="G117" s="1020"/>
      <c r="H117" s="1019"/>
      <c r="I117" s="1020"/>
      <c r="J117" s="1019"/>
      <c r="L117" s="806"/>
      <c r="M117" s="807"/>
    </row>
    <row r="118" spans="1:13" s="782" customFormat="1" ht="15">
      <c r="A118" s="808" t="s">
        <v>4358</v>
      </c>
      <c r="B118" s="777" t="s">
        <v>5859</v>
      </c>
      <c r="C118" s="777"/>
      <c r="D118" s="777"/>
      <c r="E118" s="778"/>
      <c r="F118" s="779"/>
      <c r="G118" s="780"/>
      <c r="H118" s="1019"/>
      <c r="I118" s="780"/>
      <c r="J118" s="1019"/>
    </row>
    <row r="119" spans="1:13" s="805" customFormat="1">
      <c r="A119" s="801"/>
      <c r="B119" s="802"/>
      <c r="C119" s="803">
        <v>1525</v>
      </c>
      <c r="D119" s="804" t="s">
        <v>5860</v>
      </c>
      <c r="E119" s="1016">
        <v>60</v>
      </c>
      <c r="F119" s="1017" t="s">
        <v>254</v>
      </c>
      <c r="G119" s="1018"/>
      <c r="H119" s="1019">
        <f t="shared" si="2"/>
        <v>0</v>
      </c>
      <c r="I119" s="1018"/>
      <c r="J119" s="1019">
        <f t="shared" si="1"/>
        <v>0</v>
      </c>
      <c r="L119" s="806"/>
      <c r="M119" s="807"/>
    </row>
    <row r="120" spans="1:13" s="805" customFormat="1">
      <c r="A120" s="801"/>
      <c r="B120" s="802"/>
      <c r="C120" s="803">
        <v>5325</v>
      </c>
      <c r="D120" s="804" t="s">
        <v>5861</v>
      </c>
      <c r="E120" s="1016">
        <v>60</v>
      </c>
      <c r="F120" s="1017" t="s">
        <v>2481</v>
      </c>
      <c r="G120" s="1018"/>
      <c r="H120" s="1019">
        <f t="shared" si="2"/>
        <v>0</v>
      </c>
      <c r="I120" s="1018"/>
      <c r="J120" s="1019">
        <f t="shared" si="1"/>
        <v>0</v>
      </c>
      <c r="L120" s="806"/>
      <c r="M120" s="807"/>
    </row>
    <row r="121" spans="1:13" s="805" customFormat="1">
      <c r="A121" s="801"/>
      <c r="B121" s="802"/>
      <c r="C121" s="803" t="s">
        <v>5862</v>
      </c>
      <c r="D121" s="804" t="s">
        <v>5863</v>
      </c>
      <c r="E121" s="1016">
        <v>60</v>
      </c>
      <c r="F121" s="1017" t="s">
        <v>2481</v>
      </c>
      <c r="G121" s="1018"/>
      <c r="H121" s="1019">
        <f t="shared" si="2"/>
        <v>0</v>
      </c>
      <c r="I121" s="1018"/>
      <c r="J121" s="1019">
        <f t="shared" si="1"/>
        <v>0</v>
      </c>
      <c r="L121" s="806"/>
      <c r="M121" s="807"/>
    </row>
    <row r="122" spans="1:13" s="805" customFormat="1">
      <c r="A122" s="801"/>
      <c r="B122" s="802"/>
      <c r="C122" s="803">
        <v>2332</v>
      </c>
      <c r="D122" s="804" t="s">
        <v>5864</v>
      </c>
      <c r="E122" s="1016">
        <v>150</v>
      </c>
      <c r="F122" s="1017" t="s">
        <v>254</v>
      </c>
      <c r="G122" s="1018"/>
      <c r="H122" s="1019">
        <f t="shared" si="2"/>
        <v>0</v>
      </c>
      <c r="I122" s="1018"/>
      <c r="J122" s="1019">
        <f t="shared" si="1"/>
        <v>0</v>
      </c>
      <c r="L122" s="806"/>
      <c r="M122" s="807"/>
    </row>
    <row r="123" spans="1:13" s="805" customFormat="1">
      <c r="A123" s="801"/>
      <c r="B123" s="802"/>
      <c r="C123" s="803">
        <v>2325</v>
      </c>
      <c r="D123" s="804" t="s">
        <v>5864</v>
      </c>
      <c r="E123" s="1016">
        <v>60</v>
      </c>
      <c r="F123" s="1017" t="s">
        <v>254</v>
      </c>
      <c r="G123" s="1018"/>
      <c r="H123" s="1019">
        <f t="shared" si="2"/>
        <v>0</v>
      </c>
      <c r="I123" s="1018"/>
      <c r="J123" s="1019">
        <f t="shared" si="1"/>
        <v>0</v>
      </c>
      <c r="L123" s="806"/>
      <c r="M123" s="807"/>
    </row>
    <row r="124" spans="1:13" s="805" customFormat="1">
      <c r="A124" s="801"/>
      <c r="B124" s="802"/>
      <c r="C124" s="803" t="s">
        <v>5865</v>
      </c>
      <c r="D124" s="804" t="s">
        <v>5866</v>
      </c>
      <c r="E124" s="1016">
        <v>1000</v>
      </c>
      <c r="F124" s="1017" t="s">
        <v>2481</v>
      </c>
      <c r="G124" s="1018"/>
      <c r="H124" s="1019">
        <f t="shared" si="2"/>
        <v>0</v>
      </c>
      <c r="I124" s="1018"/>
      <c r="J124" s="1019">
        <f t="shared" si="1"/>
        <v>0</v>
      </c>
      <c r="L124" s="806"/>
      <c r="M124" s="807"/>
    </row>
    <row r="125" spans="1:13" s="805" customFormat="1" ht="15">
      <c r="A125" s="808" t="s">
        <v>4360</v>
      </c>
      <c r="B125" s="777" t="s">
        <v>5423</v>
      </c>
      <c r="C125" s="803"/>
      <c r="D125" s="804"/>
      <c r="E125" s="1016"/>
      <c r="F125" s="1017"/>
      <c r="G125" s="1018"/>
      <c r="H125" s="1019">
        <f t="shared" si="2"/>
        <v>0</v>
      </c>
      <c r="I125" s="1018"/>
      <c r="J125" s="1019">
        <f t="shared" si="1"/>
        <v>0</v>
      </c>
      <c r="L125" s="806"/>
      <c r="M125" s="807"/>
    </row>
    <row r="126" spans="1:13" s="805" customFormat="1" ht="22.5">
      <c r="A126" s="801"/>
      <c r="B126" s="802"/>
      <c r="C126" s="803" t="s">
        <v>5402</v>
      </c>
      <c r="D126" s="804" t="s">
        <v>5403</v>
      </c>
      <c r="E126" s="1016">
        <v>1</v>
      </c>
      <c r="F126" s="1017" t="s">
        <v>2481</v>
      </c>
      <c r="G126" s="1018"/>
      <c r="H126" s="1019">
        <f t="shared" si="2"/>
        <v>0</v>
      </c>
      <c r="I126" s="1018"/>
      <c r="J126" s="1019">
        <f t="shared" si="1"/>
        <v>0</v>
      </c>
      <c r="L126" s="806"/>
      <c r="M126" s="807"/>
    </row>
    <row r="127" spans="1:13" s="805" customFormat="1">
      <c r="A127" s="801"/>
      <c r="B127" s="802"/>
      <c r="C127" s="803"/>
      <c r="D127" s="804" t="s">
        <v>5867</v>
      </c>
      <c r="E127" s="1016">
        <v>150</v>
      </c>
      <c r="F127" s="1017" t="s">
        <v>254</v>
      </c>
      <c r="G127" s="1018"/>
      <c r="H127" s="1019">
        <f t="shared" si="2"/>
        <v>0</v>
      </c>
      <c r="I127" s="1018"/>
      <c r="J127" s="1019">
        <f t="shared" si="1"/>
        <v>0</v>
      </c>
      <c r="L127" s="806"/>
      <c r="M127" s="807"/>
    </row>
    <row r="128" spans="1:13" s="805" customFormat="1">
      <c r="A128" s="801"/>
      <c r="B128" s="802"/>
      <c r="C128" s="803"/>
      <c r="D128" s="804" t="s">
        <v>5396</v>
      </c>
      <c r="E128" s="1016">
        <v>300</v>
      </c>
      <c r="F128" s="1017" t="s">
        <v>2481</v>
      </c>
      <c r="G128" s="1018"/>
      <c r="H128" s="1019">
        <f t="shared" si="2"/>
        <v>0</v>
      </c>
      <c r="I128" s="1018"/>
      <c r="J128" s="1019">
        <f t="shared" si="1"/>
        <v>0</v>
      </c>
      <c r="L128" s="806"/>
      <c r="M128" s="807"/>
    </row>
    <row r="129" spans="1:13" s="805" customFormat="1">
      <c r="A129" s="801"/>
      <c r="B129" s="802"/>
      <c r="C129" s="803"/>
      <c r="D129" s="804" t="s">
        <v>5398</v>
      </c>
      <c r="E129" s="1016">
        <v>95</v>
      </c>
      <c r="F129" s="1017" t="s">
        <v>2481</v>
      </c>
      <c r="G129" s="1018"/>
      <c r="H129" s="1019">
        <f t="shared" si="2"/>
        <v>0</v>
      </c>
      <c r="I129" s="1018"/>
      <c r="J129" s="1019">
        <f t="shared" si="1"/>
        <v>0</v>
      </c>
      <c r="L129" s="806"/>
      <c r="M129" s="807"/>
    </row>
    <row r="130" spans="1:13" s="805" customFormat="1" ht="22.5">
      <c r="A130" s="801"/>
      <c r="B130" s="802"/>
      <c r="C130" s="803"/>
      <c r="D130" s="804" t="s">
        <v>5868</v>
      </c>
      <c r="E130" s="1016">
        <v>1</v>
      </c>
      <c r="F130" s="1017" t="s">
        <v>2481</v>
      </c>
      <c r="G130" s="1018"/>
      <c r="H130" s="1019">
        <f t="shared" si="2"/>
        <v>0</v>
      </c>
      <c r="I130" s="1018"/>
      <c r="J130" s="1019">
        <f t="shared" si="1"/>
        <v>0</v>
      </c>
      <c r="L130" s="806"/>
      <c r="M130" s="807"/>
    </row>
    <row r="131" spans="1:13" s="805" customFormat="1">
      <c r="A131" s="801"/>
      <c r="B131" s="802"/>
      <c r="C131" s="803"/>
      <c r="D131" s="804" t="s">
        <v>5869</v>
      </c>
      <c r="E131" s="1016">
        <v>1</v>
      </c>
      <c r="F131" s="1017" t="s">
        <v>2481</v>
      </c>
      <c r="G131" s="1018"/>
      <c r="H131" s="1019">
        <f t="shared" si="2"/>
        <v>0</v>
      </c>
      <c r="I131" s="1018"/>
      <c r="J131" s="1019">
        <f t="shared" si="1"/>
        <v>0</v>
      </c>
      <c r="L131" s="806"/>
      <c r="M131" s="807"/>
    </row>
    <row r="132" spans="1:13" s="805" customFormat="1">
      <c r="A132" s="801"/>
      <c r="B132" s="802"/>
      <c r="C132" s="803"/>
      <c r="D132" s="804" t="s">
        <v>5870</v>
      </c>
      <c r="E132" s="1016">
        <v>1</v>
      </c>
      <c r="F132" s="1017" t="s">
        <v>2481</v>
      </c>
      <c r="G132" s="1018"/>
      <c r="H132" s="1019">
        <f t="shared" si="2"/>
        <v>0</v>
      </c>
      <c r="I132" s="1018"/>
      <c r="J132" s="1019">
        <f t="shared" si="1"/>
        <v>0</v>
      </c>
      <c r="L132" s="806"/>
      <c r="M132" s="807"/>
    </row>
    <row r="133" spans="1:13" s="805" customFormat="1">
      <c r="A133" s="801"/>
      <c r="B133" s="802"/>
      <c r="C133" s="803"/>
      <c r="D133" s="804" t="s">
        <v>5871</v>
      </c>
      <c r="E133" s="1016">
        <v>1</v>
      </c>
      <c r="F133" s="1017" t="s">
        <v>2597</v>
      </c>
      <c r="G133" s="1018"/>
      <c r="H133" s="1019">
        <f t="shared" si="2"/>
        <v>0</v>
      </c>
      <c r="I133" s="1018"/>
      <c r="J133" s="1019">
        <f t="shared" si="1"/>
        <v>0</v>
      </c>
      <c r="L133" s="806"/>
      <c r="M133" s="807"/>
    </row>
    <row r="134" spans="1:13" s="805" customFormat="1">
      <c r="A134" s="801"/>
      <c r="B134" s="802"/>
      <c r="C134" s="813"/>
      <c r="D134" s="804" t="s">
        <v>5425</v>
      </c>
      <c r="E134" s="1016">
        <v>1</v>
      </c>
      <c r="F134" s="1017" t="s">
        <v>2597</v>
      </c>
      <c r="G134" s="1018"/>
      <c r="H134" s="1019">
        <f t="shared" si="2"/>
        <v>0</v>
      </c>
      <c r="I134" s="1018"/>
      <c r="J134" s="1019">
        <f>E134*I134</f>
        <v>0</v>
      </c>
      <c r="K134" s="814"/>
      <c r="M134" s="807"/>
    </row>
    <row r="135" spans="1:13" s="805" customFormat="1">
      <c r="A135" s="801"/>
      <c r="B135" s="802"/>
      <c r="C135" s="813"/>
      <c r="D135" s="804" t="s">
        <v>5426</v>
      </c>
      <c r="E135" s="1016">
        <v>1</v>
      </c>
      <c r="F135" s="1017" t="s">
        <v>2597</v>
      </c>
      <c r="G135" s="1018"/>
      <c r="H135" s="1019">
        <f t="shared" si="2"/>
        <v>0</v>
      </c>
      <c r="I135" s="1018"/>
      <c r="J135" s="1019">
        <f>E135*I135</f>
        <v>0</v>
      </c>
      <c r="K135" s="814"/>
      <c r="M135" s="807"/>
    </row>
    <row r="136" spans="1:13" s="805" customFormat="1">
      <c r="A136" s="801"/>
      <c r="B136" s="802"/>
      <c r="C136" s="813"/>
      <c r="D136" s="804" t="s">
        <v>5427</v>
      </c>
      <c r="E136" s="1016">
        <v>450</v>
      </c>
      <c r="F136" s="1017" t="s">
        <v>5188</v>
      </c>
      <c r="G136" s="1018"/>
      <c r="H136" s="1019">
        <f t="shared" si="2"/>
        <v>0</v>
      </c>
      <c r="I136" s="1018"/>
      <c r="J136" s="1019">
        <f>E136*I136</f>
        <v>0</v>
      </c>
      <c r="K136" s="814"/>
      <c r="M136" s="807"/>
    </row>
    <row r="137" spans="1:13" s="805" customFormat="1">
      <c r="A137" s="801"/>
      <c r="B137" s="802"/>
      <c r="C137" s="813"/>
      <c r="D137" s="804" t="s">
        <v>5872</v>
      </c>
      <c r="E137" s="1016">
        <v>1</v>
      </c>
      <c r="F137" s="1017" t="s">
        <v>2597</v>
      </c>
      <c r="G137" s="1018"/>
      <c r="H137" s="1019">
        <f t="shared" si="2"/>
        <v>0</v>
      </c>
      <c r="I137" s="1018"/>
      <c r="J137" s="1019">
        <f>E137*I137</f>
        <v>0</v>
      </c>
      <c r="K137" s="814"/>
      <c r="M137" s="807"/>
    </row>
    <row r="138" spans="1:13" s="805" customFormat="1">
      <c r="A138" s="801"/>
      <c r="B138" s="802"/>
      <c r="C138" s="813"/>
      <c r="D138" s="804" t="s">
        <v>5428</v>
      </c>
      <c r="E138" s="1016">
        <v>1</v>
      </c>
      <c r="F138" s="1017" t="s">
        <v>2481</v>
      </c>
      <c r="G138" s="1018"/>
      <c r="H138" s="1019">
        <f t="shared" si="2"/>
        <v>0</v>
      </c>
      <c r="I138" s="1018"/>
      <c r="J138" s="1019">
        <f>E138*I138</f>
        <v>0</v>
      </c>
      <c r="K138" s="814"/>
      <c r="M138" s="807"/>
    </row>
    <row r="139" spans="1:13" ht="6" customHeight="1" thickBot="1">
      <c r="A139" s="815"/>
      <c r="C139" s="764"/>
      <c r="D139" s="816"/>
      <c r="E139" s="749"/>
      <c r="F139" s="817"/>
      <c r="H139" s="818"/>
      <c r="I139" s="733"/>
      <c r="J139" s="818"/>
      <c r="K139" s="749"/>
    </row>
    <row r="140" spans="1:13" ht="13.5" thickBot="1">
      <c r="A140" s="815"/>
      <c r="C140" s="764"/>
      <c r="D140" s="819"/>
      <c r="E140" s="820"/>
      <c r="F140" s="821"/>
      <c r="G140" s="822"/>
      <c r="H140" s="823">
        <f>SUM(H10:H139)</f>
        <v>0</v>
      </c>
      <c r="I140" s="822"/>
      <c r="J140" s="823">
        <f>SUM(J10:J139)</f>
        <v>0</v>
      </c>
      <c r="K140" s="749"/>
    </row>
    <row r="141" spans="1:13" ht="13.5" thickBot="1">
      <c r="A141" s="1026"/>
      <c r="B141" s="825"/>
      <c r="C141" s="826" t="s">
        <v>4365</v>
      </c>
      <c r="D141" s="827"/>
      <c r="E141" s="828"/>
      <c r="F141" s="829"/>
      <c r="G141" s="830"/>
      <c r="H141" s="831"/>
      <c r="I141" s="832"/>
      <c r="J141" s="833">
        <f>H140+J140</f>
        <v>0</v>
      </c>
      <c r="K141" s="749"/>
    </row>
    <row r="142" spans="1:13">
      <c r="A142" s="815"/>
      <c r="C142" s="764"/>
      <c r="D142" s="749"/>
      <c r="E142" s="749"/>
      <c r="F142" s="817"/>
      <c r="H142" s="733"/>
      <c r="I142" s="733"/>
      <c r="J142" s="733"/>
      <c r="K142" s="749"/>
    </row>
    <row r="143" spans="1:13">
      <c r="A143" s="815"/>
      <c r="C143" s="764"/>
      <c r="D143" s="749"/>
      <c r="E143" s="749"/>
      <c r="F143" s="817"/>
      <c r="H143" s="733"/>
      <c r="I143" s="733"/>
      <c r="J143" s="733"/>
      <c r="K143" s="749"/>
    </row>
    <row r="144" spans="1:13">
      <c r="A144" s="815"/>
      <c r="C144" s="764"/>
      <c r="D144" s="749"/>
      <c r="E144" s="749"/>
      <c r="F144" s="817"/>
      <c r="H144" s="733"/>
      <c r="I144" s="733"/>
      <c r="J144" s="733"/>
      <c r="K144" s="749"/>
    </row>
    <row r="145" spans="1:11">
      <c r="A145" s="815"/>
      <c r="C145" s="764"/>
      <c r="D145" s="749"/>
      <c r="E145" s="749"/>
      <c r="F145" s="817"/>
      <c r="H145" s="733"/>
      <c r="I145" s="733"/>
      <c r="J145" s="733"/>
      <c r="K145" s="749"/>
    </row>
    <row r="146" spans="1:11">
      <c r="A146" s="815"/>
      <c r="C146" s="764"/>
      <c r="D146" s="749"/>
      <c r="E146" s="749"/>
      <c r="F146" s="817"/>
      <c r="H146" s="733"/>
      <c r="I146" s="733"/>
      <c r="J146" s="733"/>
      <c r="K146" s="749"/>
    </row>
    <row r="147" spans="1:11">
      <c r="A147" s="815"/>
      <c r="C147" s="764"/>
      <c r="D147" s="749"/>
      <c r="E147" s="749"/>
      <c r="F147" s="817"/>
      <c r="H147" s="733"/>
      <c r="I147" s="733"/>
      <c r="J147" s="733"/>
      <c r="K147" s="749"/>
    </row>
    <row r="148" spans="1:11">
      <c r="A148" s="815"/>
      <c r="C148" s="764"/>
      <c r="D148" s="749"/>
      <c r="E148" s="749"/>
      <c r="F148" s="817"/>
      <c r="H148" s="733"/>
      <c r="I148" s="733"/>
      <c r="J148" s="733"/>
      <c r="K148" s="749"/>
    </row>
    <row r="149" spans="1:11">
      <c r="A149" s="815"/>
      <c r="C149" s="764"/>
      <c r="D149" s="749"/>
      <c r="E149" s="749"/>
      <c r="F149" s="817"/>
      <c r="H149" s="733"/>
      <c r="I149" s="733"/>
      <c r="J149" s="733"/>
      <c r="K149" s="749"/>
    </row>
    <row r="150" spans="1:11">
      <c r="A150" s="815"/>
      <c r="C150" s="764"/>
      <c r="D150" s="749"/>
      <c r="E150" s="749"/>
      <c r="F150" s="817"/>
      <c r="H150" s="733"/>
      <c r="I150" s="733"/>
      <c r="J150" s="733"/>
      <c r="K150" s="749"/>
    </row>
    <row r="151" spans="1:11">
      <c r="A151" s="815"/>
      <c r="C151" s="764"/>
      <c r="D151" s="749"/>
      <c r="E151" s="749"/>
      <c r="F151" s="817"/>
      <c r="H151" s="733"/>
      <c r="I151" s="733"/>
      <c r="J151" s="733"/>
      <c r="K151" s="749"/>
    </row>
    <row r="152" spans="1:11">
      <c r="A152" s="815"/>
      <c r="C152" s="764"/>
      <c r="D152" s="749"/>
      <c r="E152" s="749"/>
      <c r="F152" s="817"/>
      <c r="H152" s="733"/>
      <c r="I152" s="733"/>
      <c r="J152" s="733"/>
      <c r="K152" s="749"/>
    </row>
    <row r="153" spans="1:11">
      <c r="A153" s="815"/>
      <c r="C153" s="764"/>
      <c r="D153" s="749"/>
      <c r="E153" s="749"/>
      <c r="F153" s="817"/>
      <c r="H153" s="733"/>
      <c r="I153" s="733"/>
      <c r="J153" s="733"/>
      <c r="K153" s="749"/>
    </row>
    <row r="154" spans="1:11">
      <c r="A154" s="815"/>
      <c r="C154" s="764"/>
      <c r="D154" s="749"/>
      <c r="E154" s="749"/>
      <c r="F154" s="817"/>
      <c r="H154" s="733"/>
      <c r="I154" s="733"/>
      <c r="J154" s="733"/>
      <c r="K154" s="749"/>
    </row>
    <row r="155" spans="1:11">
      <c r="A155" s="815"/>
      <c r="C155" s="764"/>
      <c r="D155" s="749"/>
      <c r="E155" s="749"/>
      <c r="F155" s="817"/>
      <c r="H155" s="733"/>
      <c r="I155" s="733"/>
      <c r="J155" s="733"/>
      <c r="K155" s="749"/>
    </row>
    <row r="156" spans="1:11">
      <c r="A156" s="815"/>
      <c r="C156" s="764"/>
      <c r="D156" s="749"/>
      <c r="E156" s="749"/>
      <c r="F156" s="817"/>
      <c r="H156" s="733"/>
      <c r="I156" s="733"/>
      <c r="J156" s="733"/>
      <c r="K156" s="749"/>
    </row>
    <row r="157" spans="1:11">
      <c r="A157" s="815"/>
      <c r="C157" s="764"/>
      <c r="D157" s="749"/>
      <c r="E157" s="749"/>
      <c r="F157" s="817"/>
      <c r="H157" s="733"/>
      <c r="I157" s="733"/>
      <c r="J157" s="733"/>
      <c r="K157" s="749"/>
    </row>
    <row r="158" spans="1:11">
      <c r="A158" s="815"/>
      <c r="C158" s="764"/>
      <c r="D158" s="749"/>
      <c r="E158" s="749"/>
      <c r="F158" s="817"/>
      <c r="H158" s="733"/>
      <c r="I158" s="733"/>
      <c r="J158" s="733"/>
      <c r="K158" s="749"/>
    </row>
    <row r="159" spans="1:11">
      <c r="A159" s="815"/>
      <c r="C159" s="764"/>
      <c r="D159" s="749"/>
      <c r="E159" s="749"/>
      <c r="F159" s="817"/>
      <c r="H159" s="733"/>
      <c r="I159" s="733"/>
      <c r="J159" s="733"/>
      <c r="K159" s="749"/>
    </row>
    <row r="160" spans="1:11">
      <c r="A160" s="815"/>
      <c r="C160" s="764"/>
      <c r="D160" s="749"/>
      <c r="E160" s="749"/>
      <c r="F160" s="817"/>
      <c r="H160" s="733"/>
      <c r="I160" s="733"/>
      <c r="J160" s="733"/>
      <c r="K160" s="749"/>
    </row>
    <row r="161" spans="1:11">
      <c r="A161" s="815"/>
      <c r="C161" s="764"/>
      <c r="D161" s="749"/>
      <c r="E161" s="749"/>
      <c r="F161" s="817"/>
      <c r="H161" s="733"/>
      <c r="I161" s="733"/>
      <c r="J161" s="733"/>
      <c r="K161" s="749"/>
    </row>
    <row r="162" spans="1:11">
      <c r="A162" s="815"/>
      <c r="C162" s="764"/>
      <c r="D162" s="749"/>
      <c r="E162" s="749"/>
      <c r="F162" s="817"/>
      <c r="H162" s="733"/>
      <c r="I162" s="733"/>
      <c r="J162" s="733"/>
      <c r="K162" s="749"/>
    </row>
    <row r="163" spans="1:11">
      <c r="C163" s="764"/>
      <c r="D163" s="749"/>
      <c r="E163" s="749"/>
      <c r="F163" s="817"/>
      <c r="H163" s="733"/>
      <c r="I163" s="733"/>
      <c r="J163" s="733"/>
      <c r="K163" s="749"/>
    </row>
    <row r="164" spans="1:11">
      <c r="C164" s="764"/>
      <c r="D164" s="749"/>
      <c r="E164" s="749"/>
      <c r="F164" s="817"/>
      <c r="H164" s="733"/>
      <c r="I164" s="733"/>
      <c r="J164" s="733"/>
      <c r="K164" s="749"/>
    </row>
    <row r="165" spans="1:11">
      <c r="C165" s="764"/>
      <c r="D165" s="749"/>
      <c r="E165" s="749"/>
      <c r="F165" s="817"/>
      <c r="H165" s="733"/>
      <c r="I165" s="733"/>
      <c r="J165" s="733"/>
      <c r="K165" s="749"/>
    </row>
    <row r="166" spans="1:11">
      <c r="C166" s="764"/>
      <c r="D166" s="749"/>
      <c r="E166" s="749"/>
      <c r="F166" s="817"/>
      <c r="H166" s="733"/>
      <c r="I166" s="733"/>
      <c r="J166" s="733"/>
      <c r="K166" s="749"/>
    </row>
    <row r="167" spans="1:11">
      <c r="C167" s="764"/>
      <c r="D167" s="749"/>
      <c r="E167" s="749"/>
      <c r="F167" s="817"/>
      <c r="H167" s="733"/>
      <c r="I167" s="733"/>
      <c r="J167" s="733"/>
      <c r="K167" s="749"/>
    </row>
    <row r="168" spans="1:11">
      <c r="C168" s="764"/>
      <c r="D168" s="749"/>
      <c r="E168" s="749"/>
      <c r="F168" s="817"/>
      <c r="H168" s="733"/>
      <c r="I168" s="733"/>
      <c r="J168" s="733"/>
      <c r="K168" s="749"/>
    </row>
    <row r="169" spans="1:11">
      <c r="C169" s="764"/>
      <c r="D169" s="749"/>
      <c r="E169" s="749"/>
      <c r="F169" s="817"/>
      <c r="H169" s="733"/>
      <c r="I169" s="733"/>
      <c r="J169" s="733"/>
      <c r="K169" s="749"/>
    </row>
    <row r="170" spans="1:11">
      <c r="C170" s="764"/>
      <c r="D170" s="749"/>
      <c r="E170" s="749"/>
      <c r="F170" s="817"/>
      <c r="H170" s="733"/>
      <c r="I170" s="733"/>
      <c r="J170" s="733"/>
      <c r="K170" s="749"/>
    </row>
    <row r="171" spans="1:11">
      <c r="C171" s="764"/>
      <c r="D171" s="749"/>
      <c r="E171" s="749"/>
      <c r="F171" s="817"/>
      <c r="H171" s="733"/>
      <c r="I171" s="733"/>
      <c r="J171" s="733"/>
      <c r="K171" s="749"/>
    </row>
    <row r="172" spans="1:11">
      <c r="C172" s="764"/>
      <c r="D172" s="749"/>
      <c r="E172" s="749"/>
      <c r="F172" s="817"/>
      <c r="H172" s="733"/>
      <c r="I172" s="733"/>
      <c r="J172" s="733"/>
      <c r="K172" s="749"/>
    </row>
    <row r="173" spans="1:11">
      <c r="C173" s="764"/>
      <c r="D173" s="749"/>
      <c r="E173" s="749"/>
      <c r="F173" s="817"/>
      <c r="H173" s="733"/>
      <c r="I173" s="733"/>
      <c r="J173" s="733"/>
      <c r="K173" s="749"/>
    </row>
    <row r="174" spans="1:11">
      <c r="C174" s="764"/>
      <c r="D174" s="749"/>
      <c r="E174" s="749"/>
      <c r="F174" s="817"/>
      <c r="H174" s="733"/>
      <c r="I174" s="733"/>
      <c r="J174" s="733"/>
      <c r="K174" s="749"/>
    </row>
    <row r="175" spans="1:11">
      <c r="C175" s="764"/>
      <c r="D175" s="749"/>
      <c r="E175" s="749"/>
      <c r="F175" s="817"/>
      <c r="H175" s="733"/>
      <c r="I175" s="733"/>
      <c r="J175" s="733"/>
      <c r="K175" s="749"/>
    </row>
    <row r="176" spans="1:11">
      <c r="C176" s="764"/>
      <c r="D176" s="749"/>
      <c r="E176" s="749"/>
      <c r="F176" s="817"/>
      <c r="H176" s="733"/>
      <c r="I176" s="733"/>
      <c r="J176" s="733"/>
      <c r="K176" s="749"/>
    </row>
    <row r="177" spans="3:11">
      <c r="C177" s="764"/>
      <c r="D177" s="749"/>
      <c r="E177" s="749"/>
      <c r="F177" s="817"/>
      <c r="H177" s="733"/>
      <c r="I177" s="733"/>
      <c r="J177" s="733"/>
      <c r="K177" s="749"/>
    </row>
    <row r="178" spans="3:11">
      <c r="C178" s="764"/>
      <c r="D178" s="749"/>
      <c r="E178" s="749"/>
      <c r="F178" s="817"/>
      <c r="H178" s="733"/>
      <c r="I178" s="733"/>
      <c r="J178" s="733"/>
      <c r="K178" s="749"/>
    </row>
    <row r="179" spans="3:11">
      <c r="C179" s="764"/>
      <c r="D179" s="749"/>
      <c r="E179" s="749"/>
      <c r="F179" s="817"/>
      <c r="H179" s="733"/>
      <c r="I179" s="733"/>
      <c r="J179" s="733"/>
      <c r="K179" s="749"/>
    </row>
    <row r="180" spans="3:11">
      <c r="C180" s="764"/>
      <c r="D180" s="749"/>
      <c r="E180" s="749"/>
      <c r="F180" s="817"/>
      <c r="H180" s="733"/>
      <c r="I180" s="733"/>
      <c r="J180" s="733"/>
      <c r="K180" s="749"/>
    </row>
    <row r="181" spans="3:11">
      <c r="C181" s="764"/>
      <c r="D181" s="749"/>
      <c r="E181" s="749"/>
      <c r="F181" s="817"/>
      <c r="H181" s="733"/>
      <c r="I181" s="733"/>
      <c r="J181" s="733"/>
      <c r="K181" s="749"/>
    </row>
    <row r="182" spans="3:11">
      <c r="C182" s="764"/>
      <c r="D182" s="749"/>
      <c r="E182" s="749"/>
      <c r="F182" s="817"/>
      <c r="H182" s="733"/>
      <c r="I182" s="733"/>
      <c r="J182" s="733"/>
      <c r="K182" s="749"/>
    </row>
    <row r="183" spans="3:11">
      <c r="C183" s="764"/>
      <c r="D183" s="749"/>
      <c r="E183" s="749"/>
      <c r="F183" s="817"/>
      <c r="H183" s="733"/>
      <c r="I183" s="733"/>
      <c r="J183" s="733"/>
      <c r="K183" s="749"/>
    </row>
    <row r="184" spans="3:11">
      <c r="C184" s="764"/>
      <c r="D184" s="749"/>
      <c r="E184" s="749"/>
      <c r="F184" s="817"/>
      <c r="H184" s="733"/>
      <c r="I184" s="733"/>
      <c r="J184" s="733"/>
      <c r="K184" s="749"/>
    </row>
    <row r="185" spans="3:11">
      <c r="C185" s="764"/>
      <c r="D185" s="749"/>
      <c r="E185" s="749"/>
      <c r="F185" s="817"/>
      <c r="H185" s="733"/>
      <c r="I185" s="733"/>
      <c r="J185" s="733"/>
      <c r="K185" s="749"/>
    </row>
    <row r="186" spans="3:11">
      <c r="C186" s="764"/>
      <c r="D186" s="749"/>
      <c r="E186" s="749"/>
      <c r="F186" s="817"/>
      <c r="H186" s="733"/>
      <c r="I186" s="733"/>
      <c r="J186" s="733"/>
      <c r="K186" s="749"/>
    </row>
    <row r="187" spans="3:11">
      <c r="C187" s="764"/>
      <c r="D187" s="749"/>
      <c r="E187" s="749"/>
      <c r="F187" s="817"/>
      <c r="H187" s="733"/>
      <c r="I187" s="733"/>
      <c r="J187" s="733"/>
      <c r="K187" s="749"/>
    </row>
    <row r="188" spans="3:11">
      <c r="C188" s="764"/>
      <c r="D188" s="749"/>
      <c r="E188" s="749"/>
      <c r="F188" s="817"/>
      <c r="H188" s="733"/>
      <c r="I188" s="733"/>
      <c r="J188" s="733"/>
      <c r="K188" s="749"/>
    </row>
    <row r="189" spans="3:11">
      <c r="C189" s="764"/>
      <c r="D189" s="749"/>
      <c r="E189" s="749"/>
      <c r="F189" s="817"/>
      <c r="H189" s="733"/>
      <c r="I189" s="733"/>
      <c r="J189" s="733"/>
      <c r="K189" s="749"/>
    </row>
    <row r="190" spans="3:11">
      <c r="C190" s="764"/>
      <c r="D190" s="749"/>
      <c r="E190" s="749"/>
      <c r="F190" s="817"/>
      <c r="H190" s="733"/>
      <c r="I190" s="733"/>
      <c r="J190" s="733"/>
      <c r="K190" s="749"/>
    </row>
    <row r="191" spans="3:11">
      <c r="C191" s="764"/>
      <c r="D191" s="749"/>
      <c r="E191" s="749"/>
      <c r="F191" s="817"/>
      <c r="H191" s="733"/>
      <c r="I191" s="733"/>
      <c r="J191" s="733"/>
      <c r="K191" s="749"/>
    </row>
    <row r="192" spans="3:11">
      <c r="C192" s="764"/>
      <c r="D192" s="749"/>
      <c r="E192" s="749"/>
      <c r="F192" s="817"/>
      <c r="H192" s="733"/>
      <c r="I192" s="733"/>
      <c r="J192" s="733"/>
      <c r="K192" s="749"/>
    </row>
    <row r="193" spans="3:11">
      <c r="C193" s="764"/>
      <c r="D193" s="749"/>
      <c r="E193" s="749"/>
      <c r="F193" s="817"/>
      <c r="H193" s="733"/>
      <c r="I193" s="733"/>
      <c r="J193" s="733"/>
      <c r="K193" s="749"/>
    </row>
    <row r="194" spans="3:11">
      <c r="C194" s="764"/>
      <c r="D194" s="749"/>
      <c r="E194" s="749"/>
      <c r="F194" s="817"/>
      <c r="H194" s="733"/>
      <c r="I194" s="733"/>
      <c r="J194" s="733"/>
      <c r="K194" s="749"/>
    </row>
    <row r="195" spans="3:11">
      <c r="C195" s="764"/>
      <c r="D195" s="749"/>
      <c r="E195" s="749"/>
      <c r="F195" s="817"/>
      <c r="H195" s="733"/>
      <c r="I195" s="733"/>
      <c r="J195" s="733"/>
      <c r="K195" s="749"/>
    </row>
    <row r="196" spans="3:11">
      <c r="C196" s="764"/>
      <c r="D196" s="749"/>
      <c r="E196" s="749"/>
      <c r="F196" s="817"/>
      <c r="H196" s="733"/>
      <c r="I196" s="733"/>
      <c r="J196" s="733"/>
      <c r="K196" s="749"/>
    </row>
    <row r="197" spans="3:11">
      <c r="C197" s="764"/>
      <c r="D197" s="749"/>
      <c r="E197" s="749"/>
      <c r="F197" s="817"/>
      <c r="H197" s="733"/>
      <c r="I197" s="733"/>
      <c r="J197" s="733"/>
      <c r="K197" s="749"/>
    </row>
    <row r="198" spans="3:11">
      <c r="C198" s="764"/>
      <c r="D198" s="749"/>
      <c r="E198" s="749"/>
      <c r="F198" s="817"/>
      <c r="H198" s="733"/>
      <c r="I198" s="733"/>
      <c r="J198" s="733"/>
      <c r="K198" s="749"/>
    </row>
    <row r="199" spans="3:11">
      <c r="C199" s="764"/>
      <c r="D199" s="749"/>
      <c r="E199" s="749"/>
      <c r="F199" s="817"/>
      <c r="H199" s="733"/>
      <c r="I199" s="733"/>
      <c r="J199" s="733"/>
      <c r="K199" s="749"/>
    </row>
    <row r="200" spans="3:11">
      <c r="C200" s="764"/>
      <c r="D200" s="749"/>
      <c r="E200" s="749"/>
      <c r="F200" s="817"/>
      <c r="H200" s="733"/>
      <c r="I200" s="733"/>
      <c r="J200" s="733"/>
      <c r="K200" s="749"/>
    </row>
    <row r="201" spans="3:11">
      <c r="C201" s="764"/>
      <c r="D201" s="749"/>
      <c r="E201" s="749"/>
      <c r="F201" s="817"/>
      <c r="H201" s="733"/>
      <c r="I201" s="733"/>
      <c r="J201" s="733"/>
      <c r="K201" s="749"/>
    </row>
    <row r="202" spans="3:11">
      <c r="C202" s="764"/>
      <c r="D202" s="749"/>
      <c r="E202" s="749"/>
      <c r="F202" s="817"/>
      <c r="H202" s="733"/>
      <c r="I202" s="733"/>
      <c r="J202" s="733"/>
      <c r="K202" s="749"/>
    </row>
    <row r="203" spans="3:11">
      <c r="C203" s="764"/>
      <c r="D203" s="749"/>
      <c r="E203" s="749"/>
      <c r="F203" s="817"/>
      <c r="H203" s="733"/>
      <c r="I203" s="733"/>
      <c r="J203" s="733"/>
      <c r="K203" s="749"/>
    </row>
    <row r="204" spans="3:11">
      <c r="C204" s="764"/>
      <c r="D204" s="749"/>
      <c r="E204" s="749"/>
      <c r="F204" s="817"/>
      <c r="H204" s="733"/>
      <c r="I204" s="733"/>
      <c r="J204" s="733"/>
      <c r="K204" s="749"/>
    </row>
    <row r="205" spans="3:11">
      <c r="C205" s="764"/>
      <c r="D205" s="749"/>
      <c r="E205" s="749"/>
      <c r="F205" s="817"/>
      <c r="H205" s="733"/>
      <c r="I205" s="733"/>
      <c r="J205" s="733"/>
      <c r="K205" s="749"/>
    </row>
    <row r="206" spans="3:11">
      <c r="C206" s="764"/>
      <c r="D206" s="749"/>
      <c r="E206" s="749"/>
      <c r="F206" s="817"/>
      <c r="H206" s="733"/>
      <c r="I206" s="733"/>
      <c r="J206" s="733"/>
      <c r="K206" s="749"/>
    </row>
    <row r="207" spans="3:11">
      <c r="C207" s="764"/>
      <c r="D207" s="749"/>
      <c r="E207" s="749"/>
      <c r="F207" s="817"/>
      <c r="H207" s="733"/>
      <c r="I207" s="733"/>
      <c r="J207" s="733"/>
      <c r="K207" s="749"/>
    </row>
    <row r="208" spans="3:11">
      <c r="C208" s="764"/>
      <c r="D208" s="749"/>
      <c r="E208" s="749"/>
      <c r="F208" s="817"/>
      <c r="H208" s="733"/>
      <c r="I208" s="733"/>
      <c r="J208" s="733"/>
      <c r="K208" s="749"/>
    </row>
    <row r="209" spans="3:11">
      <c r="C209" s="764"/>
      <c r="D209" s="749"/>
      <c r="E209" s="749"/>
      <c r="F209" s="817"/>
      <c r="H209" s="733"/>
      <c r="I209" s="733"/>
      <c r="J209" s="733"/>
      <c r="K209" s="749"/>
    </row>
    <row r="210" spans="3:11">
      <c r="C210" s="764"/>
      <c r="D210" s="749"/>
      <c r="E210" s="749"/>
      <c r="F210" s="817"/>
      <c r="H210" s="733"/>
      <c r="I210" s="733"/>
      <c r="J210" s="733"/>
      <c r="K210" s="749"/>
    </row>
    <row r="211" spans="3:11">
      <c r="C211" s="764"/>
      <c r="D211" s="749"/>
      <c r="E211" s="749"/>
      <c r="F211" s="817"/>
      <c r="H211" s="733"/>
      <c r="I211" s="733"/>
      <c r="J211" s="733"/>
      <c r="K211" s="749"/>
    </row>
    <row r="212" spans="3:11">
      <c r="C212" s="764"/>
      <c r="D212" s="749"/>
      <c r="E212" s="749"/>
      <c r="F212" s="817"/>
      <c r="H212" s="733"/>
      <c r="I212" s="733"/>
      <c r="J212" s="733"/>
      <c r="K212" s="749"/>
    </row>
    <row r="213" spans="3:11">
      <c r="C213" s="764"/>
      <c r="D213" s="749"/>
      <c r="E213" s="749"/>
      <c r="F213" s="817"/>
      <c r="H213" s="733"/>
      <c r="I213" s="733"/>
      <c r="J213" s="733"/>
      <c r="K213" s="749"/>
    </row>
    <row r="214" spans="3:11">
      <c r="C214" s="764"/>
      <c r="D214" s="749"/>
      <c r="E214" s="749"/>
      <c r="F214" s="817"/>
      <c r="H214" s="733"/>
      <c r="I214" s="733"/>
      <c r="J214" s="733"/>
      <c r="K214" s="749"/>
    </row>
    <row r="215" spans="3:11">
      <c r="C215" s="764"/>
      <c r="D215" s="749"/>
      <c r="E215" s="749"/>
      <c r="F215" s="817"/>
      <c r="H215" s="733"/>
      <c r="I215" s="733"/>
      <c r="J215" s="733"/>
      <c r="K215" s="749"/>
    </row>
    <row r="216" spans="3:11">
      <c r="C216" s="764"/>
      <c r="D216" s="749"/>
      <c r="E216" s="749"/>
      <c r="F216" s="817"/>
      <c r="H216" s="733"/>
      <c r="I216" s="733"/>
      <c r="J216" s="733"/>
      <c r="K216" s="749"/>
    </row>
    <row r="217" spans="3:11">
      <c r="C217" s="764"/>
      <c r="D217" s="749"/>
      <c r="E217" s="749"/>
      <c r="F217" s="817"/>
      <c r="H217" s="733"/>
      <c r="I217" s="733"/>
      <c r="J217" s="733"/>
      <c r="K217" s="749"/>
    </row>
    <row r="218" spans="3:11">
      <c r="C218" s="764"/>
      <c r="D218" s="749"/>
      <c r="E218" s="749"/>
      <c r="F218" s="817"/>
      <c r="H218" s="733"/>
      <c r="I218" s="733"/>
      <c r="J218" s="733"/>
      <c r="K218" s="749"/>
    </row>
    <row r="219" spans="3:11">
      <c r="C219" s="764"/>
      <c r="D219" s="749"/>
      <c r="E219" s="749"/>
      <c r="F219" s="817"/>
      <c r="H219" s="733"/>
      <c r="I219" s="733"/>
      <c r="J219" s="733"/>
      <c r="K219" s="749"/>
    </row>
    <row r="220" spans="3:11">
      <c r="C220" s="764"/>
      <c r="D220" s="749"/>
      <c r="E220" s="749"/>
      <c r="F220" s="817"/>
      <c r="H220" s="733"/>
      <c r="I220" s="733"/>
      <c r="J220" s="733"/>
      <c r="K220" s="749"/>
    </row>
    <row r="221" spans="3:11">
      <c r="C221" s="764"/>
      <c r="D221" s="749"/>
      <c r="E221" s="749"/>
      <c r="F221" s="817"/>
      <c r="H221" s="733"/>
      <c r="I221" s="733"/>
      <c r="J221" s="733"/>
      <c r="K221" s="749"/>
    </row>
    <row r="222" spans="3:11">
      <c r="C222" s="764"/>
      <c r="D222" s="749"/>
      <c r="E222" s="749"/>
      <c r="F222" s="817"/>
      <c r="H222" s="733"/>
      <c r="I222" s="733"/>
      <c r="J222" s="733"/>
      <c r="K222" s="749"/>
    </row>
    <row r="223" spans="3:11">
      <c r="C223" s="764"/>
      <c r="D223" s="749"/>
      <c r="E223" s="749"/>
      <c r="F223" s="817"/>
      <c r="H223" s="733"/>
      <c r="I223" s="733"/>
      <c r="J223" s="733"/>
      <c r="K223" s="749"/>
    </row>
    <row r="224" spans="3:11">
      <c r="C224" s="764"/>
      <c r="D224" s="749"/>
      <c r="E224" s="749"/>
      <c r="F224" s="817"/>
      <c r="H224" s="733"/>
      <c r="I224" s="733"/>
      <c r="J224" s="733"/>
      <c r="K224" s="749"/>
    </row>
    <row r="225" spans="3:11">
      <c r="C225" s="764"/>
      <c r="D225" s="749"/>
      <c r="E225" s="749"/>
      <c r="F225" s="817"/>
      <c r="H225" s="733"/>
      <c r="I225" s="733"/>
      <c r="J225" s="733"/>
      <c r="K225" s="749"/>
    </row>
    <row r="226" spans="3:11">
      <c r="C226" s="764"/>
      <c r="D226" s="749"/>
      <c r="E226" s="749"/>
      <c r="F226" s="817"/>
      <c r="H226" s="733"/>
      <c r="I226" s="733"/>
      <c r="J226" s="733"/>
      <c r="K226" s="749"/>
    </row>
    <row r="227" spans="3:11">
      <c r="C227" s="764"/>
      <c r="D227" s="749"/>
      <c r="E227" s="749"/>
      <c r="F227" s="817"/>
      <c r="H227" s="733"/>
      <c r="I227" s="733"/>
      <c r="J227" s="733"/>
      <c r="K227" s="749"/>
    </row>
    <row r="228" spans="3:11">
      <c r="C228" s="764"/>
      <c r="D228" s="749"/>
      <c r="E228" s="749"/>
      <c r="F228" s="817"/>
      <c r="H228" s="733"/>
      <c r="I228" s="733"/>
      <c r="J228" s="733"/>
      <c r="K228" s="749"/>
    </row>
    <row r="229" spans="3:11">
      <c r="C229" s="764"/>
      <c r="D229" s="749"/>
      <c r="E229" s="749"/>
      <c r="F229" s="817"/>
      <c r="H229" s="733"/>
      <c r="I229" s="733"/>
      <c r="J229" s="733"/>
      <c r="K229" s="749"/>
    </row>
    <row r="230" spans="3:11">
      <c r="C230" s="764"/>
      <c r="D230" s="749"/>
      <c r="E230" s="749"/>
      <c r="F230" s="817"/>
      <c r="H230" s="733"/>
      <c r="I230" s="733"/>
      <c r="J230" s="733"/>
      <c r="K230" s="749"/>
    </row>
    <row r="231" spans="3:11">
      <c r="C231" s="764"/>
      <c r="D231" s="749"/>
      <c r="E231" s="749"/>
      <c r="F231" s="817"/>
      <c r="H231" s="733"/>
      <c r="I231" s="733"/>
      <c r="J231" s="733"/>
      <c r="K231" s="749"/>
    </row>
    <row r="232" spans="3:11">
      <c r="C232" s="764"/>
      <c r="D232" s="749"/>
      <c r="E232" s="749"/>
      <c r="F232" s="817"/>
      <c r="H232" s="733"/>
      <c r="I232" s="733"/>
      <c r="J232" s="733"/>
      <c r="K232" s="749"/>
    </row>
    <row r="233" spans="3:11">
      <c r="C233" s="764"/>
      <c r="D233" s="749"/>
      <c r="E233" s="749"/>
      <c r="F233" s="817"/>
      <c r="H233" s="733"/>
      <c r="I233" s="733"/>
      <c r="J233" s="733"/>
      <c r="K233" s="749"/>
    </row>
    <row r="234" spans="3:11">
      <c r="C234" s="764"/>
      <c r="D234" s="749"/>
      <c r="E234" s="749"/>
      <c r="F234" s="817"/>
      <c r="H234" s="733"/>
      <c r="I234" s="733"/>
      <c r="J234" s="733"/>
      <c r="K234" s="749"/>
    </row>
    <row r="235" spans="3:11">
      <c r="C235" s="764"/>
      <c r="D235" s="749"/>
      <c r="E235" s="749"/>
      <c r="F235" s="817"/>
      <c r="H235" s="733"/>
      <c r="I235" s="733"/>
      <c r="J235" s="733"/>
      <c r="K235" s="749"/>
    </row>
    <row r="236" spans="3:11">
      <c r="C236" s="764"/>
      <c r="D236" s="749"/>
      <c r="E236" s="749"/>
      <c r="F236" s="817"/>
      <c r="H236" s="733"/>
      <c r="I236" s="733"/>
      <c r="J236" s="733"/>
      <c r="K236" s="749"/>
    </row>
    <row r="237" spans="3:11">
      <c r="C237" s="764"/>
      <c r="D237" s="749"/>
      <c r="E237" s="749"/>
      <c r="F237" s="817"/>
      <c r="H237" s="733"/>
      <c r="I237" s="733"/>
      <c r="J237" s="733"/>
      <c r="K237" s="749"/>
    </row>
    <row r="238" spans="3:11">
      <c r="C238" s="764"/>
      <c r="D238" s="749"/>
      <c r="E238" s="749"/>
      <c r="F238" s="817"/>
      <c r="H238" s="733"/>
      <c r="I238" s="733"/>
      <c r="J238" s="733"/>
      <c r="K238" s="749"/>
    </row>
    <row r="239" spans="3:11">
      <c r="C239" s="764"/>
      <c r="D239" s="749"/>
      <c r="E239" s="749"/>
      <c r="F239" s="817"/>
      <c r="H239" s="733"/>
      <c r="I239" s="733"/>
      <c r="J239" s="733"/>
      <c r="K239" s="749"/>
    </row>
    <row r="240" spans="3:11">
      <c r="C240" s="764"/>
      <c r="D240" s="749"/>
      <c r="E240" s="749"/>
      <c r="F240" s="817"/>
      <c r="H240" s="733"/>
      <c r="I240" s="733"/>
      <c r="J240" s="733"/>
      <c r="K240" s="749"/>
    </row>
    <row r="241" spans="3:11">
      <c r="C241" s="764"/>
      <c r="D241" s="749"/>
      <c r="E241" s="749"/>
      <c r="F241" s="817"/>
      <c r="H241" s="733"/>
      <c r="I241" s="733"/>
      <c r="J241" s="733"/>
      <c r="K241" s="749"/>
    </row>
    <row r="242" spans="3:11">
      <c r="C242" s="764"/>
      <c r="D242" s="749"/>
      <c r="E242" s="749"/>
      <c r="F242" s="817"/>
      <c r="H242" s="733"/>
      <c r="I242" s="733"/>
      <c r="J242" s="733"/>
      <c r="K242" s="749"/>
    </row>
    <row r="243" spans="3:11">
      <c r="C243" s="764"/>
      <c r="D243" s="749"/>
      <c r="E243" s="749"/>
      <c r="F243" s="817"/>
      <c r="H243" s="733"/>
      <c r="I243" s="733"/>
      <c r="J243" s="733"/>
      <c r="K243" s="749"/>
    </row>
    <row r="244" spans="3:11">
      <c r="C244" s="764"/>
      <c r="D244" s="749"/>
      <c r="E244" s="749"/>
      <c r="F244" s="817"/>
      <c r="H244" s="733"/>
      <c r="I244" s="733"/>
      <c r="J244" s="733"/>
      <c r="K244" s="749"/>
    </row>
    <row r="245" spans="3:11">
      <c r="C245" s="764"/>
      <c r="D245" s="749"/>
      <c r="E245" s="749"/>
      <c r="F245" s="817"/>
      <c r="H245" s="733"/>
      <c r="I245" s="733"/>
      <c r="J245" s="733"/>
      <c r="K245" s="749"/>
    </row>
    <row r="246" spans="3:11">
      <c r="C246" s="764"/>
      <c r="D246" s="749"/>
      <c r="E246" s="749"/>
      <c r="F246" s="817"/>
      <c r="H246" s="733"/>
      <c r="I246" s="733"/>
      <c r="J246" s="733"/>
      <c r="K246" s="749"/>
    </row>
    <row r="247" spans="3:11">
      <c r="C247" s="764"/>
      <c r="D247" s="749"/>
      <c r="E247" s="749"/>
      <c r="F247" s="817"/>
      <c r="H247" s="733"/>
      <c r="I247" s="733"/>
      <c r="J247" s="733"/>
      <c r="K247" s="749"/>
    </row>
    <row r="248" spans="3:11">
      <c r="C248" s="764"/>
      <c r="D248" s="749"/>
      <c r="E248" s="749"/>
      <c r="F248" s="817"/>
      <c r="H248" s="733"/>
      <c r="I248" s="733"/>
      <c r="J248" s="733"/>
      <c r="K248" s="749"/>
    </row>
    <row r="249" spans="3:11">
      <c r="C249" s="764"/>
      <c r="D249" s="749"/>
      <c r="E249" s="749"/>
      <c r="F249" s="817"/>
      <c r="H249" s="733"/>
      <c r="I249" s="733"/>
      <c r="J249" s="733"/>
      <c r="K249" s="749"/>
    </row>
    <row r="250" spans="3:11">
      <c r="C250" s="764"/>
      <c r="D250" s="749"/>
      <c r="E250" s="749"/>
      <c r="F250" s="817"/>
      <c r="H250" s="733"/>
      <c r="I250" s="733"/>
      <c r="J250" s="733"/>
      <c r="K250" s="749"/>
    </row>
    <row r="251" spans="3:11">
      <c r="C251" s="764"/>
      <c r="D251" s="749"/>
      <c r="E251" s="749"/>
      <c r="F251" s="817"/>
      <c r="H251" s="733"/>
      <c r="I251" s="733"/>
      <c r="J251" s="733"/>
      <c r="K251" s="749"/>
    </row>
    <row r="252" spans="3:11">
      <c r="C252" s="764"/>
      <c r="D252" s="749"/>
      <c r="E252" s="749"/>
      <c r="F252" s="817"/>
      <c r="H252" s="733"/>
      <c r="I252" s="733"/>
      <c r="J252" s="733"/>
      <c r="K252" s="749"/>
    </row>
    <row r="253" spans="3:11">
      <c r="C253" s="764"/>
      <c r="D253" s="749"/>
      <c r="E253" s="749"/>
      <c r="F253" s="817"/>
      <c r="H253" s="733"/>
      <c r="I253" s="733"/>
      <c r="J253" s="733"/>
      <c r="K253" s="749"/>
    </row>
    <row r="254" spans="3:11">
      <c r="C254" s="764"/>
      <c r="D254" s="749"/>
      <c r="E254" s="749"/>
      <c r="F254" s="817"/>
      <c r="H254" s="733"/>
      <c r="I254" s="733"/>
      <c r="J254" s="733"/>
      <c r="K254" s="749"/>
    </row>
    <row r="255" spans="3:11">
      <c r="C255" s="764"/>
      <c r="D255" s="749"/>
      <c r="E255" s="749"/>
      <c r="F255" s="817"/>
      <c r="H255" s="733"/>
      <c r="I255" s="733"/>
      <c r="J255" s="733"/>
      <c r="K255" s="749"/>
    </row>
    <row r="256" spans="3:11">
      <c r="C256" s="764"/>
      <c r="D256" s="749"/>
      <c r="E256" s="749"/>
      <c r="F256" s="817"/>
      <c r="H256" s="733"/>
      <c r="I256" s="733"/>
      <c r="J256" s="733"/>
      <c r="K256" s="749"/>
    </row>
    <row r="257" spans="3:11">
      <c r="C257" s="764"/>
      <c r="D257" s="749"/>
      <c r="E257" s="749"/>
      <c r="F257" s="817"/>
      <c r="H257" s="733"/>
      <c r="I257" s="733"/>
      <c r="J257" s="733"/>
      <c r="K257" s="749"/>
    </row>
    <row r="258" spans="3:11">
      <c r="C258" s="764"/>
      <c r="D258" s="749"/>
      <c r="E258" s="749"/>
      <c r="F258" s="817"/>
      <c r="H258" s="733"/>
      <c r="I258" s="733"/>
      <c r="J258" s="733"/>
      <c r="K258" s="749"/>
    </row>
    <row r="259" spans="3:11">
      <c r="C259" s="764"/>
      <c r="D259" s="749"/>
      <c r="E259" s="749"/>
      <c r="F259" s="817"/>
      <c r="H259" s="733"/>
      <c r="I259" s="733"/>
      <c r="J259" s="733"/>
      <c r="K259" s="749"/>
    </row>
    <row r="260" spans="3:11">
      <c r="C260" s="764"/>
      <c r="D260" s="749"/>
      <c r="E260" s="749"/>
      <c r="F260" s="817"/>
      <c r="H260" s="733"/>
      <c r="I260" s="733"/>
      <c r="J260" s="733"/>
      <c r="K260" s="749"/>
    </row>
    <row r="261" spans="3:11">
      <c r="C261" s="764"/>
      <c r="D261" s="749"/>
      <c r="E261" s="749"/>
      <c r="F261" s="817"/>
      <c r="H261" s="733"/>
      <c r="I261" s="733"/>
      <c r="J261" s="733"/>
      <c r="K261" s="749"/>
    </row>
    <row r="262" spans="3:11">
      <c r="C262" s="764"/>
      <c r="D262" s="749"/>
      <c r="E262" s="749"/>
      <c r="F262" s="817"/>
      <c r="H262" s="733"/>
      <c r="I262" s="733"/>
      <c r="J262" s="733"/>
      <c r="K262" s="749"/>
    </row>
    <row r="263" spans="3:11">
      <c r="C263" s="764"/>
      <c r="D263" s="749"/>
      <c r="E263" s="749"/>
      <c r="F263" s="817"/>
      <c r="H263" s="733"/>
      <c r="I263" s="733"/>
      <c r="J263" s="733"/>
      <c r="K263" s="749"/>
    </row>
    <row r="264" spans="3:11">
      <c r="C264" s="764"/>
      <c r="D264" s="749"/>
      <c r="E264" s="749"/>
      <c r="F264" s="817"/>
      <c r="H264" s="733"/>
      <c r="I264" s="733"/>
      <c r="J264" s="733"/>
      <c r="K264" s="749"/>
    </row>
    <row r="265" spans="3:11">
      <c r="C265" s="764"/>
      <c r="D265" s="749"/>
      <c r="E265" s="749"/>
      <c r="F265" s="817"/>
      <c r="H265" s="733"/>
      <c r="I265" s="733"/>
      <c r="J265" s="733"/>
      <c r="K265" s="749"/>
    </row>
    <row r="266" spans="3:11">
      <c r="C266" s="764"/>
      <c r="D266" s="749"/>
      <c r="E266" s="749"/>
      <c r="F266" s="817"/>
      <c r="H266" s="733"/>
      <c r="I266" s="733"/>
      <c r="J266" s="733"/>
      <c r="K266" s="749"/>
    </row>
    <row r="267" spans="3:11">
      <c r="C267" s="764"/>
      <c r="D267" s="749"/>
      <c r="E267" s="749"/>
      <c r="F267" s="817"/>
      <c r="H267" s="733"/>
      <c r="I267" s="733"/>
      <c r="J267" s="733"/>
      <c r="K267" s="749"/>
    </row>
    <row r="268" spans="3:11">
      <c r="C268" s="764"/>
      <c r="D268" s="749"/>
      <c r="E268" s="749"/>
      <c r="F268" s="817"/>
      <c r="H268" s="733"/>
      <c r="I268" s="733"/>
      <c r="J268" s="733"/>
      <c r="K268" s="749"/>
    </row>
    <row r="269" spans="3:11">
      <c r="C269" s="764"/>
      <c r="D269" s="749"/>
      <c r="E269" s="749"/>
      <c r="F269" s="817"/>
      <c r="H269" s="733"/>
      <c r="I269" s="733"/>
      <c r="J269" s="733"/>
      <c r="K269" s="749"/>
    </row>
    <row r="270" spans="3:11">
      <c r="C270" s="764"/>
      <c r="D270" s="749"/>
      <c r="E270" s="749"/>
      <c r="F270" s="817"/>
      <c r="H270" s="733"/>
      <c r="I270" s="733"/>
      <c r="J270" s="733"/>
      <c r="K270" s="749"/>
    </row>
    <row r="271" spans="3:11">
      <c r="C271" s="764"/>
      <c r="D271" s="749"/>
      <c r="E271" s="749"/>
      <c r="F271" s="817"/>
      <c r="H271" s="733"/>
      <c r="I271" s="733"/>
      <c r="J271" s="733"/>
      <c r="K271" s="749"/>
    </row>
    <row r="272" spans="3:11">
      <c r="C272" s="764"/>
      <c r="D272" s="749"/>
      <c r="E272" s="749"/>
      <c r="F272" s="817"/>
      <c r="H272" s="733"/>
      <c r="I272" s="733"/>
      <c r="J272" s="733"/>
      <c r="K272" s="749"/>
    </row>
    <row r="273" spans="3:11">
      <c r="C273" s="764"/>
      <c r="D273" s="749"/>
      <c r="E273" s="749"/>
      <c r="F273" s="817"/>
      <c r="H273" s="733"/>
      <c r="I273" s="733"/>
      <c r="J273" s="733"/>
      <c r="K273" s="749"/>
    </row>
    <row r="274" spans="3:11">
      <c r="C274" s="764"/>
      <c r="D274" s="749"/>
      <c r="E274" s="749"/>
      <c r="F274" s="817"/>
      <c r="H274" s="733"/>
      <c r="I274" s="733"/>
      <c r="J274" s="733"/>
      <c r="K274" s="749"/>
    </row>
    <row r="275" spans="3:11">
      <c r="C275" s="764"/>
      <c r="D275" s="749"/>
      <c r="E275" s="749"/>
      <c r="F275" s="817"/>
      <c r="H275" s="733"/>
      <c r="I275" s="733"/>
      <c r="J275" s="733"/>
      <c r="K275" s="749"/>
    </row>
    <row r="276" spans="3:11">
      <c r="C276" s="764"/>
      <c r="D276" s="749"/>
      <c r="E276" s="749"/>
      <c r="F276" s="817"/>
      <c r="H276" s="733"/>
      <c r="I276" s="733"/>
      <c r="J276" s="733"/>
      <c r="K276" s="749"/>
    </row>
    <row r="277" spans="3:11">
      <c r="C277" s="764"/>
      <c r="D277" s="749"/>
      <c r="E277" s="749"/>
      <c r="F277" s="817"/>
      <c r="H277" s="733"/>
      <c r="I277" s="733"/>
      <c r="J277" s="733"/>
      <c r="K277" s="749"/>
    </row>
    <row r="278" spans="3:11">
      <c r="C278" s="764"/>
      <c r="D278" s="749"/>
      <c r="E278" s="749"/>
      <c r="F278" s="817"/>
      <c r="H278" s="733"/>
      <c r="I278" s="733"/>
      <c r="J278" s="733"/>
      <c r="K278" s="749"/>
    </row>
    <row r="279" spans="3:11">
      <c r="C279" s="764"/>
      <c r="D279" s="749"/>
      <c r="E279" s="749"/>
      <c r="F279" s="817"/>
      <c r="H279" s="733"/>
      <c r="I279" s="733"/>
      <c r="J279" s="733"/>
      <c r="K279" s="749"/>
    </row>
    <row r="280" spans="3:11">
      <c r="C280" s="764"/>
      <c r="D280" s="749"/>
      <c r="E280" s="749"/>
      <c r="F280" s="817"/>
      <c r="H280" s="733"/>
      <c r="I280" s="733"/>
      <c r="J280" s="733"/>
      <c r="K280" s="749"/>
    </row>
    <row r="281" spans="3:11">
      <c r="C281" s="764"/>
      <c r="D281" s="749"/>
      <c r="E281" s="749"/>
      <c r="F281" s="817"/>
      <c r="H281" s="733"/>
      <c r="I281" s="733"/>
      <c r="J281" s="733"/>
      <c r="K281" s="749"/>
    </row>
    <row r="282" spans="3:11">
      <c r="C282" s="764"/>
      <c r="D282" s="749"/>
      <c r="E282" s="749"/>
      <c r="F282" s="817"/>
      <c r="H282" s="733"/>
      <c r="I282" s="733"/>
      <c r="J282" s="733"/>
      <c r="K282" s="749"/>
    </row>
    <row r="283" spans="3:11">
      <c r="C283" s="764"/>
      <c r="D283" s="749"/>
      <c r="E283" s="749"/>
      <c r="F283" s="817"/>
      <c r="H283" s="733"/>
      <c r="I283" s="733"/>
      <c r="J283" s="733"/>
      <c r="K283" s="749"/>
    </row>
    <row r="284" spans="3:11">
      <c r="C284" s="764"/>
      <c r="D284" s="749"/>
      <c r="E284" s="749"/>
      <c r="F284" s="817"/>
      <c r="H284" s="733"/>
      <c r="I284" s="733"/>
      <c r="J284" s="733"/>
      <c r="K284" s="749"/>
    </row>
    <row r="285" spans="3:11">
      <c r="C285" s="764"/>
      <c r="D285" s="749"/>
      <c r="E285" s="749"/>
      <c r="F285" s="817"/>
      <c r="H285" s="733"/>
      <c r="I285" s="733"/>
      <c r="J285" s="733"/>
      <c r="K285" s="749"/>
    </row>
    <row r="286" spans="3:11">
      <c r="C286" s="764"/>
      <c r="D286" s="749"/>
      <c r="E286" s="749"/>
      <c r="F286" s="817"/>
      <c r="H286" s="733"/>
      <c r="I286" s="733"/>
      <c r="J286" s="733"/>
      <c r="K286" s="749"/>
    </row>
    <row r="287" spans="3:11">
      <c r="C287" s="764"/>
      <c r="D287" s="749"/>
      <c r="E287" s="749"/>
      <c r="F287" s="817"/>
      <c r="H287" s="733"/>
      <c r="I287" s="733"/>
      <c r="J287" s="733"/>
      <c r="K287" s="749"/>
    </row>
    <row r="288" spans="3:11">
      <c r="C288" s="764"/>
      <c r="D288" s="749"/>
      <c r="E288" s="749"/>
      <c r="F288" s="817"/>
      <c r="H288" s="733"/>
      <c r="I288" s="733"/>
      <c r="J288" s="733"/>
      <c r="K288" s="749"/>
    </row>
    <row r="289" spans="3:11">
      <c r="C289" s="764"/>
      <c r="D289" s="749"/>
      <c r="E289" s="749"/>
      <c r="F289" s="817"/>
      <c r="H289" s="733"/>
      <c r="I289" s="733"/>
      <c r="J289" s="733"/>
      <c r="K289" s="749"/>
    </row>
    <row r="290" spans="3:11">
      <c r="C290" s="764"/>
      <c r="D290" s="749"/>
      <c r="E290" s="749"/>
      <c r="F290" s="817"/>
      <c r="H290" s="733"/>
      <c r="I290" s="733"/>
      <c r="J290" s="733"/>
      <c r="K290" s="749"/>
    </row>
    <row r="291" spans="3:11">
      <c r="C291" s="764"/>
      <c r="D291" s="749"/>
      <c r="E291" s="749"/>
      <c r="F291" s="817"/>
      <c r="H291" s="733"/>
      <c r="I291" s="733"/>
      <c r="J291" s="733"/>
      <c r="K291" s="749"/>
    </row>
    <row r="292" spans="3:11">
      <c r="C292" s="764"/>
      <c r="D292" s="749"/>
      <c r="E292" s="749"/>
      <c r="F292" s="817"/>
      <c r="H292" s="733"/>
      <c r="I292" s="733"/>
      <c r="J292" s="733"/>
      <c r="K292" s="749"/>
    </row>
    <row r="293" spans="3:11">
      <c r="C293" s="764"/>
      <c r="D293" s="749"/>
      <c r="E293" s="749"/>
      <c r="F293" s="817"/>
      <c r="H293" s="733"/>
      <c r="I293" s="733"/>
      <c r="J293" s="733"/>
      <c r="K293" s="749"/>
    </row>
    <row r="294" spans="3:11">
      <c r="C294" s="764"/>
      <c r="D294" s="749"/>
      <c r="E294" s="749"/>
      <c r="F294" s="817"/>
      <c r="H294" s="733"/>
      <c r="I294" s="733"/>
      <c r="J294" s="733"/>
      <c r="K294" s="749"/>
    </row>
    <row r="295" spans="3:11">
      <c r="C295" s="764"/>
      <c r="D295" s="749"/>
      <c r="E295" s="749"/>
      <c r="F295" s="817"/>
      <c r="H295" s="733"/>
      <c r="I295" s="733"/>
      <c r="J295" s="733"/>
      <c r="K295" s="749"/>
    </row>
    <row r="296" spans="3:11">
      <c r="C296" s="764"/>
      <c r="D296" s="749"/>
      <c r="E296" s="749"/>
      <c r="F296" s="817"/>
      <c r="H296" s="733"/>
      <c r="I296" s="733"/>
      <c r="J296" s="733"/>
      <c r="K296" s="749"/>
    </row>
    <row r="297" spans="3:11">
      <c r="C297" s="764"/>
      <c r="D297" s="749"/>
      <c r="E297" s="749"/>
      <c r="F297" s="817"/>
      <c r="H297" s="733"/>
      <c r="I297" s="733"/>
      <c r="J297" s="733"/>
      <c r="K297" s="749"/>
    </row>
    <row r="298" spans="3:11">
      <c r="C298" s="764"/>
      <c r="D298" s="749"/>
      <c r="E298" s="749"/>
      <c r="F298" s="817"/>
      <c r="H298" s="733"/>
      <c r="I298" s="733"/>
      <c r="J298" s="733"/>
      <c r="K298" s="749"/>
    </row>
    <row r="299" spans="3:11">
      <c r="C299" s="764"/>
      <c r="D299" s="749"/>
      <c r="E299" s="749"/>
      <c r="F299" s="817"/>
      <c r="H299" s="733"/>
      <c r="I299" s="733"/>
      <c r="J299" s="733"/>
      <c r="K299" s="749"/>
    </row>
    <row r="300" spans="3:11">
      <c r="C300" s="764"/>
      <c r="D300" s="749"/>
      <c r="E300" s="749"/>
      <c r="F300" s="817"/>
      <c r="H300" s="733"/>
      <c r="I300" s="733"/>
      <c r="J300" s="733"/>
      <c r="K300" s="749"/>
    </row>
    <row r="301" spans="3:11">
      <c r="C301" s="764"/>
      <c r="D301" s="749"/>
      <c r="E301" s="749"/>
      <c r="F301" s="817"/>
      <c r="H301" s="733"/>
      <c r="I301" s="733"/>
      <c r="J301" s="733"/>
      <c r="K301" s="749"/>
    </row>
    <row r="302" spans="3:11">
      <c r="C302" s="764"/>
      <c r="D302" s="749"/>
      <c r="E302" s="749"/>
      <c r="F302" s="817"/>
      <c r="H302" s="733"/>
      <c r="I302" s="733"/>
      <c r="J302" s="733"/>
      <c r="K302" s="749"/>
    </row>
    <row r="303" spans="3:11">
      <c r="C303" s="764"/>
      <c r="D303" s="749"/>
      <c r="E303" s="749"/>
      <c r="F303" s="817"/>
      <c r="H303" s="733"/>
      <c r="I303" s="733"/>
      <c r="J303" s="733"/>
      <c r="K303" s="749"/>
    </row>
    <row r="304" spans="3:11">
      <c r="C304" s="764"/>
      <c r="D304" s="749"/>
      <c r="E304" s="749"/>
      <c r="F304" s="817"/>
      <c r="H304" s="733"/>
      <c r="I304" s="733"/>
      <c r="J304" s="733"/>
      <c r="K304" s="749"/>
    </row>
    <row r="305" spans="3:11">
      <c r="C305" s="764"/>
      <c r="D305" s="749"/>
      <c r="E305" s="749"/>
      <c r="F305" s="817"/>
      <c r="H305" s="733"/>
      <c r="I305" s="733"/>
      <c r="J305" s="733"/>
      <c r="K305" s="749"/>
    </row>
    <row r="306" spans="3:11">
      <c r="C306" s="764"/>
      <c r="D306" s="749"/>
      <c r="E306" s="749"/>
      <c r="F306" s="817"/>
      <c r="H306" s="733"/>
      <c r="I306" s="733"/>
      <c r="J306" s="733"/>
      <c r="K306" s="749"/>
    </row>
    <row r="307" spans="3:11">
      <c r="C307" s="764"/>
      <c r="D307" s="749"/>
      <c r="E307" s="749"/>
      <c r="F307" s="817"/>
      <c r="H307" s="733"/>
      <c r="I307" s="733"/>
      <c r="J307" s="733"/>
      <c r="K307" s="749"/>
    </row>
    <row r="308" spans="3:11">
      <c r="C308" s="764"/>
      <c r="D308" s="749"/>
      <c r="E308" s="749"/>
      <c r="F308" s="817"/>
      <c r="H308" s="733"/>
      <c r="I308" s="733"/>
      <c r="J308" s="733"/>
      <c r="K308" s="749"/>
    </row>
    <row r="309" spans="3:11">
      <c r="C309" s="764"/>
      <c r="D309" s="749"/>
      <c r="E309" s="749"/>
      <c r="F309" s="817"/>
      <c r="H309" s="733"/>
      <c r="I309" s="733"/>
      <c r="J309" s="733"/>
      <c r="K309" s="749"/>
    </row>
    <row r="310" spans="3:11">
      <c r="C310" s="764"/>
      <c r="D310" s="749"/>
      <c r="E310" s="749"/>
      <c r="F310" s="817"/>
      <c r="H310" s="733"/>
      <c r="I310" s="733"/>
      <c r="J310" s="733"/>
      <c r="K310" s="749"/>
    </row>
    <row r="311" spans="3:11">
      <c r="C311" s="764"/>
      <c r="D311" s="749"/>
      <c r="E311" s="749"/>
      <c r="F311" s="817"/>
      <c r="H311" s="733"/>
      <c r="I311" s="733"/>
      <c r="J311" s="733"/>
      <c r="K311" s="749"/>
    </row>
    <row r="312" spans="3:11">
      <c r="C312" s="764"/>
      <c r="D312" s="749"/>
      <c r="E312" s="749"/>
      <c r="F312" s="817"/>
      <c r="H312" s="733"/>
      <c r="I312" s="733"/>
      <c r="J312" s="733"/>
      <c r="K312" s="749"/>
    </row>
    <row r="313" spans="3:11">
      <c r="C313" s="764"/>
      <c r="D313" s="749"/>
      <c r="E313" s="749"/>
      <c r="F313" s="817"/>
      <c r="H313" s="733"/>
      <c r="I313" s="733"/>
      <c r="J313" s="733"/>
      <c r="K313" s="749"/>
    </row>
    <row r="314" spans="3:11">
      <c r="C314" s="764"/>
      <c r="D314" s="749"/>
      <c r="E314" s="749"/>
      <c r="F314" s="817"/>
      <c r="H314" s="733"/>
      <c r="I314" s="733"/>
      <c r="J314" s="733"/>
      <c r="K314" s="749"/>
    </row>
    <row r="315" spans="3:11">
      <c r="C315" s="764"/>
      <c r="D315" s="749"/>
      <c r="E315" s="749"/>
      <c r="F315" s="817"/>
      <c r="H315" s="733"/>
      <c r="I315" s="733"/>
      <c r="J315" s="733"/>
      <c r="K315" s="749"/>
    </row>
    <row r="316" spans="3:11">
      <c r="C316" s="764"/>
      <c r="D316" s="749"/>
      <c r="E316" s="749"/>
      <c r="F316" s="817"/>
      <c r="H316" s="733"/>
      <c r="I316" s="733"/>
      <c r="J316" s="733"/>
      <c r="K316" s="749"/>
    </row>
    <row r="317" spans="3:11">
      <c r="C317" s="764"/>
      <c r="D317" s="749"/>
      <c r="E317" s="749"/>
      <c r="F317" s="817"/>
      <c r="H317" s="733"/>
      <c r="I317" s="733"/>
      <c r="J317" s="733"/>
      <c r="K317" s="749"/>
    </row>
    <row r="318" spans="3:11">
      <c r="C318" s="764"/>
      <c r="D318" s="749"/>
      <c r="E318" s="749"/>
      <c r="F318" s="817"/>
      <c r="H318" s="733"/>
      <c r="I318" s="733"/>
      <c r="J318" s="733"/>
      <c r="K318" s="749"/>
    </row>
    <row r="319" spans="3:11">
      <c r="C319" s="764"/>
      <c r="D319" s="749"/>
      <c r="E319" s="749"/>
      <c r="F319" s="817"/>
      <c r="H319" s="733"/>
      <c r="I319" s="733"/>
      <c r="J319" s="733"/>
      <c r="K319" s="749"/>
    </row>
    <row r="320" spans="3:11">
      <c r="C320" s="764"/>
      <c r="D320" s="749"/>
      <c r="E320" s="749"/>
      <c r="F320" s="817"/>
      <c r="H320" s="733"/>
      <c r="I320" s="733"/>
      <c r="J320" s="733"/>
      <c r="K320" s="749"/>
    </row>
    <row r="321" spans="3:11">
      <c r="C321" s="764"/>
      <c r="D321" s="749"/>
      <c r="E321" s="749"/>
      <c r="F321" s="817"/>
      <c r="H321" s="733"/>
      <c r="I321" s="733"/>
      <c r="J321" s="733"/>
      <c r="K321" s="749"/>
    </row>
    <row r="322" spans="3:11">
      <c r="C322" s="764"/>
      <c r="D322" s="749"/>
      <c r="E322" s="749"/>
      <c r="F322" s="817"/>
      <c r="H322" s="733"/>
      <c r="I322" s="733"/>
      <c r="J322" s="733"/>
      <c r="K322" s="749"/>
    </row>
    <row r="323" spans="3:11">
      <c r="C323" s="764"/>
      <c r="D323" s="749"/>
      <c r="E323" s="749"/>
      <c r="F323" s="817"/>
      <c r="H323" s="733"/>
      <c r="I323" s="733"/>
      <c r="J323" s="733"/>
      <c r="K323" s="749"/>
    </row>
    <row r="324" spans="3:11">
      <c r="C324" s="764"/>
      <c r="D324" s="749"/>
      <c r="E324" s="749"/>
      <c r="F324" s="817"/>
      <c r="H324" s="733"/>
      <c r="I324" s="733"/>
      <c r="J324" s="733"/>
      <c r="K324" s="749"/>
    </row>
    <row r="325" spans="3:11">
      <c r="C325" s="764"/>
      <c r="D325" s="749"/>
      <c r="E325" s="749"/>
      <c r="F325" s="817"/>
      <c r="H325" s="733"/>
      <c r="I325" s="733"/>
      <c r="J325" s="733"/>
      <c r="K325" s="749"/>
    </row>
    <row r="326" spans="3:11">
      <c r="C326" s="764"/>
      <c r="D326" s="749"/>
      <c r="E326" s="749"/>
      <c r="F326" s="817"/>
      <c r="H326" s="733"/>
      <c r="I326" s="733"/>
      <c r="J326" s="733"/>
      <c r="K326" s="749"/>
    </row>
    <row r="327" spans="3:11">
      <c r="C327" s="764"/>
      <c r="D327" s="749"/>
      <c r="E327" s="749"/>
      <c r="F327" s="817"/>
      <c r="H327" s="733"/>
      <c r="I327" s="733"/>
      <c r="J327" s="733"/>
      <c r="K327" s="749"/>
    </row>
    <row r="328" spans="3:11">
      <c r="C328" s="764"/>
      <c r="D328" s="749"/>
      <c r="E328" s="749"/>
      <c r="F328" s="817"/>
      <c r="H328" s="733"/>
      <c r="I328" s="733"/>
      <c r="J328" s="733"/>
      <c r="K328" s="749"/>
    </row>
    <row r="329" spans="3:11">
      <c r="C329" s="764"/>
      <c r="D329" s="749"/>
      <c r="E329" s="749"/>
      <c r="F329" s="817"/>
      <c r="H329" s="733"/>
      <c r="I329" s="733"/>
      <c r="J329" s="733"/>
      <c r="K329" s="749"/>
    </row>
    <row r="330" spans="3:11">
      <c r="C330" s="764"/>
      <c r="D330" s="749"/>
      <c r="E330" s="749"/>
      <c r="F330" s="817"/>
      <c r="H330" s="733"/>
      <c r="I330" s="733"/>
      <c r="J330" s="733"/>
      <c r="K330" s="749"/>
    </row>
    <row r="331" spans="3:11">
      <c r="C331" s="764"/>
      <c r="D331" s="749"/>
      <c r="E331" s="749"/>
      <c r="F331" s="817"/>
      <c r="H331" s="733"/>
      <c r="I331" s="733"/>
      <c r="J331" s="733"/>
      <c r="K331" s="749"/>
    </row>
    <row r="332" spans="3:11">
      <c r="C332" s="764"/>
      <c r="D332" s="749"/>
      <c r="E332" s="749"/>
      <c r="F332" s="817"/>
      <c r="H332" s="733"/>
      <c r="I332" s="733"/>
      <c r="J332" s="733"/>
      <c r="K332" s="749"/>
    </row>
    <row r="333" spans="3:11">
      <c r="D333" s="749"/>
      <c r="E333" s="749"/>
      <c r="F333" s="817"/>
      <c r="H333" s="733"/>
      <c r="I333" s="733"/>
      <c r="J333" s="733"/>
      <c r="K333" s="749"/>
    </row>
    <row r="334" spans="3:11">
      <c r="D334" s="749"/>
      <c r="E334" s="749"/>
      <c r="F334" s="817"/>
      <c r="H334" s="733"/>
      <c r="I334" s="733"/>
      <c r="J334" s="733"/>
      <c r="K334" s="749"/>
    </row>
    <row r="335" spans="3:11">
      <c r="D335" s="749"/>
      <c r="E335" s="749"/>
      <c r="F335" s="817"/>
      <c r="H335" s="733"/>
      <c r="I335" s="733"/>
      <c r="J335" s="733"/>
      <c r="K335" s="749"/>
    </row>
    <row r="336" spans="3:11">
      <c r="D336" s="749"/>
      <c r="E336" s="749"/>
      <c r="F336" s="817"/>
      <c r="H336" s="733"/>
      <c r="I336" s="733"/>
      <c r="J336" s="733"/>
      <c r="K336" s="749"/>
    </row>
    <row r="337" spans="4:11">
      <c r="D337" s="749"/>
      <c r="E337" s="749"/>
      <c r="F337" s="817"/>
      <c r="H337" s="733"/>
      <c r="I337" s="733"/>
      <c r="J337" s="733"/>
      <c r="K337" s="749"/>
    </row>
    <row r="338" spans="4:11">
      <c r="D338" s="749"/>
      <c r="E338" s="749"/>
      <c r="F338" s="817"/>
      <c r="H338" s="733"/>
      <c r="I338" s="733"/>
      <c r="J338" s="733"/>
      <c r="K338" s="749"/>
    </row>
    <row r="339" spans="4:11">
      <c r="D339" s="749"/>
      <c r="E339" s="749"/>
      <c r="F339" s="817"/>
      <c r="H339" s="733"/>
      <c r="I339" s="733"/>
      <c r="J339" s="733"/>
      <c r="K339" s="749"/>
    </row>
    <row r="340" spans="4:11">
      <c r="D340" s="749"/>
      <c r="E340" s="749"/>
      <c r="F340" s="817"/>
      <c r="H340" s="733"/>
      <c r="I340" s="733"/>
      <c r="J340" s="733"/>
      <c r="K340" s="749"/>
    </row>
    <row r="341" spans="4:11">
      <c r="D341" s="749"/>
      <c r="E341" s="749"/>
      <c r="F341" s="817"/>
      <c r="H341" s="733"/>
      <c r="I341" s="733"/>
      <c r="J341" s="733"/>
      <c r="K341" s="749"/>
    </row>
    <row r="342" spans="4:11">
      <c r="D342" s="749"/>
      <c r="E342" s="749"/>
      <c r="F342" s="817"/>
      <c r="H342" s="733"/>
      <c r="I342" s="733"/>
      <c r="J342" s="733"/>
      <c r="K342" s="749"/>
    </row>
    <row r="343" spans="4:11">
      <c r="D343" s="749"/>
      <c r="E343" s="749"/>
      <c r="F343" s="817"/>
      <c r="H343" s="733"/>
      <c r="I343" s="733"/>
      <c r="J343" s="733"/>
      <c r="K343" s="749"/>
    </row>
    <row r="344" spans="4:11">
      <c r="D344" s="749"/>
      <c r="E344" s="749"/>
      <c r="F344" s="817"/>
      <c r="H344" s="733"/>
      <c r="I344" s="733"/>
      <c r="J344" s="733"/>
      <c r="K344" s="749"/>
    </row>
    <row r="345" spans="4:11">
      <c r="D345" s="749"/>
      <c r="E345" s="749"/>
      <c r="F345" s="817"/>
      <c r="H345" s="733"/>
      <c r="I345" s="733"/>
      <c r="J345" s="733"/>
      <c r="K345" s="749"/>
    </row>
    <row r="346" spans="4:11">
      <c r="D346" s="749"/>
      <c r="E346" s="749"/>
      <c r="F346" s="817"/>
      <c r="H346" s="733"/>
      <c r="I346" s="733"/>
      <c r="J346" s="733"/>
      <c r="K346" s="749"/>
    </row>
    <row r="347" spans="4:11">
      <c r="D347" s="749"/>
      <c r="E347" s="749"/>
      <c r="F347" s="817"/>
      <c r="H347" s="733"/>
      <c r="I347" s="733"/>
      <c r="J347" s="733"/>
      <c r="K347" s="749"/>
    </row>
    <row r="348" spans="4:11">
      <c r="D348" s="749"/>
      <c r="E348" s="749"/>
      <c r="F348" s="817"/>
      <c r="H348" s="733"/>
      <c r="I348" s="733"/>
      <c r="J348" s="733"/>
      <c r="K348" s="749"/>
    </row>
    <row r="349" spans="4:11">
      <c r="D349" s="749"/>
      <c r="E349" s="749"/>
      <c r="F349" s="817"/>
      <c r="H349" s="733"/>
      <c r="I349" s="733"/>
      <c r="J349" s="733"/>
      <c r="K349" s="749"/>
    </row>
    <row r="350" spans="4:11">
      <c r="D350" s="749"/>
      <c r="E350" s="749"/>
      <c r="F350" s="817"/>
      <c r="H350" s="733"/>
      <c r="I350" s="733"/>
      <c r="J350" s="733"/>
      <c r="K350" s="749"/>
    </row>
    <row r="351" spans="4:11">
      <c r="D351" s="749"/>
      <c r="E351" s="749"/>
      <c r="F351" s="817"/>
      <c r="H351" s="733"/>
      <c r="I351" s="733"/>
      <c r="J351" s="733"/>
      <c r="K351" s="749"/>
    </row>
    <row r="352" spans="4:11">
      <c r="D352" s="749"/>
      <c r="E352" s="749"/>
      <c r="F352" s="817"/>
      <c r="H352" s="733"/>
      <c r="I352" s="733"/>
      <c r="J352" s="733"/>
      <c r="K352" s="749"/>
    </row>
    <row r="353" spans="4:11">
      <c r="D353" s="749"/>
      <c r="E353" s="749"/>
      <c r="F353" s="817"/>
      <c r="H353" s="733"/>
      <c r="I353" s="733"/>
      <c r="J353" s="733"/>
      <c r="K353" s="749"/>
    </row>
    <row r="354" spans="4:11">
      <c r="D354" s="749"/>
      <c r="E354" s="749"/>
      <c r="F354" s="817"/>
      <c r="H354" s="733"/>
      <c r="I354" s="733"/>
      <c r="J354" s="733"/>
      <c r="K354" s="749"/>
    </row>
    <row r="355" spans="4:11">
      <c r="D355" s="749"/>
      <c r="E355" s="749"/>
      <c r="F355" s="817"/>
      <c r="H355" s="733"/>
      <c r="I355" s="733"/>
      <c r="J355" s="733"/>
      <c r="K355" s="749"/>
    </row>
    <row r="356" spans="4:11">
      <c r="D356" s="749"/>
      <c r="E356" s="749"/>
      <c r="F356" s="817"/>
      <c r="H356" s="733"/>
      <c r="I356" s="733"/>
      <c r="J356" s="733"/>
      <c r="K356" s="749"/>
    </row>
    <row r="357" spans="4:11">
      <c r="D357" s="749"/>
      <c r="E357" s="749"/>
      <c r="F357" s="817"/>
      <c r="H357" s="733"/>
      <c r="I357" s="733"/>
      <c r="J357" s="733"/>
      <c r="K357" s="749"/>
    </row>
    <row r="358" spans="4:11">
      <c r="D358" s="749"/>
      <c r="E358" s="749"/>
      <c r="F358" s="817"/>
      <c r="H358" s="733"/>
      <c r="I358" s="733"/>
      <c r="J358" s="733"/>
      <c r="K358" s="749"/>
    </row>
    <row r="359" spans="4:11">
      <c r="D359" s="749"/>
      <c r="E359" s="749"/>
      <c r="F359" s="817"/>
      <c r="H359" s="733"/>
      <c r="I359" s="733"/>
      <c r="J359" s="733"/>
      <c r="K359" s="749"/>
    </row>
    <row r="360" spans="4:11">
      <c r="D360" s="749"/>
      <c r="E360" s="749"/>
      <c r="F360" s="817"/>
      <c r="H360" s="733"/>
      <c r="I360" s="733"/>
      <c r="J360" s="733"/>
      <c r="K360" s="749"/>
    </row>
    <row r="361" spans="4:11">
      <c r="D361" s="749"/>
      <c r="E361" s="749"/>
      <c r="F361" s="817"/>
      <c r="H361" s="733"/>
      <c r="I361" s="733"/>
      <c r="J361" s="733"/>
      <c r="K361" s="749"/>
    </row>
    <row r="362" spans="4:11">
      <c r="D362" s="749"/>
      <c r="E362" s="749"/>
      <c r="F362" s="817"/>
      <c r="H362" s="733"/>
      <c r="I362" s="733"/>
      <c r="J362" s="733"/>
      <c r="K362" s="749"/>
    </row>
    <row r="363" spans="4:11">
      <c r="D363" s="749"/>
      <c r="E363" s="749"/>
      <c r="F363" s="817"/>
      <c r="H363" s="733"/>
      <c r="I363" s="733"/>
      <c r="J363" s="733"/>
      <c r="K363" s="749"/>
    </row>
    <row r="364" spans="4:11">
      <c r="D364" s="749"/>
      <c r="E364" s="749"/>
      <c r="F364" s="817"/>
      <c r="H364" s="733"/>
      <c r="I364" s="733"/>
      <c r="J364" s="733"/>
      <c r="K364" s="749"/>
    </row>
    <row r="365" spans="4:11">
      <c r="D365" s="749"/>
      <c r="E365" s="749"/>
      <c r="F365" s="817"/>
      <c r="H365" s="733"/>
      <c r="I365" s="733"/>
      <c r="J365" s="733"/>
      <c r="K365" s="749"/>
    </row>
    <row r="366" spans="4:11">
      <c r="D366" s="749"/>
      <c r="E366" s="749"/>
      <c r="F366" s="817"/>
      <c r="H366" s="733"/>
      <c r="I366" s="733"/>
      <c r="J366" s="733"/>
      <c r="K366" s="749"/>
    </row>
    <row r="367" spans="4:11">
      <c r="D367" s="749"/>
      <c r="E367" s="749"/>
      <c r="F367" s="817"/>
      <c r="H367" s="733"/>
      <c r="I367" s="733"/>
      <c r="J367" s="733"/>
      <c r="K367" s="749"/>
    </row>
    <row r="368" spans="4:11">
      <c r="D368" s="749"/>
      <c r="E368" s="749"/>
      <c r="F368" s="817"/>
      <c r="H368" s="733"/>
      <c r="I368" s="733"/>
      <c r="J368" s="733"/>
      <c r="K368" s="749"/>
    </row>
    <row r="369" spans="4:11">
      <c r="D369" s="749"/>
      <c r="E369" s="749"/>
      <c r="F369" s="817"/>
      <c r="H369" s="733"/>
      <c r="I369" s="733"/>
      <c r="J369" s="733"/>
      <c r="K369" s="749"/>
    </row>
    <row r="370" spans="4:11">
      <c r="D370" s="749"/>
      <c r="E370" s="749"/>
      <c r="F370" s="817"/>
      <c r="H370" s="733"/>
      <c r="I370" s="733"/>
      <c r="J370" s="733"/>
      <c r="K370" s="749"/>
    </row>
    <row r="371" spans="4:11">
      <c r="D371" s="749"/>
      <c r="E371" s="749"/>
      <c r="F371" s="817"/>
      <c r="H371" s="733"/>
      <c r="I371" s="733"/>
      <c r="J371" s="733"/>
      <c r="K371" s="749"/>
    </row>
    <row r="372" spans="4:11">
      <c r="D372" s="749"/>
      <c r="E372" s="749"/>
      <c r="F372" s="817"/>
      <c r="H372" s="733"/>
      <c r="I372" s="733"/>
      <c r="J372" s="733"/>
      <c r="K372" s="749"/>
    </row>
    <row r="373" spans="4:11">
      <c r="D373" s="749"/>
      <c r="E373" s="749"/>
      <c r="F373" s="817"/>
      <c r="H373" s="733"/>
      <c r="I373" s="733"/>
      <c r="J373" s="733"/>
      <c r="K373" s="749"/>
    </row>
    <row r="374" spans="4:11">
      <c r="D374" s="749"/>
      <c r="E374" s="749"/>
      <c r="F374" s="817"/>
      <c r="H374" s="733"/>
      <c r="I374" s="733"/>
      <c r="J374" s="733"/>
      <c r="K374" s="749"/>
    </row>
    <row r="375" spans="4:11">
      <c r="D375" s="749"/>
      <c r="E375" s="749"/>
      <c r="F375" s="817"/>
      <c r="H375" s="733"/>
      <c r="I375" s="733"/>
      <c r="J375" s="733"/>
      <c r="K375" s="749"/>
    </row>
    <row r="376" spans="4:11">
      <c r="D376" s="749"/>
      <c r="E376" s="749"/>
      <c r="F376" s="817"/>
      <c r="H376" s="733"/>
      <c r="I376" s="733"/>
      <c r="J376" s="733"/>
      <c r="K376" s="749"/>
    </row>
    <row r="377" spans="4:11">
      <c r="D377" s="749"/>
      <c r="E377" s="749"/>
      <c r="F377" s="817"/>
      <c r="H377" s="733"/>
      <c r="I377" s="733"/>
      <c r="J377" s="733"/>
      <c r="K377" s="749"/>
    </row>
    <row r="378" spans="4:11">
      <c r="D378" s="749"/>
      <c r="E378" s="749"/>
      <c r="F378" s="817"/>
      <c r="H378" s="733"/>
      <c r="I378" s="733"/>
      <c r="J378" s="733"/>
      <c r="K378" s="749"/>
    </row>
    <row r="379" spans="4:11">
      <c r="D379" s="749"/>
      <c r="E379" s="749"/>
      <c r="F379" s="817"/>
      <c r="H379" s="733"/>
      <c r="I379" s="733"/>
      <c r="J379" s="733"/>
      <c r="K379" s="749"/>
    </row>
    <row r="380" spans="4:11">
      <c r="D380" s="749"/>
      <c r="E380" s="749"/>
      <c r="F380" s="817"/>
      <c r="H380" s="733"/>
      <c r="I380" s="733"/>
      <c r="J380" s="733"/>
      <c r="K380" s="749"/>
    </row>
    <row r="381" spans="4:11">
      <c r="D381" s="749"/>
      <c r="E381" s="749"/>
      <c r="F381" s="817"/>
      <c r="H381" s="733"/>
      <c r="I381" s="733"/>
      <c r="J381" s="733"/>
      <c r="K381" s="749"/>
    </row>
    <row r="382" spans="4:11">
      <c r="D382" s="749"/>
      <c r="E382" s="749"/>
      <c r="F382" s="817"/>
      <c r="H382" s="733"/>
      <c r="I382" s="733"/>
      <c r="J382" s="733"/>
      <c r="K382" s="749"/>
    </row>
    <row r="383" spans="4:11">
      <c r="D383" s="749"/>
      <c r="E383" s="749"/>
      <c r="F383" s="817"/>
      <c r="H383" s="733"/>
      <c r="I383" s="733"/>
      <c r="J383" s="733"/>
      <c r="K383" s="749"/>
    </row>
    <row r="384" spans="4:11">
      <c r="D384" s="749"/>
      <c r="E384" s="749"/>
      <c r="F384" s="817"/>
      <c r="H384" s="733"/>
      <c r="I384" s="733"/>
      <c r="J384" s="733"/>
      <c r="K384" s="749"/>
    </row>
    <row r="385" spans="4:11">
      <c r="D385" s="749"/>
      <c r="E385" s="749"/>
      <c r="F385" s="817"/>
      <c r="H385" s="733"/>
      <c r="I385" s="733"/>
      <c r="J385" s="733"/>
      <c r="K385" s="749"/>
    </row>
    <row r="386" spans="4:11">
      <c r="D386" s="749"/>
      <c r="E386" s="749"/>
      <c r="F386" s="817"/>
      <c r="H386" s="733"/>
      <c r="I386" s="733"/>
      <c r="J386" s="733"/>
      <c r="K386" s="749"/>
    </row>
    <row r="387" spans="4:11">
      <c r="D387" s="749"/>
      <c r="E387" s="749"/>
      <c r="F387" s="817"/>
      <c r="H387" s="733"/>
      <c r="I387" s="733"/>
      <c r="J387" s="733"/>
      <c r="K387" s="749"/>
    </row>
    <row r="388" spans="4:11">
      <c r="D388" s="749"/>
      <c r="E388" s="749"/>
      <c r="F388" s="817"/>
      <c r="H388" s="733"/>
      <c r="I388" s="733"/>
      <c r="J388" s="733"/>
      <c r="K388" s="749"/>
    </row>
    <row r="389" spans="4:11">
      <c r="D389" s="749"/>
      <c r="E389" s="749"/>
      <c r="F389" s="817"/>
      <c r="H389" s="733"/>
      <c r="I389" s="733"/>
      <c r="J389" s="733"/>
      <c r="K389" s="749"/>
    </row>
    <row r="390" spans="4:11">
      <c r="D390" s="749"/>
      <c r="E390" s="749"/>
      <c r="F390" s="817"/>
      <c r="H390" s="733"/>
      <c r="I390" s="733"/>
      <c r="J390" s="733"/>
      <c r="K390" s="749"/>
    </row>
    <row r="391" spans="4:11">
      <c r="D391" s="749"/>
      <c r="E391" s="749"/>
      <c r="F391" s="817"/>
      <c r="H391" s="733"/>
      <c r="I391" s="733"/>
      <c r="J391" s="733"/>
      <c r="K391" s="749"/>
    </row>
    <row r="392" spans="4:11">
      <c r="D392" s="749"/>
      <c r="E392" s="749"/>
      <c r="F392" s="817"/>
      <c r="H392" s="733"/>
      <c r="I392" s="733"/>
      <c r="J392" s="733"/>
      <c r="K392" s="749"/>
    </row>
    <row r="393" spans="4:11">
      <c r="D393" s="749"/>
      <c r="E393" s="749"/>
      <c r="F393" s="817"/>
      <c r="H393" s="733"/>
      <c r="I393" s="733"/>
      <c r="J393" s="733"/>
      <c r="K393" s="749"/>
    </row>
    <row r="394" spans="4:11">
      <c r="D394" s="749"/>
      <c r="E394" s="749"/>
      <c r="F394" s="817"/>
      <c r="H394" s="733"/>
      <c r="I394" s="733"/>
      <c r="J394" s="733"/>
      <c r="K394" s="749"/>
    </row>
    <row r="395" spans="4:11">
      <c r="D395" s="749"/>
      <c r="E395" s="749"/>
      <c r="F395" s="817"/>
      <c r="H395" s="733"/>
      <c r="I395" s="733"/>
      <c r="J395" s="733"/>
      <c r="K395" s="749"/>
    </row>
    <row r="396" spans="4:11">
      <c r="D396" s="749"/>
      <c r="E396" s="749"/>
      <c r="F396" s="817"/>
      <c r="H396" s="733"/>
      <c r="I396" s="733"/>
      <c r="J396" s="733"/>
      <c r="K396" s="749"/>
    </row>
    <row r="397" spans="4:11">
      <c r="D397" s="749"/>
      <c r="E397" s="749"/>
      <c r="F397" s="817"/>
      <c r="H397" s="733"/>
      <c r="I397" s="733"/>
      <c r="J397" s="733"/>
      <c r="K397" s="749"/>
    </row>
    <row r="398" spans="4:11">
      <c r="D398" s="749"/>
      <c r="E398" s="749"/>
      <c r="F398" s="817"/>
      <c r="H398" s="733"/>
      <c r="I398" s="733"/>
      <c r="J398" s="733"/>
      <c r="K398" s="749"/>
    </row>
    <row r="399" spans="4:11">
      <c r="D399" s="749"/>
      <c r="E399" s="749"/>
      <c r="F399" s="817"/>
      <c r="H399" s="733"/>
      <c r="I399" s="733"/>
      <c r="J399" s="733"/>
      <c r="K399" s="749"/>
    </row>
    <row r="400" spans="4:11">
      <c r="D400" s="749"/>
      <c r="E400" s="749"/>
      <c r="F400" s="817"/>
      <c r="H400" s="733"/>
      <c r="I400" s="733"/>
      <c r="J400" s="733"/>
      <c r="K400" s="749"/>
    </row>
    <row r="401" spans="4:11">
      <c r="D401" s="749"/>
      <c r="E401" s="749"/>
      <c r="F401" s="817"/>
      <c r="H401" s="733"/>
      <c r="I401" s="733"/>
      <c r="J401" s="733"/>
      <c r="K401" s="749"/>
    </row>
    <row r="402" spans="4:11">
      <c r="D402" s="749"/>
      <c r="E402" s="749"/>
      <c r="F402" s="817"/>
      <c r="H402" s="733"/>
      <c r="I402" s="733"/>
      <c r="J402" s="733"/>
      <c r="K402" s="749"/>
    </row>
    <row r="403" spans="4:11">
      <c r="D403" s="749"/>
      <c r="E403" s="749"/>
      <c r="F403" s="817"/>
      <c r="H403" s="733"/>
      <c r="I403" s="733"/>
      <c r="J403" s="733"/>
      <c r="K403" s="749"/>
    </row>
    <row r="404" spans="4:11">
      <c r="D404" s="749"/>
      <c r="E404" s="749"/>
      <c r="F404" s="817"/>
      <c r="H404" s="733"/>
      <c r="I404" s="733"/>
      <c r="J404" s="733"/>
      <c r="K404" s="749"/>
    </row>
    <row r="405" spans="4:11">
      <c r="D405" s="749"/>
      <c r="E405" s="749"/>
      <c r="F405" s="817"/>
      <c r="H405" s="733"/>
      <c r="I405" s="733"/>
      <c r="J405" s="733"/>
      <c r="K405" s="749"/>
    </row>
    <row r="406" spans="4:11">
      <c r="D406" s="749"/>
      <c r="E406" s="749"/>
      <c r="F406" s="817"/>
      <c r="H406" s="733"/>
      <c r="I406" s="733"/>
      <c r="J406" s="733"/>
      <c r="K406" s="749"/>
    </row>
    <row r="407" spans="4:11">
      <c r="D407" s="749"/>
      <c r="E407" s="749"/>
      <c r="F407" s="817"/>
      <c r="H407" s="733"/>
      <c r="I407" s="733"/>
      <c r="J407" s="733"/>
      <c r="K407" s="749"/>
    </row>
    <row r="408" spans="4:11">
      <c r="D408" s="749"/>
      <c r="E408" s="749"/>
      <c r="F408" s="817"/>
      <c r="H408" s="733"/>
      <c r="I408" s="733"/>
      <c r="J408" s="733"/>
      <c r="K408" s="749"/>
    </row>
    <row r="409" spans="4:11">
      <c r="D409" s="749"/>
      <c r="E409" s="749"/>
      <c r="F409" s="817"/>
      <c r="H409" s="733"/>
      <c r="I409" s="733"/>
      <c r="J409" s="733"/>
      <c r="K409" s="749"/>
    </row>
    <row r="410" spans="4:11">
      <c r="D410" s="749"/>
      <c r="E410" s="749"/>
      <c r="F410" s="817"/>
      <c r="H410" s="733"/>
      <c r="I410" s="733"/>
      <c r="J410" s="733"/>
      <c r="K410" s="749"/>
    </row>
    <row r="411" spans="4:11">
      <c r="D411" s="749"/>
      <c r="E411" s="749"/>
      <c r="F411" s="817"/>
      <c r="H411" s="733"/>
      <c r="I411" s="733"/>
      <c r="J411" s="733"/>
      <c r="K411" s="749"/>
    </row>
    <row r="412" spans="4:11">
      <c r="D412" s="749"/>
      <c r="E412" s="749"/>
      <c r="F412" s="817"/>
      <c r="H412" s="733"/>
      <c r="I412" s="733"/>
      <c r="J412" s="733"/>
      <c r="K412" s="749"/>
    </row>
    <row r="413" spans="4:11">
      <c r="D413" s="749"/>
      <c r="E413" s="749"/>
      <c r="F413" s="817"/>
      <c r="H413" s="733"/>
      <c r="I413" s="733"/>
      <c r="J413" s="733"/>
      <c r="K413" s="749"/>
    </row>
    <row r="414" spans="4:11">
      <c r="D414" s="749"/>
      <c r="E414" s="749"/>
      <c r="F414" s="817"/>
      <c r="H414" s="733"/>
      <c r="I414" s="733"/>
      <c r="J414" s="733"/>
      <c r="K414" s="749"/>
    </row>
    <row r="415" spans="4:11">
      <c r="D415" s="749"/>
      <c r="E415" s="749"/>
      <c r="F415" s="817"/>
      <c r="H415" s="733"/>
      <c r="I415" s="733"/>
      <c r="J415" s="733"/>
      <c r="K415" s="749"/>
    </row>
    <row r="416" spans="4:11">
      <c r="D416" s="749"/>
      <c r="E416" s="749"/>
      <c r="F416" s="817"/>
      <c r="H416" s="733"/>
      <c r="I416" s="733"/>
      <c r="J416" s="733"/>
      <c r="K416" s="749"/>
    </row>
    <row r="417" spans="4:11">
      <c r="D417" s="749"/>
      <c r="E417" s="749"/>
      <c r="F417" s="817"/>
      <c r="H417" s="733"/>
      <c r="I417" s="733"/>
      <c r="J417" s="733"/>
      <c r="K417" s="749"/>
    </row>
    <row r="418" spans="4:11">
      <c r="D418" s="749"/>
      <c r="E418" s="749"/>
      <c r="F418" s="817"/>
      <c r="H418" s="733"/>
      <c r="I418" s="733"/>
      <c r="J418" s="733"/>
      <c r="K418" s="749"/>
    </row>
    <row r="419" spans="4:11">
      <c r="D419" s="749"/>
      <c r="E419" s="749"/>
      <c r="F419" s="817"/>
      <c r="H419" s="733"/>
      <c r="I419" s="733"/>
      <c r="J419" s="733"/>
      <c r="K419" s="749"/>
    </row>
    <row r="420" spans="4:11">
      <c r="D420" s="749"/>
      <c r="E420" s="749"/>
      <c r="F420" s="817"/>
      <c r="H420" s="733"/>
      <c r="I420" s="733"/>
      <c r="J420" s="733"/>
      <c r="K420" s="749"/>
    </row>
    <row r="421" spans="4:11">
      <c r="D421" s="749"/>
      <c r="E421" s="749"/>
      <c r="F421" s="817"/>
      <c r="H421" s="733"/>
      <c r="I421" s="733"/>
      <c r="J421" s="733"/>
      <c r="K421" s="749"/>
    </row>
    <row r="422" spans="4:11">
      <c r="D422" s="749"/>
      <c r="E422" s="749"/>
      <c r="F422" s="817"/>
      <c r="H422" s="733"/>
      <c r="I422" s="733"/>
      <c r="J422" s="733"/>
      <c r="K422" s="749"/>
    </row>
    <row r="423" spans="4:11">
      <c r="D423" s="749"/>
      <c r="E423" s="749"/>
      <c r="F423" s="817"/>
      <c r="H423" s="733"/>
      <c r="I423" s="733"/>
      <c r="J423" s="733"/>
      <c r="K423" s="749"/>
    </row>
    <row r="424" spans="4:11">
      <c r="D424" s="749"/>
      <c r="E424" s="749"/>
      <c r="F424" s="817"/>
      <c r="H424" s="733"/>
      <c r="I424" s="733"/>
      <c r="J424" s="733"/>
      <c r="K424" s="749"/>
    </row>
    <row r="425" spans="4:11">
      <c r="D425" s="749"/>
      <c r="E425" s="749"/>
      <c r="F425" s="817"/>
      <c r="H425" s="733"/>
      <c r="I425" s="733"/>
      <c r="J425" s="733"/>
      <c r="K425" s="749"/>
    </row>
    <row r="426" spans="4:11">
      <c r="D426" s="749"/>
      <c r="E426" s="749"/>
      <c r="F426" s="817"/>
      <c r="H426" s="733"/>
      <c r="I426" s="733"/>
      <c r="J426" s="733"/>
      <c r="K426" s="749"/>
    </row>
    <row r="427" spans="4:11">
      <c r="D427" s="749"/>
      <c r="E427" s="749"/>
      <c r="F427" s="817"/>
      <c r="H427" s="733"/>
      <c r="I427" s="733"/>
      <c r="J427" s="733"/>
      <c r="K427" s="749"/>
    </row>
    <row r="428" spans="4:11">
      <c r="D428" s="749"/>
      <c r="E428" s="749"/>
      <c r="F428" s="817"/>
      <c r="H428" s="733"/>
      <c r="I428" s="733"/>
      <c r="J428" s="733"/>
      <c r="K428" s="749"/>
    </row>
    <row r="429" spans="4:11">
      <c r="D429" s="749"/>
      <c r="E429" s="749"/>
      <c r="F429" s="817"/>
      <c r="H429" s="733"/>
      <c r="I429" s="733"/>
      <c r="J429" s="733"/>
      <c r="K429" s="749"/>
    </row>
    <row r="430" spans="4:11">
      <c r="D430" s="749"/>
      <c r="E430" s="749"/>
      <c r="F430" s="817"/>
      <c r="H430" s="733"/>
      <c r="I430" s="733"/>
      <c r="J430" s="733"/>
      <c r="K430" s="749"/>
    </row>
    <row r="431" spans="4:11">
      <c r="D431" s="749"/>
      <c r="E431" s="749"/>
      <c r="F431" s="817"/>
      <c r="H431" s="733"/>
      <c r="I431" s="733"/>
      <c r="J431" s="733"/>
      <c r="K431" s="749"/>
    </row>
    <row r="432" spans="4:11">
      <c r="D432" s="749"/>
      <c r="E432" s="749"/>
      <c r="F432" s="817"/>
      <c r="H432" s="733"/>
      <c r="I432" s="733"/>
      <c r="J432" s="733"/>
      <c r="K432" s="749"/>
    </row>
    <row r="433" spans="4:11">
      <c r="D433" s="749"/>
      <c r="E433" s="749"/>
      <c r="F433" s="817"/>
      <c r="H433" s="733"/>
      <c r="I433" s="733"/>
      <c r="J433" s="733"/>
      <c r="K433" s="749"/>
    </row>
    <row r="434" spans="4:11">
      <c r="D434" s="749"/>
      <c r="E434" s="749"/>
      <c r="F434" s="817"/>
      <c r="H434" s="733"/>
      <c r="I434" s="733"/>
      <c r="J434" s="733"/>
      <c r="K434" s="749"/>
    </row>
    <row r="435" spans="4:11">
      <c r="D435" s="749"/>
      <c r="E435" s="749"/>
      <c r="F435" s="817"/>
      <c r="H435" s="733"/>
      <c r="I435" s="733"/>
      <c r="J435" s="733"/>
      <c r="K435" s="749"/>
    </row>
    <row r="436" spans="4:11">
      <c r="D436" s="749"/>
      <c r="E436" s="749"/>
      <c r="F436" s="817"/>
      <c r="H436" s="733"/>
      <c r="I436" s="733"/>
      <c r="J436" s="733"/>
      <c r="K436" s="749"/>
    </row>
    <row r="437" spans="4:11">
      <c r="D437" s="749"/>
      <c r="E437" s="749"/>
      <c r="F437" s="817"/>
      <c r="H437" s="733"/>
      <c r="I437" s="733"/>
      <c r="J437" s="733"/>
      <c r="K437" s="749"/>
    </row>
    <row r="438" spans="4:11">
      <c r="D438" s="749"/>
      <c r="E438" s="749"/>
      <c r="F438" s="817"/>
      <c r="H438" s="733"/>
      <c r="I438" s="733"/>
      <c r="J438" s="733"/>
      <c r="K438" s="749"/>
    </row>
    <row r="439" spans="4:11">
      <c r="D439" s="749"/>
      <c r="E439" s="749"/>
      <c r="F439" s="817"/>
      <c r="H439" s="733"/>
      <c r="I439" s="733"/>
      <c r="J439" s="733"/>
      <c r="K439" s="749"/>
    </row>
    <row r="440" spans="4:11">
      <c r="D440" s="749"/>
      <c r="E440" s="749"/>
      <c r="F440" s="817"/>
      <c r="H440" s="733"/>
      <c r="I440" s="733"/>
      <c r="J440" s="733"/>
      <c r="K440" s="749"/>
    </row>
    <row r="441" spans="4:11">
      <c r="D441" s="749"/>
      <c r="E441" s="749"/>
      <c r="F441" s="817"/>
      <c r="H441" s="733"/>
      <c r="I441" s="733"/>
      <c r="J441" s="733"/>
      <c r="K441" s="749"/>
    </row>
    <row r="442" spans="4:11">
      <c r="D442" s="749"/>
      <c r="E442" s="749"/>
      <c r="F442" s="817"/>
      <c r="H442" s="733"/>
      <c r="I442" s="733"/>
      <c r="J442" s="733"/>
      <c r="K442" s="749"/>
    </row>
    <row r="443" spans="4:11">
      <c r="D443" s="749"/>
      <c r="E443" s="749"/>
      <c r="F443" s="817"/>
      <c r="H443" s="733"/>
      <c r="I443" s="733"/>
      <c r="J443" s="733"/>
      <c r="K443" s="749"/>
    </row>
    <row r="444" spans="4:11">
      <c r="D444" s="749"/>
      <c r="E444" s="749"/>
      <c r="F444" s="817"/>
      <c r="H444" s="733"/>
      <c r="I444" s="733"/>
      <c r="J444" s="733"/>
      <c r="K444" s="749"/>
    </row>
    <row r="445" spans="4:11">
      <c r="D445" s="749"/>
      <c r="E445" s="749"/>
      <c r="F445" s="817"/>
      <c r="H445" s="733"/>
      <c r="I445" s="733"/>
      <c r="J445" s="733"/>
      <c r="K445" s="749"/>
    </row>
    <row r="446" spans="4:11">
      <c r="D446" s="749"/>
      <c r="E446" s="749"/>
      <c r="F446" s="817"/>
      <c r="H446" s="733"/>
      <c r="I446" s="733"/>
      <c r="J446" s="733"/>
      <c r="K446" s="749"/>
    </row>
    <row r="447" spans="4:11">
      <c r="D447" s="749"/>
      <c r="E447" s="749"/>
      <c r="F447" s="817"/>
      <c r="H447" s="733"/>
      <c r="I447" s="733"/>
      <c r="J447" s="733"/>
      <c r="K447" s="749"/>
    </row>
    <row r="448" spans="4:11">
      <c r="D448" s="749"/>
      <c r="E448" s="749"/>
      <c r="F448" s="817"/>
      <c r="H448" s="733"/>
      <c r="I448" s="733"/>
      <c r="J448" s="733"/>
      <c r="K448" s="749"/>
    </row>
    <row r="449" spans="4:11">
      <c r="D449" s="749"/>
      <c r="E449" s="749"/>
      <c r="F449" s="817"/>
      <c r="H449" s="733"/>
      <c r="I449" s="733"/>
      <c r="J449" s="733"/>
      <c r="K449" s="749"/>
    </row>
    <row r="450" spans="4:11">
      <c r="D450" s="749"/>
      <c r="E450" s="749"/>
      <c r="F450" s="817"/>
      <c r="H450" s="733"/>
      <c r="I450" s="733"/>
      <c r="J450" s="733"/>
      <c r="K450" s="749"/>
    </row>
    <row r="451" spans="4:11">
      <c r="D451" s="749"/>
      <c r="E451" s="749"/>
      <c r="F451" s="817"/>
      <c r="H451" s="733"/>
      <c r="I451" s="733"/>
      <c r="J451" s="733"/>
      <c r="K451" s="749"/>
    </row>
    <row r="452" spans="4:11">
      <c r="D452" s="749"/>
      <c r="E452" s="749"/>
      <c r="F452" s="817"/>
      <c r="H452" s="733"/>
      <c r="I452" s="733"/>
      <c r="J452" s="733"/>
      <c r="K452" s="749"/>
    </row>
    <row r="453" spans="4:11">
      <c r="D453" s="749"/>
      <c r="E453" s="749"/>
      <c r="F453" s="817"/>
      <c r="H453" s="733"/>
      <c r="I453" s="733"/>
      <c r="J453" s="733"/>
      <c r="K453" s="749"/>
    </row>
    <row r="454" spans="4:11">
      <c r="D454" s="749"/>
      <c r="E454" s="749"/>
      <c r="F454" s="817"/>
      <c r="H454" s="733"/>
      <c r="I454" s="733"/>
      <c r="J454" s="733"/>
      <c r="K454" s="749"/>
    </row>
    <row r="455" spans="4:11">
      <c r="D455" s="749"/>
      <c r="E455" s="749"/>
      <c r="F455" s="817"/>
      <c r="H455" s="733"/>
      <c r="I455" s="733"/>
      <c r="J455" s="733"/>
      <c r="K455" s="749"/>
    </row>
    <row r="456" spans="4:11">
      <c r="D456" s="749"/>
      <c r="E456" s="749"/>
      <c r="F456" s="817"/>
      <c r="H456" s="733"/>
      <c r="I456" s="733"/>
      <c r="J456" s="733"/>
      <c r="K456" s="749"/>
    </row>
    <row r="457" spans="4:11">
      <c r="D457" s="749"/>
      <c r="E457" s="749"/>
      <c r="F457" s="817"/>
      <c r="H457" s="733"/>
      <c r="I457" s="733"/>
      <c r="J457" s="733"/>
      <c r="K457" s="749"/>
    </row>
    <row r="458" spans="4:11">
      <c r="D458" s="749"/>
      <c r="E458" s="749"/>
      <c r="F458" s="817"/>
      <c r="H458" s="733"/>
      <c r="I458" s="733"/>
      <c r="J458" s="733"/>
      <c r="K458" s="749"/>
    </row>
    <row r="459" spans="4:11">
      <c r="D459" s="749"/>
      <c r="E459" s="749"/>
      <c r="F459" s="817"/>
      <c r="H459" s="733"/>
      <c r="I459" s="733"/>
      <c r="J459" s="733"/>
      <c r="K459" s="749"/>
    </row>
    <row r="460" spans="4:11">
      <c r="D460" s="749"/>
      <c r="E460" s="749"/>
      <c r="F460" s="817"/>
      <c r="H460" s="733"/>
      <c r="I460" s="733"/>
      <c r="J460" s="733"/>
      <c r="K460" s="749"/>
    </row>
    <row r="461" spans="4:11">
      <c r="D461" s="749"/>
      <c r="E461" s="749"/>
      <c r="F461" s="817"/>
      <c r="H461" s="733"/>
      <c r="I461" s="733"/>
      <c r="J461" s="733"/>
      <c r="K461" s="749"/>
    </row>
    <row r="462" spans="4:11">
      <c r="D462" s="749"/>
      <c r="E462" s="749"/>
      <c r="F462" s="817"/>
      <c r="H462" s="733"/>
      <c r="I462" s="733"/>
      <c r="J462" s="733"/>
      <c r="K462" s="749"/>
    </row>
    <row r="463" spans="4:11">
      <c r="D463" s="749"/>
      <c r="E463" s="749"/>
      <c r="F463" s="817"/>
      <c r="H463" s="733"/>
      <c r="I463" s="733"/>
      <c r="J463" s="733"/>
      <c r="K463" s="749"/>
    </row>
    <row r="464" spans="4:11">
      <c r="D464" s="749"/>
      <c r="E464" s="749"/>
      <c r="F464" s="817"/>
      <c r="H464" s="733"/>
      <c r="I464" s="733"/>
      <c r="J464" s="733"/>
      <c r="K464" s="749"/>
    </row>
    <row r="465" spans="4:11">
      <c r="D465" s="749"/>
      <c r="E465" s="749"/>
      <c r="F465" s="817"/>
      <c r="H465" s="733"/>
      <c r="I465" s="733"/>
      <c r="J465" s="733"/>
      <c r="K465" s="749"/>
    </row>
    <row r="466" spans="4:11">
      <c r="D466" s="749"/>
      <c r="E466" s="749"/>
      <c r="F466" s="817"/>
      <c r="H466" s="733"/>
      <c r="I466" s="733"/>
      <c r="J466" s="733"/>
      <c r="K466" s="749"/>
    </row>
    <row r="467" spans="4:11">
      <c r="D467" s="749"/>
      <c r="E467" s="749"/>
      <c r="F467" s="817"/>
      <c r="H467" s="733"/>
      <c r="I467" s="733"/>
      <c r="J467" s="733"/>
      <c r="K467" s="749"/>
    </row>
    <row r="468" spans="4:11">
      <c r="D468" s="749"/>
      <c r="E468" s="749"/>
      <c r="F468" s="817"/>
      <c r="H468" s="733"/>
      <c r="I468" s="733"/>
      <c r="J468" s="733"/>
      <c r="K468" s="749"/>
    </row>
    <row r="469" spans="4:11">
      <c r="D469" s="749"/>
      <c r="E469" s="749"/>
      <c r="F469" s="817"/>
      <c r="H469" s="733"/>
      <c r="I469" s="733"/>
      <c r="J469" s="733"/>
      <c r="K469" s="749"/>
    </row>
    <row r="470" spans="4:11">
      <c r="D470" s="749"/>
      <c r="E470" s="749"/>
      <c r="F470" s="817"/>
      <c r="H470" s="733"/>
      <c r="I470" s="733"/>
      <c r="J470" s="733"/>
    </row>
  </sheetData>
  <sheetProtection password="8041" sheet="1"/>
  <dataConsolidate/>
  <printOptions horizontalCentered="1"/>
  <pageMargins left="0.78740157480314998" right="0.78740157480314998" top="0.78740157480314998" bottom="0.78740157480314998" header="0.511811023622047" footer="0.511811023622047"/>
  <pageSetup paperSize="9" scale="74" fitToHeight="0" orientation="portrait" horizontalDpi="4294967293"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08021-A9C3-4BE7-B08E-413C02702C53}">
  <sheetPr>
    <tabColor rgb="FFFFC000"/>
  </sheetPr>
  <dimension ref="A1:G2"/>
  <sheetViews>
    <sheetView view="pageBreakPreview" zoomScale="140" zoomScaleNormal="100" zoomScaleSheetLayoutView="140" workbookViewId="0">
      <selection activeCell="A2" sqref="A2:G2"/>
    </sheetView>
  </sheetViews>
  <sheetFormatPr defaultRowHeight="12.75"/>
  <cols>
    <col min="1" max="16384" width="9.33203125" style="435"/>
  </cols>
  <sheetData>
    <row r="1" spans="1:7">
      <c r="A1" s="836" t="s">
        <v>5429</v>
      </c>
    </row>
    <row r="2" spans="1:7" ht="57.75" customHeight="1">
      <c r="A2" s="2451" t="s">
        <v>5430</v>
      </c>
      <c r="B2" s="2451"/>
      <c r="C2" s="2451"/>
      <c r="D2" s="2451"/>
      <c r="E2" s="2451"/>
      <c r="F2" s="2451"/>
      <c r="G2" s="2451"/>
    </row>
  </sheetData>
  <mergeCells count="1">
    <mergeCell ref="A2:G2"/>
  </mergeCell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50823-6AAF-43A9-9AEF-92A223BC694C}">
  <sheetPr>
    <tabColor rgb="FFFFC000"/>
  </sheetPr>
  <dimension ref="A1:O67"/>
  <sheetViews>
    <sheetView showGridLines="0" view="pageBreakPreview" topLeftCell="B1" zoomScaleNormal="100" zoomScaleSheetLayoutView="100" workbookViewId="0">
      <selection activeCell="H33" sqref="H33"/>
    </sheetView>
  </sheetViews>
  <sheetFormatPr defaultColWidth="10.5" defaultRowHeight="12.75"/>
  <cols>
    <col min="1" max="1" width="9.83203125" style="435" hidden="1" customWidth="1"/>
    <col min="2" max="2" width="15.6640625" style="435" customWidth="1"/>
    <col min="3" max="3" width="8.6640625" style="851" customWidth="1"/>
    <col min="4" max="4" width="15.1640625" style="851" customWidth="1"/>
    <col min="5" max="5" width="11.33203125" style="851" customWidth="1"/>
    <col min="6" max="6" width="13.6640625" style="435" customWidth="1"/>
    <col min="7" max="9" width="15.1640625" style="435" customWidth="1"/>
    <col min="10" max="10" width="6.5" style="435" customWidth="1"/>
    <col min="11" max="11" width="5" style="435" customWidth="1"/>
    <col min="12" max="15" width="12.5" style="435" customWidth="1"/>
    <col min="16" max="16384" width="10.5" style="435"/>
  </cols>
  <sheetData>
    <row r="1" spans="1:15" ht="33.75" customHeight="1">
      <c r="A1" s="837" t="s">
        <v>5431</v>
      </c>
      <c r="B1" s="2490" t="s">
        <v>5432</v>
      </c>
      <c r="C1" s="2491"/>
      <c r="D1" s="2491"/>
      <c r="E1" s="2491"/>
      <c r="F1" s="2491"/>
      <c r="G1" s="2491"/>
      <c r="H1" s="2491"/>
      <c r="I1" s="2491"/>
      <c r="J1" s="2492"/>
    </row>
    <row r="2" spans="1:15" ht="36" customHeight="1">
      <c r="A2" s="838"/>
      <c r="B2" s="839" t="s">
        <v>16</v>
      </c>
      <c r="C2" s="840"/>
      <c r="D2" s="841" t="s">
        <v>5433</v>
      </c>
      <c r="E2" s="2493" t="s">
        <v>5434</v>
      </c>
      <c r="F2" s="2494"/>
      <c r="G2" s="2494"/>
      <c r="H2" s="2494"/>
      <c r="I2" s="2494"/>
      <c r="J2" s="2495"/>
      <c r="O2" s="842"/>
    </row>
    <row r="3" spans="1:15" ht="27" customHeight="1">
      <c r="A3" s="838"/>
      <c r="B3" s="843" t="s">
        <v>84</v>
      </c>
      <c r="C3" s="840"/>
      <c r="D3" s="844" t="s">
        <v>5435</v>
      </c>
      <c r="E3" s="2496" t="s">
        <v>5434</v>
      </c>
      <c r="F3" s="2497"/>
      <c r="G3" s="2497"/>
      <c r="H3" s="2497"/>
      <c r="I3" s="2497"/>
      <c r="J3" s="2498"/>
    </row>
    <row r="4" spans="1:15" ht="23.25" customHeight="1">
      <c r="A4" s="845">
        <v>2036</v>
      </c>
      <c r="B4" s="846" t="s">
        <v>5436</v>
      </c>
      <c r="C4" s="847"/>
      <c r="D4" s="848" t="s">
        <v>5435</v>
      </c>
      <c r="E4" s="2499" t="s">
        <v>5434</v>
      </c>
      <c r="F4" s="2500"/>
      <c r="G4" s="2500"/>
      <c r="H4" s="2500"/>
      <c r="I4" s="2500"/>
      <c r="J4" s="2501"/>
      <c r="M4" s="849"/>
    </row>
    <row r="5" spans="1:15" ht="24" customHeight="1">
      <c r="A5" s="838"/>
      <c r="B5" s="850" t="s">
        <v>5437</v>
      </c>
      <c r="D5" s="2502"/>
      <c r="E5" s="2503"/>
      <c r="F5" s="2503"/>
      <c r="G5" s="2503"/>
      <c r="H5" s="852" t="s">
        <v>5055</v>
      </c>
      <c r="I5" s="853"/>
      <c r="J5" s="854"/>
    </row>
    <row r="6" spans="1:15" ht="15.75" customHeight="1">
      <c r="A6" s="838"/>
      <c r="B6" s="855"/>
      <c r="C6" s="856"/>
      <c r="D6" s="2488"/>
      <c r="E6" s="2489"/>
      <c r="F6" s="2489"/>
      <c r="G6" s="2489"/>
      <c r="H6" s="852" t="s">
        <v>26</v>
      </c>
      <c r="I6" s="853"/>
      <c r="J6" s="854"/>
    </row>
    <row r="7" spans="1:15" ht="15.75" customHeight="1">
      <c r="A7" s="838"/>
      <c r="B7" s="858"/>
      <c r="C7" s="859"/>
      <c r="D7" s="860"/>
      <c r="E7" s="2481"/>
      <c r="F7" s="2482"/>
      <c r="G7" s="2482"/>
      <c r="H7" s="862"/>
      <c r="I7" s="863"/>
      <c r="J7" s="864"/>
    </row>
    <row r="8" spans="1:15" ht="24" hidden="1" customHeight="1">
      <c r="A8" s="838"/>
      <c r="B8" s="850" t="s">
        <v>29</v>
      </c>
      <c r="D8" s="857"/>
      <c r="H8" s="852" t="s">
        <v>5055</v>
      </c>
      <c r="I8" s="853"/>
      <c r="J8" s="854"/>
    </row>
    <row r="9" spans="1:15" ht="15.75" hidden="1" customHeight="1">
      <c r="A9" s="838"/>
      <c r="B9" s="838"/>
      <c r="D9" s="857"/>
      <c r="H9" s="852" t="s">
        <v>26</v>
      </c>
      <c r="I9" s="853"/>
      <c r="J9" s="854"/>
    </row>
    <row r="10" spans="1:15" ht="15.75" hidden="1" customHeight="1">
      <c r="A10" s="838"/>
      <c r="B10" s="865"/>
      <c r="C10" s="859"/>
      <c r="D10" s="860"/>
      <c r="E10" s="861"/>
      <c r="F10" s="862"/>
      <c r="G10" s="866"/>
      <c r="H10" s="866"/>
      <c r="I10" s="867"/>
      <c r="J10" s="864"/>
    </row>
    <row r="11" spans="1:15" ht="24" customHeight="1">
      <c r="A11" s="838"/>
      <c r="B11" s="850" t="s">
        <v>5438</v>
      </c>
      <c r="D11" s="2483"/>
      <c r="E11" s="2483"/>
      <c r="F11" s="2483"/>
      <c r="G11" s="2483"/>
      <c r="H11" s="852" t="s">
        <v>5055</v>
      </c>
      <c r="I11" s="868"/>
      <c r="J11" s="854"/>
    </row>
    <row r="12" spans="1:15" ht="15.75" customHeight="1">
      <c r="A12" s="838"/>
      <c r="B12" s="855"/>
      <c r="C12" s="856"/>
      <c r="D12" s="2484"/>
      <c r="E12" s="2484"/>
      <c r="F12" s="2484"/>
      <c r="G12" s="2484"/>
      <c r="H12" s="852" t="s">
        <v>26</v>
      </c>
      <c r="I12" s="868"/>
      <c r="J12" s="854"/>
    </row>
    <row r="13" spans="1:15" ht="15.75" customHeight="1">
      <c r="A13" s="838"/>
      <c r="B13" s="858"/>
      <c r="C13" s="859"/>
      <c r="D13" s="869"/>
      <c r="E13" s="2485"/>
      <c r="F13" s="2486"/>
      <c r="G13" s="2486"/>
      <c r="H13" s="870"/>
      <c r="I13" s="863"/>
      <c r="J13" s="864"/>
    </row>
    <row r="14" spans="1:15" ht="24" customHeight="1">
      <c r="A14" s="838"/>
      <c r="B14" s="871" t="s">
        <v>5439</v>
      </c>
      <c r="C14" s="872"/>
      <c r="D14" s="873"/>
      <c r="E14" s="874"/>
      <c r="F14" s="875"/>
      <c r="G14" s="875"/>
      <c r="H14" s="876"/>
      <c r="I14" s="875"/>
      <c r="J14" s="877"/>
    </row>
    <row r="15" spans="1:15" ht="32.25" customHeight="1">
      <c r="A15" s="838"/>
      <c r="B15" s="865" t="s">
        <v>5440</v>
      </c>
      <c r="C15" s="878"/>
      <c r="D15" s="879"/>
      <c r="E15" s="2487"/>
      <c r="F15" s="2487"/>
      <c r="G15" s="2479"/>
      <c r="H15" s="2479"/>
      <c r="I15" s="2479" t="s">
        <v>5441</v>
      </c>
      <c r="J15" s="2480"/>
    </row>
    <row r="16" spans="1:15" ht="23.25" customHeight="1">
      <c r="A16" s="880" t="s">
        <v>163</v>
      </c>
      <c r="B16" s="881" t="s">
        <v>163</v>
      </c>
      <c r="C16" s="882"/>
      <c r="D16" s="883"/>
      <c r="E16" s="2473"/>
      <c r="F16" s="2474"/>
      <c r="G16" s="2473"/>
      <c r="H16" s="2474"/>
      <c r="I16" s="2473">
        <f>SUMIF(F49:F63,A16,I49:I63)+SUMIF(F49:F63,"PSU",I49:I63)</f>
        <v>0</v>
      </c>
      <c r="J16" s="2475"/>
    </row>
    <row r="17" spans="1:10" ht="23.25" customHeight="1">
      <c r="A17" s="880" t="s">
        <v>5442</v>
      </c>
      <c r="B17" s="881" t="s">
        <v>5442</v>
      </c>
      <c r="C17" s="882"/>
      <c r="D17" s="883"/>
      <c r="E17" s="2473"/>
      <c r="F17" s="2474"/>
      <c r="G17" s="2473"/>
      <c r="H17" s="2474"/>
      <c r="I17" s="2473">
        <f>SUMIF(F49:F63,A17,I49:I63)</f>
        <v>0</v>
      </c>
      <c r="J17" s="2475"/>
    </row>
    <row r="18" spans="1:10" ht="23.25" customHeight="1">
      <c r="A18" s="880" t="s">
        <v>5443</v>
      </c>
      <c r="B18" s="881" t="s">
        <v>5443</v>
      </c>
      <c r="C18" s="882"/>
      <c r="D18" s="883"/>
      <c r="E18" s="2473"/>
      <c r="F18" s="2474"/>
      <c r="G18" s="2473"/>
      <c r="H18" s="2474"/>
      <c r="I18" s="2473">
        <f>SUMIF(F49:F63,A18,I49:I63)</f>
        <v>0</v>
      </c>
      <c r="J18" s="2475"/>
    </row>
    <row r="19" spans="1:10" ht="23.25" customHeight="1">
      <c r="A19" s="880" t="s">
        <v>5444</v>
      </c>
      <c r="B19" s="881" t="s">
        <v>5445</v>
      </c>
      <c r="C19" s="882"/>
      <c r="D19" s="883"/>
      <c r="E19" s="2473"/>
      <c r="F19" s="2474"/>
      <c r="G19" s="2473"/>
      <c r="H19" s="2474"/>
      <c r="I19" s="2473">
        <f>SUMIF(F49:F63,A19,I49:I63)</f>
        <v>0</v>
      </c>
      <c r="J19" s="2475"/>
    </row>
    <row r="20" spans="1:10" ht="23.25" customHeight="1">
      <c r="A20" s="880" t="s">
        <v>4934</v>
      </c>
      <c r="B20" s="881" t="s">
        <v>4932</v>
      </c>
      <c r="C20" s="882"/>
      <c r="D20" s="883"/>
      <c r="E20" s="2473"/>
      <c r="F20" s="2474"/>
      <c r="G20" s="2473"/>
      <c r="H20" s="2474"/>
      <c r="I20" s="2473">
        <f>SUMIF(F49:F63,A20,I49:I63)</f>
        <v>0</v>
      </c>
      <c r="J20" s="2475"/>
    </row>
    <row r="21" spans="1:10" ht="23.25" customHeight="1">
      <c r="A21" s="838"/>
      <c r="B21" s="884" t="s">
        <v>5441</v>
      </c>
      <c r="C21" s="885"/>
      <c r="D21" s="886"/>
      <c r="E21" s="2476"/>
      <c r="F21" s="2477"/>
      <c r="G21" s="2476"/>
      <c r="H21" s="2477"/>
      <c r="I21" s="2476">
        <f>SUM(I16:J20)</f>
        <v>0</v>
      </c>
      <c r="J21" s="2478"/>
    </row>
    <row r="22" spans="1:10" ht="33" customHeight="1">
      <c r="A22" s="838"/>
      <c r="B22" s="887" t="s">
        <v>5446</v>
      </c>
      <c r="C22" s="882"/>
      <c r="D22" s="883"/>
      <c r="E22" s="888"/>
      <c r="F22" s="889"/>
      <c r="G22" s="890"/>
      <c r="H22" s="890"/>
      <c r="I22" s="890"/>
      <c r="J22" s="891"/>
    </row>
    <row r="23" spans="1:10" ht="23.25" customHeight="1">
      <c r="A23" s="838">
        <f>ZakladDPHSni*SazbaDPH1/100</f>
        <v>0</v>
      </c>
      <c r="B23" s="881" t="s">
        <v>5447</v>
      </c>
      <c r="C23" s="882"/>
      <c r="D23" s="883"/>
      <c r="E23" s="892">
        <v>15</v>
      </c>
      <c r="F23" s="889" t="s">
        <v>5448</v>
      </c>
      <c r="G23" s="2459">
        <f>ZakladDPHSniVypocet</f>
        <v>0</v>
      </c>
      <c r="H23" s="2460"/>
      <c r="I23" s="2460"/>
      <c r="J23" s="891" t="str">
        <f t="shared" ref="J23:J28" si="0">Mena</f>
        <v>CZK</v>
      </c>
    </row>
    <row r="24" spans="1:10" ht="23.25" customHeight="1">
      <c r="A24" s="838">
        <f>(A23-INT(A23))*100</f>
        <v>0</v>
      </c>
      <c r="B24" s="881" t="s">
        <v>5449</v>
      </c>
      <c r="C24" s="882"/>
      <c r="D24" s="883"/>
      <c r="E24" s="892">
        <f>SazbaDPH1</f>
        <v>15</v>
      </c>
      <c r="F24" s="889" t="s">
        <v>5448</v>
      </c>
      <c r="G24" s="2461">
        <f>A23</f>
        <v>0</v>
      </c>
      <c r="H24" s="2462"/>
      <c r="I24" s="2462"/>
      <c r="J24" s="891" t="str">
        <f t="shared" si="0"/>
        <v>CZK</v>
      </c>
    </row>
    <row r="25" spans="1:10" ht="23.25" customHeight="1">
      <c r="A25" s="838">
        <f>ZakladDPHZakl*SazbaDPH2/100</f>
        <v>0</v>
      </c>
      <c r="B25" s="881" t="s">
        <v>5450</v>
      </c>
      <c r="C25" s="882"/>
      <c r="D25" s="883"/>
      <c r="E25" s="892">
        <v>21</v>
      </c>
      <c r="F25" s="889" t="s">
        <v>5448</v>
      </c>
      <c r="G25" s="2459">
        <f>ZakladDPHZaklVypocet</f>
        <v>0</v>
      </c>
      <c r="H25" s="2460"/>
      <c r="I25" s="2460"/>
      <c r="J25" s="891" t="str">
        <f t="shared" si="0"/>
        <v>CZK</v>
      </c>
    </row>
    <row r="26" spans="1:10" ht="23.25" customHeight="1">
      <c r="A26" s="838">
        <f>(A25-INT(A25))*100</f>
        <v>0</v>
      </c>
      <c r="B26" s="893" t="s">
        <v>5451</v>
      </c>
      <c r="C26" s="894"/>
      <c r="D26" s="879"/>
      <c r="E26" s="895">
        <f>SazbaDPH2</f>
        <v>21</v>
      </c>
      <c r="F26" s="896" t="s">
        <v>5448</v>
      </c>
      <c r="G26" s="2463">
        <f>A25</f>
        <v>0</v>
      </c>
      <c r="H26" s="2464"/>
      <c r="I26" s="2464"/>
      <c r="J26" s="897" t="str">
        <f t="shared" si="0"/>
        <v>CZK</v>
      </c>
    </row>
    <row r="27" spans="1:10" ht="23.25" customHeight="1" thickBot="1">
      <c r="A27" s="838">
        <f>ZakladDPHSni+DPHSni+ZakladDPHZakl+DPHZakl</f>
        <v>0</v>
      </c>
      <c r="B27" s="850" t="s">
        <v>5452</v>
      </c>
      <c r="C27" s="898"/>
      <c r="D27" s="899"/>
      <c r="E27" s="898"/>
      <c r="F27" s="900"/>
      <c r="G27" s="2465">
        <f>CenaCelkem-(ZakladDPHSni+DPHSni+ZakladDPHZakl+DPHZakl)</f>
        <v>0</v>
      </c>
      <c r="H27" s="2465"/>
      <c r="I27" s="2465"/>
      <c r="J27" s="901" t="str">
        <f t="shared" si="0"/>
        <v>CZK</v>
      </c>
    </row>
    <row r="28" spans="1:10" ht="27.75" hidden="1" customHeight="1" thickBot="1">
      <c r="A28" s="838"/>
      <c r="B28" s="902" t="s">
        <v>4323</v>
      </c>
      <c r="C28" s="903"/>
      <c r="D28" s="903"/>
      <c r="E28" s="904"/>
      <c r="F28" s="905"/>
      <c r="G28" s="2466">
        <f>ZakladDPHSniVypocet+ZakladDPHZaklVypocet</f>
        <v>0</v>
      </c>
      <c r="H28" s="2466"/>
      <c r="I28" s="2466"/>
      <c r="J28" s="906" t="str">
        <f t="shared" si="0"/>
        <v>CZK</v>
      </c>
    </row>
    <row r="29" spans="1:10" ht="27.75" customHeight="1" thickBot="1">
      <c r="A29" s="838">
        <f>(A27-INT(A27))*100</f>
        <v>0</v>
      </c>
      <c r="B29" s="902" t="s">
        <v>5453</v>
      </c>
      <c r="C29" s="907"/>
      <c r="D29" s="907"/>
      <c r="E29" s="907"/>
      <c r="F29" s="908"/>
      <c r="G29" s="2467">
        <f>A27</f>
        <v>0</v>
      </c>
      <c r="H29" s="2467"/>
      <c r="I29" s="2467"/>
      <c r="J29" s="909" t="s">
        <v>45</v>
      </c>
    </row>
    <row r="30" spans="1:10" ht="12.75" customHeight="1">
      <c r="A30" s="838"/>
      <c r="B30" s="838"/>
      <c r="J30" s="910"/>
    </row>
    <row r="31" spans="1:10" ht="30" customHeight="1">
      <c r="A31" s="838"/>
      <c r="B31" s="838"/>
      <c r="J31" s="910"/>
    </row>
    <row r="32" spans="1:10" ht="18.75" customHeight="1">
      <c r="A32" s="838"/>
      <c r="B32" s="911"/>
      <c r="C32" s="912" t="s">
        <v>44</v>
      </c>
      <c r="D32" s="913"/>
      <c r="E32" s="913"/>
      <c r="F32" s="440" t="s">
        <v>5454</v>
      </c>
      <c r="G32" s="914"/>
      <c r="H32" s="915"/>
      <c r="I32" s="914"/>
      <c r="J32" s="910"/>
    </row>
    <row r="33" spans="1:10" ht="47.25" customHeight="1">
      <c r="A33" s="838"/>
      <c r="B33" s="838"/>
      <c r="J33" s="910"/>
    </row>
    <row r="34" spans="1:10" s="836" customFormat="1" ht="18.75" customHeight="1">
      <c r="A34" s="916"/>
      <c r="B34" s="916"/>
      <c r="C34" s="917"/>
      <c r="D34" s="2468"/>
      <c r="E34" s="2469"/>
      <c r="G34" s="2470"/>
      <c r="H34" s="2471"/>
      <c r="I34" s="2471"/>
      <c r="J34" s="919"/>
    </row>
    <row r="35" spans="1:10" ht="12.75" customHeight="1">
      <c r="A35" s="838"/>
      <c r="B35" s="838"/>
      <c r="D35" s="2472" t="s">
        <v>5455</v>
      </c>
      <c r="E35" s="2472"/>
      <c r="H35" s="437" t="s">
        <v>5456</v>
      </c>
      <c r="J35" s="910"/>
    </row>
    <row r="36" spans="1:10" ht="13.5" customHeight="1" thickBot="1">
      <c r="A36" s="920"/>
      <c r="B36" s="920"/>
      <c r="C36" s="921"/>
      <c r="D36" s="921"/>
      <c r="E36" s="921"/>
      <c r="F36" s="922"/>
      <c r="G36" s="922"/>
      <c r="H36" s="922"/>
      <c r="I36" s="922"/>
      <c r="J36" s="923"/>
    </row>
    <row r="37" spans="1:10" ht="27" hidden="1" customHeight="1">
      <c r="B37" s="924" t="s">
        <v>5457</v>
      </c>
      <c r="C37" s="925"/>
      <c r="D37" s="925"/>
      <c r="E37" s="925"/>
      <c r="F37" s="926"/>
      <c r="G37" s="926"/>
      <c r="H37" s="926"/>
      <c r="I37" s="926"/>
      <c r="J37" s="927"/>
    </row>
    <row r="38" spans="1:10" ht="25.5" hidden="1" customHeight="1">
      <c r="A38" s="928" t="s">
        <v>5458</v>
      </c>
      <c r="B38" s="929" t="s">
        <v>5459</v>
      </c>
      <c r="C38" s="930" t="s">
        <v>5200</v>
      </c>
      <c r="D38" s="930"/>
      <c r="E38" s="930"/>
      <c r="F38" s="931" t="str">
        <f>B23</f>
        <v>Základ pro sníženou DPH</v>
      </c>
      <c r="G38" s="931" t="str">
        <f>B25</f>
        <v>Základ pro základní DPH</v>
      </c>
      <c r="H38" s="932" t="s">
        <v>5460</v>
      </c>
      <c r="I38" s="932" t="s">
        <v>5461</v>
      </c>
      <c r="J38" s="933" t="s">
        <v>5448</v>
      </c>
    </row>
    <row r="39" spans="1:10" ht="25.5" hidden="1" customHeight="1">
      <c r="A39" s="928">
        <v>1</v>
      </c>
      <c r="B39" s="934" t="s">
        <v>5462</v>
      </c>
      <c r="C39" s="2454"/>
      <c r="D39" s="2454"/>
      <c r="E39" s="2454"/>
      <c r="F39" s="935">
        <f>'09-01 01 Pol'!AE108</f>
        <v>0</v>
      </c>
      <c r="G39" s="936">
        <f>'09-01 01 Pol'!AF108</f>
        <v>0</v>
      </c>
      <c r="H39" s="937">
        <f>(F39*SazbaDPH1/100)+(G39*SazbaDPH2/100)</f>
        <v>0</v>
      </c>
      <c r="I39" s="937">
        <f>F39+G39+H39</f>
        <v>0</v>
      </c>
      <c r="J39" s="938" t="str">
        <f>IF(CenaCelkemVypocet=0,"",I39/CenaCelkemVypocet*100)</f>
        <v/>
      </c>
    </row>
    <row r="40" spans="1:10" ht="25.5" hidden="1" customHeight="1">
      <c r="A40" s="928">
        <v>2</v>
      </c>
      <c r="B40" s="939" t="s">
        <v>5435</v>
      </c>
      <c r="C40" s="2458" t="s">
        <v>5434</v>
      </c>
      <c r="D40" s="2458"/>
      <c r="E40" s="2458"/>
      <c r="F40" s="940">
        <f>'09-01 01 Pol'!AE108</f>
        <v>0</v>
      </c>
      <c r="G40" s="941">
        <f>'09-01 01 Pol'!AF108</f>
        <v>0</v>
      </c>
      <c r="H40" s="941">
        <f>(F40*SazbaDPH1/100)+(G40*SazbaDPH2/100)</f>
        <v>0</v>
      </c>
      <c r="I40" s="941">
        <f>F40+G40+H40</f>
        <v>0</v>
      </c>
      <c r="J40" s="942" t="str">
        <f>IF(CenaCelkemVypocet=0,"",I40/CenaCelkemVypocet*100)</f>
        <v/>
      </c>
    </row>
    <row r="41" spans="1:10" ht="25.5" hidden="1" customHeight="1">
      <c r="A41" s="928">
        <v>3</v>
      </c>
      <c r="B41" s="943" t="s">
        <v>5435</v>
      </c>
      <c r="C41" s="2454" t="s">
        <v>5434</v>
      </c>
      <c r="D41" s="2454"/>
      <c r="E41" s="2454"/>
      <c r="F41" s="944">
        <f>'09-01 01 Pol'!AE108</f>
        <v>0</v>
      </c>
      <c r="G41" s="937">
        <f>'09-01 01 Pol'!AF108</f>
        <v>0</v>
      </c>
      <c r="H41" s="937">
        <f>(F41*SazbaDPH1/100)+(G41*SazbaDPH2/100)</f>
        <v>0</v>
      </c>
      <c r="I41" s="937">
        <f>F41+G41+H41</f>
        <v>0</v>
      </c>
      <c r="J41" s="938" t="str">
        <f>IF(CenaCelkemVypocet=0,"",I41/CenaCelkemVypocet*100)</f>
        <v/>
      </c>
    </row>
    <row r="42" spans="1:10" ht="25.5" hidden="1" customHeight="1">
      <c r="A42" s="928"/>
      <c r="B42" s="2455" t="s">
        <v>5463</v>
      </c>
      <c r="C42" s="2456"/>
      <c r="D42" s="2456"/>
      <c r="E42" s="2457"/>
      <c r="F42" s="945">
        <f>SUMIF(A39:A41,"=1",F39:F41)</f>
        <v>0</v>
      </c>
      <c r="G42" s="946">
        <f>SUMIF(A39:A41,"=1",G39:G41)</f>
        <v>0</v>
      </c>
      <c r="H42" s="946">
        <f>SUMIF(A39:A41,"=1",H39:H41)</f>
        <v>0</v>
      </c>
      <c r="I42" s="946">
        <f>SUMIF(A39:A41,"=1",I39:I41)</f>
        <v>0</v>
      </c>
      <c r="J42" s="947">
        <f>SUMIF(A39:A41,"=1",J39:J41)</f>
        <v>0</v>
      </c>
    </row>
    <row r="46" spans="1:10" ht="15.75">
      <c r="B46" s="948" t="s">
        <v>5464</v>
      </c>
    </row>
    <row r="48" spans="1:10" ht="25.5" customHeight="1">
      <c r="A48" s="949"/>
      <c r="B48" s="950" t="s">
        <v>5459</v>
      </c>
      <c r="C48" s="950" t="s">
        <v>5200</v>
      </c>
      <c r="D48" s="951"/>
      <c r="E48" s="951"/>
      <c r="F48" s="952" t="s">
        <v>5465</v>
      </c>
      <c r="G48" s="952"/>
      <c r="H48" s="952"/>
      <c r="I48" s="952" t="s">
        <v>5441</v>
      </c>
      <c r="J48" s="952" t="s">
        <v>5448</v>
      </c>
    </row>
    <row r="49" spans="1:10" ht="36.75" customHeight="1">
      <c r="A49" s="953"/>
      <c r="B49" s="954" t="s">
        <v>80</v>
      </c>
      <c r="C49" s="2452" t="s">
        <v>4881</v>
      </c>
      <c r="D49" s="2453"/>
      <c r="E49" s="2453"/>
      <c r="F49" s="955" t="s">
        <v>163</v>
      </c>
      <c r="G49" s="956"/>
      <c r="H49" s="956"/>
      <c r="I49" s="956">
        <f>'09-01 01 Pol'!G8</f>
        <v>0</v>
      </c>
      <c r="J49" s="957" t="str">
        <f>IF(I64=0,"",I49/I64*100)</f>
        <v/>
      </c>
    </row>
    <row r="50" spans="1:10" ht="36.75" customHeight="1">
      <c r="A50" s="953"/>
      <c r="B50" s="954" t="s">
        <v>230</v>
      </c>
      <c r="C50" s="2452" t="s">
        <v>5466</v>
      </c>
      <c r="D50" s="2453"/>
      <c r="E50" s="2453"/>
      <c r="F50" s="955" t="s">
        <v>163</v>
      </c>
      <c r="G50" s="956"/>
      <c r="H50" s="956"/>
      <c r="I50" s="956">
        <f>'09-01 01 Pol'!G23</f>
        <v>0</v>
      </c>
      <c r="J50" s="957" t="str">
        <f>IF(I64=0,"",I50/I64*100)</f>
        <v/>
      </c>
    </row>
    <row r="51" spans="1:10" ht="36.75" customHeight="1">
      <c r="A51" s="953"/>
      <c r="B51" s="954" t="s">
        <v>182</v>
      </c>
      <c r="C51" s="2452" t="s">
        <v>5467</v>
      </c>
      <c r="D51" s="2453"/>
      <c r="E51" s="2453"/>
      <c r="F51" s="955" t="s">
        <v>163</v>
      </c>
      <c r="G51" s="956"/>
      <c r="H51" s="956"/>
      <c r="I51" s="956">
        <f>'09-01 01 Pol'!G26</f>
        <v>0</v>
      </c>
      <c r="J51" s="957" t="str">
        <f>IF(I64=0,"",I51/I64*100)</f>
        <v/>
      </c>
    </row>
    <row r="52" spans="1:10" ht="36.75" customHeight="1">
      <c r="A52" s="953"/>
      <c r="B52" s="954" t="s">
        <v>189</v>
      </c>
      <c r="C52" s="2452" t="s">
        <v>5468</v>
      </c>
      <c r="D52" s="2453"/>
      <c r="E52" s="2453"/>
      <c r="F52" s="955" t="s">
        <v>163</v>
      </c>
      <c r="G52" s="956"/>
      <c r="H52" s="956"/>
      <c r="I52" s="956">
        <f>'09-01 01 Pol'!G28</f>
        <v>0</v>
      </c>
      <c r="J52" s="957" t="str">
        <f>IF(I64=0,"",I52/I64*100)</f>
        <v/>
      </c>
    </row>
    <row r="53" spans="1:10" ht="36.75" customHeight="1">
      <c r="A53" s="953"/>
      <c r="B53" s="954" t="s">
        <v>522</v>
      </c>
      <c r="C53" s="2452" t="s">
        <v>5469</v>
      </c>
      <c r="D53" s="2453"/>
      <c r="E53" s="2453"/>
      <c r="F53" s="955" t="s">
        <v>163</v>
      </c>
      <c r="G53" s="956"/>
      <c r="H53" s="956"/>
      <c r="I53" s="956">
        <f>'09-01 01 Pol'!G32</f>
        <v>0</v>
      </c>
      <c r="J53" s="957" t="str">
        <f>IF(I64=0,"",I53/I64*100)</f>
        <v/>
      </c>
    </row>
    <row r="54" spans="1:10" ht="36.75" customHeight="1">
      <c r="A54" s="953"/>
      <c r="B54" s="954" t="s">
        <v>440</v>
      </c>
      <c r="C54" s="2452" t="s">
        <v>5470</v>
      </c>
      <c r="D54" s="2453"/>
      <c r="E54" s="2453"/>
      <c r="F54" s="955" t="s">
        <v>163</v>
      </c>
      <c r="G54" s="956"/>
      <c r="H54" s="956"/>
      <c r="I54" s="956">
        <f>'09-01 01 Pol'!G35</f>
        <v>0</v>
      </c>
      <c r="J54" s="957" t="str">
        <f>IF(I64=0,"",I54/I64*100)</f>
        <v/>
      </c>
    </row>
    <row r="55" spans="1:10" ht="36.75" customHeight="1">
      <c r="A55" s="953"/>
      <c r="B55" s="954" t="s">
        <v>743</v>
      </c>
      <c r="C55" s="2452" t="s">
        <v>5471</v>
      </c>
      <c r="D55" s="2453"/>
      <c r="E55" s="2453"/>
      <c r="F55" s="955" t="s">
        <v>163</v>
      </c>
      <c r="G55" s="956"/>
      <c r="H55" s="956"/>
      <c r="I55" s="956">
        <f>'09-01 01 Pol'!G37</f>
        <v>0</v>
      </c>
      <c r="J55" s="957" t="str">
        <f>IF(I64=0,"",I55/I64*100)</f>
        <v/>
      </c>
    </row>
    <row r="56" spans="1:10" ht="36.75" customHeight="1">
      <c r="A56" s="953"/>
      <c r="B56" s="954" t="s">
        <v>3652</v>
      </c>
      <c r="C56" s="2452" t="s">
        <v>5472</v>
      </c>
      <c r="D56" s="2453"/>
      <c r="E56" s="2453"/>
      <c r="F56" s="955" t="s">
        <v>5442</v>
      </c>
      <c r="G56" s="956"/>
      <c r="H56" s="956"/>
      <c r="I56" s="956">
        <f>'09-01 01 Pol'!G39</f>
        <v>0</v>
      </c>
      <c r="J56" s="957" t="str">
        <f>IF(I64=0,"",I56/I64*100)</f>
        <v/>
      </c>
    </row>
    <row r="57" spans="1:10" ht="36.75" customHeight="1">
      <c r="A57" s="953"/>
      <c r="B57" s="954" t="s">
        <v>3659</v>
      </c>
      <c r="C57" s="2452" t="s">
        <v>5473</v>
      </c>
      <c r="D57" s="2453"/>
      <c r="E57" s="2453"/>
      <c r="F57" s="955" t="s">
        <v>5442</v>
      </c>
      <c r="G57" s="956"/>
      <c r="H57" s="956"/>
      <c r="I57" s="956">
        <f>'09-01 01 Pol'!G44</f>
        <v>0</v>
      </c>
      <c r="J57" s="957" t="str">
        <f>IF(I64=0,"",I57/I64*100)</f>
        <v/>
      </c>
    </row>
    <row r="58" spans="1:10" ht="36.75" customHeight="1">
      <c r="A58" s="953"/>
      <c r="B58" s="954" t="s">
        <v>3738</v>
      </c>
      <c r="C58" s="2452" t="s">
        <v>5474</v>
      </c>
      <c r="D58" s="2453"/>
      <c r="E58" s="2453"/>
      <c r="F58" s="955" t="s">
        <v>5442</v>
      </c>
      <c r="G58" s="956"/>
      <c r="H58" s="956"/>
      <c r="I58" s="956">
        <f>'09-01 01 Pol'!G49</f>
        <v>0</v>
      </c>
      <c r="J58" s="957" t="str">
        <f>IF(I64=0,"",I58/I64*100)</f>
        <v/>
      </c>
    </row>
    <row r="59" spans="1:10" ht="36.75" customHeight="1">
      <c r="A59" s="953"/>
      <c r="B59" s="954" t="s">
        <v>2266</v>
      </c>
      <c r="C59" s="2452" t="s">
        <v>5475</v>
      </c>
      <c r="D59" s="2453"/>
      <c r="E59" s="2453"/>
      <c r="F59" s="955" t="s">
        <v>5442</v>
      </c>
      <c r="G59" s="956"/>
      <c r="H59" s="956"/>
      <c r="I59" s="956">
        <f>'09-01 01 Pol'!G80</f>
        <v>0</v>
      </c>
      <c r="J59" s="957" t="str">
        <f>IF(I64=0,"",I59/I64*100)</f>
        <v/>
      </c>
    </row>
    <row r="60" spans="1:10" ht="36.75" customHeight="1">
      <c r="A60" s="953"/>
      <c r="B60" s="954" t="s">
        <v>4031</v>
      </c>
      <c r="C60" s="2452" t="s">
        <v>5476</v>
      </c>
      <c r="D60" s="2453"/>
      <c r="E60" s="2453"/>
      <c r="F60" s="955" t="s">
        <v>5442</v>
      </c>
      <c r="G60" s="956"/>
      <c r="H60" s="956"/>
      <c r="I60" s="956">
        <f>'09-01 01 Pol'!G90</f>
        <v>0</v>
      </c>
      <c r="J60" s="957" t="str">
        <f>IF(I64=0,"",I60/I64*100)</f>
        <v/>
      </c>
    </row>
    <row r="61" spans="1:10" ht="36.75" customHeight="1">
      <c r="A61" s="953"/>
      <c r="B61" s="954" t="s">
        <v>2376</v>
      </c>
      <c r="C61" s="2452" t="s">
        <v>5477</v>
      </c>
      <c r="D61" s="2453"/>
      <c r="E61" s="2453"/>
      <c r="F61" s="955" t="s">
        <v>5442</v>
      </c>
      <c r="G61" s="956"/>
      <c r="H61" s="956"/>
      <c r="I61" s="956">
        <f>'09-01 01 Pol'!G93</f>
        <v>0</v>
      </c>
      <c r="J61" s="957" t="str">
        <f>IF(I64=0,"",I61/I64*100)</f>
        <v/>
      </c>
    </row>
    <row r="62" spans="1:10" ht="36.75" customHeight="1">
      <c r="A62" s="953"/>
      <c r="B62" s="954" t="s">
        <v>5478</v>
      </c>
      <c r="C62" s="2452" t="s">
        <v>4873</v>
      </c>
      <c r="D62" s="2453"/>
      <c r="E62" s="2453"/>
      <c r="F62" s="955" t="s">
        <v>5443</v>
      </c>
      <c r="G62" s="956"/>
      <c r="H62" s="956"/>
      <c r="I62" s="956">
        <f>'09-01 01 Pol'!G96</f>
        <v>0</v>
      </c>
      <c r="J62" s="957" t="str">
        <f>IF(I64=0,"",I62/I64*100)</f>
        <v/>
      </c>
    </row>
    <row r="63" spans="1:10" ht="36.75" customHeight="1">
      <c r="A63" s="953"/>
      <c r="B63" s="954" t="s">
        <v>5479</v>
      </c>
      <c r="C63" s="2452" t="s">
        <v>5480</v>
      </c>
      <c r="D63" s="2453"/>
      <c r="E63" s="2453"/>
      <c r="F63" s="955" t="s">
        <v>5481</v>
      </c>
      <c r="G63" s="956"/>
      <c r="H63" s="956"/>
      <c r="I63" s="956">
        <f>'09-01 01 Pol'!G102</f>
        <v>0</v>
      </c>
      <c r="J63" s="957" t="str">
        <f>IF(I64=0,"",I63/I64*100)</f>
        <v/>
      </c>
    </row>
    <row r="64" spans="1:10" ht="25.5" customHeight="1">
      <c r="A64" s="958"/>
      <c r="B64" s="959" t="s">
        <v>5461</v>
      </c>
      <c r="C64" s="960"/>
      <c r="D64" s="961"/>
      <c r="E64" s="961"/>
      <c r="F64" s="962"/>
      <c r="G64" s="963"/>
      <c r="H64" s="963"/>
      <c r="I64" s="963">
        <f>SUM(I49:I63)</f>
        <v>0</v>
      </c>
      <c r="J64" s="964">
        <f>SUM(J49:J63)</f>
        <v>0</v>
      </c>
    </row>
    <row r="65" spans="6:10">
      <c r="F65" s="835"/>
      <c r="G65" s="835"/>
      <c r="H65" s="835"/>
      <c r="I65" s="835"/>
      <c r="J65" s="965"/>
    </row>
    <row r="66" spans="6:10">
      <c r="F66" s="835"/>
      <c r="G66" s="835"/>
      <c r="H66" s="835"/>
      <c r="I66" s="835"/>
      <c r="J66" s="965"/>
    </row>
    <row r="67" spans="6:10">
      <c r="F67" s="835"/>
      <c r="G67" s="835"/>
      <c r="H67" s="835"/>
      <c r="I67" s="835"/>
      <c r="J67" s="965"/>
    </row>
  </sheetData>
  <sheetProtection algorithmName="SHA-512" hashValue="6FC5QqQKzj+v6e58PIn10rd0xrogo0JCgWxlGuvsZrdh52O/ydyhiCw+bsLhqp4FD1YqlkNV224Z0qkUOxZmCQ==" saltValue="B3Crh1KhQugbGIHPBOfC2A==" spinCount="100000" sheet="1" objects="1" scenarios="1"/>
  <mergeCells count="60">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8:E58"/>
    <mergeCell ref="C41:E41"/>
    <mergeCell ref="B42:E42"/>
    <mergeCell ref="C49:E49"/>
    <mergeCell ref="C50:E50"/>
    <mergeCell ref="C51:E51"/>
    <mergeCell ref="C52:E52"/>
    <mergeCell ref="C53:E53"/>
    <mergeCell ref="C54:E54"/>
    <mergeCell ref="C55:E55"/>
    <mergeCell ref="C56:E56"/>
    <mergeCell ref="C57:E57"/>
    <mergeCell ref="C59:E59"/>
    <mergeCell ref="C60:E60"/>
    <mergeCell ref="C61:E61"/>
    <mergeCell ref="C62:E62"/>
    <mergeCell ref="C63:E63"/>
  </mergeCells>
  <pageMargins left="0.25" right="0.25" top="0.75" bottom="0.75" header="0.3" footer="0.3"/>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27568-07EB-4578-9856-099CDA7D1B4A}">
  <sheetPr>
    <tabColor rgb="FFFFC000"/>
    <outlinePr summaryBelow="0"/>
  </sheetPr>
  <dimension ref="A1:BH5001"/>
  <sheetViews>
    <sheetView view="pageBreakPreview" zoomScaleNormal="100" zoomScaleSheetLayoutView="100" workbookViewId="0">
      <pane ySplit="7" topLeftCell="A11" activePane="bottomLeft" state="frozen"/>
      <selection activeCell="A2" sqref="A2:G2"/>
      <selection pane="bottomLeft" activeCell="F103" sqref="F103"/>
    </sheetView>
  </sheetViews>
  <sheetFormatPr defaultRowHeight="12.75" outlineLevelRow="1"/>
  <cols>
    <col min="1" max="1" width="4" style="433" customWidth="1"/>
    <col min="2" max="2" width="14.83203125" style="968" customWidth="1"/>
    <col min="3" max="3" width="44.6640625" style="968" customWidth="1"/>
    <col min="4" max="4" width="5.6640625" style="433" customWidth="1"/>
    <col min="5" max="5" width="12.5" style="433" customWidth="1"/>
    <col min="6" max="7" width="14.83203125" style="971" customWidth="1"/>
    <col min="8" max="24" width="0" style="433" hidden="1" customWidth="1"/>
    <col min="25" max="28" width="9.33203125" style="433"/>
    <col min="29" max="29" width="0" style="433" hidden="1" customWidth="1"/>
    <col min="30" max="30" width="9.33203125" style="433"/>
    <col min="31" max="41" width="0" style="433" hidden="1" customWidth="1"/>
    <col min="42" max="16384" width="9.33203125" style="433"/>
  </cols>
  <sheetData>
    <row r="1" spans="1:60" ht="15.75" customHeight="1">
      <c r="A1" s="2516" t="s">
        <v>5482</v>
      </c>
      <c r="B1" s="2516"/>
      <c r="C1" s="2516"/>
      <c r="D1" s="2516"/>
      <c r="E1" s="2516"/>
      <c r="F1" s="2516"/>
      <c r="G1" s="2516"/>
      <c r="AG1" s="433" t="s">
        <v>5483</v>
      </c>
    </row>
    <row r="2" spans="1:60" ht="25.15" customHeight="1">
      <c r="A2" s="966" t="s">
        <v>5484</v>
      </c>
      <c r="B2" s="967" t="s">
        <v>5433</v>
      </c>
      <c r="C2" s="2517" t="s">
        <v>5434</v>
      </c>
      <c r="D2" s="2518"/>
      <c r="E2" s="2518"/>
      <c r="F2" s="2518"/>
      <c r="G2" s="2519"/>
      <c r="AG2" s="433" t="s">
        <v>79</v>
      </c>
    </row>
    <row r="3" spans="1:60" ht="25.15" customHeight="1">
      <c r="A3" s="966" t="s">
        <v>5485</v>
      </c>
      <c r="B3" s="967" t="s">
        <v>5435</v>
      </c>
      <c r="C3" s="2517" t="s">
        <v>5434</v>
      </c>
      <c r="D3" s="2518"/>
      <c r="E3" s="2518"/>
      <c r="F3" s="2518"/>
      <c r="G3" s="2519"/>
      <c r="AC3" s="968" t="s">
        <v>79</v>
      </c>
      <c r="AG3" s="433" t="s">
        <v>5486</v>
      </c>
    </row>
    <row r="4" spans="1:60" ht="25.15" customHeight="1">
      <c r="A4" s="969" t="s">
        <v>5487</v>
      </c>
      <c r="B4" s="970" t="s">
        <v>5435</v>
      </c>
      <c r="C4" s="2520" t="s">
        <v>5434</v>
      </c>
      <c r="D4" s="2521"/>
      <c r="E4" s="2521"/>
      <c r="F4" s="2521"/>
      <c r="G4" s="2522"/>
      <c r="AG4" s="433" t="s">
        <v>5488</v>
      </c>
    </row>
    <row r="5" spans="1:60">
      <c r="D5" s="440"/>
    </row>
    <row r="6" spans="1:60" ht="51">
      <c r="A6" s="972" t="s">
        <v>5489</v>
      </c>
      <c r="B6" s="973" t="s">
        <v>5490</v>
      </c>
      <c r="C6" s="973" t="s">
        <v>5491</v>
      </c>
      <c r="D6" s="974" t="s">
        <v>152</v>
      </c>
      <c r="E6" s="972" t="s">
        <v>153</v>
      </c>
      <c r="F6" s="975" t="s">
        <v>5492</v>
      </c>
      <c r="G6" s="976" t="s">
        <v>5441</v>
      </c>
      <c r="H6" s="977" t="s">
        <v>4346</v>
      </c>
      <c r="I6" s="977" t="s">
        <v>5493</v>
      </c>
      <c r="J6" s="977" t="s">
        <v>4364</v>
      </c>
      <c r="K6" s="977" t="s">
        <v>5494</v>
      </c>
      <c r="L6" s="977" t="s">
        <v>37</v>
      </c>
      <c r="M6" s="977" t="s">
        <v>43</v>
      </c>
      <c r="N6" s="977" t="s">
        <v>5495</v>
      </c>
      <c r="O6" s="977" t="s">
        <v>5496</v>
      </c>
      <c r="P6" s="977" t="s">
        <v>5497</v>
      </c>
      <c r="Q6" s="977" t="s">
        <v>5498</v>
      </c>
      <c r="R6" s="977" t="s">
        <v>5499</v>
      </c>
      <c r="S6" s="977" t="s">
        <v>5500</v>
      </c>
      <c r="T6" s="977" t="s">
        <v>5501</v>
      </c>
      <c r="U6" s="977" t="s">
        <v>5502</v>
      </c>
      <c r="V6" s="977" t="s">
        <v>5503</v>
      </c>
      <c r="W6" s="977" t="s">
        <v>5504</v>
      </c>
      <c r="X6" s="977" t="s">
        <v>5505</v>
      </c>
    </row>
    <row r="7" spans="1:60" hidden="1">
      <c r="D7" s="440"/>
      <c r="E7" s="978"/>
      <c r="H7" s="971"/>
      <c r="I7" s="971"/>
      <c r="J7" s="971"/>
      <c r="K7" s="971"/>
      <c r="L7" s="971"/>
      <c r="M7" s="971"/>
      <c r="N7" s="971"/>
      <c r="O7" s="971"/>
      <c r="P7" s="971"/>
      <c r="Q7" s="971"/>
      <c r="R7" s="971"/>
      <c r="S7" s="971"/>
      <c r="T7" s="971"/>
      <c r="U7" s="971"/>
      <c r="V7" s="971"/>
      <c r="W7" s="971"/>
      <c r="X7" s="971"/>
    </row>
    <row r="8" spans="1:60">
      <c r="A8" s="979" t="s">
        <v>5506</v>
      </c>
      <c r="B8" s="980" t="s">
        <v>80</v>
      </c>
      <c r="C8" s="981" t="s">
        <v>4881</v>
      </c>
      <c r="D8" s="982"/>
      <c r="E8" s="983"/>
      <c r="F8" s="984"/>
      <c r="G8" s="985">
        <f>SUMIF(AG9:AG22,"&lt;&gt;NOR",G9:G22)</f>
        <v>0</v>
      </c>
      <c r="H8" s="986"/>
      <c r="I8" s="986">
        <f>SUM(I9:I22)</f>
        <v>0</v>
      </c>
      <c r="J8" s="986"/>
      <c r="K8" s="986">
        <f>SUM(K9:K22)</f>
        <v>0</v>
      </c>
      <c r="L8" s="986"/>
      <c r="M8" s="986">
        <f>SUM(M9:M22)</f>
        <v>0</v>
      </c>
      <c r="N8" s="986"/>
      <c r="O8" s="986">
        <f>SUM(O9:O22)</f>
        <v>247.51999999999998</v>
      </c>
      <c r="P8" s="986"/>
      <c r="Q8" s="986">
        <f>SUM(Q9:Q22)</f>
        <v>54</v>
      </c>
      <c r="R8" s="986"/>
      <c r="S8" s="986"/>
      <c r="T8" s="986"/>
      <c r="U8" s="986"/>
      <c r="V8" s="986">
        <f>SUM(V9:V22)</f>
        <v>655.01</v>
      </c>
      <c r="W8" s="986"/>
      <c r="X8" s="986"/>
      <c r="AG8" s="433" t="s">
        <v>5507</v>
      </c>
    </row>
    <row r="9" spans="1:60" outlineLevel="1">
      <c r="A9" s="987">
        <v>1</v>
      </c>
      <c r="B9" s="988" t="s">
        <v>5508</v>
      </c>
      <c r="C9" s="989" t="s">
        <v>5509</v>
      </c>
      <c r="D9" s="990" t="s">
        <v>2481</v>
      </c>
      <c r="E9" s="991">
        <v>60</v>
      </c>
      <c r="F9" s="992"/>
      <c r="G9" s="993">
        <f t="shared" ref="G9:G22" si="0">ROUND(E9*F9,2)</f>
        <v>0</v>
      </c>
      <c r="H9" s="994"/>
      <c r="I9" s="995">
        <f t="shared" ref="I9:I22" si="1">ROUND(E9*H9,2)</f>
        <v>0</v>
      </c>
      <c r="J9" s="994"/>
      <c r="K9" s="995">
        <f t="shared" ref="K9:K22" si="2">ROUND(E9*J9,2)</f>
        <v>0</v>
      </c>
      <c r="L9" s="995">
        <v>21</v>
      </c>
      <c r="M9" s="995">
        <f t="shared" ref="M9:M22" si="3">G9*(1+L9/100)</f>
        <v>0</v>
      </c>
      <c r="N9" s="995">
        <v>0</v>
      </c>
      <c r="O9" s="995">
        <f t="shared" ref="O9:O22" si="4">ROUND(E9*N9,2)</f>
        <v>0</v>
      </c>
      <c r="P9" s="995">
        <v>0.9</v>
      </c>
      <c r="Q9" s="995">
        <f t="shared" ref="Q9:Q22" si="5">ROUND(E9*P9,2)</f>
        <v>54</v>
      </c>
      <c r="R9" s="995"/>
      <c r="S9" s="995" t="s">
        <v>5510</v>
      </c>
      <c r="T9" s="995" t="s">
        <v>5511</v>
      </c>
      <c r="U9" s="995">
        <v>6.2E-2</v>
      </c>
      <c r="V9" s="995">
        <f t="shared" ref="V9:V22" si="6">ROUND(E9*U9,2)</f>
        <v>3.72</v>
      </c>
      <c r="W9" s="995"/>
      <c r="X9" s="995" t="s">
        <v>5512</v>
      </c>
      <c r="Y9" s="791"/>
      <c r="Z9" s="791"/>
      <c r="AA9" s="791"/>
      <c r="AB9" s="791"/>
      <c r="AC9" s="791"/>
      <c r="AD9" s="791"/>
      <c r="AE9" s="791"/>
      <c r="AF9" s="791"/>
      <c r="AG9" s="791" t="s">
        <v>5513</v>
      </c>
      <c r="AH9" s="791"/>
      <c r="AI9" s="791"/>
      <c r="AJ9" s="791"/>
      <c r="AK9" s="791"/>
      <c r="AL9" s="791"/>
      <c r="AM9" s="791"/>
      <c r="AN9" s="791"/>
      <c r="AO9" s="791"/>
      <c r="AP9" s="791"/>
      <c r="AQ9" s="791"/>
      <c r="AR9" s="791"/>
      <c r="AS9" s="791"/>
      <c r="AT9" s="791"/>
      <c r="AU9" s="791"/>
      <c r="AV9" s="791"/>
      <c r="AW9" s="791"/>
      <c r="AX9" s="791"/>
      <c r="AY9" s="791"/>
      <c r="AZ9" s="791"/>
      <c r="BA9" s="791"/>
      <c r="BB9" s="791"/>
      <c r="BC9" s="791"/>
      <c r="BD9" s="791"/>
      <c r="BE9" s="791"/>
      <c r="BF9" s="791"/>
      <c r="BG9" s="791"/>
      <c r="BH9" s="791"/>
    </row>
    <row r="10" spans="1:60" outlineLevel="1">
      <c r="A10" s="987">
        <v>2</v>
      </c>
      <c r="B10" s="988" t="s">
        <v>5514</v>
      </c>
      <c r="C10" s="989" t="s">
        <v>5515</v>
      </c>
      <c r="D10" s="990" t="s">
        <v>171</v>
      </c>
      <c r="E10" s="991">
        <v>50</v>
      </c>
      <c r="F10" s="992"/>
      <c r="G10" s="993">
        <f t="shared" si="0"/>
        <v>0</v>
      </c>
      <c r="H10" s="994"/>
      <c r="I10" s="995">
        <f t="shared" si="1"/>
        <v>0</v>
      </c>
      <c r="J10" s="994"/>
      <c r="K10" s="995">
        <f t="shared" si="2"/>
        <v>0</v>
      </c>
      <c r="L10" s="995">
        <v>21</v>
      </c>
      <c r="M10" s="995">
        <f t="shared" si="3"/>
        <v>0</v>
      </c>
      <c r="N10" s="995">
        <v>0</v>
      </c>
      <c r="O10" s="995">
        <f t="shared" si="4"/>
        <v>0</v>
      </c>
      <c r="P10" s="995">
        <v>0</v>
      </c>
      <c r="Q10" s="995">
        <f t="shared" si="5"/>
        <v>0</v>
      </c>
      <c r="R10" s="995"/>
      <c r="S10" s="995" t="s">
        <v>5510</v>
      </c>
      <c r="T10" s="995" t="s">
        <v>5516</v>
      </c>
      <c r="U10" s="995">
        <v>3.5329999999999999</v>
      </c>
      <c r="V10" s="995">
        <f t="shared" si="6"/>
        <v>176.65</v>
      </c>
      <c r="W10" s="995"/>
      <c r="X10" s="995" t="s">
        <v>5512</v>
      </c>
      <c r="Y10" s="791"/>
      <c r="Z10" s="791"/>
      <c r="AA10" s="791"/>
      <c r="AB10" s="791"/>
      <c r="AC10" s="791"/>
      <c r="AD10" s="791"/>
      <c r="AE10" s="791"/>
      <c r="AF10" s="791"/>
      <c r="AG10" s="791" t="s">
        <v>5513</v>
      </c>
      <c r="AH10" s="791"/>
      <c r="AI10" s="791"/>
      <c r="AJ10" s="791"/>
      <c r="AK10" s="791"/>
      <c r="AL10" s="791"/>
      <c r="AM10" s="791"/>
      <c r="AN10" s="791"/>
      <c r="AO10" s="791"/>
      <c r="AP10" s="791"/>
      <c r="AQ10" s="791"/>
      <c r="AR10" s="791"/>
      <c r="AS10" s="791"/>
      <c r="AT10" s="791"/>
      <c r="AU10" s="791"/>
      <c r="AV10" s="791"/>
      <c r="AW10" s="791"/>
      <c r="AX10" s="791"/>
      <c r="AY10" s="791"/>
      <c r="AZ10" s="791"/>
      <c r="BA10" s="791"/>
      <c r="BB10" s="791"/>
      <c r="BC10" s="791"/>
      <c r="BD10" s="791"/>
      <c r="BE10" s="791"/>
      <c r="BF10" s="791"/>
      <c r="BG10" s="791"/>
      <c r="BH10" s="791"/>
    </row>
    <row r="11" spans="1:60" outlineLevel="1">
      <c r="A11" s="987">
        <v>3</v>
      </c>
      <c r="B11" s="988" t="s">
        <v>5517</v>
      </c>
      <c r="C11" s="989" t="s">
        <v>5518</v>
      </c>
      <c r="D11" s="990" t="s">
        <v>171</v>
      </c>
      <c r="E11" s="991">
        <v>400</v>
      </c>
      <c r="F11" s="992"/>
      <c r="G11" s="993">
        <f t="shared" si="0"/>
        <v>0</v>
      </c>
      <c r="H11" s="994"/>
      <c r="I11" s="995">
        <f t="shared" si="1"/>
        <v>0</v>
      </c>
      <c r="J11" s="994"/>
      <c r="K11" s="995">
        <f t="shared" si="2"/>
        <v>0</v>
      </c>
      <c r="L11" s="995">
        <v>21</v>
      </c>
      <c r="M11" s="995">
        <f t="shared" si="3"/>
        <v>0</v>
      </c>
      <c r="N11" s="995">
        <v>0</v>
      </c>
      <c r="O11" s="995">
        <f t="shared" si="4"/>
        <v>0</v>
      </c>
      <c r="P11" s="995">
        <v>0</v>
      </c>
      <c r="Q11" s="995">
        <f t="shared" si="5"/>
        <v>0</v>
      </c>
      <c r="R11" s="995"/>
      <c r="S11" s="995" t="s">
        <v>5510</v>
      </c>
      <c r="T11" s="995" t="s">
        <v>5510</v>
      </c>
      <c r="U11" s="995">
        <v>1.0999999999999999E-2</v>
      </c>
      <c r="V11" s="995">
        <f t="shared" si="6"/>
        <v>4.4000000000000004</v>
      </c>
      <c r="W11" s="995"/>
      <c r="X11" s="995" t="s">
        <v>5512</v>
      </c>
      <c r="Y11" s="791"/>
      <c r="Z11" s="791"/>
      <c r="AA11" s="791"/>
      <c r="AB11" s="791"/>
      <c r="AC11" s="791"/>
      <c r="AD11" s="791"/>
      <c r="AE11" s="791"/>
      <c r="AF11" s="791"/>
      <c r="AG11" s="791" t="s">
        <v>5513</v>
      </c>
      <c r="AH11" s="791"/>
      <c r="AI11" s="791"/>
      <c r="AJ11" s="791"/>
      <c r="AK11" s="791"/>
      <c r="AL11" s="791"/>
      <c r="AM11" s="791"/>
      <c r="AN11" s="791"/>
      <c r="AO11" s="791"/>
      <c r="AP11" s="791"/>
      <c r="AQ11" s="791"/>
      <c r="AR11" s="791"/>
      <c r="AS11" s="791"/>
      <c r="AT11" s="791"/>
      <c r="AU11" s="791"/>
      <c r="AV11" s="791"/>
      <c r="AW11" s="791"/>
      <c r="AX11" s="791"/>
      <c r="AY11" s="791"/>
      <c r="AZ11" s="791"/>
      <c r="BA11" s="791"/>
      <c r="BB11" s="791"/>
      <c r="BC11" s="791"/>
      <c r="BD11" s="791"/>
      <c r="BE11" s="791"/>
      <c r="BF11" s="791"/>
      <c r="BG11" s="791"/>
      <c r="BH11" s="791"/>
    </row>
    <row r="12" spans="1:60" ht="22.5" outlineLevel="1">
      <c r="A12" s="987">
        <v>4</v>
      </c>
      <c r="B12" s="988" t="s">
        <v>5519</v>
      </c>
      <c r="C12" s="989" t="s">
        <v>5520</v>
      </c>
      <c r="D12" s="990" t="s">
        <v>171</v>
      </c>
      <c r="E12" s="991">
        <v>400</v>
      </c>
      <c r="F12" s="992"/>
      <c r="G12" s="993">
        <f t="shared" si="0"/>
        <v>0</v>
      </c>
      <c r="H12" s="995"/>
      <c r="I12" s="995"/>
      <c r="J12" s="995"/>
      <c r="K12" s="995"/>
      <c r="L12" s="995"/>
      <c r="M12" s="995"/>
      <c r="N12" s="995"/>
      <c r="O12" s="995"/>
      <c r="P12" s="995"/>
      <c r="Q12" s="995"/>
      <c r="R12" s="995"/>
      <c r="S12" s="995"/>
      <c r="T12" s="995"/>
      <c r="U12" s="995"/>
      <c r="V12" s="995"/>
      <c r="W12" s="995"/>
      <c r="X12" s="995"/>
      <c r="Y12" s="791"/>
      <c r="Z12" s="791"/>
      <c r="AA12" s="791"/>
      <c r="AB12" s="791"/>
      <c r="AC12" s="791"/>
      <c r="AD12" s="791"/>
      <c r="AE12" s="791"/>
      <c r="AF12" s="791"/>
      <c r="AG12" s="791"/>
      <c r="AH12" s="791"/>
      <c r="AI12" s="791"/>
      <c r="AJ12" s="791"/>
      <c r="AK12" s="791"/>
      <c r="AL12" s="791"/>
      <c r="AM12" s="791"/>
      <c r="AN12" s="791"/>
      <c r="AO12" s="791"/>
      <c r="AP12" s="791"/>
      <c r="AQ12" s="791"/>
      <c r="AR12" s="791"/>
      <c r="AS12" s="791"/>
      <c r="AT12" s="791"/>
      <c r="AU12" s="791"/>
      <c r="AV12" s="791"/>
      <c r="AW12" s="791"/>
      <c r="AX12" s="791"/>
      <c r="AY12" s="791"/>
      <c r="AZ12" s="791"/>
      <c r="BA12" s="791"/>
      <c r="BB12" s="791"/>
      <c r="BC12" s="791"/>
      <c r="BD12" s="791"/>
      <c r="BE12" s="791"/>
      <c r="BF12" s="791"/>
      <c r="BG12" s="791"/>
      <c r="BH12" s="791"/>
    </row>
    <row r="13" spans="1:60" outlineLevel="1">
      <c r="A13" s="987">
        <v>5</v>
      </c>
      <c r="B13" s="988" t="s">
        <v>5521</v>
      </c>
      <c r="C13" s="989" t="s">
        <v>5522</v>
      </c>
      <c r="D13" s="990" t="s">
        <v>171</v>
      </c>
      <c r="E13" s="991">
        <v>280</v>
      </c>
      <c r="F13" s="992"/>
      <c r="G13" s="993">
        <f t="shared" si="0"/>
        <v>0</v>
      </c>
      <c r="H13" s="994"/>
      <c r="I13" s="995">
        <f t="shared" si="1"/>
        <v>0</v>
      </c>
      <c r="J13" s="994"/>
      <c r="K13" s="995">
        <f t="shared" si="2"/>
        <v>0</v>
      </c>
      <c r="L13" s="995">
        <v>21</v>
      </c>
      <c r="M13" s="995">
        <f t="shared" si="3"/>
        <v>0</v>
      </c>
      <c r="N13" s="995">
        <v>0</v>
      </c>
      <c r="O13" s="995">
        <f t="shared" si="4"/>
        <v>0</v>
      </c>
      <c r="P13" s="995">
        <v>0</v>
      </c>
      <c r="Q13" s="995">
        <f t="shared" si="5"/>
        <v>0</v>
      </c>
      <c r="R13" s="995"/>
      <c r="S13" s="995" t="s">
        <v>5510</v>
      </c>
      <c r="T13" s="995" t="s">
        <v>5516</v>
      </c>
      <c r="U13" s="995">
        <v>0.20200000000000001</v>
      </c>
      <c r="V13" s="995">
        <f t="shared" si="6"/>
        <v>56.56</v>
      </c>
      <c r="W13" s="995"/>
      <c r="X13" s="995" t="s">
        <v>5512</v>
      </c>
      <c r="Y13" s="791"/>
      <c r="Z13" s="791"/>
      <c r="AA13" s="791"/>
      <c r="AB13" s="791"/>
      <c r="AC13" s="791"/>
      <c r="AD13" s="791"/>
      <c r="AE13" s="791"/>
      <c r="AF13" s="791"/>
      <c r="AG13" s="791" t="s">
        <v>5513</v>
      </c>
      <c r="AH13" s="791"/>
      <c r="AI13" s="791"/>
      <c r="AJ13" s="791"/>
      <c r="AK13" s="791"/>
      <c r="AL13" s="791"/>
      <c r="AM13" s="791"/>
      <c r="AN13" s="791"/>
      <c r="AO13" s="791"/>
      <c r="AP13" s="791"/>
      <c r="AQ13" s="791"/>
      <c r="AR13" s="791"/>
      <c r="AS13" s="791"/>
      <c r="AT13" s="791"/>
      <c r="AU13" s="791"/>
      <c r="AV13" s="791"/>
      <c r="AW13" s="791"/>
      <c r="AX13" s="791"/>
      <c r="AY13" s="791"/>
      <c r="AZ13" s="791"/>
      <c r="BA13" s="791"/>
      <c r="BB13" s="791"/>
      <c r="BC13" s="791"/>
      <c r="BD13" s="791"/>
      <c r="BE13" s="791"/>
      <c r="BF13" s="791"/>
      <c r="BG13" s="791"/>
      <c r="BH13" s="791"/>
    </row>
    <row r="14" spans="1:60" outlineLevel="1">
      <c r="A14" s="987">
        <v>6</v>
      </c>
      <c r="B14" s="988" t="s">
        <v>5523</v>
      </c>
      <c r="C14" s="989" t="s">
        <v>5524</v>
      </c>
      <c r="D14" s="990" t="s">
        <v>202</v>
      </c>
      <c r="E14" s="991">
        <v>260</v>
      </c>
      <c r="F14" s="992"/>
      <c r="G14" s="993">
        <f t="shared" si="0"/>
        <v>0</v>
      </c>
      <c r="H14" s="994"/>
      <c r="I14" s="995">
        <f t="shared" si="1"/>
        <v>0</v>
      </c>
      <c r="J14" s="994"/>
      <c r="K14" s="995">
        <f t="shared" si="2"/>
        <v>0</v>
      </c>
      <c r="L14" s="995">
        <v>21</v>
      </c>
      <c r="M14" s="995">
        <f t="shared" si="3"/>
        <v>0</v>
      </c>
      <c r="N14" s="995">
        <v>0</v>
      </c>
      <c r="O14" s="995">
        <f t="shared" si="4"/>
        <v>0</v>
      </c>
      <c r="P14" s="995">
        <v>0</v>
      </c>
      <c r="Q14" s="995">
        <f t="shared" si="5"/>
        <v>0</v>
      </c>
      <c r="R14" s="995"/>
      <c r="S14" s="995" t="s">
        <v>5510</v>
      </c>
      <c r="T14" s="995" t="s">
        <v>5510</v>
      </c>
      <c r="U14" s="995">
        <v>0.06</v>
      </c>
      <c r="V14" s="995">
        <f t="shared" si="6"/>
        <v>15.6</v>
      </c>
      <c r="W14" s="995"/>
      <c r="X14" s="995" t="s">
        <v>5512</v>
      </c>
      <c r="Y14" s="791"/>
      <c r="Z14" s="791"/>
      <c r="AA14" s="791"/>
      <c r="AB14" s="791"/>
      <c r="AC14" s="791"/>
      <c r="AD14" s="791"/>
      <c r="AE14" s="791"/>
      <c r="AF14" s="791"/>
      <c r="AG14" s="791" t="s">
        <v>5513</v>
      </c>
      <c r="AH14" s="791"/>
      <c r="AI14" s="791"/>
      <c r="AJ14" s="791"/>
      <c r="AK14" s="791"/>
      <c r="AL14" s="791"/>
      <c r="AM14" s="791"/>
      <c r="AN14" s="791"/>
      <c r="AO14" s="791"/>
      <c r="AP14" s="791"/>
      <c r="AQ14" s="791"/>
      <c r="AR14" s="791"/>
      <c r="AS14" s="791"/>
      <c r="AT14" s="791"/>
      <c r="AU14" s="791"/>
      <c r="AV14" s="791"/>
      <c r="AW14" s="791"/>
      <c r="AX14" s="791"/>
      <c r="AY14" s="791"/>
      <c r="AZ14" s="791"/>
      <c r="BA14" s="791"/>
      <c r="BB14" s="791"/>
      <c r="BC14" s="791"/>
      <c r="BD14" s="791"/>
      <c r="BE14" s="791"/>
      <c r="BF14" s="791"/>
      <c r="BG14" s="791"/>
      <c r="BH14" s="791"/>
    </row>
    <row r="15" spans="1:60" outlineLevel="1">
      <c r="A15" s="987">
        <v>7</v>
      </c>
      <c r="B15" s="988" t="s">
        <v>5525</v>
      </c>
      <c r="C15" s="989" t="s">
        <v>5526</v>
      </c>
      <c r="D15" s="990" t="s">
        <v>202</v>
      </c>
      <c r="E15" s="991">
        <v>260</v>
      </c>
      <c r="F15" s="992"/>
      <c r="G15" s="993">
        <f t="shared" si="0"/>
        <v>0</v>
      </c>
      <c r="H15" s="994"/>
      <c r="I15" s="995">
        <f t="shared" si="1"/>
        <v>0</v>
      </c>
      <c r="J15" s="994"/>
      <c r="K15" s="995">
        <f t="shared" si="2"/>
        <v>0</v>
      </c>
      <c r="L15" s="995">
        <v>21</v>
      </c>
      <c r="M15" s="995">
        <f t="shared" si="3"/>
        <v>0</v>
      </c>
      <c r="N15" s="995">
        <v>0</v>
      </c>
      <c r="O15" s="995">
        <f t="shared" si="4"/>
        <v>0</v>
      </c>
      <c r="P15" s="995">
        <v>0</v>
      </c>
      <c r="Q15" s="995">
        <f t="shared" si="5"/>
        <v>0</v>
      </c>
      <c r="R15" s="995"/>
      <c r="S15" s="995" t="s">
        <v>5510</v>
      </c>
      <c r="T15" s="995" t="s">
        <v>5510</v>
      </c>
      <c r="U15" s="995">
        <v>0.17699999999999999</v>
      </c>
      <c r="V15" s="995">
        <f t="shared" si="6"/>
        <v>46.02</v>
      </c>
      <c r="W15" s="995"/>
      <c r="X15" s="995" t="s">
        <v>5512</v>
      </c>
      <c r="Y15" s="791"/>
      <c r="Z15" s="791"/>
      <c r="AA15" s="791"/>
      <c r="AB15" s="791"/>
      <c r="AC15" s="791"/>
      <c r="AD15" s="791"/>
      <c r="AE15" s="791"/>
      <c r="AF15" s="791"/>
      <c r="AG15" s="791" t="s">
        <v>5513</v>
      </c>
      <c r="AH15" s="791"/>
      <c r="AI15" s="791"/>
      <c r="AJ15" s="791"/>
      <c r="AK15" s="791"/>
      <c r="AL15" s="791"/>
      <c r="AM15" s="791"/>
      <c r="AN15" s="791"/>
      <c r="AO15" s="791"/>
      <c r="AP15" s="791"/>
      <c r="AQ15" s="791"/>
      <c r="AR15" s="791"/>
      <c r="AS15" s="791"/>
      <c r="AT15" s="791"/>
      <c r="AU15" s="791"/>
      <c r="AV15" s="791"/>
      <c r="AW15" s="791"/>
      <c r="AX15" s="791"/>
      <c r="AY15" s="791"/>
      <c r="AZ15" s="791"/>
      <c r="BA15" s="791"/>
      <c r="BB15" s="791"/>
      <c r="BC15" s="791"/>
      <c r="BD15" s="791"/>
      <c r="BE15" s="791"/>
      <c r="BF15" s="791"/>
      <c r="BG15" s="791"/>
      <c r="BH15" s="791"/>
    </row>
    <row r="16" spans="1:60" outlineLevel="1">
      <c r="A16" s="987">
        <v>8</v>
      </c>
      <c r="B16" s="988" t="s">
        <v>5527</v>
      </c>
      <c r="C16" s="989" t="s">
        <v>5528</v>
      </c>
      <c r="D16" s="990" t="s">
        <v>202</v>
      </c>
      <c r="E16" s="991">
        <v>260</v>
      </c>
      <c r="F16" s="992"/>
      <c r="G16" s="993">
        <f t="shared" si="0"/>
        <v>0</v>
      </c>
      <c r="H16" s="994"/>
      <c r="I16" s="995">
        <f t="shared" si="1"/>
        <v>0</v>
      </c>
      <c r="J16" s="994"/>
      <c r="K16" s="995">
        <f t="shared" si="2"/>
        <v>0</v>
      </c>
      <c r="L16" s="995">
        <v>21</v>
      </c>
      <c r="M16" s="995">
        <f t="shared" si="3"/>
        <v>0</v>
      </c>
      <c r="N16" s="995">
        <v>0</v>
      </c>
      <c r="O16" s="995">
        <f t="shared" si="4"/>
        <v>0</v>
      </c>
      <c r="P16" s="995">
        <v>0</v>
      </c>
      <c r="Q16" s="995">
        <f t="shared" si="5"/>
        <v>0</v>
      </c>
      <c r="R16" s="995"/>
      <c r="S16" s="995" t="s">
        <v>5510</v>
      </c>
      <c r="T16" s="995" t="s">
        <v>5510</v>
      </c>
      <c r="U16" s="995">
        <v>2E-3</v>
      </c>
      <c r="V16" s="995">
        <f t="shared" si="6"/>
        <v>0.52</v>
      </c>
      <c r="W16" s="995"/>
      <c r="X16" s="995" t="s">
        <v>5512</v>
      </c>
      <c r="Y16" s="791"/>
      <c r="Z16" s="791"/>
      <c r="AA16" s="791"/>
      <c r="AB16" s="791"/>
      <c r="AC16" s="791"/>
      <c r="AD16" s="791"/>
      <c r="AE16" s="791"/>
      <c r="AF16" s="791"/>
      <c r="AG16" s="791" t="s">
        <v>5513</v>
      </c>
      <c r="AH16" s="791"/>
      <c r="AI16" s="791"/>
      <c r="AJ16" s="791"/>
      <c r="AK16" s="791"/>
      <c r="AL16" s="791"/>
      <c r="AM16" s="791"/>
      <c r="AN16" s="791"/>
      <c r="AO16" s="791"/>
      <c r="AP16" s="791"/>
      <c r="AQ16" s="791"/>
      <c r="AR16" s="791"/>
      <c r="AS16" s="791"/>
      <c r="AT16" s="791"/>
      <c r="AU16" s="791"/>
      <c r="AV16" s="791"/>
      <c r="AW16" s="791"/>
      <c r="AX16" s="791"/>
      <c r="AY16" s="791"/>
      <c r="AZ16" s="791"/>
      <c r="BA16" s="791"/>
      <c r="BB16" s="791"/>
      <c r="BC16" s="791"/>
      <c r="BD16" s="791"/>
      <c r="BE16" s="791"/>
      <c r="BF16" s="791"/>
      <c r="BG16" s="791"/>
      <c r="BH16" s="791"/>
    </row>
    <row r="17" spans="1:60" outlineLevel="1">
      <c r="A17" s="987">
        <v>9</v>
      </c>
      <c r="B17" s="988" t="s">
        <v>5529</v>
      </c>
      <c r="C17" s="989" t="s">
        <v>5530</v>
      </c>
      <c r="D17" s="990" t="s">
        <v>171</v>
      </c>
      <c r="E17" s="991">
        <v>350</v>
      </c>
      <c r="F17" s="992"/>
      <c r="G17" s="993">
        <f t="shared" si="0"/>
        <v>0</v>
      </c>
      <c r="H17" s="994"/>
      <c r="I17" s="995">
        <f t="shared" si="1"/>
        <v>0</v>
      </c>
      <c r="J17" s="994"/>
      <c r="K17" s="995">
        <f t="shared" si="2"/>
        <v>0</v>
      </c>
      <c r="L17" s="995">
        <v>21</v>
      </c>
      <c r="M17" s="995">
        <f t="shared" si="3"/>
        <v>0</v>
      </c>
      <c r="N17" s="995">
        <v>0</v>
      </c>
      <c r="O17" s="995">
        <f t="shared" si="4"/>
        <v>0</v>
      </c>
      <c r="P17" s="995">
        <v>0</v>
      </c>
      <c r="Q17" s="995">
        <f t="shared" si="5"/>
        <v>0</v>
      </c>
      <c r="R17" s="995"/>
      <c r="S17" s="995" t="s">
        <v>5531</v>
      </c>
      <c r="T17" s="995" t="s">
        <v>5532</v>
      </c>
      <c r="U17" s="995">
        <v>0.23</v>
      </c>
      <c r="V17" s="995">
        <f t="shared" si="6"/>
        <v>80.5</v>
      </c>
      <c r="W17" s="995"/>
      <c r="X17" s="995" t="s">
        <v>5512</v>
      </c>
      <c r="Y17" s="791"/>
      <c r="Z17" s="791"/>
      <c r="AA17" s="791"/>
      <c r="AB17" s="791"/>
      <c r="AC17" s="791"/>
      <c r="AD17" s="791"/>
      <c r="AE17" s="791"/>
      <c r="AF17" s="791"/>
      <c r="AG17" s="791" t="s">
        <v>5513</v>
      </c>
      <c r="AH17" s="791"/>
      <c r="AI17" s="791"/>
      <c r="AJ17" s="791"/>
      <c r="AK17" s="791"/>
      <c r="AL17" s="791"/>
      <c r="AM17" s="791"/>
      <c r="AN17" s="791"/>
      <c r="AO17" s="791"/>
      <c r="AP17" s="791"/>
      <c r="AQ17" s="791"/>
      <c r="AR17" s="791"/>
      <c r="AS17" s="791"/>
      <c r="AT17" s="791"/>
      <c r="AU17" s="791"/>
      <c r="AV17" s="791"/>
      <c r="AW17" s="791"/>
      <c r="AX17" s="791"/>
      <c r="AY17" s="791"/>
      <c r="AZ17" s="791"/>
      <c r="BA17" s="791"/>
      <c r="BB17" s="791"/>
      <c r="BC17" s="791"/>
      <c r="BD17" s="791"/>
      <c r="BE17" s="791"/>
      <c r="BF17" s="791"/>
      <c r="BG17" s="791"/>
      <c r="BH17" s="791"/>
    </row>
    <row r="18" spans="1:60" outlineLevel="1">
      <c r="A18" s="987">
        <v>10</v>
      </c>
      <c r="B18" s="988" t="s">
        <v>5533</v>
      </c>
      <c r="C18" s="989" t="s">
        <v>5534</v>
      </c>
      <c r="D18" s="990" t="s">
        <v>254</v>
      </c>
      <c r="E18" s="991">
        <v>100</v>
      </c>
      <c r="F18" s="992"/>
      <c r="G18" s="993">
        <f t="shared" si="0"/>
        <v>0</v>
      </c>
      <c r="H18" s="994"/>
      <c r="I18" s="995">
        <f t="shared" si="1"/>
        <v>0</v>
      </c>
      <c r="J18" s="994"/>
      <c r="K18" s="995">
        <f t="shared" si="2"/>
        <v>0</v>
      </c>
      <c r="L18" s="995">
        <v>21</v>
      </c>
      <c r="M18" s="995">
        <f t="shared" si="3"/>
        <v>0</v>
      </c>
      <c r="N18" s="995">
        <v>8.5999999999999998E-4</v>
      </c>
      <c r="O18" s="995">
        <f t="shared" si="4"/>
        <v>0.09</v>
      </c>
      <c r="P18" s="995">
        <v>0</v>
      </c>
      <c r="Q18" s="995">
        <f t="shared" si="5"/>
        <v>0</v>
      </c>
      <c r="R18" s="995"/>
      <c r="S18" s="995" t="s">
        <v>5531</v>
      </c>
      <c r="T18" s="995" t="s">
        <v>5511</v>
      </c>
      <c r="U18" s="995">
        <v>0.47899999999999998</v>
      </c>
      <c r="V18" s="995">
        <f t="shared" si="6"/>
        <v>47.9</v>
      </c>
      <c r="W18" s="995"/>
      <c r="X18" s="995" t="s">
        <v>5512</v>
      </c>
      <c r="Y18" s="791"/>
      <c r="Z18" s="791"/>
      <c r="AA18" s="791"/>
      <c r="AB18" s="791"/>
      <c r="AC18" s="791"/>
      <c r="AD18" s="791"/>
      <c r="AE18" s="791"/>
      <c r="AF18" s="791"/>
      <c r="AG18" s="791" t="s">
        <v>5513</v>
      </c>
      <c r="AH18" s="791"/>
      <c r="AI18" s="791"/>
      <c r="AJ18" s="791"/>
      <c r="AK18" s="791"/>
      <c r="AL18" s="791"/>
      <c r="AM18" s="791"/>
      <c r="AN18" s="791"/>
      <c r="AO18" s="791"/>
      <c r="AP18" s="791"/>
      <c r="AQ18" s="791"/>
      <c r="AR18" s="791"/>
      <c r="AS18" s="791"/>
      <c r="AT18" s="791"/>
      <c r="AU18" s="791"/>
      <c r="AV18" s="791"/>
      <c r="AW18" s="791"/>
      <c r="AX18" s="791"/>
      <c r="AY18" s="791"/>
      <c r="AZ18" s="791"/>
      <c r="BA18" s="791"/>
      <c r="BB18" s="791"/>
      <c r="BC18" s="791"/>
      <c r="BD18" s="791"/>
      <c r="BE18" s="791"/>
      <c r="BF18" s="791"/>
      <c r="BG18" s="791"/>
      <c r="BH18" s="791"/>
    </row>
    <row r="19" spans="1:60" outlineLevel="1">
      <c r="A19" s="987">
        <v>11</v>
      </c>
      <c r="B19" s="988" t="s">
        <v>5535</v>
      </c>
      <c r="C19" s="989" t="s">
        <v>5536</v>
      </c>
      <c r="D19" s="990" t="s">
        <v>254</v>
      </c>
      <c r="E19" s="991">
        <v>100</v>
      </c>
      <c r="F19" s="992"/>
      <c r="G19" s="993">
        <f t="shared" si="0"/>
        <v>0</v>
      </c>
      <c r="H19" s="994"/>
      <c r="I19" s="995">
        <f t="shared" si="1"/>
        <v>0</v>
      </c>
      <c r="J19" s="994"/>
      <c r="K19" s="995">
        <f t="shared" si="2"/>
        <v>0</v>
      </c>
      <c r="L19" s="995">
        <v>21</v>
      </c>
      <c r="M19" s="995">
        <f t="shared" si="3"/>
        <v>0</v>
      </c>
      <c r="N19" s="995">
        <v>0</v>
      </c>
      <c r="O19" s="995">
        <f t="shared" si="4"/>
        <v>0</v>
      </c>
      <c r="P19" s="995">
        <v>0</v>
      </c>
      <c r="Q19" s="995">
        <f t="shared" si="5"/>
        <v>0</v>
      </c>
      <c r="R19" s="995"/>
      <c r="S19" s="995" t="s">
        <v>5531</v>
      </c>
      <c r="T19" s="995" t="s">
        <v>5511</v>
      </c>
      <c r="U19" s="995">
        <v>0.32700000000000001</v>
      </c>
      <c r="V19" s="995">
        <f t="shared" si="6"/>
        <v>32.700000000000003</v>
      </c>
      <c r="W19" s="995"/>
      <c r="X19" s="995" t="s">
        <v>5512</v>
      </c>
      <c r="Y19" s="791"/>
      <c r="Z19" s="791"/>
      <c r="AA19" s="791"/>
      <c r="AB19" s="791"/>
      <c r="AC19" s="791"/>
      <c r="AD19" s="791"/>
      <c r="AE19" s="791"/>
      <c r="AF19" s="791"/>
      <c r="AG19" s="791" t="s">
        <v>5513</v>
      </c>
      <c r="AH19" s="791"/>
      <c r="AI19" s="791"/>
      <c r="AJ19" s="791"/>
      <c r="AK19" s="791"/>
      <c r="AL19" s="791"/>
      <c r="AM19" s="791"/>
      <c r="AN19" s="791"/>
      <c r="AO19" s="791"/>
      <c r="AP19" s="791"/>
      <c r="AQ19" s="791"/>
      <c r="AR19" s="791"/>
      <c r="AS19" s="791"/>
      <c r="AT19" s="791"/>
      <c r="AU19" s="791"/>
      <c r="AV19" s="791"/>
      <c r="AW19" s="791"/>
      <c r="AX19" s="791"/>
      <c r="AY19" s="791"/>
      <c r="AZ19" s="791"/>
      <c r="BA19" s="791"/>
      <c r="BB19" s="791"/>
      <c r="BC19" s="791"/>
      <c r="BD19" s="791"/>
      <c r="BE19" s="791"/>
      <c r="BF19" s="791"/>
      <c r="BG19" s="791"/>
      <c r="BH19" s="791"/>
    </row>
    <row r="20" spans="1:60" ht="22.5" outlineLevel="1">
      <c r="A20" s="987">
        <v>12</v>
      </c>
      <c r="B20" s="988" t="s">
        <v>5537</v>
      </c>
      <c r="C20" s="989" t="s">
        <v>5538</v>
      </c>
      <c r="D20" s="990" t="s">
        <v>171</v>
      </c>
      <c r="E20" s="991">
        <v>120</v>
      </c>
      <c r="F20" s="992"/>
      <c r="G20" s="993">
        <f t="shared" si="0"/>
        <v>0</v>
      </c>
      <c r="H20" s="994"/>
      <c r="I20" s="995">
        <f t="shared" si="1"/>
        <v>0</v>
      </c>
      <c r="J20" s="994"/>
      <c r="K20" s="995">
        <f t="shared" si="2"/>
        <v>0</v>
      </c>
      <c r="L20" s="995">
        <v>21</v>
      </c>
      <c r="M20" s="995">
        <f t="shared" si="3"/>
        <v>0</v>
      </c>
      <c r="N20" s="995">
        <v>1.7</v>
      </c>
      <c r="O20" s="995">
        <f t="shared" si="4"/>
        <v>204</v>
      </c>
      <c r="P20" s="995">
        <v>0</v>
      </c>
      <c r="Q20" s="995">
        <f t="shared" si="5"/>
        <v>0</v>
      </c>
      <c r="R20" s="995"/>
      <c r="S20" s="995" t="s">
        <v>5531</v>
      </c>
      <c r="T20" s="995" t="s">
        <v>5532</v>
      </c>
      <c r="U20" s="995">
        <v>1.587</v>
      </c>
      <c r="V20" s="995">
        <f t="shared" si="6"/>
        <v>190.44</v>
      </c>
      <c r="W20" s="995"/>
      <c r="X20" s="995" t="s">
        <v>5512</v>
      </c>
      <c r="Y20" s="791"/>
      <c r="Z20" s="791"/>
      <c r="AA20" s="791"/>
      <c r="AB20" s="791"/>
      <c r="AC20" s="791"/>
      <c r="AD20" s="791"/>
      <c r="AE20" s="791"/>
      <c r="AF20" s="791"/>
      <c r="AG20" s="791" t="s">
        <v>5513</v>
      </c>
      <c r="AH20" s="791"/>
      <c r="AI20" s="791"/>
      <c r="AJ20" s="791"/>
      <c r="AK20" s="791"/>
      <c r="AL20" s="791"/>
      <c r="AM20" s="791"/>
      <c r="AN20" s="791"/>
      <c r="AO20" s="791"/>
      <c r="AP20" s="791"/>
      <c r="AQ20" s="791"/>
      <c r="AR20" s="791"/>
      <c r="AS20" s="791"/>
      <c r="AT20" s="791"/>
      <c r="AU20" s="791"/>
      <c r="AV20" s="791"/>
      <c r="AW20" s="791"/>
      <c r="AX20" s="791"/>
      <c r="AY20" s="791"/>
      <c r="AZ20" s="791"/>
      <c r="BA20" s="791"/>
      <c r="BB20" s="791"/>
      <c r="BC20" s="791"/>
      <c r="BD20" s="791"/>
      <c r="BE20" s="791"/>
      <c r="BF20" s="791"/>
      <c r="BG20" s="791"/>
      <c r="BH20" s="791"/>
    </row>
    <row r="21" spans="1:60" outlineLevel="1">
      <c r="A21" s="987">
        <v>13</v>
      </c>
      <c r="B21" s="988" t="s">
        <v>5539</v>
      </c>
      <c r="C21" s="989" t="s">
        <v>5540</v>
      </c>
      <c r="D21" s="990" t="s">
        <v>5174</v>
      </c>
      <c r="E21" s="991">
        <v>14</v>
      </c>
      <c r="F21" s="992"/>
      <c r="G21" s="993">
        <f t="shared" si="0"/>
        <v>0</v>
      </c>
      <c r="H21" s="994"/>
      <c r="I21" s="995">
        <f t="shared" si="1"/>
        <v>0</v>
      </c>
      <c r="J21" s="994"/>
      <c r="K21" s="995">
        <f t="shared" si="2"/>
        <v>0</v>
      </c>
      <c r="L21" s="995">
        <v>21</v>
      </c>
      <c r="M21" s="995">
        <f t="shared" si="3"/>
        <v>0</v>
      </c>
      <c r="N21" s="995">
        <v>1E-3</v>
      </c>
      <c r="O21" s="995">
        <f t="shared" si="4"/>
        <v>0.01</v>
      </c>
      <c r="P21" s="995">
        <v>0</v>
      </c>
      <c r="Q21" s="995">
        <f t="shared" si="5"/>
        <v>0</v>
      </c>
      <c r="R21" s="995" t="s">
        <v>5541</v>
      </c>
      <c r="S21" s="995" t="s">
        <v>5510</v>
      </c>
      <c r="T21" s="995" t="s">
        <v>5510</v>
      </c>
      <c r="U21" s="995">
        <v>0</v>
      </c>
      <c r="V21" s="995">
        <f t="shared" si="6"/>
        <v>0</v>
      </c>
      <c r="W21" s="995"/>
      <c r="X21" s="995" t="s">
        <v>5542</v>
      </c>
      <c r="Y21" s="791"/>
      <c r="Z21" s="791"/>
      <c r="AA21" s="791"/>
      <c r="AB21" s="791"/>
      <c r="AC21" s="791"/>
      <c r="AD21" s="791"/>
      <c r="AE21" s="791"/>
      <c r="AF21" s="791"/>
      <c r="AG21" s="791" t="s">
        <v>5543</v>
      </c>
      <c r="AH21" s="791"/>
      <c r="AI21" s="791"/>
      <c r="AJ21" s="791"/>
      <c r="AK21" s="791"/>
      <c r="AL21" s="791"/>
      <c r="AM21" s="791"/>
      <c r="AN21" s="791"/>
      <c r="AO21" s="791"/>
      <c r="AP21" s="791"/>
      <c r="AQ21" s="791"/>
      <c r="AR21" s="791"/>
      <c r="AS21" s="791"/>
      <c r="AT21" s="791"/>
      <c r="AU21" s="791"/>
      <c r="AV21" s="791"/>
      <c r="AW21" s="791"/>
      <c r="AX21" s="791"/>
      <c r="AY21" s="791"/>
      <c r="AZ21" s="791"/>
      <c r="BA21" s="791"/>
      <c r="BB21" s="791"/>
      <c r="BC21" s="791"/>
      <c r="BD21" s="791"/>
      <c r="BE21" s="791"/>
      <c r="BF21" s="791"/>
      <c r="BG21" s="791"/>
      <c r="BH21" s="791"/>
    </row>
    <row r="22" spans="1:60" outlineLevel="1">
      <c r="A22" s="987">
        <v>14</v>
      </c>
      <c r="B22" s="988" t="s">
        <v>5544</v>
      </c>
      <c r="C22" s="989" t="s">
        <v>5545</v>
      </c>
      <c r="D22" s="990" t="s">
        <v>171</v>
      </c>
      <c r="E22" s="991">
        <v>26</v>
      </c>
      <c r="F22" s="992"/>
      <c r="G22" s="993">
        <f t="shared" si="0"/>
        <v>0</v>
      </c>
      <c r="H22" s="994"/>
      <c r="I22" s="995">
        <f t="shared" si="1"/>
        <v>0</v>
      </c>
      <c r="J22" s="994"/>
      <c r="K22" s="995">
        <f t="shared" si="2"/>
        <v>0</v>
      </c>
      <c r="L22" s="995">
        <v>21</v>
      </c>
      <c r="M22" s="995">
        <f t="shared" si="3"/>
        <v>0</v>
      </c>
      <c r="N22" s="995">
        <v>1.67</v>
      </c>
      <c r="O22" s="995">
        <f t="shared" si="4"/>
        <v>43.42</v>
      </c>
      <c r="P22" s="995">
        <v>0</v>
      </c>
      <c r="Q22" s="995">
        <f t="shared" si="5"/>
        <v>0</v>
      </c>
      <c r="R22" s="995" t="s">
        <v>5541</v>
      </c>
      <c r="S22" s="995" t="s">
        <v>5510</v>
      </c>
      <c r="T22" s="995" t="s">
        <v>5510</v>
      </c>
      <c r="U22" s="995">
        <v>0</v>
      </c>
      <c r="V22" s="995">
        <f t="shared" si="6"/>
        <v>0</v>
      </c>
      <c r="W22" s="995"/>
      <c r="X22" s="995" t="s">
        <v>5542</v>
      </c>
      <c r="Y22" s="791"/>
      <c r="Z22" s="791"/>
      <c r="AA22" s="791"/>
      <c r="AB22" s="791"/>
      <c r="AC22" s="791"/>
      <c r="AD22" s="791"/>
      <c r="AE22" s="791"/>
      <c r="AF22" s="791"/>
      <c r="AG22" s="791" t="s">
        <v>5543</v>
      </c>
      <c r="AH22" s="791"/>
      <c r="AI22" s="791"/>
      <c r="AJ22" s="791"/>
      <c r="AK22" s="791"/>
      <c r="AL22" s="791"/>
      <c r="AM22" s="791"/>
      <c r="AN22" s="791"/>
      <c r="AO22" s="791"/>
      <c r="AP22" s="791"/>
      <c r="AQ22" s="791"/>
      <c r="AR22" s="791"/>
      <c r="AS22" s="791"/>
      <c r="AT22" s="791"/>
      <c r="AU22" s="791"/>
      <c r="AV22" s="791"/>
      <c r="AW22" s="791"/>
      <c r="AX22" s="791"/>
      <c r="AY22" s="791"/>
      <c r="AZ22" s="791"/>
      <c r="BA22" s="791"/>
      <c r="BB22" s="791"/>
      <c r="BC22" s="791"/>
      <c r="BD22" s="791"/>
      <c r="BE22" s="791"/>
      <c r="BF22" s="791"/>
      <c r="BG22" s="791"/>
      <c r="BH22" s="791"/>
    </row>
    <row r="23" spans="1:60">
      <c r="A23" s="979" t="s">
        <v>5506</v>
      </c>
      <c r="B23" s="980" t="s">
        <v>230</v>
      </c>
      <c r="C23" s="981" t="s">
        <v>5466</v>
      </c>
      <c r="D23" s="982"/>
      <c r="E23" s="983"/>
      <c r="F23" s="984"/>
      <c r="G23" s="985">
        <f>SUMIF(AG24:AG25,"&lt;&gt;NOR",G24:G25)</f>
        <v>0</v>
      </c>
      <c r="H23" s="986"/>
      <c r="I23" s="986">
        <f>SUM(I24:I25)</f>
        <v>0</v>
      </c>
      <c r="J23" s="986"/>
      <c r="K23" s="986">
        <f>SUM(K24:K25)</f>
        <v>0</v>
      </c>
      <c r="L23" s="986"/>
      <c r="M23" s="986">
        <f>SUM(M24:M25)</f>
        <v>0</v>
      </c>
      <c r="N23" s="986"/>
      <c r="O23" s="986">
        <f>SUM(O24:O25)</f>
        <v>0</v>
      </c>
      <c r="P23" s="986"/>
      <c r="Q23" s="986">
        <f>SUM(Q24:Q25)</f>
        <v>0</v>
      </c>
      <c r="R23" s="986"/>
      <c r="S23" s="986"/>
      <c r="T23" s="986"/>
      <c r="U23" s="986"/>
      <c r="V23" s="986">
        <f>SUM(V24:V25)</f>
        <v>0</v>
      </c>
      <c r="W23" s="986"/>
      <c r="X23" s="986"/>
      <c r="AG23" s="433" t="s">
        <v>5507</v>
      </c>
    </row>
    <row r="24" spans="1:60" ht="22.5" outlineLevel="1">
      <c r="A24" s="987">
        <v>15</v>
      </c>
      <c r="B24" s="988" t="s">
        <v>5546</v>
      </c>
      <c r="C24" s="989" t="s">
        <v>5547</v>
      </c>
      <c r="D24" s="990" t="s">
        <v>2481</v>
      </c>
      <c r="E24" s="991">
        <v>2</v>
      </c>
      <c r="F24" s="992"/>
      <c r="G24" s="993">
        <f>ROUND(E24*F24,2)</f>
        <v>0</v>
      </c>
      <c r="H24" s="994"/>
      <c r="I24" s="995">
        <f>ROUND(E24*H24,2)</f>
        <v>0</v>
      </c>
      <c r="J24" s="994"/>
      <c r="K24" s="995">
        <f>ROUND(E24*J24,2)</f>
        <v>0</v>
      </c>
      <c r="L24" s="995">
        <v>21</v>
      </c>
      <c r="M24" s="995">
        <f>G24*(1+L24/100)</f>
        <v>0</v>
      </c>
      <c r="N24" s="995">
        <v>0</v>
      </c>
      <c r="O24" s="995">
        <f>ROUND(E24*N24,2)</f>
        <v>0</v>
      </c>
      <c r="P24" s="995">
        <v>0</v>
      </c>
      <c r="Q24" s="995">
        <f>ROUND(E24*P24,2)</f>
        <v>0</v>
      </c>
      <c r="R24" s="995"/>
      <c r="S24" s="995" t="s">
        <v>5531</v>
      </c>
      <c r="T24" s="995" t="s">
        <v>5511</v>
      </c>
      <c r="U24" s="995">
        <v>0</v>
      </c>
      <c r="V24" s="995">
        <f>ROUND(E24*U24,2)</f>
        <v>0</v>
      </c>
      <c r="W24" s="995"/>
      <c r="X24" s="995" t="s">
        <v>5512</v>
      </c>
      <c r="Y24" s="791"/>
      <c r="Z24" s="791"/>
      <c r="AA24" s="791"/>
      <c r="AB24" s="791"/>
      <c r="AC24" s="791"/>
      <c r="AD24" s="791"/>
      <c r="AE24" s="791"/>
      <c r="AF24" s="791"/>
      <c r="AG24" s="791" t="s">
        <v>5513</v>
      </c>
      <c r="AH24" s="791"/>
      <c r="AI24" s="791"/>
      <c r="AJ24" s="791"/>
      <c r="AK24" s="791"/>
      <c r="AL24" s="791"/>
      <c r="AM24" s="791"/>
      <c r="AN24" s="791"/>
      <c r="AO24" s="791"/>
      <c r="AP24" s="791"/>
      <c r="AQ24" s="791"/>
      <c r="AR24" s="791"/>
      <c r="AS24" s="791"/>
      <c r="AT24" s="791"/>
      <c r="AU24" s="791"/>
      <c r="AV24" s="791"/>
      <c r="AW24" s="791"/>
      <c r="AX24" s="791"/>
      <c r="AY24" s="791"/>
      <c r="AZ24" s="791"/>
      <c r="BA24" s="791"/>
      <c r="BB24" s="791"/>
      <c r="BC24" s="791"/>
      <c r="BD24" s="791"/>
      <c r="BE24" s="791"/>
      <c r="BF24" s="791"/>
      <c r="BG24" s="791"/>
      <c r="BH24" s="791"/>
    </row>
    <row r="25" spans="1:60" ht="22.5" outlineLevel="1">
      <c r="A25" s="987">
        <v>16</v>
      </c>
      <c r="B25" s="988" t="s">
        <v>5548</v>
      </c>
      <c r="C25" s="989" t="s">
        <v>5549</v>
      </c>
      <c r="D25" s="990" t="s">
        <v>4108</v>
      </c>
      <c r="E25" s="991">
        <v>1</v>
      </c>
      <c r="F25" s="992"/>
      <c r="G25" s="993">
        <f>ROUND(E25*F25,2)</f>
        <v>0</v>
      </c>
      <c r="H25" s="994"/>
      <c r="I25" s="995">
        <f>ROUND(E25*H25,2)</f>
        <v>0</v>
      </c>
      <c r="J25" s="994"/>
      <c r="K25" s="995">
        <f>ROUND(E25*J25,2)</f>
        <v>0</v>
      </c>
      <c r="L25" s="995">
        <v>21</v>
      </c>
      <c r="M25" s="995">
        <f>G25*(1+L25/100)</f>
        <v>0</v>
      </c>
      <c r="N25" s="995">
        <v>0</v>
      </c>
      <c r="O25" s="995">
        <f>ROUND(E25*N25,2)</f>
        <v>0</v>
      </c>
      <c r="P25" s="995">
        <v>0</v>
      </c>
      <c r="Q25" s="995">
        <f>ROUND(E25*P25,2)</f>
        <v>0</v>
      </c>
      <c r="R25" s="995"/>
      <c r="S25" s="995" t="s">
        <v>5531</v>
      </c>
      <c r="T25" s="995" t="s">
        <v>5511</v>
      </c>
      <c r="U25" s="995">
        <v>0</v>
      </c>
      <c r="V25" s="995">
        <f>ROUND(E25*U25,2)</f>
        <v>0</v>
      </c>
      <c r="W25" s="995"/>
      <c r="X25" s="995" t="s">
        <v>5550</v>
      </c>
      <c r="Y25" s="791"/>
      <c r="Z25" s="791"/>
      <c r="AA25" s="791"/>
      <c r="AB25" s="791"/>
      <c r="AC25" s="791"/>
      <c r="AD25" s="791"/>
      <c r="AE25" s="791"/>
      <c r="AF25" s="791"/>
      <c r="AG25" s="791" t="s">
        <v>5551</v>
      </c>
      <c r="AH25" s="791"/>
      <c r="AI25" s="791"/>
      <c r="AJ25" s="791"/>
      <c r="AK25" s="791"/>
      <c r="AL25" s="791"/>
      <c r="AM25" s="791"/>
      <c r="AN25" s="791"/>
      <c r="AO25" s="791"/>
      <c r="AP25" s="791"/>
      <c r="AQ25" s="791"/>
      <c r="AR25" s="791"/>
      <c r="AS25" s="791"/>
      <c r="AT25" s="791"/>
      <c r="AU25" s="791"/>
      <c r="AV25" s="791"/>
      <c r="AW25" s="791"/>
      <c r="AX25" s="791"/>
      <c r="AY25" s="791"/>
      <c r="AZ25" s="791"/>
      <c r="BA25" s="791"/>
      <c r="BB25" s="791"/>
      <c r="BC25" s="791"/>
      <c r="BD25" s="791"/>
      <c r="BE25" s="791"/>
      <c r="BF25" s="791"/>
      <c r="BG25" s="791"/>
      <c r="BH25" s="791"/>
    </row>
    <row r="26" spans="1:60">
      <c r="A26" s="979" t="s">
        <v>5506</v>
      </c>
      <c r="B26" s="980" t="s">
        <v>182</v>
      </c>
      <c r="C26" s="981" t="s">
        <v>5467</v>
      </c>
      <c r="D26" s="982"/>
      <c r="E26" s="983"/>
      <c r="F26" s="984"/>
      <c r="G26" s="985">
        <f>SUMIF(AG27:AG27,"&lt;&gt;NOR",G27:G27)</f>
        <v>0</v>
      </c>
      <c r="H26" s="986"/>
      <c r="I26" s="986">
        <f>SUM(I27:I27)</f>
        <v>0</v>
      </c>
      <c r="J26" s="986"/>
      <c r="K26" s="986">
        <f>SUM(K27:K27)</f>
        <v>0</v>
      </c>
      <c r="L26" s="986"/>
      <c r="M26" s="986">
        <f>SUM(M27:M27)</f>
        <v>0</v>
      </c>
      <c r="N26" s="986"/>
      <c r="O26" s="986">
        <f>SUM(O27:O27)</f>
        <v>0.26</v>
      </c>
      <c r="P26" s="986"/>
      <c r="Q26" s="986">
        <f>SUM(Q27:Q27)</f>
        <v>0</v>
      </c>
      <c r="R26" s="986"/>
      <c r="S26" s="986"/>
      <c r="T26" s="986"/>
      <c r="U26" s="986"/>
      <c r="V26" s="986">
        <f>SUM(V27:V27)</f>
        <v>0.39</v>
      </c>
      <c r="W26" s="986"/>
      <c r="X26" s="986"/>
      <c r="AG26" s="433" t="s">
        <v>5507</v>
      </c>
    </row>
    <row r="27" spans="1:60" outlineLevel="1">
      <c r="A27" s="987">
        <v>17</v>
      </c>
      <c r="B27" s="988" t="s">
        <v>5552</v>
      </c>
      <c r="C27" s="989" t="s">
        <v>5553</v>
      </c>
      <c r="D27" s="990" t="s">
        <v>171</v>
      </c>
      <c r="E27" s="991">
        <v>0.1</v>
      </c>
      <c r="F27" s="992"/>
      <c r="G27" s="993">
        <f>ROUND(E27*F27,2)</f>
        <v>0</v>
      </c>
      <c r="H27" s="994"/>
      <c r="I27" s="995">
        <f>ROUND(E27*H27,2)</f>
        <v>0</v>
      </c>
      <c r="J27" s="994"/>
      <c r="K27" s="995">
        <f>ROUND(E27*J27,2)</f>
        <v>0</v>
      </c>
      <c r="L27" s="995">
        <v>21</v>
      </c>
      <c r="M27" s="995">
        <f>G27*(1+L27/100)</f>
        <v>0</v>
      </c>
      <c r="N27" s="995">
        <v>2.5698099999999999</v>
      </c>
      <c r="O27" s="995">
        <f>ROUND(E27*N27,2)</f>
        <v>0.26</v>
      </c>
      <c r="P27" s="995">
        <v>0</v>
      </c>
      <c r="Q27" s="995">
        <f>ROUND(E27*P27,2)</f>
        <v>0</v>
      </c>
      <c r="R27" s="995"/>
      <c r="S27" s="995" t="s">
        <v>5531</v>
      </c>
      <c r="T27" s="995" t="s">
        <v>5532</v>
      </c>
      <c r="U27" s="995">
        <v>3.9289999999999998</v>
      </c>
      <c r="V27" s="995">
        <f>ROUND(E27*U27,2)</f>
        <v>0.39</v>
      </c>
      <c r="W27" s="995"/>
      <c r="X27" s="995" t="s">
        <v>5512</v>
      </c>
      <c r="Y27" s="791"/>
      <c r="Z27" s="791"/>
      <c r="AA27" s="791"/>
      <c r="AB27" s="791"/>
      <c r="AC27" s="791"/>
      <c r="AD27" s="791"/>
      <c r="AE27" s="791"/>
      <c r="AF27" s="791"/>
      <c r="AG27" s="791" t="s">
        <v>5513</v>
      </c>
      <c r="AH27" s="791"/>
      <c r="AI27" s="791"/>
      <c r="AJ27" s="791"/>
      <c r="AK27" s="791"/>
      <c r="AL27" s="791"/>
      <c r="AM27" s="791"/>
      <c r="AN27" s="791"/>
      <c r="AO27" s="791"/>
      <c r="AP27" s="791"/>
      <c r="AQ27" s="791"/>
      <c r="AR27" s="791"/>
      <c r="AS27" s="791"/>
      <c r="AT27" s="791"/>
      <c r="AU27" s="791"/>
      <c r="AV27" s="791"/>
      <c r="AW27" s="791"/>
      <c r="AX27" s="791"/>
      <c r="AY27" s="791"/>
      <c r="AZ27" s="791"/>
      <c r="BA27" s="791"/>
      <c r="BB27" s="791"/>
      <c r="BC27" s="791"/>
      <c r="BD27" s="791"/>
      <c r="BE27" s="791"/>
      <c r="BF27" s="791"/>
      <c r="BG27" s="791"/>
      <c r="BH27" s="791"/>
    </row>
    <row r="28" spans="1:60">
      <c r="A28" s="979" t="s">
        <v>5506</v>
      </c>
      <c r="B28" s="980" t="s">
        <v>189</v>
      </c>
      <c r="C28" s="981" t="s">
        <v>5468</v>
      </c>
      <c r="D28" s="982"/>
      <c r="E28" s="983"/>
      <c r="F28" s="984"/>
      <c r="G28" s="985">
        <f>SUMIF(AG29:AG31,"&lt;&gt;NOR",G29:G31)</f>
        <v>0</v>
      </c>
      <c r="H28" s="986"/>
      <c r="I28" s="986">
        <f>SUM(I29:I31)</f>
        <v>0</v>
      </c>
      <c r="J28" s="986"/>
      <c r="K28" s="986">
        <f>SUM(K29:K31)</f>
        <v>0</v>
      </c>
      <c r="L28" s="986"/>
      <c r="M28" s="986">
        <f>SUM(M29:M31)</f>
        <v>0</v>
      </c>
      <c r="N28" s="986"/>
      <c r="O28" s="986">
        <f>SUM(O29:O31)</f>
        <v>90.63</v>
      </c>
      <c r="P28" s="986"/>
      <c r="Q28" s="986">
        <f>SUM(Q29:Q31)</f>
        <v>0</v>
      </c>
      <c r="R28" s="986"/>
      <c r="S28" s="986"/>
      <c r="T28" s="986"/>
      <c r="U28" s="986"/>
      <c r="V28" s="986">
        <f>SUM(V29:V31)</f>
        <v>64.3</v>
      </c>
      <c r="W28" s="986"/>
      <c r="X28" s="986"/>
      <c r="AG28" s="433" t="s">
        <v>5507</v>
      </c>
    </row>
    <row r="29" spans="1:60" outlineLevel="1">
      <c r="A29" s="987">
        <v>18</v>
      </c>
      <c r="B29" s="988" t="s">
        <v>5554</v>
      </c>
      <c r="C29" s="989" t="s">
        <v>5555</v>
      </c>
      <c r="D29" s="990" t="s">
        <v>202</v>
      </c>
      <c r="E29" s="991">
        <v>180</v>
      </c>
      <c r="F29" s="992"/>
      <c r="G29" s="993">
        <f>ROUND(E29*F29,2)</f>
        <v>0</v>
      </c>
      <c r="H29" s="994"/>
      <c r="I29" s="995">
        <f>ROUND(E29*H29,2)</f>
        <v>0</v>
      </c>
      <c r="J29" s="994"/>
      <c r="K29" s="995">
        <f>ROUND(E29*J29,2)</f>
        <v>0</v>
      </c>
      <c r="L29" s="995">
        <v>21</v>
      </c>
      <c r="M29" s="995">
        <f>G29*(1+L29/100)</f>
        <v>0</v>
      </c>
      <c r="N29" s="995">
        <v>8.3500000000000005E-2</v>
      </c>
      <c r="O29" s="995">
        <f>ROUND(E29*N29,2)</f>
        <v>15.03</v>
      </c>
      <c r="P29" s="995">
        <v>0</v>
      </c>
      <c r="Q29" s="995">
        <f>ROUND(E29*P29,2)</f>
        <v>0</v>
      </c>
      <c r="R29" s="995"/>
      <c r="S29" s="995" t="s">
        <v>5510</v>
      </c>
      <c r="T29" s="995" t="s">
        <v>5510</v>
      </c>
      <c r="U29" s="995">
        <v>0.25</v>
      </c>
      <c r="V29" s="995">
        <f>ROUND(E29*U29,2)</f>
        <v>45</v>
      </c>
      <c r="W29" s="995"/>
      <c r="X29" s="995" t="s">
        <v>5512</v>
      </c>
      <c r="Y29" s="791"/>
      <c r="Z29" s="791"/>
      <c r="AA29" s="791"/>
      <c r="AB29" s="791"/>
      <c r="AC29" s="791"/>
      <c r="AD29" s="791"/>
      <c r="AE29" s="791"/>
      <c r="AF29" s="791"/>
      <c r="AG29" s="791" t="s">
        <v>5513</v>
      </c>
      <c r="AH29" s="791"/>
      <c r="AI29" s="791"/>
      <c r="AJ29" s="791"/>
      <c r="AK29" s="791"/>
      <c r="AL29" s="791"/>
      <c r="AM29" s="791"/>
      <c r="AN29" s="791"/>
      <c r="AO29" s="791"/>
      <c r="AP29" s="791"/>
      <c r="AQ29" s="791"/>
      <c r="AR29" s="791"/>
      <c r="AS29" s="791"/>
      <c r="AT29" s="791"/>
      <c r="AU29" s="791"/>
      <c r="AV29" s="791"/>
      <c r="AW29" s="791"/>
      <c r="AX29" s="791"/>
      <c r="AY29" s="791"/>
      <c r="AZ29" s="791"/>
      <c r="BA29" s="791"/>
      <c r="BB29" s="791"/>
      <c r="BC29" s="791"/>
      <c r="BD29" s="791"/>
      <c r="BE29" s="791"/>
      <c r="BF29" s="791"/>
      <c r="BG29" s="791"/>
      <c r="BH29" s="791"/>
    </row>
    <row r="30" spans="1:60" outlineLevel="1">
      <c r="A30" s="987">
        <v>19</v>
      </c>
      <c r="B30" s="988" t="s">
        <v>5556</v>
      </c>
      <c r="C30" s="989" t="s">
        <v>5557</v>
      </c>
      <c r="D30" s="990" t="s">
        <v>171</v>
      </c>
      <c r="E30" s="991">
        <v>20</v>
      </c>
      <c r="F30" s="992"/>
      <c r="G30" s="993">
        <f>ROUND(E30*F30,2)</f>
        <v>0</v>
      </c>
      <c r="H30" s="994"/>
      <c r="I30" s="995">
        <f>ROUND(E30*H30,2)</f>
        <v>0</v>
      </c>
      <c r="J30" s="994"/>
      <c r="K30" s="995">
        <f>ROUND(E30*J30,2)</f>
        <v>0</v>
      </c>
      <c r="L30" s="995">
        <v>21</v>
      </c>
      <c r="M30" s="995">
        <f>G30*(1+L30/100)</f>
        <v>0</v>
      </c>
      <c r="N30" s="995">
        <v>2.1</v>
      </c>
      <c r="O30" s="995">
        <f>ROUND(E30*N30,2)</f>
        <v>42</v>
      </c>
      <c r="P30" s="995">
        <v>0</v>
      </c>
      <c r="Q30" s="995">
        <f>ROUND(E30*P30,2)</f>
        <v>0</v>
      </c>
      <c r="R30" s="995"/>
      <c r="S30" s="995" t="s">
        <v>5531</v>
      </c>
      <c r="T30" s="995" t="s">
        <v>5510</v>
      </c>
      <c r="U30" s="995">
        <v>0.96499999999999997</v>
      </c>
      <c r="V30" s="995">
        <f>ROUND(E30*U30,2)</f>
        <v>19.3</v>
      </c>
      <c r="W30" s="995"/>
      <c r="X30" s="995" t="s">
        <v>5512</v>
      </c>
      <c r="Y30" s="791"/>
      <c r="Z30" s="791"/>
      <c r="AA30" s="791"/>
      <c r="AB30" s="791"/>
      <c r="AC30" s="791"/>
      <c r="AD30" s="791"/>
      <c r="AE30" s="791"/>
      <c r="AF30" s="791"/>
      <c r="AG30" s="791" t="s">
        <v>5513</v>
      </c>
      <c r="AH30" s="791"/>
      <c r="AI30" s="791"/>
      <c r="AJ30" s="791"/>
      <c r="AK30" s="791"/>
      <c r="AL30" s="791"/>
      <c r="AM30" s="791"/>
      <c r="AN30" s="791"/>
      <c r="AO30" s="791"/>
      <c r="AP30" s="791"/>
      <c r="AQ30" s="791"/>
      <c r="AR30" s="791"/>
      <c r="AS30" s="791"/>
      <c r="AT30" s="791"/>
      <c r="AU30" s="791"/>
      <c r="AV30" s="791"/>
      <c r="AW30" s="791"/>
      <c r="AX30" s="791"/>
      <c r="AY30" s="791"/>
      <c r="AZ30" s="791"/>
      <c r="BA30" s="791"/>
      <c r="BB30" s="791"/>
      <c r="BC30" s="791"/>
      <c r="BD30" s="791"/>
      <c r="BE30" s="791"/>
      <c r="BF30" s="791"/>
      <c r="BG30" s="791"/>
      <c r="BH30" s="791"/>
    </row>
    <row r="31" spans="1:60" outlineLevel="1">
      <c r="A31" s="987">
        <v>20</v>
      </c>
      <c r="B31" s="988" t="s">
        <v>5558</v>
      </c>
      <c r="C31" s="989" t="s">
        <v>5559</v>
      </c>
      <c r="D31" s="990" t="s">
        <v>259</v>
      </c>
      <c r="E31" s="991">
        <v>30</v>
      </c>
      <c r="F31" s="992"/>
      <c r="G31" s="993">
        <f>ROUND(E31*F31,2)</f>
        <v>0</v>
      </c>
      <c r="H31" s="994"/>
      <c r="I31" s="995">
        <f>ROUND(E31*H31,2)</f>
        <v>0</v>
      </c>
      <c r="J31" s="994"/>
      <c r="K31" s="995">
        <f>ROUND(E31*J31,2)</f>
        <v>0</v>
      </c>
      <c r="L31" s="995">
        <v>21</v>
      </c>
      <c r="M31" s="995">
        <f>G31*(1+L31/100)</f>
        <v>0</v>
      </c>
      <c r="N31" s="995">
        <v>1.1200000000000001</v>
      </c>
      <c r="O31" s="995">
        <f>ROUND(E31*N31,2)</f>
        <v>33.6</v>
      </c>
      <c r="P31" s="995">
        <v>0</v>
      </c>
      <c r="Q31" s="995">
        <f>ROUND(E31*P31,2)</f>
        <v>0</v>
      </c>
      <c r="R31" s="995" t="s">
        <v>5541</v>
      </c>
      <c r="S31" s="995" t="s">
        <v>5510</v>
      </c>
      <c r="T31" s="995" t="s">
        <v>5510</v>
      </c>
      <c r="U31" s="995">
        <v>0</v>
      </c>
      <c r="V31" s="995">
        <f>ROUND(E31*U31,2)</f>
        <v>0</v>
      </c>
      <c r="W31" s="995"/>
      <c r="X31" s="995" t="s">
        <v>5542</v>
      </c>
      <c r="Y31" s="791"/>
      <c r="Z31" s="791"/>
      <c r="AA31" s="791"/>
      <c r="AB31" s="791"/>
      <c r="AC31" s="791"/>
      <c r="AD31" s="791"/>
      <c r="AE31" s="791"/>
      <c r="AF31" s="791"/>
      <c r="AG31" s="791" t="s">
        <v>5543</v>
      </c>
      <c r="AH31" s="791"/>
      <c r="AI31" s="791"/>
      <c r="AJ31" s="791"/>
      <c r="AK31" s="791"/>
      <c r="AL31" s="791"/>
      <c r="AM31" s="791"/>
      <c r="AN31" s="791"/>
      <c r="AO31" s="791"/>
      <c r="AP31" s="791"/>
      <c r="AQ31" s="791"/>
      <c r="AR31" s="791"/>
      <c r="AS31" s="791"/>
      <c r="AT31" s="791"/>
      <c r="AU31" s="791"/>
      <c r="AV31" s="791"/>
      <c r="AW31" s="791"/>
      <c r="AX31" s="791"/>
      <c r="AY31" s="791"/>
      <c r="AZ31" s="791"/>
      <c r="BA31" s="791"/>
      <c r="BB31" s="791"/>
      <c r="BC31" s="791"/>
      <c r="BD31" s="791"/>
      <c r="BE31" s="791"/>
      <c r="BF31" s="791"/>
      <c r="BG31" s="791"/>
      <c r="BH31" s="791"/>
    </row>
    <row r="32" spans="1:60">
      <c r="A32" s="979" t="s">
        <v>5506</v>
      </c>
      <c r="B32" s="980" t="s">
        <v>522</v>
      </c>
      <c r="C32" s="981" t="s">
        <v>5469</v>
      </c>
      <c r="D32" s="982"/>
      <c r="E32" s="983"/>
      <c r="F32" s="984"/>
      <c r="G32" s="985">
        <f>SUMIF(AG33:AG34,"&lt;&gt;NOR",G33:G34)</f>
        <v>0</v>
      </c>
      <c r="H32" s="986"/>
      <c r="I32" s="986">
        <f>SUM(I33:I34)</f>
        <v>0</v>
      </c>
      <c r="J32" s="986"/>
      <c r="K32" s="986">
        <f>SUM(K33:K34)</f>
        <v>0</v>
      </c>
      <c r="L32" s="986"/>
      <c r="M32" s="986">
        <f>SUM(M33:M34)</f>
        <v>0</v>
      </c>
      <c r="N32" s="986"/>
      <c r="O32" s="986">
        <f>SUM(O33:O34)</f>
        <v>0.05</v>
      </c>
      <c r="P32" s="986"/>
      <c r="Q32" s="986">
        <f>SUM(Q33:Q34)</f>
        <v>0</v>
      </c>
      <c r="R32" s="986"/>
      <c r="S32" s="986"/>
      <c r="T32" s="986"/>
      <c r="U32" s="986"/>
      <c r="V32" s="986">
        <f>SUM(V33:V34)</f>
        <v>3.21</v>
      </c>
      <c r="W32" s="986"/>
      <c r="X32" s="986"/>
      <c r="AG32" s="433" t="s">
        <v>5507</v>
      </c>
    </row>
    <row r="33" spans="1:60" outlineLevel="1">
      <c r="A33" s="987">
        <v>21</v>
      </c>
      <c r="B33" s="988" t="s">
        <v>5560</v>
      </c>
      <c r="C33" s="989" t="s">
        <v>5561</v>
      </c>
      <c r="D33" s="990" t="s">
        <v>202</v>
      </c>
      <c r="E33" s="991">
        <v>1</v>
      </c>
      <c r="F33" s="992"/>
      <c r="G33" s="993">
        <f>ROUND(E33*F33,2)</f>
        <v>0</v>
      </c>
      <c r="H33" s="994"/>
      <c r="I33" s="995">
        <f>ROUND(E33*H33,2)</f>
        <v>0</v>
      </c>
      <c r="J33" s="994"/>
      <c r="K33" s="995">
        <f>ROUND(E33*J33,2)</f>
        <v>0</v>
      </c>
      <c r="L33" s="995">
        <v>21</v>
      </c>
      <c r="M33" s="995">
        <f>G33*(1+L33/100)</f>
        <v>0</v>
      </c>
      <c r="N33" s="995">
        <v>4.7660000000000001E-2</v>
      </c>
      <c r="O33" s="995">
        <f>ROUND(E33*N33,2)</f>
        <v>0.05</v>
      </c>
      <c r="P33" s="995">
        <v>0</v>
      </c>
      <c r="Q33" s="995">
        <f>ROUND(E33*P33,2)</f>
        <v>0</v>
      </c>
      <c r="R33" s="995"/>
      <c r="S33" s="995" t="s">
        <v>5510</v>
      </c>
      <c r="T33" s="995" t="s">
        <v>5516</v>
      </c>
      <c r="U33" s="995">
        <v>0.84</v>
      </c>
      <c r="V33" s="995">
        <f>ROUND(E33*U33,2)</f>
        <v>0.84</v>
      </c>
      <c r="W33" s="995"/>
      <c r="X33" s="995" t="s">
        <v>5512</v>
      </c>
      <c r="Y33" s="791"/>
      <c r="Z33" s="791"/>
      <c r="AA33" s="791"/>
      <c r="AB33" s="791"/>
      <c r="AC33" s="791"/>
      <c r="AD33" s="791"/>
      <c r="AE33" s="791"/>
      <c r="AF33" s="791"/>
      <c r="AG33" s="791" t="s">
        <v>5513</v>
      </c>
      <c r="AH33" s="791"/>
      <c r="AI33" s="791"/>
      <c r="AJ33" s="791"/>
      <c r="AK33" s="791"/>
      <c r="AL33" s="791"/>
      <c r="AM33" s="791"/>
      <c r="AN33" s="791"/>
      <c r="AO33" s="791"/>
      <c r="AP33" s="791"/>
      <c r="AQ33" s="791"/>
      <c r="AR33" s="791"/>
      <c r="AS33" s="791"/>
      <c r="AT33" s="791"/>
      <c r="AU33" s="791"/>
      <c r="AV33" s="791"/>
      <c r="AW33" s="791"/>
      <c r="AX33" s="791"/>
      <c r="AY33" s="791"/>
      <c r="AZ33" s="791"/>
      <c r="BA33" s="791"/>
      <c r="BB33" s="791"/>
      <c r="BC33" s="791"/>
      <c r="BD33" s="791"/>
      <c r="BE33" s="791"/>
      <c r="BF33" s="791"/>
      <c r="BG33" s="791"/>
      <c r="BH33" s="791"/>
    </row>
    <row r="34" spans="1:60" outlineLevel="1">
      <c r="A34" s="987">
        <v>22</v>
      </c>
      <c r="B34" s="988" t="s">
        <v>5562</v>
      </c>
      <c r="C34" s="989" t="s">
        <v>5563</v>
      </c>
      <c r="D34" s="990" t="s">
        <v>202</v>
      </c>
      <c r="E34" s="991">
        <v>4.5</v>
      </c>
      <c r="F34" s="992"/>
      <c r="G34" s="993">
        <f>ROUND(E34*F34,2)</f>
        <v>0</v>
      </c>
      <c r="H34" s="994"/>
      <c r="I34" s="995">
        <f>ROUND(E34*H34,2)</f>
        <v>0</v>
      </c>
      <c r="J34" s="994"/>
      <c r="K34" s="995">
        <f>ROUND(E34*J34,2)</f>
        <v>0</v>
      </c>
      <c r="L34" s="995">
        <v>21</v>
      </c>
      <c r="M34" s="995">
        <f>G34*(1+L34/100)</f>
        <v>0</v>
      </c>
      <c r="N34" s="995">
        <v>0</v>
      </c>
      <c r="O34" s="995">
        <f>ROUND(E34*N34,2)</f>
        <v>0</v>
      </c>
      <c r="P34" s="995">
        <v>0</v>
      </c>
      <c r="Q34" s="995">
        <f>ROUND(E34*P34,2)</f>
        <v>0</v>
      </c>
      <c r="R34" s="995"/>
      <c r="S34" s="995" t="s">
        <v>5531</v>
      </c>
      <c r="T34" s="995" t="s">
        <v>5532</v>
      </c>
      <c r="U34" s="995">
        <v>0.52600000000000002</v>
      </c>
      <c r="V34" s="995">
        <f>ROUND(E34*U34,2)</f>
        <v>2.37</v>
      </c>
      <c r="W34" s="995"/>
      <c r="X34" s="995" t="s">
        <v>5512</v>
      </c>
      <c r="Y34" s="791"/>
      <c r="Z34" s="791"/>
      <c r="AA34" s="791"/>
      <c r="AB34" s="791"/>
      <c r="AC34" s="791"/>
      <c r="AD34" s="791"/>
      <c r="AE34" s="791"/>
      <c r="AF34" s="791"/>
      <c r="AG34" s="791" t="s">
        <v>5513</v>
      </c>
      <c r="AH34" s="791"/>
      <c r="AI34" s="791"/>
      <c r="AJ34" s="791"/>
      <c r="AK34" s="791"/>
      <c r="AL34" s="791"/>
      <c r="AM34" s="791"/>
      <c r="AN34" s="791"/>
      <c r="AO34" s="791"/>
      <c r="AP34" s="791"/>
      <c r="AQ34" s="791"/>
      <c r="AR34" s="791"/>
      <c r="AS34" s="791"/>
      <c r="AT34" s="791"/>
      <c r="AU34" s="791"/>
      <c r="AV34" s="791"/>
      <c r="AW34" s="791"/>
      <c r="AX34" s="791"/>
      <c r="AY34" s="791"/>
      <c r="AZ34" s="791"/>
      <c r="BA34" s="791"/>
      <c r="BB34" s="791"/>
      <c r="BC34" s="791"/>
      <c r="BD34" s="791"/>
      <c r="BE34" s="791"/>
      <c r="BF34" s="791"/>
      <c r="BG34" s="791"/>
      <c r="BH34" s="791"/>
    </row>
    <row r="35" spans="1:60">
      <c r="A35" s="979" t="s">
        <v>5506</v>
      </c>
      <c r="B35" s="980" t="s">
        <v>440</v>
      </c>
      <c r="C35" s="981" t="s">
        <v>5470</v>
      </c>
      <c r="D35" s="982"/>
      <c r="E35" s="983"/>
      <c r="F35" s="984"/>
      <c r="G35" s="985">
        <f>SUMIF(AG36:AG36,"&lt;&gt;NOR",G36:G36)</f>
        <v>0</v>
      </c>
      <c r="H35" s="986"/>
      <c r="I35" s="986">
        <f>SUM(I36:I36)</f>
        <v>0</v>
      </c>
      <c r="J35" s="986"/>
      <c r="K35" s="986">
        <f>SUM(K36:K36)</f>
        <v>0</v>
      </c>
      <c r="L35" s="986"/>
      <c r="M35" s="986">
        <f>SUM(M36:M36)</f>
        <v>0</v>
      </c>
      <c r="N35" s="986"/>
      <c r="O35" s="986">
        <f>SUM(O36:O36)</f>
        <v>0</v>
      </c>
      <c r="P35" s="986"/>
      <c r="Q35" s="986">
        <f>SUM(Q36:Q36)</f>
        <v>0.14000000000000001</v>
      </c>
      <c r="R35" s="986"/>
      <c r="S35" s="986"/>
      <c r="T35" s="986"/>
      <c r="U35" s="986"/>
      <c r="V35" s="986">
        <f>SUM(V36:V36)</f>
        <v>7.8</v>
      </c>
      <c r="W35" s="986"/>
      <c r="X35" s="986"/>
      <c r="AG35" s="433" t="s">
        <v>5507</v>
      </c>
    </row>
    <row r="36" spans="1:60" outlineLevel="1">
      <c r="A36" s="987">
        <v>23</v>
      </c>
      <c r="B36" s="988" t="s">
        <v>5564</v>
      </c>
      <c r="C36" s="989" t="s">
        <v>5565</v>
      </c>
      <c r="D36" s="990" t="s">
        <v>254</v>
      </c>
      <c r="E36" s="991">
        <v>1.2</v>
      </c>
      <c r="F36" s="992"/>
      <c r="G36" s="993">
        <f>ROUND(E36*F36,2)</f>
        <v>0</v>
      </c>
      <c r="H36" s="994"/>
      <c r="I36" s="995">
        <f>ROUND(E36*H36,2)</f>
        <v>0</v>
      </c>
      <c r="J36" s="994"/>
      <c r="K36" s="995">
        <f>ROUND(E36*J36,2)</f>
        <v>0</v>
      </c>
      <c r="L36" s="995">
        <v>21</v>
      </c>
      <c r="M36" s="995">
        <f>G36*(1+L36/100)</f>
        <v>0</v>
      </c>
      <c r="N36" s="995">
        <v>0</v>
      </c>
      <c r="O36" s="995">
        <f>ROUND(E36*N36,2)</f>
        <v>0</v>
      </c>
      <c r="P36" s="995">
        <v>0.11774999999999999</v>
      </c>
      <c r="Q36" s="995">
        <f>ROUND(E36*P36,2)</f>
        <v>0.14000000000000001</v>
      </c>
      <c r="R36" s="995"/>
      <c r="S36" s="995" t="s">
        <v>5510</v>
      </c>
      <c r="T36" s="995" t="s">
        <v>5516</v>
      </c>
      <c r="U36" s="995">
        <v>6.5</v>
      </c>
      <c r="V36" s="995">
        <f>ROUND(E36*U36,2)</f>
        <v>7.8</v>
      </c>
      <c r="W36" s="995"/>
      <c r="X36" s="995" t="s">
        <v>5512</v>
      </c>
      <c r="Y36" s="791"/>
      <c r="Z36" s="791"/>
      <c r="AA36" s="791"/>
      <c r="AB36" s="791"/>
      <c r="AC36" s="791"/>
      <c r="AD36" s="791"/>
      <c r="AE36" s="791"/>
      <c r="AF36" s="791"/>
      <c r="AG36" s="791" t="s">
        <v>5513</v>
      </c>
      <c r="AH36" s="791"/>
      <c r="AI36" s="791"/>
      <c r="AJ36" s="791"/>
      <c r="AK36" s="791"/>
      <c r="AL36" s="791"/>
      <c r="AM36" s="791"/>
      <c r="AN36" s="791"/>
      <c r="AO36" s="791"/>
      <c r="AP36" s="791"/>
      <c r="AQ36" s="791"/>
      <c r="AR36" s="791"/>
      <c r="AS36" s="791"/>
      <c r="AT36" s="791"/>
      <c r="AU36" s="791"/>
      <c r="AV36" s="791"/>
      <c r="AW36" s="791"/>
      <c r="AX36" s="791"/>
      <c r="AY36" s="791"/>
      <c r="AZ36" s="791"/>
      <c r="BA36" s="791"/>
      <c r="BB36" s="791"/>
      <c r="BC36" s="791"/>
      <c r="BD36" s="791"/>
      <c r="BE36" s="791"/>
      <c r="BF36" s="791"/>
      <c r="BG36" s="791"/>
      <c r="BH36" s="791"/>
    </row>
    <row r="37" spans="1:60">
      <c r="A37" s="979" t="s">
        <v>5506</v>
      </c>
      <c r="B37" s="980" t="s">
        <v>743</v>
      </c>
      <c r="C37" s="981" t="s">
        <v>5471</v>
      </c>
      <c r="D37" s="982"/>
      <c r="E37" s="983"/>
      <c r="F37" s="984"/>
      <c r="G37" s="985">
        <f>SUMIF(AG38:AG38,"&lt;&gt;NOR",G38:G38)</f>
        <v>0</v>
      </c>
      <c r="H37" s="986"/>
      <c r="I37" s="986">
        <f>SUM(I38:I38)</f>
        <v>0</v>
      </c>
      <c r="J37" s="986"/>
      <c r="K37" s="986">
        <f>SUM(K38:K38)</f>
        <v>0</v>
      </c>
      <c r="L37" s="986"/>
      <c r="M37" s="986">
        <f>SUM(M38:M38)</f>
        <v>0</v>
      </c>
      <c r="N37" s="986"/>
      <c r="O37" s="986">
        <f>SUM(O38:O38)</f>
        <v>0</v>
      </c>
      <c r="P37" s="986"/>
      <c r="Q37" s="986">
        <f>SUM(Q38:Q38)</f>
        <v>0</v>
      </c>
      <c r="R37" s="986"/>
      <c r="S37" s="986"/>
      <c r="T37" s="986"/>
      <c r="U37" s="986"/>
      <c r="V37" s="986">
        <f>SUM(V38:V38)</f>
        <v>317.64</v>
      </c>
      <c r="W37" s="986"/>
      <c r="X37" s="986"/>
      <c r="AG37" s="433" t="s">
        <v>5507</v>
      </c>
    </row>
    <row r="38" spans="1:60" outlineLevel="1">
      <c r="A38" s="987">
        <v>24</v>
      </c>
      <c r="B38" s="988" t="s">
        <v>5566</v>
      </c>
      <c r="C38" s="989" t="s">
        <v>5567</v>
      </c>
      <c r="D38" s="990" t="s">
        <v>195</v>
      </c>
      <c r="E38" s="991">
        <v>338.45463999999998</v>
      </c>
      <c r="F38" s="992"/>
      <c r="G38" s="993">
        <f>ROUND(E38*F38,2)</f>
        <v>0</v>
      </c>
      <c r="H38" s="994"/>
      <c r="I38" s="995">
        <f>ROUND(E38*H38,2)</f>
        <v>0</v>
      </c>
      <c r="J38" s="994"/>
      <c r="K38" s="995">
        <f>ROUND(E38*J38,2)</f>
        <v>0</v>
      </c>
      <c r="L38" s="995">
        <v>21</v>
      </c>
      <c r="M38" s="995">
        <f>G38*(1+L38/100)</f>
        <v>0</v>
      </c>
      <c r="N38" s="995">
        <v>0</v>
      </c>
      <c r="O38" s="995">
        <f>ROUND(E38*N38,2)</f>
        <v>0</v>
      </c>
      <c r="P38" s="995">
        <v>0</v>
      </c>
      <c r="Q38" s="995">
        <f>ROUND(E38*P38,2)</f>
        <v>0</v>
      </c>
      <c r="R38" s="995"/>
      <c r="S38" s="995" t="s">
        <v>5510</v>
      </c>
      <c r="T38" s="995" t="s">
        <v>5516</v>
      </c>
      <c r="U38" s="995">
        <v>0.9385</v>
      </c>
      <c r="V38" s="995">
        <f>ROUND(E38*U38,2)</f>
        <v>317.64</v>
      </c>
      <c r="W38" s="995"/>
      <c r="X38" s="995" t="s">
        <v>5568</v>
      </c>
      <c r="Y38" s="791"/>
      <c r="Z38" s="791"/>
      <c r="AA38" s="791"/>
      <c r="AB38" s="791"/>
      <c r="AC38" s="791"/>
      <c r="AD38" s="791"/>
      <c r="AE38" s="791"/>
      <c r="AF38" s="791"/>
      <c r="AG38" s="791" t="s">
        <v>5569</v>
      </c>
      <c r="AH38" s="791"/>
      <c r="AI38" s="791"/>
      <c r="AJ38" s="791"/>
      <c r="AK38" s="791"/>
      <c r="AL38" s="791"/>
      <c r="AM38" s="791"/>
      <c r="AN38" s="791"/>
      <c r="AO38" s="791"/>
      <c r="AP38" s="791"/>
      <c r="AQ38" s="791"/>
      <c r="AR38" s="791"/>
      <c r="AS38" s="791"/>
      <c r="AT38" s="791"/>
      <c r="AU38" s="791"/>
      <c r="AV38" s="791"/>
      <c r="AW38" s="791"/>
      <c r="AX38" s="791"/>
      <c r="AY38" s="791"/>
      <c r="AZ38" s="791"/>
      <c r="BA38" s="791"/>
      <c r="BB38" s="791"/>
      <c r="BC38" s="791"/>
      <c r="BD38" s="791"/>
      <c r="BE38" s="791"/>
      <c r="BF38" s="791"/>
      <c r="BG38" s="791"/>
      <c r="BH38" s="791"/>
    </row>
    <row r="39" spans="1:60">
      <c r="A39" s="979" t="s">
        <v>5506</v>
      </c>
      <c r="B39" s="980" t="s">
        <v>3652</v>
      </c>
      <c r="C39" s="981" t="s">
        <v>5472</v>
      </c>
      <c r="D39" s="982"/>
      <c r="E39" s="983"/>
      <c r="F39" s="984"/>
      <c r="G39" s="985">
        <f>SUMIF(AG40:AG43,"&lt;&gt;NOR",G40:G43)</f>
        <v>0</v>
      </c>
      <c r="H39" s="986"/>
      <c r="I39" s="986">
        <f>SUM(I40:I43)</f>
        <v>0</v>
      </c>
      <c r="J39" s="986"/>
      <c r="K39" s="986">
        <f>SUM(K40:K43)</f>
        <v>0</v>
      </c>
      <c r="L39" s="986"/>
      <c r="M39" s="986">
        <f>SUM(M40:M43)</f>
        <v>0</v>
      </c>
      <c r="N39" s="986"/>
      <c r="O39" s="986">
        <f>SUM(O40:O43)</f>
        <v>0.04</v>
      </c>
      <c r="P39" s="986"/>
      <c r="Q39" s="986">
        <f>SUM(Q40:Q43)</f>
        <v>0</v>
      </c>
      <c r="R39" s="986"/>
      <c r="S39" s="986"/>
      <c r="T39" s="986"/>
      <c r="U39" s="986"/>
      <c r="V39" s="986">
        <f>SUM(V40:V43)</f>
        <v>2.3199999999999998</v>
      </c>
      <c r="W39" s="986"/>
      <c r="X39" s="986"/>
      <c r="AG39" s="433" t="s">
        <v>5507</v>
      </c>
    </row>
    <row r="40" spans="1:60" ht="22.5" outlineLevel="1">
      <c r="A40" s="987">
        <v>25</v>
      </c>
      <c r="B40" s="988" t="s">
        <v>5570</v>
      </c>
      <c r="C40" s="989" t="s">
        <v>5571</v>
      </c>
      <c r="D40" s="990" t="s">
        <v>202</v>
      </c>
      <c r="E40" s="991">
        <v>4.5</v>
      </c>
      <c r="F40" s="992"/>
      <c r="G40" s="993">
        <f>ROUND(E40*F40,2)</f>
        <v>0</v>
      </c>
      <c r="H40" s="994"/>
      <c r="I40" s="995">
        <f>ROUND(E40*H40,2)</f>
        <v>0</v>
      </c>
      <c r="J40" s="994"/>
      <c r="K40" s="995">
        <f>ROUND(E40*J40,2)</f>
        <v>0</v>
      </c>
      <c r="L40" s="995">
        <v>21</v>
      </c>
      <c r="M40" s="995">
        <f>G40*(1+L40/100)</f>
        <v>0</v>
      </c>
      <c r="N40" s="995">
        <v>5.1999999999999995E-4</v>
      </c>
      <c r="O40" s="995">
        <f>ROUND(E40*N40,2)</f>
        <v>0</v>
      </c>
      <c r="P40" s="995">
        <v>0</v>
      </c>
      <c r="Q40" s="995">
        <f>ROUND(E40*P40,2)</f>
        <v>0</v>
      </c>
      <c r="R40" s="995"/>
      <c r="S40" s="995" t="s">
        <v>5510</v>
      </c>
      <c r="T40" s="995" t="s">
        <v>5516</v>
      </c>
      <c r="U40" s="995">
        <v>4.9000000000000002E-2</v>
      </c>
      <c r="V40" s="995">
        <f>ROUND(E40*U40,2)</f>
        <v>0.22</v>
      </c>
      <c r="W40" s="995"/>
      <c r="X40" s="995" t="s">
        <v>5512</v>
      </c>
      <c r="Y40" s="791"/>
      <c r="Z40" s="791"/>
      <c r="AA40" s="791"/>
      <c r="AB40" s="791"/>
      <c r="AC40" s="791"/>
      <c r="AD40" s="791"/>
      <c r="AE40" s="791"/>
      <c r="AF40" s="791"/>
      <c r="AG40" s="791" t="s">
        <v>5513</v>
      </c>
      <c r="AH40" s="791"/>
      <c r="AI40" s="791"/>
      <c r="AJ40" s="791"/>
      <c r="AK40" s="791"/>
      <c r="AL40" s="791"/>
      <c r="AM40" s="791"/>
      <c r="AN40" s="791"/>
      <c r="AO40" s="791"/>
      <c r="AP40" s="791"/>
      <c r="AQ40" s="791"/>
      <c r="AR40" s="791"/>
      <c r="AS40" s="791"/>
      <c r="AT40" s="791"/>
      <c r="AU40" s="791"/>
      <c r="AV40" s="791"/>
      <c r="AW40" s="791"/>
      <c r="AX40" s="791"/>
      <c r="AY40" s="791"/>
      <c r="AZ40" s="791"/>
      <c r="BA40" s="791"/>
      <c r="BB40" s="791"/>
      <c r="BC40" s="791"/>
      <c r="BD40" s="791"/>
      <c r="BE40" s="791"/>
      <c r="BF40" s="791"/>
      <c r="BG40" s="791"/>
      <c r="BH40" s="791"/>
    </row>
    <row r="41" spans="1:60" ht="22.5" outlineLevel="1">
      <c r="A41" s="987">
        <v>26</v>
      </c>
      <c r="B41" s="988" t="s">
        <v>5572</v>
      </c>
      <c r="C41" s="989" t="s">
        <v>5573</v>
      </c>
      <c r="D41" s="990" t="s">
        <v>202</v>
      </c>
      <c r="E41" s="991">
        <v>4.5</v>
      </c>
      <c r="F41" s="992"/>
      <c r="G41" s="993">
        <f>ROUND(E41*F41,2)</f>
        <v>0</v>
      </c>
      <c r="H41" s="994"/>
      <c r="I41" s="995">
        <f>ROUND(E41*H41,2)</f>
        <v>0</v>
      </c>
      <c r="J41" s="994"/>
      <c r="K41" s="995">
        <f>ROUND(E41*J41,2)</f>
        <v>0</v>
      </c>
      <c r="L41" s="995">
        <v>21</v>
      </c>
      <c r="M41" s="995">
        <f>G41*(1+L41/100)</f>
        <v>0</v>
      </c>
      <c r="N41" s="995">
        <v>6.1000000000000004E-3</v>
      </c>
      <c r="O41" s="995">
        <f>ROUND(E41*N41,2)</f>
        <v>0.03</v>
      </c>
      <c r="P41" s="995">
        <v>0</v>
      </c>
      <c r="Q41" s="995">
        <f>ROUND(E41*P41,2)</f>
        <v>0</v>
      </c>
      <c r="R41" s="995"/>
      <c r="S41" s="995" t="s">
        <v>5510</v>
      </c>
      <c r="T41" s="995" t="s">
        <v>5516</v>
      </c>
      <c r="U41" s="995">
        <v>0.26600000000000001</v>
      </c>
      <c r="V41" s="995">
        <f>ROUND(E41*U41,2)</f>
        <v>1.2</v>
      </c>
      <c r="W41" s="995"/>
      <c r="X41" s="995" t="s">
        <v>5512</v>
      </c>
      <c r="Y41" s="791"/>
      <c r="Z41" s="791"/>
      <c r="AA41" s="791"/>
      <c r="AB41" s="791"/>
      <c r="AC41" s="791"/>
      <c r="AD41" s="791"/>
      <c r="AE41" s="791"/>
      <c r="AF41" s="791"/>
      <c r="AG41" s="791" t="s">
        <v>5513</v>
      </c>
      <c r="AH41" s="791"/>
      <c r="AI41" s="791"/>
      <c r="AJ41" s="791"/>
      <c r="AK41" s="791"/>
      <c r="AL41" s="791"/>
      <c r="AM41" s="791"/>
      <c r="AN41" s="791"/>
      <c r="AO41" s="791"/>
      <c r="AP41" s="791"/>
      <c r="AQ41" s="791"/>
      <c r="AR41" s="791"/>
      <c r="AS41" s="791"/>
      <c r="AT41" s="791"/>
      <c r="AU41" s="791"/>
      <c r="AV41" s="791"/>
      <c r="AW41" s="791"/>
      <c r="AX41" s="791"/>
      <c r="AY41" s="791"/>
      <c r="AZ41" s="791"/>
      <c r="BA41" s="791"/>
      <c r="BB41" s="791"/>
      <c r="BC41" s="791"/>
      <c r="BD41" s="791"/>
      <c r="BE41" s="791"/>
      <c r="BF41" s="791"/>
      <c r="BG41" s="791"/>
      <c r="BH41" s="791"/>
    </row>
    <row r="42" spans="1:60" outlineLevel="1">
      <c r="A42" s="996">
        <v>27</v>
      </c>
      <c r="B42" s="997" t="s">
        <v>5574</v>
      </c>
      <c r="C42" s="998" t="s">
        <v>5575</v>
      </c>
      <c r="D42" s="999" t="s">
        <v>254</v>
      </c>
      <c r="E42" s="1000">
        <v>10</v>
      </c>
      <c r="F42" s="1001"/>
      <c r="G42" s="1002">
        <f>ROUND(E42*F42,2)</f>
        <v>0</v>
      </c>
      <c r="H42" s="994"/>
      <c r="I42" s="995">
        <f>ROUND(E42*H42,2)</f>
        <v>0</v>
      </c>
      <c r="J42" s="994"/>
      <c r="K42" s="995">
        <f>ROUND(E42*J42,2)</f>
        <v>0</v>
      </c>
      <c r="L42" s="995">
        <v>21</v>
      </c>
      <c r="M42" s="995">
        <f>G42*(1+L42/100)</f>
        <v>0</v>
      </c>
      <c r="N42" s="995">
        <v>5.4000000000000001E-4</v>
      </c>
      <c r="O42" s="995">
        <f>ROUND(E42*N42,2)</f>
        <v>0.01</v>
      </c>
      <c r="P42" s="995">
        <v>0</v>
      </c>
      <c r="Q42" s="995">
        <f>ROUND(E42*P42,2)</f>
        <v>0</v>
      </c>
      <c r="R42" s="995"/>
      <c r="S42" s="995" t="s">
        <v>5531</v>
      </c>
      <c r="T42" s="995" t="s">
        <v>5511</v>
      </c>
      <c r="U42" s="995">
        <v>0.09</v>
      </c>
      <c r="V42" s="995">
        <f>ROUND(E42*U42,2)</f>
        <v>0.9</v>
      </c>
      <c r="W42" s="995"/>
      <c r="X42" s="995" t="s">
        <v>5512</v>
      </c>
      <c r="Y42" s="791"/>
      <c r="Z42" s="791"/>
      <c r="AA42" s="791"/>
      <c r="AB42" s="791"/>
      <c r="AC42" s="791"/>
      <c r="AD42" s="791"/>
      <c r="AE42" s="791"/>
      <c r="AF42" s="791"/>
      <c r="AG42" s="791" t="s">
        <v>5513</v>
      </c>
      <c r="AH42" s="791"/>
      <c r="AI42" s="791"/>
      <c r="AJ42" s="791"/>
      <c r="AK42" s="791"/>
      <c r="AL42" s="791"/>
      <c r="AM42" s="791"/>
      <c r="AN42" s="791"/>
      <c r="AO42" s="791"/>
      <c r="AP42" s="791"/>
      <c r="AQ42" s="791"/>
      <c r="AR42" s="791"/>
      <c r="AS42" s="791"/>
      <c r="AT42" s="791"/>
      <c r="AU42" s="791"/>
      <c r="AV42" s="791"/>
      <c r="AW42" s="791"/>
      <c r="AX42" s="791"/>
      <c r="AY42" s="791"/>
      <c r="AZ42" s="791"/>
      <c r="BA42" s="791"/>
      <c r="BB42" s="791"/>
      <c r="BC42" s="791"/>
      <c r="BD42" s="791"/>
      <c r="BE42" s="791"/>
      <c r="BF42" s="791"/>
      <c r="BG42" s="791"/>
      <c r="BH42" s="791"/>
    </row>
    <row r="43" spans="1:60" outlineLevel="1">
      <c r="A43" s="791">
        <v>28</v>
      </c>
      <c r="B43" s="1003" t="s">
        <v>5576</v>
      </c>
      <c r="C43" s="1004" t="s">
        <v>5577</v>
      </c>
      <c r="D43" s="1005" t="s">
        <v>5448</v>
      </c>
      <c r="E43" s="1006"/>
      <c r="F43" s="1007"/>
      <c r="G43" s="995">
        <f>ROUND(E43*F43,2)</f>
        <v>0</v>
      </c>
      <c r="H43" s="994"/>
      <c r="I43" s="995">
        <f>ROUND(E43*H43,2)</f>
        <v>0</v>
      </c>
      <c r="J43" s="994"/>
      <c r="K43" s="995">
        <f>ROUND(E43*J43,2)</f>
        <v>0</v>
      </c>
      <c r="L43" s="995">
        <v>21</v>
      </c>
      <c r="M43" s="995">
        <f>G43*(1+L43/100)</f>
        <v>0</v>
      </c>
      <c r="N43" s="995">
        <v>0</v>
      </c>
      <c r="O43" s="995">
        <f>ROUND(E43*N43,2)</f>
        <v>0</v>
      </c>
      <c r="P43" s="995">
        <v>0</v>
      </c>
      <c r="Q43" s="995">
        <f>ROUND(E43*P43,2)</f>
        <v>0</v>
      </c>
      <c r="R43" s="995"/>
      <c r="S43" s="995" t="s">
        <v>5510</v>
      </c>
      <c r="T43" s="995" t="s">
        <v>5516</v>
      </c>
      <c r="U43" s="995">
        <v>0</v>
      </c>
      <c r="V43" s="995">
        <f>ROUND(E43*U43,2)</f>
        <v>0</v>
      </c>
      <c r="W43" s="995"/>
      <c r="X43" s="995" t="s">
        <v>5568</v>
      </c>
      <c r="Y43" s="791"/>
      <c r="Z43" s="791"/>
      <c r="AA43" s="791"/>
      <c r="AB43" s="791"/>
      <c r="AC43" s="791"/>
      <c r="AD43" s="791"/>
      <c r="AE43" s="791"/>
      <c r="AF43" s="791"/>
      <c r="AG43" s="791" t="s">
        <v>5569</v>
      </c>
      <c r="AH43" s="791"/>
      <c r="AI43" s="791"/>
      <c r="AJ43" s="791"/>
      <c r="AK43" s="791"/>
      <c r="AL43" s="791"/>
      <c r="AM43" s="791"/>
      <c r="AN43" s="791"/>
      <c r="AO43" s="791"/>
      <c r="AP43" s="791"/>
      <c r="AQ43" s="791"/>
      <c r="AR43" s="791"/>
      <c r="AS43" s="791"/>
      <c r="AT43" s="791"/>
      <c r="AU43" s="791"/>
      <c r="AV43" s="791"/>
      <c r="AW43" s="791"/>
      <c r="AX43" s="791"/>
      <c r="AY43" s="791"/>
      <c r="AZ43" s="791"/>
      <c r="BA43" s="791"/>
      <c r="BB43" s="791"/>
      <c r="BC43" s="791"/>
      <c r="BD43" s="791"/>
      <c r="BE43" s="791"/>
      <c r="BF43" s="791"/>
      <c r="BG43" s="791"/>
      <c r="BH43" s="791"/>
    </row>
    <row r="44" spans="1:60">
      <c r="A44" s="979" t="s">
        <v>5506</v>
      </c>
      <c r="B44" s="980" t="s">
        <v>3659</v>
      </c>
      <c r="C44" s="981" t="s">
        <v>5473</v>
      </c>
      <c r="D44" s="982"/>
      <c r="E44" s="983"/>
      <c r="F44" s="984"/>
      <c r="G44" s="985">
        <f>SUMIF(AG45:AG48,"&lt;&gt;NOR",G45:G48)</f>
        <v>0</v>
      </c>
      <c r="H44" s="986"/>
      <c r="I44" s="986">
        <f>SUM(I45:I48)</f>
        <v>0</v>
      </c>
      <c r="J44" s="986"/>
      <c r="K44" s="986">
        <f>SUM(K45:K48)</f>
        <v>0</v>
      </c>
      <c r="L44" s="986"/>
      <c r="M44" s="986">
        <f>SUM(M45:M48)</f>
        <v>0</v>
      </c>
      <c r="N44" s="986"/>
      <c r="O44" s="986">
        <f>SUM(O45:O48)</f>
        <v>0.04</v>
      </c>
      <c r="P44" s="986"/>
      <c r="Q44" s="986">
        <f>SUM(Q45:Q48)</f>
        <v>0</v>
      </c>
      <c r="R44" s="986"/>
      <c r="S44" s="986"/>
      <c r="T44" s="986"/>
      <c r="U44" s="986"/>
      <c r="V44" s="986">
        <f>SUM(V45:V48)</f>
        <v>5.27</v>
      </c>
      <c r="W44" s="986"/>
      <c r="X44" s="986"/>
      <c r="AG44" s="433" t="s">
        <v>5507</v>
      </c>
    </row>
    <row r="45" spans="1:60" outlineLevel="1">
      <c r="A45" s="987">
        <v>29</v>
      </c>
      <c r="B45" s="988" t="s">
        <v>5578</v>
      </c>
      <c r="C45" s="989" t="s">
        <v>5579</v>
      </c>
      <c r="D45" s="990" t="s">
        <v>202</v>
      </c>
      <c r="E45" s="991">
        <v>5</v>
      </c>
      <c r="F45" s="992"/>
      <c r="G45" s="993">
        <f>ROUND(E45*F45,2)</f>
        <v>0</v>
      </c>
      <c r="H45" s="994"/>
      <c r="I45" s="995">
        <f>ROUND(E45*H45,2)</f>
        <v>0</v>
      </c>
      <c r="J45" s="994"/>
      <c r="K45" s="995">
        <f>ROUND(E45*J45,2)</f>
        <v>0</v>
      </c>
      <c r="L45" s="995">
        <v>21</v>
      </c>
      <c r="M45" s="995">
        <f>G45*(1+L45/100)</f>
        <v>0</v>
      </c>
      <c r="N45" s="995">
        <v>1.4400000000000001E-3</v>
      </c>
      <c r="O45" s="995">
        <f>ROUND(E45*N45,2)</f>
        <v>0.01</v>
      </c>
      <c r="P45" s="995">
        <v>0</v>
      </c>
      <c r="Q45" s="995">
        <f>ROUND(E45*P45,2)</f>
        <v>0</v>
      </c>
      <c r="R45" s="995"/>
      <c r="S45" s="995" t="s">
        <v>5531</v>
      </c>
      <c r="T45" s="995" t="s">
        <v>5532</v>
      </c>
      <c r="U45" s="995">
        <v>1.0529999999999999</v>
      </c>
      <c r="V45" s="995">
        <f>ROUND(E45*U45,2)</f>
        <v>5.27</v>
      </c>
      <c r="W45" s="995"/>
      <c r="X45" s="995" t="s">
        <v>5512</v>
      </c>
      <c r="Y45" s="791"/>
      <c r="Z45" s="791"/>
      <c r="AA45" s="791"/>
      <c r="AB45" s="791"/>
      <c r="AC45" s="791"/>
      <c r="AD45" s="791"/>
      <c r="AE45" s="791"/>
      <c r="AF45" s="791"/>
      <c r="AG45" s="791" t="s">
        <v>5513</v>
      </c>
      <c r="AH45" s="791"/>
      <c r="AI45" s="791"/>
      <c r="AJ45" s="791"/>
      <c r="AK45" s="791"/>
      <c r="AL45" s="791"/>
      <c r="AM45" s="791"/>
      <c r="AN45" s="791"/>
      <c r="AO45" s="791"/>
      <c r="AP45" s="791"/>
      <c r="AQ45" s="791"/>
      <c r="AR45" s="791"/>
      <c r="AS45" s="791"/>
      <c r="AT45" s="791"/>
      <c r="AU45" s="791"/>
      <c r="AV45" s="791"/>
      <c r="AW45" s="791"/>
      <c r="AX45" s="791"/>
      <c r="AY45" s="791"/>
      <c r="AZ45" s="791"/>
      <c r="BA45" s="791"/>
      <c r="BB45" s="791"/>
      <c r="BC45" s="791"/>
      <c r="BD45" s="791"/>
      <c r="BE45" s="791"/>
      <c r="BF45" s="791"/>
      <c r="BG45" s="791"/>
      <c r="BH45" s="791"/>
    </row>
    <row r="46" spans="1:60" outlineLevel="1">
      <c r="A46" s="987">
        <v>30</v>
      </c>
      <c r="B46" s="988" t="s">
        <v>5580</v>
      </c>
      <c r="C46" s="989" t="s">
        <v>5581</v>
      </c>
      <c r="D46" s="990" t="s">
        <v>202</v>
      </c>
      <c r="E46" s="991">
        <v>5</v>
      </c>
      <c r="F46" s="992"/>
      <c r="G46" s="993">
        <f>ROUND(E46*F46,2)</f>
        <v>0</v>
      </c>
      <c r="H46" s="994"/>
      <c r="I46" s="995">
        <f>ROUND(E46*H46,2)</f>
        <v>0</v>
      </c>
      <c r="J46" s="994"/>
      <c r="K46" s="995">
        <f>ROUND(E46*J46,2)</f>
        <v>0</v>
      </c>
      <c r="L46" s="995">
        <v>21</v>
      </c>
      <c r="M46" s="995">
        <f>G46*(1+L46/100)</f>
        <v>0</v>
      </c>
      <c r="N46" s="995">
        <v>0</v>
      </c>
      <c r="O46" s="995">
        <f>ROUND(E46*N46,2)</f>
        <v>0</v>
      </c>
      <c r="P46" s="995">
        <v>0</v>
      </c>
      <c r="Q46" s="995">
        <f>ROUND(E46*P46,2)</f>
        <v>0</v>
      </c>
      <c r="R46" s="995"/>
      <c r="S46" s="995" t="s">
        <v>5531</v>
      </c>
      <c r="T46" s="995" t="s">
        <v>5511</v>
      </c>
      <c r="U46" s="995">
        <v>0</v>
      </c>
      <c r="V46" s="995">
        <f>ROUND(E46*U46,2)</f>
        <v>0</v>
      </c>
      <c r="W46" s="995"/>
      <c r="X46" s="995" t="s">
        <v>5512</v>
      </c>
      <c r="Y46" s="791"/>
      <c r="Z46" s="791"/>
      <c r="AA46" s="791"/>
      <c r="AB46" s="791"/>
      <c r="AC46" s="791"/>
      <c r="AD46" s="791"/>
      <c r="AE46" s="791"/>
      <c r="AF46" s="791"/>
      <c r="AG46" s="791" t="s">
        <v>5513</v>
      </c>
      <c r="AH46" s="791"/>
      <c r="AI46" s="791"/>
      <c r="AJ46" s="791"/>
      <c r="AK46" s="791"/>
      <c r="AL46" s="791"/>
      <c r="AM46" s="791"/>
      <c r="AN46" s="791"/>
      <c r="AO46" s="791"/>
      <c r="AP46" s="791"/>
      <c r="AQ46" s="791"/>
      <c r="AR46" s="791"/>
      <c r="AS46" s="791"/>
      <c r="AT46" s="791"/>
      <c r="AU46" s="791"/>
      <c r="AV46" s="791"/>
      <c r="AW46" s="791"/>
      <c r="AX46" s="791"/>
      <c r="AY46" s="791"/>
      <c r="AZ46" s="791"/>
      <c r="BA46" s="791"/>
      <c r="BB46" s="791"/>
      <c r="BC46" s="791"/>
      <c r="BD46" s="791"/>
      <c r="BE46" s="791"/>
      <c r="BF46" s="791"/>
      <c r="BG46" s="791"/>
      <c r="BH46" s="791"/>
    </row>
    <row r="47" spans="1:60" ht="33.75" outlineLevel="1">
      <c r="A47" s="996">
        <v>31</v>
      </c>
      <c r="B47" s="997" t="s">
        <v>5582</v>
      </c>
      <c r="C47" s="998" t="s">
        <v>5583</v>
      </c>
      <c r="D47" s="999" t="s">
        <v>202</v>
      </c>
      <c r="E47" s="1000">
        <v>5</v>
      </c>
      <c r="F47" s="1001"/>
      <c r="G47" s="1002">
        <f>ROUND(E47*F47,2)</f>
        <v>0</v>
      </c>
      <c r="H47" s="994"/>
      <c r="I47" s="995">
        <f>ROUND(E47*H47,2)</f>
        <v>0</v>
      </c>
      <c r="J47" s="994"/>
      <c r="K47" s="995">
        <f>ROUND(E47*J47,2)</f>
        <v>0</v>
      </c>
      <c r="L47" s="995">
        <v>21</v>
      </c>
      <c r="M47" s="995">
        <f>G47*(1+L47/100)</f>
        <v>0</v>
      </c>
      <c r="N47" s="995">
        <v>6.3E-3</v>
      </c>
      <c r="O47" s="995">
        <f>ROUND(E47*N47,2)</f>
        <v>0.03</v>
      </c>
      <c r="P47" s="995">
        <v>0</v>
      </c>
      <c r="Q47" s="995">
        <f>ROUND(E47*P47,2)</f>
        <v>0</v>
      </c>
      <c r="R47" s="995" t="s">
        <v>5541</v>
      </c>
      <c r="S47" s="995" t="s">
        <v>5510</v>
      </c>
      <c r="T47" s="995" t="s">
        <v>5516</v>
      </c>
      <c r="U47" s="995">
        <v>0</v>
      </c>
      <c r="V47" s="995">
        <f>ROUND(E47*U47,2)</f>
        <v>0</v>
      </c>
      <c r="W47" s="995"/>
      <c r="X47" s="995" t="s">
        <v>5542</v>
      </c>
      <c r="Y47" s="791"/>
      <c r="Z47" s="791"/>
      <c r="AA47" s="791"/>
      <c r="AB47" s="791"/>
      <c r="AC47" s="791"/>
      <c r="AD47" s="791"/>
      <c r="AE47" s="791"/>
      <c r="AF47" s="791"/>
      <c r="AG47" s="791" t="s">
        <v>5543</v>
      </c>
      <c r="AH47" s="791"/>
      <c r="AI47" s="791"/>
      <c r="AJ47" s="791"/>
      <c r="AK47" s="791"/>
      <c r="AL47" s="791"/>
      <c r="AM47" s="791"/>
      <c r="AN47" s="791"/>
      <c r="AO47" s="791"/>
      <c r="AP47" s="791"/>
      <c r="AQ47" s="791"/>
      <c r="AR47" s="791"/>
      <c r="AS47" s="791"/>
      <c r="AT47" s="791"/>
      <c r="AU47" s="791"/>
      <c r="AV47" s="791"/>
      <c r="AW47" s="791"/>
      <c r="AX47" s="791"/>
      <c r="AY47" s="791"/>
      <c r="AZ47" s="791"/>
      <c r="BA47" s="791"/>
      <c r="BB47" s="791"/>
      <c r="BC47" s="791"/>
      <c r="BD47" s="791"/>
      <c r="BE47" s="791"/>
      <c r="BF47" s="791"/>
      <c r="BG47" s="791"/>
      <c r="BH47" s="791"/>
    </row>
    <row r="48" spans="1:60" outlineLevel="1">
      <c r="A48" s="791">
        <v>32</v>
      </c>
      <c r="B48" s="1003" t="s">
        <v>5584</v>
      </c>
      <c r="C48" s="1004" t="s">
        <v>5585</v>
      </c>
      <c r="D48" s="1005" t="s">
        <v>5448</v>
      </c>
      <c r="E48" s="1006"/>
      <c r="F48" s="1007"/>
      <c r="G48" s="995">
        <f>ROUND(E48*F48,2)</f>
        <v>0</v>
      </c>
      <c r="H48" s="994"/>
      <c r="I48" s="995">
        <f>ROUND(E48*H48,2)</f>
        <v>0</v>
      </c>
      <c r="J48" s="994"/>
      <c r="K48" s="995">
        <f>ROUND(E48*J48,2)</f>
        <v>0</v>
      </c>
      <c r="L48" s="995">
        <v>21</v>
      </c>
      <c r="M48" s="995">
        <f>G48*(1+L48/100)</f>
        <v>0</v>
      </c>
      <c r="N48" s="995">
        <v>0</v>
      </c>
      <c r="O48" s="995">
        <f>ROUND(E48*N48,2)</f>
        <v>0</v>
      </c>
      <c r="P48" s="995">
        <v>0</v>
      </c>
      <c r="Q48" s="995">
        <f>ROUND(E48*P48,2)</f>
        <v>0</v>
      </c>
      <c r="R48" s="995"/>
      <c r="S48" s="995" t="s">
        <v>5510</v>
      </c>
      <c r="T48" s="995" t="s">
        <v>5516</v>
      </c>
      <c r="U48" s="995">
        <v>0</v>
      </c>
      <c r="V48" s="995">
        <f>ROUND(E48*U48,2)</f>
        <v>0</v>
      </c>
      <c r="W48" s="995"/>
      <c r="X48" s="995" t="s">
        <v>5568</v>
      </c>
      <c r="Y48" s="791"/>
      <c r="Z48" s="791"/>
      <c r="AA48" s="791"/>
      <c r="AB48" s="791"/>
      <c r="AC48" s="791"/>
      <c r="AD48" s="791"/>
      <c r="AE48" s="791"/>
      <c r="AF48" s="791"/>
      <c r="AG48" s="791" t="s">
        <v>5569</v>
      </c>
      <c r="AH48" s="791"/>
      <c r="AI48" s="791"/>
      <c r="AJ48" s="791"/>
      <c r="AK48" s="791"/>
      <c r="AL48" s="791"/>
      <c r="AM48" s="791"/>
      <c r="AN48" s="791"/>
      <c r="AO48" s="791"/>
      <c r="AP48" s="791"/>
      <c r="AQ48" s="791"/>
      <c r="AR48" s="791"/>
      <c r="AS48" s="791"/>
      <c r="AT48" s="791"/>
      <c r="AU48" s="791"/>
      <c r="AV48" s="791"/>
      <c r="AW48" s="791"/>
      <c r="AX48" s="791"/>
      <c r="AY48" s="791"/>
      <c r="AZ48" s="791"/>
      <c r="BA48" s="791"/>
      <c r="BB48" s="791"/>
      <c r="BC48" s="791"/>
      <c r="BD48" s="791"/>
      <c r="BE48" s="791"/>
      <c r="BF48" s="791"/>
      <c r="BG48" s="791"/>
      <c r="BH48" s="791"/>
    </row>
    <row r="49" spans="1:60">
      <c r="A49" s="979" t="s">
        <v>5506</v>
      </c>
      <c r="B49" s="980" t="s">
        <v>3738</v>
      </c>
      <c r="C49" s="981" t="s">
        <v>5474</v>
      </c>
      <c r="D49" s="982"/>
      <c r="E49" s="983"/>
      <c r="F49" s="984"/>
      <c r="G49" s="985">
        <f>SUMIF(AG50:AG79,"&lt;&gt;NOR",G50:G79)</f>
        <v>0</v>
      </c>
      <c r="H49" s="986"/>
      <c r="I49" s="986">
        <f>SUM(I50:I79)</f>
        <v>0</v>
      </c>
      <c r="J49" s="986"/>
      <c r="K49" s="986">
        <f>SUM(K50:K79)</f>
        <v>0</v>
      </c>
      <c r="L49" s="986"/>
      <c r="M49" s="986">
        <f>SUM(M50:M79)</f>
        <v>0</v>
      </c>
      <c r="N49" s="986"/>
      <c r="O49" s="986">
        <f>SUM(O50:O79)</f>
        <v>0.35</v>
      </c>
      <c r="P49" s="986"/>
      <c r="Q49" s="986">
        <f>SUM(Q50:Q79)</f>
        <v>0</v>
      </c>
      <c r="R49" s="986"/>
      <c r="S49" s="986"/>
      <c r="T49" s="986"/>
      <c r="U49" s="986"/>
      <c r="V49" s="986">
        <f>SUM(V50:V79)</f>
        <v>470.44</v>
      </c>
      <c r="W49" s="986"/>
      <c r="X49" s="986"/>
      <c r="AG49" s="433" t="s">
        <v>5507</v>
      </c>
    </row>
    <row r="50" spans="1:60" ht="22.5" outlineLevel="1">
      <c r="A50" s="987">
        <v>33</v>
      </c>
      <c r="B50" s="988" t="s">
        <v>5586</v>
      </c>
      <c r="C50" s="989" t="s">
        <v>5587</v>
      </c>
      <c r="D50" s="990" t="s">
        <v>254</v>
      </c>
      <c r="E50" s="991">
        <v>0.3</v>
      </c>
      <c r="F50" s="992"/>
      <c r="G50" s="993">
        <f t="shared" ref="G50:G79" si="7">ROUND(E50*F50,2)</f>
        <v>0</v>
      </c>
      <c r="H50" s="994"/>
      <c r="I50" s="995">
        <f t="shared" ref="I50:I79" si="8">ROUND(E50*H50,2)</f>
        <v>0</v>
      </c>
      <c r="J50" s="994"/>
      <c r="K50" s="995">
        <f t="shared" ref="K50:K79" si="9">ROUND(E50*J50,2)</f>
        <v>0</v>
      </c>
      <c r="L50" s="995">
        <v>21</v>
      </c>
      <c r="M50" s="995">
        <f t="shared" ref="M50:M79" si="10">G50*(1+L50/100)</f>
        <v>0</v>
      </c>
      <c r="N50" s="995">
        <v>7.8300000000000002E-3</v>
      </c>
      <c r="O50" s="995">
        <f t="shared" ref="O50:O79" si="11">ROUND(E50*N50,2)</f>
        <v>0</v>
      </c>
      <c r="P50" s="995">
        <v>0</v>
      </c>
      <c r="Q50" s="995">
        <f t="shared" ref="Q50:Q79" si="12">ROUND(E50*P50,2)</f>
        <v>0</v>
      </c>
      <c r="R50" s="995"/>
      <c r="S50" s="995" t="s">
        <v>5510</v>
      </c>
      <c r="T50" s="995" t="s">
        <v>5510</v>
      </c>
      <c r="U50" s="995">
        <v>0.76600000000000001</v>
      </c>
      <c r="V50" s="995">
        <f t="shared" ref="V50:V79" si="13">ROUND(E50*U50,2)</f>
        <v>0.23</v>
      </c>
      <c r="W50" s="995"/>
      <c r="X50" s="995" t="s">
        <v>5512</v>
      </c>
      <c r="Y50" s="791"/>
      <c r="Z50" s="791"/>
      <c r="AA50" s="791"/>
      <c r="AB50" s="791"/>
      <c r="AC50" s="791"/>
      <c r="AD50" s="791"/>
      <c r="AE50" s="791"/>
      <c r="AF50" s="791"/>
      <c r="AG50" s="791" t="s">
        <v>5513</v>
      </c>
      <c r="AH50" s="791"/>
      <c r="AI50" s="791"/>
      <c r="AJ50" s="791"/>
      <c r="AK50" s="791"/>
      <c r="AL50" s="791"/>
      <c r="AM50" s="791"/>
      <c r="AN50" s="791"/>
      <c r="AO50" s="791"/>
      <c r="AP50" s="791"/>
      <c r="AQ50" s="791"/>
      <c r="AR50" s="791"/>
      <c r="AS50" s="791"/>
      <c r="AT50" s="791"/>
      <c r="AU50" s="791"/>
      <c r="AV50" s="791"/>
      <c r="AW50" s="791"/>
      <c r="AX50" s="791"/>
      <c r="AY50" s="791"/>
      <c r="AZ50" s="791"/>
      <c r="BA50" s="791"/>
      <c r="BB50" s="791"/>
      <c r="BC50" s="791"/>
      <c r="BD50" s="791"/>
      <c r="BE50" s="791"/>
      <c r="BF50" s="791"/>
      <c r="BG50" s="791"/>
      <c r="BH50" s="791"/>
    </row>
    <row r="51" spans="1:60" ht="22.5" outlineLevel="1">
      <c r="A51" s="987">
        <v>34</v>
      </c>
      <c r="B51" s="988" t="s">
        <v>5588</v>
      </c>
      <c r="C51" s="989" t="s">
        <v>5589</v>
      </c>
      <c r="D51" s="990" t="s">
        <v>254</v>
      </c>
      <c r="E51" s="991">
        <v>4.5</v>
      </c>
      <c r="F51" s="992"/>
      <c r="G51" s="993">
        <f t="shared" si="7"/>
        <v>0</v>
      </c>
      <c r="H51" s="994"/>
      <c r="I51" s="995">
        <f t="shared" si="8"/>
        <v>0</v>
      </c>
      <c r="J51" s="994"/>
      <c r="K51" s="995">
        <f t="shared" si="9"/>
        <v>0</v>
      </c>
      <c r="L51" s="995">
        <v>21</v>
      </c>
      <c r="M51" s="995">
        <f t="shared" si="10"/>
        <v>0</v>
      </c>
      <c r="N51" s="995">
        <v>1.362E-2</v>
      </c>
      <c r="O51" s="995">
        <f t="shared" si="11"/>
        <v>0.06</v>
      </c>
      <c r="P51" s="995">
        <v>0</v>
      </c>
      <c r="Q51" s="995">
        <f t="shared" si="12"/>
        <v>0</v>
      </c>
      <c r="R51" s="995"/>
      <c r="S51" s="995" t="s">
        <v>5510</v>
      </c>
      <c r="T51" s="995" t="s">
        <v>5510</v>
      </c>
      <c r="U51" s="995">
        <v>1.04</v>
      </c>
      <c r="V51" s="995">
        <f t="shared" si="13"/>
        <v>4.68</v>
      </c>
      <c r="W51" s="995"/>
      <c r="X51" s="995" t="s">
        <v>5512</v>
      </c>
      <c r="Y51" s="791"/>
      <c r="Z51" s="791"/>
      <c r="AA51" s="791"/>
      <c r="AB51" s="791"/>
      <c r="AC51" s="791"/>
      <c r="AD51" s="791"/>
      <c r="AE51" s="791"/>
      <c r="AF51" s="791"/>
      <c r="AG51" s="791" t="s">
        <v>5513</v>
      </c>
      <c r="AH51" s="791"/>
      <c r="AI51" s="791"/>
      <c r="AJ51" s="791"/>
      <c r="AK51" s="791"/>
      <c r="AL51" s="791"/>
      <c r="AM51" s="791"/>
      <c r="AN51" s="791"/>
      <c r="AO51" s="791"/>
      <c r="AP51" s="791"/>
      <c r="AQ51" s="791"/>
      <c r="AR51" s="791"/>
      <c r="AS51" s="791"/>
      <c r="AT51" s="791"/>
      <c r="AU51" s="791"/>
      <c r="AV51" s="791"/>
      <c r="AW51" s="791"/>
      <c r="AX51" s="791"/>
      <c r="AY51" s="791"/>
      <c r="AZ51" s="791"/>
      <c r="BA51" s="791"/>
      <c r="BB51" s="791"/>
      <c r="BC51" s="791"/>
      <c r="BD51" s="791"/>
      <c r="BE51" s="791"/>
      <c r="BF51" s="791"/>
      <c r="BG51" s="791"/>
      <c r="BH51" s="791"/>
    </row>
    <row r="52" spans="1:60" ht="33.75" outlineLevel="1">
      <c r="A52" s="987">
        <v>35</v>
      </c>
      <c r="B52" s="988" t="s">
        <v>5590</v>
      </c>
      <c r="C52" s="989" t="s">
        <v>5591</v>
      </c>
      <c r="D52" s="990" t="s">
        <v>254</v>
      </c>
      <c r="E52" s="991">
        <v>456</v>
      </c>
      <c r="F52" s="992"/>
      <c r="G52" s="993">
        <f t="shared" si="7"/>
        <v>0</v>
      </c>
      <c r="H52" s="994"/>
      <c r="I52" s="995">
        <f t="shared" si="8"/>
        <v>0</v>
      </c>
      <c r="J52" s="994"/>
      <c r="K52" s="995">
        <f t="shared" si="9"/>
        <v>0</v>
      </c>
      <c r="L52" s="995">
        <v>21</v>
      </c>
      <c r="M52" s="995">
        <f t="shared" si="10"/>
        <v>0</v>
      </c>
      <c r="N52" s="995">
        <v>5.4000000000000001E-4</v>
      </c>
      <c r="O52" s="995">
        <f t="shared" si="11"/>
        <v>0.25</v>
      </c>
      <c r="P52" s="995">
        <v>0</v>
      </c>
      <c r="Q52" s="995">
        <f t="shared" si="12"/>
        <v>0</v>
      </c>
      <c r="R52" s="995"/>
      <c r="S52" s="995" t="s">
        <v>5510</v>
      </c>
      <c r="T52" s="995" t="s">
        <v>5510</v>
      </c>
      <c r="U52" s="995">
        <v>0.82599999999999996</v>
      </c>
      <c r="V52" s="995">
        <f t="shared" si="13"/>
        <v>376.66</v>
      </c>
      <c r="W52" s="995"/>
      <c r="X52" s="995" t="s">
        <v>5512</v>
      </c>
      <c r="Y52" s="791"/>
      <c r="Z52" s="791"/>
      <c r="AA52" s="791"/>
      <c r="AB52" s="791"/>
      <c r="AC52" s="791"/>
      <c r="AD52" s="791"/>
      <c r="AE52" s="791"/>
      <c r="AF52" s="791"/>
      <c r="AG52" s="791" t="s">
        <v>5513</v>
      </c>
      <c r="AH52" s="791"/>
      <c r="AI52" s="791"/>
      <c r="AJ52" s="791"/>
      <c r="AK52" s="791"/>
      <c r="AL52" s="791"/>
      <c r="AM52" s="791"/>
      <c r="AN52" s="791"/>
      <c r="AO52" s="791"/>
      <c r="AP52" s="791"/>
      <c r="AQ52" s="791"/>
      <c r="AR52" s="791"/>
      <c r="AS52" s="791"/>
      <c r="AT52" s="791"/>
      <c r="AU52" s="791"/>
      <c r="AV52" s="791"/>
      <c r="AW52" s="791"/>
      <c r="AX52" s="791"/>
      <c r="AY52" s="791"/>
      <c r="AZ52" s="791"/>
      <c r="BA52" s="791"/>
      <c r="BB52" s="791"/>
      <c r="BC52" s="791"/>
      <c r="BD52" s="791"/>
      <c r="BE52" s="791"/>
      <c r="BF52" s="791"/>
      <c r="BG52" s="791"/>
      <c r="BH52" s="791"/>
    </row>
    <row r="53" spans="1:60" outlineLevel="1">
      <c r="A53" s="987">
        <v>36</v>
      </c>
      <c r="B53" s="988" t="s">
        <v>5592</v>
      </c>
      <c r="C53" s="989" t="s">
        <v>5593</v>
      </c>
      <c r="D53" s="990" t="s">
        <v>2481</v>
      </c>
      <c r="E53" s="991">
        <v>9</v>
      </c>
      <c r="F53" s="992"/>
      <c r="G53" s="993">
        <f t="shared" si="7"/>
        <v>0</v>
      </c>
      <c r="H53" s="994"/>
      <c r="I53" s="995">
        <f t="shared" si="8"/>
        <v>0</v>
      </c>
      <c r="J53" s="994"/>
      <c r="K53" s="995">
        <f t="shared" si="9"/>
        <v>0</v>
      </c>
      <c r="L53" s="995">
        <v>21</v>
      </c>
      <c r="M53" s="995">
        <f t="shared" si="10"/>
        <v>0</v>
      </c>
      <c r="N53" s="995">
        <v>0</v>
      </c>
      <c r="O53" s="995">
        <f t="shared" si="11"/>
        <v>0</v>
      </c>
      <c r="P53" s="995">
        <v>0</v>
      </c>
      <c r="Q53" s="995">
        <f t="shared" si="12"/>
        <v>0</v>
      </c>
      <c r="R53" s="995"/>
      <c r="S53" s="995" t="s">
        <v>5531</v>
      </c>
      <c r="T53" s="995" t="s">
        <v>5511</v>
      </c>
      <c r="U53" s="995">
        <v>0</v>
      </c>
      <c r="V53" s="995">
        <f t="shared" si="13"/>
        <v>0</v>
      </c>
      <c r="W53" s="995"/>
      <c r="X53" s="995" t="s">
        <v>5512</v>
      </c>
      <c r="Y53" s="791"/>
      <c r="Z53" s="791"/>
      <c r="AA53" s="791"/>
      <c r="AB53" s="791"/>
      <c r="AC53" s="791"/>
      <c r="AD53" s="791"/>
      <c r="AE53" s="791"/>
      <c r="AF53" s="791"/>
      <c r="AG53" s="791" t="s">
        <v>5513</v>
      </c>
      <c r="AH53" s="791"/>
      <c r="AI53" s="791"/>
      <c r="AJ53" s="791"/>
      <c r="AK53" s="791"/>
      <c r="AL53" s="791"/>
      <c r="AM53" s="791"/>
      <c r="AN53" s="791"/>
      <c r="AO53" s="791"/>
      <c r="AP53" s="791"/>
      <c r="AQ53" s="791"/>
      <c r="AR53" s="791"/>
      <c r="AS53" s="791"/>
      <c r="AT53" s="791"/>
      <c r="AU53" s="791"/>
      <c r="AV53" s="791"/>
      <c r="AW53" s="791"/>
      <c r="AX53" s="791"/>
      <c r="AY53" s="791"/>
      <c r="AZ53" s="791"/>
      <c r="BA53" s="791"/>
      <c r="BB53" s="791"/>
      <c r="BC53" s="791"/>
      <c r="BD53" s="791"/>
      <c r="BE53" s="791"/>
      <c r="BF53" s="791"/>
      <c r="BG53" s="791"/>
      <c r="BH53" s="791"/>
    </row>
    <row r="54" spans="1:60" outlineLevel="1">
      <c r="A54" s="987">
        <v>37</v>
      </c>
      <c r="B54" s="988" t="s">
        <v>5594</v>
      </c>
      <c r="C54" s="989" t="s">
        <v>5595</v>
      </c>
      <c r="D54" s="990" t="s">
        <v>2481</v>
      </c>
      <c r="E54" s="991">
        <v>83</v>
      </c>
      <c r="F54" s="992"/>
      <c r="G54" s="993">
        <f t="shared" si="7"/>
        <v>0</v>
      </c>
      <c r="H54" s="994"/>
      <c r="I54" s="995">
        <f t="shared" si="8"/>
        <v>0</v>
      </c>
      <c r="J54" s="994"/>
      <c r="K54" s="995">
        <f t="shared" si="9"/>
        <v>0</v>
      </c>
      <c r="L54" s="995">
        <v>21</v>
      </c>
      <c r="M54" s="995">
        <f t="shared" si="10"/>
        <v>0</v>
      </c>
      <c r="N54" s="995">
        <v>0</v>
      </c>
      <c r="O54" s="995">
        <f t="shared" si="11"/>
        <v>0</v>
      </c>
      <c r="P54" s="995">
        <v>0</v>
      </c>
      <c r="Q54" s="995">
        <f t="shared" si="12"/>
        <v>0</v>
      </c>
      <c r="R54" s="995"/>
      <c r="S54" s="995" t="s">
        <v>5531</v>
      </c>
      <c r="T54" s="995" t="s">
        <v>5511</v>
      </c>
      <c r="U54" s="995">
        <v>0</v>
      </c>
      <c r="V54" s="995">
        <f t="shared" si="13"/>
        <v>0</v>
      </c>
      <c r="W54" s="995"/>
      <c r="X54" s="995" t="s">
        <v>5512</v>
      </c>
      <c r="Y54" s="791"/>
      <c r="Z54" s="791"/>
      <c r="AA54" s="791"/>
      <c r="AB54" s="791"/>
      <c r="AC54" s="791"/>
      <c r="AD54" s="791"/>
      <c r="AE54" s="791"/>
      <c r="AF54" s="791"/>
      <c r="AG54" s="791" t="s">
        <v>5513</v>
      </c>
      <c r="AH54" s="791"/>
      <c r="AI54" s="791"/>
      <c r="AJ54" s="791"/>
      <c r="AK54" s="791"/>
      <c r="AL54" s="791"/>
      <c r="AM54" s="791"/>
      <c r="AN54" s="791"/>
      <c r="AO54" s="791"/>
      <c r="AP54" s="791"/>
      <c r="AQ54" s="791"/>
      <c r="AR54" s="791"/>
      <c r="AS54" s="791"/>
      <c r="AT54" s="791"/>
      <c r="AU54" s="791"/>
      <c r="AV54" s="791"/>
      <c r="AW54" s="791"/>
      <c r="AX54" s="791"/>
      <c r="AY54" s="791"/>
      <c r="AZ54" s="791"/>
      <c r="BA54" s="791"/>
      <c r="BB54" s="791"/>
      <c r="BC54" s="791"/>
      <c r="BD54" s="791"/>
      <c r="BE54" s="791"/>
      <c r="BF54" s="791"/>
      <c r="BG54" s="791"/>
      <c r="BH54" s="791"/>
    </row>
    <row r="55" spans="1:60" ht="22.5" outlineLevel="1">
      <c r="A55" s="987">
        <v>38</v>
      </c>
      <c r="B55" s="988" t="s">
        <v>5596</v>
      </c>
      <c r="C55" s="989" t="s">
        <v>5597</v>
      </c>
      <c r="D55" s="990" t="s">
        <v>254</v>
      </c>
      <c r="E55" s="991">
        <v>1</v>
      </c>
      <c r="F55" s="992"/>
      <c r="G55" s="993">
        <f t="shared" si="7"/>
        <v>0</v>
      </c>
      <c r="H55" s="994"/>
      <c r="I55" s="995">
        <f t="shared" si="8"/>
        <v>0</v>
      </c>
      <c r="J55" s="994"/>
      <c r="K55" s="995">
        <f t="shared" si="9"/>
        <v>0</v>
      </c>
      <c r="L55" s="995">
        <v>21</v>
      </c>
      <c r="M55" s="995">
        <f t="shared" si="10"/>
        <v>0</v>
      </c>
      <c r="N55" s="995">
        <v>5.5599999999999998E-3</v>
      </c>
      <c r="O55" s="995">
        <f t="shared" si="11"/>
        <v>0.01</v>
      </c>
      <c r="P55" s="995">
        <v>0</v>
      </c>
      <c r="Q55" s="995">
        <f t="shared" si="12"/>
        <v>0</v>
      </c>
      <c r="R55" s="995"/>
      <c r="S55" s="995" t="s">
        <v>5531</v>
      </c>
      <c r="T55" s="995" t="s">
        <v>5511</v>
      </c>
      <c r="U55" s="995">
        <v>0.38200000000000001</v>
      </c>
      <c r="V55" s="995">
        <f t="shared" si="13"/>
        <v>0.38</v>
      </c>
      <c r="W55" s="995"/>
      <c r="X55" s="995" t="s">
        <v>5512</v>
      </c>
      <c r="Y55" s="791"/>
      <c r="Z55" s="791"/>
      <c r="AA55" s="791"/>
      <c r="AB55" s="791"/>
      <c r="AC55" s="791"/>
      <c r="AD55" s="791"/>
      <c r="AE55" s="791"/>
      <c r="AF55" s="791"/>
      <c r="AG55" s="791" t="s">
        <v>5513</v>
      </c>
      <c r="AH55" s="791"/>
      <c r="AI55" s="791"/>
      <c r="AJ55" s="791"/>
      <c r="AK55" s="791"/>
      <c r="AL55" s="791"/>
      <c r="AM55" s="791"/>
      <c r="AN55" s="791"/>
      <c r="AO55" s="791"/>
      <c r="AP55" s="791"/>
      <c r="AQ55" s="791"/>
      <c r="AR55" s="791"/>
      <c r="AS55" s="791"/>
      <c r="AT55" s="791"/>
      <c r="AU55" s="791"/>
      <c r="AV55" s="791"/>
      <c r="AW55" s="791"/>
      <c r="AX55" s="791"/>
      <c r="AY55" s="791"/>
      <c r="AZ55" s="791"/>
      <c r="BA55" s="791"/>
      <c r="BB55" s="791"/>
      <c r="BC55" s="791"/>
      <c r="BD55" s="791"/>
      <c r="BE55" s="791"/>
      <c r="BF55" s="791"/>
      <c r="BG55" s="791"/>
      <c r="BH55" s="791"/>
    </row>
    <row r="56" spans="1:60" ht="22.5" outlineLevel="1">
      <c r="A56" s="987">
        <v>39</v>
      </c>
      <c r="B56" s="988" t="s">
        <v>5598</v>
      </c>
      <c r="C56" s="989" t="s">
        <v>5599</v>
      </c>
      <c r="D56" s="990" t="s">
        <v>254</v>
      </c>
      <c r="E56" s="991">
        <v>4</v>
      </c>
      <c r="F56" s="992"/>
      <c r="G56" s="993">
        <f t="shared" si="7"/>
        <v>0</v>
      </c>
      <c r="H56" s="994"/>
      <c r="I56" s="995">
        <f t="shared" si="8"/>
        <v>0</v>
      </c>
      <c r="J56" s="994"/>
      <c r="K56" s="995">
        <f t="shared" si="9"/>
        <v>0</v>
      </c>
      <c r="L56" s="995">
        <v>21</v>
      </c>
      <c r="M56" s="995">
        <f t="shared" si="10"/>
        <v>0</v>
      </c>
      <c r="N56" s="995">
        <v>7.1599999999999997E-3</v>
      </c>
      <c r="O56" s="995">
        <f t="shared" si="11"/>
        <v>0.03</v>
      </c>
      <c r="P56" s="995">
        <v>0</v>
      </c>
      <c r="Q56" s="995">
        <f t="shared" si="12"/>
        <v>0</v>
      </c>
      <c r="R56" s="995"/>
      <c r="S56" s="995" t="s">
        <v>5531</v>
      </c>
      <c r="T56" s="995" t="s">
        <v>5511</v>
      </c>
      <c r="U56" s="995">
        <v>0.71</v>
      </c>
      <c r="V56" s="995">
        <f t="shared" si="13"/>
        <v>2.84</v>
      </c>
      <c r="W56" s="995"/>
      <c r="X56" s="995" t="s">
        <v>5512</v>
      </c>
      <c r="Y56" s="791"/>
      <c r="Z56" s="791"/>
      <c r="AA56" s="791"/>
      <c r="AB56" s="791"/>
      <c r="AC56" s="791"/>
      <c r="AD56" s="791"/>
      <c r="AE56" s="791"/>
      <c r="AF56" s="791"/>
      <c r="AG56" s="791" t="s">
        <v>5513</v>
      </c>
      <c r="AH56" s="791"/>
      <c r="AI56" s="791"/>
      <c r="AJ56" s="791"/>
      <c r="AK56" s="791"/>
      <c r="AL56" s="791"/>
      <c r="AM56" s="791"/>
      <c r="AN56" s="791"/>
      <c r="AO56" s="791"/>
      <c r="AP56" s="791"/>
      <c r="AQ56" s="791"/>
      <c r="AR56" s="791"/>
      <c r="AS56" s="791"/>
      <c r="AT56" s="791"/>
      <c r="AU56" s="791"/>
      <c r="AV56" s="791"/>
      <c r="AW56" s="791"/>
      <c r="AX56" s="791"/>
      <c r="AY56" s="791"/>
      <c r="AZ56" s="791"/>
      <c r="BA56" s="791"/>
      <c r="BB56" s="791"/>
      <c r="BC56" s="791"/>
      <c r="BD56" s="791"/>
      <c r="BE56" s="791"/>
      <c r="BF56" s="791"/>
      <c r="BG56" s="791"/>
      <c r="BH56" s="791"/>
    </row>
    <row r="57" spans="1:60" outlineLevel="1">
      <c r="A57" s="987">
        <v>40</v>
      </c>
      <c r="B57" s="988" t="s">
        <v>5600</v>
      </c>
      <c r="C57" s="989" t="s">
        <v>5601</v>
      </c>
      <c r="D57" s="990" t="s">
        <v>2481</v>
      </c>
      <c r="E57" s="991">
        <v>4</v>
      </c>
      <c r="F57" s="992"/>
      <c r="G57" s="993">
        <f t="shared" si="7"/>
        <v>0</v>
      </c>
      <c r="H57" s="994"/>
      <c r="I57" s="995">
        <f t="shared" si="8"/>
        <v>0</v>
      </c>
      <c r="J57" s="994"/>
      <c r="K57" s="995">
        <f t="shared" si="9"/>
        <v>0</v>
      </c>
      <c r="L57" s="995">
        <v>21</v>
      </c>
      <c r="M57" s="995">
        <f t="shared" si="10"/>
        <v>0</v>
      </c>
      <c r="N57" s="995">
        <v>0</v>
      </c>
      <c r="O57" s="995">
        <f t="shared" si="11"/>
        <v>0</v>
      </c>
      <c r="P57" s="995">
        <v>0</v>
      </c>
      <c r="Q57" s="995">
        <f t="shared" si="12"/>
        <v>0</v>
      </c>
      <c r="R57" s="995"/>
      <c r="S57" s="995" t="s">
        <v>5531</v>
      </c>
      <c r="T57" s="995" t="s">
        <v>5511</v>
      </c>
      <c r="U57" s="995">
        <v>0</v>
      </c>
      <c r="V57" s="995">
        <f t="shared" si="13"/>
        <v>0</v>
      </c>
      <c r="W57" s="995"/>
      <c r="X57" s="995" t="s">
        <v>5512</v>
      </c>
      <c r="Y57" s="791"/>
      <c r="Z57" s="791"/>
      <c r="AA57" s="791"/>
      <c r="AB57" s="791"/>
      <c r="AC57" s="791"/>
      <c r="AD57" s="791"/>
      <c r="AE57" s="791"/>
      <c r="AF57" s="791"/>
      <c r="AG57" s="791" t="s">
        <v>5513</v>
      </c>
      <c r="AH57" s="791"/>
      <c r="AI57" s="791"/>
      <c r="AJ57" s="791"/>
      <c r="AK57" s="791"/>
      <c r="AL57" s="791"/>
      <c r="AM57" s="791"/>
      <c r="AN57" s="791"/>
      <c r="AO57" s="791"/>
      <c r="AP57" s="791"/>
      <c r="AQ57" s="791"/>
      <c r="AR57" s="791"/>
      <c r="AS57" s="791"/>
      <c r="AT57" s="791"/>
      <c r="AU57" s="791"/>
      <c r="AV57" s="791"/>
      <c r="AW57" s="791"/>
      <c r="AX57" s="791"/>
      <c r="AY57" s="791"/>
      <c r="AZ57" s="791"/>
      <c r="BA57" s="791"/>
      <c r="BB57" s="791"/>
      <c r="BC57" s="791"/>
      <c r="BD57" s="791"/>
      <c r="BE57" s="791"/>
      <c r="BF57" s="791"/>
      <c r="BG57" s="791"/>
      <c r="BH57" s="791"/>
    </row>
    <row r="58" spans="1:60" ht="22.5" outlineLevel="1">
      <c r="A58" s="987">
        <v>41</v>
      </c>
      <c r="B58" s="988" t="s">
        <v>5602</v>
      </c>
      <c r="C58" s="989" t="s">
        <v>5603</v>
      </c>
      <c r="D58" s="990" t="s">
        <v>4108</v>
      </c>
      <c r="E58" s="991">
        <v>1</v>
      </c>
      <c r="F58" s="992"/>
      <c r="G58" s="993">
        <f t="shared" si="7"/>
        <v>0</v>
      </c>
      <c r="H58" s="994"/>
      <c r="I58" s="995">
        <f t="shared" si="8"/>
        <v>0</v>
      </c>
      <c r="J58" s="994"/>
      <c r="K58" s="995">
        <f t="shared" si="9"/>
        <v>0</v>
      </c>
      <c r="L58" s="995">
        <v>21</v>
      </c>
      <c r="M58" s="995">
        <f t="shared" si="10"/>
        <v>0</v>
      </c>
      <c r="N58" s="995">
        <v>0</v>
      </c>
      <c r="O58" s="995">
        <f t="shared" si="11"/>
        <v>0</v>
      </c>
      <c r="P58" s="995">
        <v>0</v>
      </c>
      <c r="Q58" s="995">
        <f t="shared" si="12"/>
        <v>0</v>
      </c>
      <c r="R58" s="995"/>
      <c r="S58" s="995" t="s">
        <v>5531</v>
      </c>
      <c r="T58" s="995" t="s">
        <v>5511</v>
      </c>
      <c r="U58" s="995">
        <v>0</v>
      </c>
      <c r="V58" s="995">
        <f t="shared" si="13"/>
        <v>0</v>
      </c>
      <c r="W58" s="995"/>
      <c r="X58" s="995" t="s">
        <v>5512</v>
      </c>
      <c r="Y58" s="791"/>
      <c r="Z58" s="791"/>
      <c r="AA58" s="791"/>
      <c r="AB58" s="791"/>
      <c r="AC58" s="791"/>
      <c r="AD58" s="791"/>
      <c r="AE58" s="791"/>
      <c r="AF58" s="791"/>
      <c r="AG58" s="791" t="s">
        <v>5513</v>
      </c>
      <c r="AH58" s="791"/>
      <c r="AI58" s="791"/>
      <c r="AJ58" s="791"/>
      <c r="AK58" s="791"/>
      <c r="AL58" s="791"/>
      <c r="AM58" s="791"/>
      <c r="AN58" s="791"/>
      <c r="AO58" s="791"/>
      <c r="AP58" s="791"/>
      <c r="AQ58" s="791"/>
      <c r="AR58" s="791"/>
      <c r="AS58" s="791"/>
      <c r="AT58" s="791"/>
      <c r="AU58" s="791"/>
      <c r="AV58" s="791"/>
      <c r="AW58" s="791"/>
      <c r="AX58" s="791"/>
      <c r="AY58" s="791"/>
      <c r="AZ58" s="791"/>
      <c r="BA58" s="791"/>
      <c r="BB58" s="791"/>
      <c r="BC58" s="791"/>
      <c r="BD58" s="791"/>
      <c r="BE58" s="791"/>
      <c r="BF58" s="791"/>
      <c r="BG58" s="791"/>
      <c r="BH58" s="791"/>
    </row>
    <row r="59" spans="1:60" ht="22.5" outlineLevel="1">
      <c r="A59" s="987">
        <v>42</v>
      </c>
      <c r="B59" s="988" t="s">
        <v>5604</v>
      </c>
      <c r="C59" s="989" t="s">
        <v>5605</v>
      </c>
      <c r="D59" s="990" t="s">
        <v>4108</v>
      </c>
      <c r="E59" s="991">
        <v>1</v>
      </c>
      <c r="F59" s="992"/>
      <c r="G59" s="993">
        <f t="shared" si="7"/>
        <v>0</v>
      </c>
      <c r="H59" s="994"/>
      <c r="I59" s="995">
        <f t="shared" si="8"/>
        <v>0</v>
      </c>
      <c r="J59" s="994"/>
      <c r="K59" s="995">
        <f t="shared" si="9"/>
        <v>0</v>
      </c>
      <c r="L59" s="995">
        <v>21</v>
      </c>
      <c r="M59" s="995">
        <f t="shared" si="10"/>
        <v>0</v>
      </c>
      <c r="N59" s="995">
        <v>0</v>
      </c>
      <c r="O59" s="995">
        <f t="shared" si="11"/>
        <v>0</v>
      </c>
      <c r="P59" s="995">
        <v>0</v>
      </c>
      <c r="Q59" s="995">
        <f t="shared" si="12"/>
        <v>0</v>
      </c>
      <c r="R59" s="995"/>
      <c r="S59" s="995" t="s">
        <v>5531</v>
      </c>
      <c r="T59" s="995" t="s">
        <v>5511</v>
      </c>
      <c r="U59" s="995">
        <v>0</v>
      </c>
      <c r="V59" s="995">
        <f t="shared" si="13"/>
        <v>0</v>
      </c>
      <c r="W59" s="995"/>
      <c r="X59" s="995" t="s">
        <v>5512</v>
      </c>
      <c r="Y59" s="791"/>
      <c r="Z59" s="791"/>
      <c r="AA59" s="791"/>
      <c r="AB59" s="791"/>
      <c r="AC59" s="791"/>
      <c r="AD59" s="791"/>
      <c r="AE59" s="791"/>
      <c r="AF59" s="791"/>
      <c r="AG59" s="791" t="s">
        <v>5513</v>
      </c>
      <c r="AH59" s="791"/>
      <c r="AI59" s="791"/>
      <c r="AJ59" s="791"/>
      <c r="AK59" s="791"/>
      <c r="AL59" s="791"/>
      <c r="AM59" s="791"/>
      <c r="AN59" s="791"/>
      <c r="AO59" s="791"/>
      <c r="AP59" s="791"/>
      <c r="AQ59" s="791"/>
      <c r="AR59" s="791"/>
      <c r="AS59" s="791"/>
      <c r="AT59" s="791"/>
      <c r="AU59" s="791"/>
      <c r="AV59" s="791"/>
      <c r="AW59" s="791"/>
      <c r="AX59" s="791"/>
      <c r="AY59" s="791"/>
      <c r="AZ59" s="791"/>
      <c r="BA59" s="791"/>
      <c r="BB59" s="791"/>
      <c r="BC59" s="791"/>
      <c r="BD59" s="791"/>
      <c r="BE59" s="791"/>
      <c r="BF59" s="791"/>
      <c r="BG59" s="791"/>
      <c r="BH59" s="791"/>
    </row>
    <row r="60" spans="1:60" outlineLevel="1">
      <c r="A60" s="987">
        <v>43</v>
      </c>
      <c r="B60" s="988" t="s">
        <v>5606</v>
      </c>
      <c r="C60" s="989" t="s">
        <v>5607</v>
      </c>
      <c r="D60" s="990" t="s">
        <v>2481</v>
      </c>
      <c r="E60" s="991">
        <v>4</v>
      </c>
      <c r="F60" s="992"/>
      <c r="G60" s="993">
        <f t="shared" si="7"/>
        <v>0</v>
      </c>
      <c r="H60" s="994"/>
      <c r="I60" s="995">
        <f t="shared" si="8"/>
        <v>0</v>
      </c>
      <c r="J60" s="994"/>
      <c r="K60" s="995">
        <f t="shared" si="9"/>
        <v>0</v>
      </c>
      <c r="L60" s="995">
        <v>21</v>
      </c>
      <c r="M60" s="995">
        <f t="shared" si="10"/>
        <v>0</v>
      </c>
      <c r="N60" s="995">
        <v>0</v>
      </c>
      <c r="O60" s="995">
        <f t="shared" si="11"/>
        <v>0</v>
      </c>
      <c r="P60" s="995">
        <v>0</v>
      </c>
      <c r="Q60" s="995">
        <f t="shared" si="12"/>
        <v>0</v>
      </c>
      <c r="R60" s="995"/>
      <c r="S60" s="995" t="s">
        <v>5531</v>
      </c>
      <c r="T60" s="995" t="s">
        <v>5511</v>
      </c>
      <c r="U60" s="995">
        <v>0</v>
      </c>
      <c r="V60" s="995">
        <f t="shared" si="13"/>
        <v>0</v>
      </c>
      <c r="W60" s="995"/>
      <c r="X60" s="995" t="s">
        <v>5512</v>
      </c>
      <c r="Y60" s="791"/>
      <c r="Z60" s="791"/>
      <c r="AA60" s="791"/>
      <c r="AB60" s="791"/>
      <c r="AC60" s="791"/>
      <c r="AD60" s="791"/>
      <c r="AE60" s="791"/>
      <c r="AF60" s="791"/>
      <c r="AG60" s="791" t="s">
        <v>5513</v>
      </c>
      <c r="AH60" s="791"/>
      <c r="AI60" s="791"/>
      <c r="AJ60" s="791"/>
      <c r="AK60" s="791"/>
      <c r="AL60" s="791"/>
      <c r="AM60" s="791"/>
      <c r="AN60" s="791"/>
      <c r="AO60" s="791"/>
      <c r="AP60" s="791"/>
      <c r="AQ60" s="791"/>
      <c r="AR60" s="791"/>
      <c r="AS60" s="791"/>
      <c r="AT60" s="791"/>
      <c r="AU60" s="791"/>
      <c r="AV60" s="791"/>
      <c r="AW60" s="791"/>
      <c r="AX60" s="791"/>
      <c r="AY60" s="791"/>
      <c r="AZ60" s="791"/>
      <c r="BA60" s="791"/>
      <c r="BB60" s="791"/>
      <c r="BC60" s="791"/>
      <c r="BD60" s="791"/>
      <c r="BE60" s="791"/>
      <c r="BF60" s="791"/>
      <c r="BG60" s="791"/>
      <c r="BH60" s="791"/>
    </row>
    <row r="61" spans="1:60" outlineLevel="1">
      <c r="A61" s="987">
        <v>44</v>
      </c>
      <c r="B61" s="988" t="s">
        <v>5608</v>
      </c>
      <c r="C61" s="989" t="s">
        <v>5609</v>
      </c>
      <c r="D61" s="990" t="s">
        <v>2481</v>
      </c>
      <c r="E61" s="991">
        <v>4</v>
      </c>
      <c r="F61" s="992"/>
      <c r="G61" s="993">
        <f t="shared" si="7"/>
        <v>0</v>
      </c>
      <c r="H61" s="994"/>
      <c r="I61" s="995">
        <f t="shared" si="8"/>
        <v>0</v>
      </c>
      <c r="J61" s="994"/>
      <c r="K61" s="995">
        <f t="shared" si="9"/>
        <v>0</v>
      </c>
      <c r="L61" s="995">
        <v>21</v>
      </c>
      <c r="M61" s="995">
        <f t="shared" si="10"/>
        <v>0</v>
      </c>
      <c r="N61" s="995">
        <v>0</v>
      </c>
      <c r="O61" s="995">
        <f t="shared" si="11"/>
        <v>0</v>
      </c>
      <c r="P61" s="995">
        <v>0</v>
      </c>
      <c r="Q61" s="995">
        <f t="shared" si="12"/>
        <v>0</v>
      </c>
      <c r="R61" s="995"/>
      <c r="S61" s="995" t="s">
        <v>5531</v>
      </c>
      <c r="T61" s="995" t="s">
        <v>5511</v>
      </c>
      <c r="U61" s="995">
        <v>0</v>
      </c>
      <c r="V61" s="995">
        <f t="shared" si="13"/>
        <v>0</v>
      </c>
      <c r="W61" s="995"/>
      <c r="X61" s="995" t="s">
        <v>5512</v>
      </c>
      <c r="Y61" s="791"/>
      <c r="Z61" s="791"/>
      <c r="AA61" s="791"/>
      <c r="AB61" s="791"/>
      <c r="AC61" s="791"/>
      <c r="AD61" s="791"/>
      <c r="AE61" s="791"/>
      <c r="AF61" s="791"/>
      <c r="AG61" s="791" t="s">
        <v>5513</v>
      </c>
      <c r="AH61" s="791"/>
      <c r="AI61" s="791"/>
      <c r="AJ61" s="791"/>
      <c r="AK61" s="791"/>
      <c r="AL61" s="791"/>
      <c r="AM61" s="791"/>
      <c r="AN61" s="791"/>
      <c r="AO61" s="791"/>
      <c r="AP61" s="791"/>
      <c r="AQ61" s="791"/>
      <c r="AR61" s="791"/>
      <c r="AS61" s="791"/>
      <c r="AT61" s="791"/>
      <c r="AU61" s="791"/>
      <c r="AV61" s="791"/>
      <c r="AW61" s="791"/>
      <c r="AX61" s="791"/>
      <c r="AY61" s="791"/>
      <c r="AZ61" s="791"/>
      <c r="BA61" s="791"/>
      <c r="BB61" s="791"/>
      <c r="BC61" s="791"/>
      <c r="BD61" s="791"/>
      <c r="BE61" s="791"/>
      <c r="BF61" s="791"/>
      <c r="BG61" s="791"/>
      <c r="BH61" s="791"/>
    </row>
    <row r="62" spans="1:60" ht="22.5" outlineLevel="1">
      <c r="A62" s="987">
        <v>45</v>
      </c>
      <c r="B62" s="988" t="s">
        <v>5610</v>
      </c>
      <c r="C62" s="989" t="s">
        <v>5611</v>
      </c>
      <c r="D62" s="990" t="s">
        <v>2481</v>
      </c>
      <c r="E62" s="991">
        <v>4</v>
      </c>
      <c r="F62" s="992"/>
      <c r="G62" s="993">
        <f t="shared" si="7"/>
        <v>0</v>
      </c>
      <c r="H62" s="994"/>
      <c r="I62" s="995">
        <f t="shared" si="8"/>
        <v>0</v>
      </c>
      <c r="J62" s="994"/>
      <c r="K62" s="995">
        <f t="shared" si="9"/>
        <v>0</v>
      </c>
      <c r="L62" s="995">
        <v>21</v>
      </c>
      <c r="M62" s="995">
        <f t="shared" si="10"/>
        <v>0</v>
      </c>
      <c r="N62" s="995">
        <v>0</v>
      </c>
      <c r="O62" s="995">
        <f t="shared" si="11"/>
        <v>0</v>
      </c>
      <c r="P62" s="995">
        <v>0</v>
      </c>
      <c r="Q62" s="995">
        <f t="shared" si="12"/>
        <v>0</v>
      </c>
      <c r="R62" s="995"/>
      <c r="S62" s="995" t="s">
        <v>5531</v>
      </c>
      <c r="T62" s="995" t="s">
        <v>5511</v>
      </c>
      <c r="U62" s="995">
        <v>0</v>
      </c>
      <c r="V62" s="995">
        <f t="shared" si="13"/>
        <v>0</v>
      </c>
      <c r="W62" s="995"/>
      <c r="X62" s="995" t="s">
        <v>5512</v>
      </c>
      <c r="Y62" s="791"/>
      <c r="Z62" s="791"/>
      <c r="AA62" s="791"/>
      <c r="AB62" s="791"/>
      <c r="AC62" s="791"/>
      <c r="AD62" s="791"/>
      <c r="AE62" s="791"/>
      <c r="AF62" s="791"/>
      <c r="AG62" s="791" t="s">
        <v>5513</v>
      </c>
      <c r="AH62" s="791"/>
      <c r="AI62" s="791"/>
      <c r="AJ62" s="791"/>
      <c r="AK62" s="791"/>
      <c r="AL62" s="791"/>
      <c r="AM62" s="791"/>
      <c r="AN62" s="791"/>
      <c r="AO62" s="791"/>
      <c r="AP62" s="791"/>
      <c r="AQ62" s="791"/>
      <c r="AR62" s="791"/>
      <c r="AS62" s="791"/>
      <c r="AT62" s="791"/>
      <c r="AU62" s="791"/>
      <c r="AV62" s="791"/>
      <c r="AW62" s="791"/>
      <c r="AX62" s="791"/>
      <c r="AY62" s="791"/>
      <c r="AZ62" s="791"/>
      <c r="BA62" s="791"/>
      <c r="BB62" s="791"/>
      <c r="BC62" s="791"/>
      <c r="BD62" s="791"/>
      <c r="BE62" s="791"/>
      <c r="BF62" s="791"/>
      <c r="BG62" s="791"/>
      <c r="BH62" s="791"/>
    </row>
    <row r="63" spans="1:60" ht="22.5" outlineLevel="1">
      <c r="A63" s="987">
        <v>46</v>
      </c>
      <c r="B63" s="988" t="s">
        <v>5612</v>
      </c>
      <c r="C63" s="989" t="s">
        <v>5613</v>
      </c>
      <c r="D63" s="990" t="s">
        <v>2481</v>
      </c>
      <c r="E63" s="991">
        <v>6</v>
      </c>
      <c r="F63" s="992"/>
      <c r="G63" s="993">
        <f t="shared" si="7"/>
        <v>0</v>
      </c>
      <c r="H63" s="994"/>
      <c r="I63" s="995">
        <f t="shared" si="8"/>
        <v>0</v>
      </c>
      <c r="J63" s="994"/>
      <c r="K63" s="995">
        <f t="shared" si="9"/>
        <v>0</v>
      </c>
      <c r="L63" s="995">
        <v>21</v>
      </c>
      <c r="M63" s="995">
        <f t="shared" si="10"/>
        <v>0</v>
      </c>
      <c r="N63" s="995">
        <v>0</v>
      </c>
      <c r="O63" s="995">
        <f t="shared" si="11"/>
        <v>0</v>
      </c>
      <c r="P63" s="995">
        <v>0</v>
      </c>
      <c r="Q63" s="995">
        <f t="shared" si="12"/>
        <v>0</v>
      </c>
      <c r="R63" s="995"/>
      <c r="S63" s="995" t="s">
        <v>5531</v>
      </c>
      <c r="T63" s="995" t="s">
        <v>5511</v>
      </c>
      <c r="U63" s="995">
        <v>0</v>
      </c>
      <c r="V63" s="995">
        <f t="shared" si="13"/>
        <v>0</v>
      </c>
      <c r="W63" s="995"/>
      <c r="X63" s="995" t="s">
        <v>5512</v>
      </c>
      <c r="Y63" s="791"/>
      <c r="Z63" s="791"/>
      <c r="AA63" s="791"/>
      <c r="AB63" s="791"/>
      <c r="AC63" s="791"/>
      <c r="AD63" s="791"/>
      <c r="AE63" s="791"/>
      <c r="AF63" s="791"/>
      <c r="AG63" s="791" t="s">
        <v>5513</v>
      </c>
      <c r="AH63" s="791"/>
      <c r="AI63" s="791"/>
      <c r="AJ63" s="791"/>
      <c r="AK63" s="791"/>
      <c r="AL63" s="791"/>
      <c r="AM63" s="791"/>
      <c r="AN63" s="791"/>
      <c r="AO63" s="791"/>
      <c r="AP63" s="791"/>
      <c r="AQ63" s="791"/>
      <c r="AR63" s="791"/>
      <c r="AS63" s="791"/>
      <c r="AT63" s="791"/>
      <c r="AU63" s="791"/>
      <c r="AV63" s="791"/>
      <c r="AW63" s="791"/>
      <c r="AX63" s="791"/>
      <c r="AY63" s="791"/>
      <c r="AZ63" s="791"/>
      <c r="BA63" s="791"/>
      <c r="BB63" s="791"/>
      <c r="BC63" s="791"/>
      <c r="BD63" s="791"/>
      <c r="BE63" s="791"/>
      <c r="BF63" s="791"/>
      <c r="BG63" s="791"/>
      <c r="BH63" s="791"/>
    </row>
    <row r="64" spans="1:60" outlineLevel="1">
      <c r="A64" s="987">
        <v>47</v>
      </c>
      <c r="B64" s="988" t="s">
        <v>5614</v>
      </c>
      <c r="C64" s="989" t="s">
        <v>5615</v>
      </c>
      <c r="D64" s="990" t="s">
        <v>254</v>
      </c>
      <c r="E64" s="991">
        <v>525</v>
      </c>
      <c r="F64" s="992"/>
      <c r="G64" s="993">
        <f t="shared" si="7"/>
        <v>0</v>
      </c>
      <c r="H64" s="994"/>
      <c r="I64" s="995">
        <f t="shared" si="8"/>
        <v>0</v>
      </c>
      <c r="J64" s="994"/>
      <c r="K64" s="995">
        <f t="shared" si="9"/>
        <v>0</v>
      </c>
      <c r="L64" s="995">
        <v>21</v>
      </c>
      <c r="M64" s="995">
        <f t="shared" si="10"/>
        <v>0</v>
      </c>
      <c r="N64" s="995">
        <v>0</v>
      </c>
      <c r="O64" s="995">
        <f t="shared" si="11"/>
        <v>0</v>
      </c>
      <c r="P64" s="995">
        <v>0</v>
      </c>
      <c r="Q64" s="995">
        <f t="shared" si="12"/>
        <v>0</v>
      </c>
      <c r="R64" s="995"/>
      <c r="S64" s="995" t="s">
        <v>5531</v>
      </c>
      <c r="T64" s="995" t="s">
        <v>5510</v>
      </c>
      <c r="U64" s="995">
        <v>2.5999999999999999E-2</v>
      </c>
      <c r="V64" s="995">
        <f t="shared" si="13"/>
        <v>13.65</v>
      </c>
      <c r="W64" s="995"/>
      <c r="X64" s="995" t="s">
        <v>5512</v>
      </c>
      <c r="Y64" s="791"/>
      <c r="Z64" s="791"/>
      <c r="AA64" s="791"/>
      <c r="AB64" s="791"/>
      <c r="AC64" s="791"/>
      <c r="AD64" s="791"/>
      <c r="AE64" s="791"/>
      <c r="AF64" s="791"/>
      <c r="AG64" s="791" t="s">
        <v>5513</v>
      </c>
      <c r="AH64" s="791"/>
      <c r="AI64" s="791"/>
      <c r="AJ64" s="791"/>
      <c r="AK64" s="791"/>
      <c r="AL64" s="791"/>
      <c r="AM64" s="791"/>
      <c r="AN64" s="791"/>
      <c r="AO64" s="791"/>
      <c r="AP64" s="791"/>
      <c r="AQ64" s="791"/>
      <c r="AR64" s="791"/>
      <c r="AS64" s="791"/>
      <c r="AT64" s="791"/>
      <c r="AU64" s="791"/>
      <c r="AV64" s="791"/>
      <c r="AW64" s="791"/>
      <c r="AX64" s="791"/>
      <c r="AY64" s="791"/>
      <c r="AZ64" s="791"/>
      <c r="BA64" s="791"/>
      <c r="BB64" s="791"/>
      <c r="BC64" s="791"/>
      <c r="BD64" s="791"/>
      <c r="BE64" s="791"/>
      <c r="BF64" s="791"/>
      <c r="BG64" s="791"/>
      <c r="BH64" s="791"/>
    </row>
    <row r="65" spans="1:60" ht="22.5" outlineLevel="1">
      <c r="A65" s="987">
        <v>48</v>
      </c>
      <c r="B65" s="988" t="s">
        <v>5616</v>
      </c>
      <c r="C65" s="989" t="s">
        <v>5617</v>
      </c>
      <c r="D65" s="990" t="s">
        <v>4475</v>
      </c>
      <c r="E65" s="991">
        <v>72</v>
      </c>
      <c r="F65" s="992"/>
      <c r="G65" s="993">
        <f t="shared" si="7"/>
        <v>0</v>
      </c>
      <c r="H65" s="994"/>
      <c r="I65" s="995">
        <f t="shared" si="8"/>
        <v>0</v>
      </c>
      <c r="J65" s="994"/>
      <c r="K65" s="995">
        <f t="shared" si="9"/>
        <v>0</v>
      </c>
      <c r="L65" s="995">
        <v>21</v>
      </c>
      <c r="M65" s="995">
        <f t="shared" si="10"/>
        <v>0</v>
      </c>
      <c r="N65" s="995">
        <v>0</v>
      </c>
      <c r="O65" s="995">
        <f t="shared" si="11"/>
        <v>0</v>
      </c>
      <c r="P65" s="995">
        <v>0</v>
      </c>
      <c r="Q65" s="995">
        <f t="shared" si="12"/>
        <v>0</v>
      </c>
      <c r="R65" s="995" t="s">
        <v>5618</v>
      </c>
      <c r="S65" s="995" t="s">
        <v>5510</v>
      </c>
      <c r="T65" s="995" t="s">
        <v>5510</v>
      </c>
      <c r="U65" s="995">
        <v>1</v>
      </c>
      <c r="V65" s="995">
        <f t="shared" si="13"/>
        <v>72</v>
      </c>
      <c r="W65" s="995"/>
      <c r="X65" s="995" t="s">
        <v>5619</v>
      </c>
      <c r="Y65" s="791"/>
      <c r="Z65" s="791"/>
      <c r="AA65" s="791"/>
      <c r="AB65" s="791"/>
      <c r="AC65" s="791"/>
      <c r="AD65" s="791"/>
      <c r="AE65" s="791"/>
      <c r="AF65" s="791"/>
      <c r="AG65" s="791" t="s">
        <v>5620</v>
      </c>
      <c r="AH65" s="791"/>
      <c r="AI65" s="791"/>
      <c r="AJ65" s="791"/>
      <c r="AK65" s="791"/>
      <c r="AL65" s="791"/>
      <c r="AM65" s="791"/>
      <c r="AN65" s="791"/>
      <c r="AO65" s="791"/>
      <c r="AP65" s="791"/>
      <c r="AQ65" s="791"/>
      <c r="AR65" s="791"/>
      <c r="AS65" s="791"/>
      <c r="AT65" s="791"/>
      <c r="AU65" s="791"/>
      <c r="AV65" s="791"/>
      <c r="AW65" s="791"/>
      <c r="AX65" s="791"/>
      <c r="AY65" s="791"/>
      <c r="AZ65" s="791"/>
      <c r="BA65" s="791"/>
      <c r="BB65" s="791"/>
      <c r="BC65" s="791"/>
      <c r="BD65" s="791"/>
      <c r="BE65" s="791"/>
      <c r="BF65" s="791"/>
      <c r="BG65" s="791"/>
      <c r="BH65" s="791"/>
    </row>
    <row r="66" spans="1:60" ht="22.5" outlineLevel="1">
      <c r="A66" s="987">
        <v>49</v>
      </c>
      <c r="B66" s="988" t="s">
        <v>750</v>
      </c>
      <c r="C66" s="989" t="s">
        <v>5621</v>
      </c>
      <c r="D66" s="990" t="s">
        <v>254</v>
      </c>
      <c r="E66" s="991">
        <v>432</v>
      </c>
      <c r="F66" s="992"/>
      <c r="G66" s="993">
        <f t="shared" si="7"/>
        <v>0</v>
      </c>
      <c r="H66" s="994"/>
      <c r="I66" s="995">
        <f t="shared" si="8"/>
        <v>0</v>
      </c>
      <c r="J66" s="994"/>
      <c r="K66" s="995">
        <f t="shared" si="9"/>
        <v>0</v>
      </c>
      <c r="L66" s="995">
        <v>21</v>
      </c>
      <c r="M66" s="995">
        <f t="shared" si="10"/>
        <v>0</v>
      </c>
      <c r="N66" s="995">
        <v>0</v>
      </c>
      <c r="O66" s="995">
        <f t="shared" si="11"/>
        <v>0</v>
      </c>
      <c r="P66" s="995">
        <v>0</v>
      </c>
      <c r="Q66" s="995">
        <f t="shared" si="12"/>
        <v>0</v>
      </c>
      <c r="R66" s="995"/>
      <c r="S66" s="995" t="s">
        <v>5531</v>
      </c>
      <c r="T66" s="995" t="s">
        <v>5511</v>
      </c>
      <c r="U66" s="995">
        <v>0</v>
      </c>
      <c r="V66" s="995">
        <f t="shared" si="13"/>
        <v>0</v>
      </c>
      <c r="W66" s="995"/>
      <c r="X66" s="995" t="s">
        <v>5542</v>
      </c>
      <c r="Y66" s="791"/>
      <c r="Z66" s="791"/>
      <c r="AA66" s="791"/>
      <c r="AB66" s="791"/>
      <c r="AC66" s="791"/>
      <c r="AD66" s="791"/>
      <c r="AE66" s="791"/>
      <c r="AF66" s="791"/>
      <c r="AG66" s="791" t="s">
        <v>5543</v>
      </c>
      <c r="AH66" s="791"/>
      <c r="AI66" s="791"/>
      <c r="AJ66" s="791"/>
      <c r="AK66" s="791"/>
      <c r="AL66" s="791"/>
      <c r="AM66" s="791"/>
      <c r="AN66" s="791"/>
      <c r="AO66" s="791"/>
      <c r="AP66" s="791"/>
      <c r="AQ66" s="791"/>
      <c r="AR66" s="791"/>
      <c r="AS66" s="791"/>
      <c r="AT66" s="791"/>
      <c r="AU66" s="791"/>
      <c r="AV66" s="791"/>
      <c r="AW66" s="791"/>
      <c r="AX66" s="791"/>
      <c r="AY66" s="791"/>
      <c r="AZ66" s="791"/>
      <c r="BA66" s="791"/>
      <c r="BB66" s="791"/>
      <c r="BC66" s="791"/>
      <c r="BD66" s="791"/>
      <c r="BE66" s="791"/>
      <c r="BF66" s="791"/>
      <c r="BG66" s="791"/>
      <c r="BH66" s="791"/>
    </row>
    <row r="67" spans="1:60" ht="33.75" outlineLevel="1">
      <c r="A67" s="987">
        <v>50</v>
      </c>
      <c r="B67" s="988" t="s">
        <v>454</v>
      </c>
      <c r="C67" s="989" t="s">
        <v>5622</v>
      </c>
      <c r="D67" s="990" t="s">
        <v>254</v>
      </c>
      <c r="E67" s="991">
        <v>24</v>
      </c>
      <c r="F67" s="992"/>
      <c r="G67" s="993">
        <f t="shared" si="7"/>
        <v>0</v>
      </c>
      <c r="H67" s="994"/>
      <c r="I67" s="995">
        <f t="shared" si="8"/>
        <v>0</v>
      </c>
      <c r="J67" s="994"/>
      <c r="K67" s="995">
        <f t="shared" si="9"/>
        <v>0</v>
      </c>
      <c r="L67" s="995">
        <v>21</v>
      </c>
      <c r="M67" s="995">
        <f t="shared" si="10"/>
        <v>0</v>
      </c>
      <c r="N67" s="995">
        <v>0</v>
      </c>
      <c r="O67" s="995">
        <f t="shared" si="11"/>
        <v>0</v>
      </c>
      <c r="P67" s="995">
        <v>0</v>
      </c>
      <c r="Q67" s="995">
        <f t="shared" si="12"/>
        <v>0</v>
      </c>
      <c r="R67" s="995"/>
      <c r="S67" s="995" t="s">
        <v>5531</v>
      </c>
      <c r="T67" s="995" t="s">
        <v>5511</v>
      </c>
      <c r="U67" s="995">
        <v>0</v>
      </c>
      <c r="V67" s="995">
        <f t="shared" si="13"/>
        <v>0</v>
      </c>
      <c r="W67" s="995"/>
      <c r="X67" s="995" t="s">
        <v>5542</v>
      </c>
      <c r="Y67" s="791"/>
      <c r="Z67" s="791"/>
      <c r="AA67" s="791"/>
      <c r="AB67" s="791"/>
      <c r="AC67" s="791"/>
      <c r="AD67" s="791"/>
      <c r="AE67" s="791"/>
      <c r="AF67" s="791"/>
      <c r="AG67" s="791" t="s">
        <v>5543</v>
      </c>
      <c r="AH67" s="791"/>
      <c r="AI67" s="791"/>
      <c r="AJ67" s="791"/>
      <c r="AK67" s="791"/>
      <c r="AL67" s="791"/>
      <c r="AM67" s="791"/>
      <c r="AN67" s="791"/>
      <c r="AO67" s="791"/>
      <c r="AP67" s="791"/>
      <c r="AQ67" s="791"/>
      <c r="AR67" s="791"/>
      <c r="AS67" s="791"/>
      <c r="AT67" s="791"/>
      <c r="AU67" s="791"/>
      <c r="AV67" s="791"/>
      <c r="AW67" s="791"/>
      <c r="AX67" s="791"/>
      <c r="AY67" s="791"/>
      <c r="AZ67" s="791"/>
      <c r="BA67" s="791"/>
      <c r="BB67" s="791"/>
      <c r="BC67" s="791"/>
      <c r="BD67" s="791"/>
      <c r="BE67" s="791"/>
      <c r="BF67" s="791"/>
      <c r="BG67" s="791"/>
      <c r="BH67" s="791"/>
    </row>
    <row r="68" spans="1:60" ht="22.5" outlineLevel="1">
      <c r="A68" s="987">
        <v>51</v>
      </c>
      <c r="B68" s="988" t="s">
        <v>757</v>
      </c>
      <c r="C68" s="989" t="s">
        <v>5623</v>
      </c>
      <c r="D68" s="990" t="s">
        <v>2481</v>
      </c>
      <c r="E68" s="991">
        <v>10</v>
      </c>
      <c r="F68" s="992"/>
      <c r="G68" s="993">
        <f t="shared" si="7"/>
        <v>0</v>
      </c>
      <c r="H68" s="994"/>
      <c r="I68" s="995">
        <f t="shared" si="8"/>
        <v>0</v>
      </c>
      <c r="J68" s="994"/>
      <c r="K68" s="995">
        <f t="shared" si="9"/>
        <v>0</v>
      </c>
      <c r="L68" s="995">
        <v>21</v>
      </c>
      <c r="M68" s="995">
        <f t="shared" si="10"/>
        <v>0</v>
      </c>
      <c r="N68" s="995">
        <v>0</v>
      </c>
      <c r="O68" s="995">
        <f t="shared" si="11"/>
        <v>0</v>
      </c>
      <c r="P68" s="995">
        <v>0</v>
      </c>
      <c r="Q68" s="995">
        <f t="shared" si="12"/>
        <v>0</v>
      </c>
      <c r="R68" s="995"/>
      <c r="S68" s="995" t="s">
        <v>5531</v>
      </c>
      <c r="T68" s="995" t="s">
        <v>5511</v>
      </c>
      <c r="U68" s="995">
        <v>0</v>
      </c>
      <c r="V68" s="995">
        <f t="shared" si="13"/>
        <v>0</v>
      </c>
      <c r="W68" s="995"/>
      <c r="X68" s="995" t="s">
        <v>5542</v>
      </c>
      <c r="Y68" s="791"/>
      <c r="Z68" s="791"/>
      <c r="AA68" s="791"/>
      <c r="AB68" s="791"/>
      <c r="AC68" s="791"/>
      <c r="AD68" s="791"/>
      <c r="AE68" s="791"/>
      <c r="AF68" s="791"/>
      <c r="AG68" s="791" t="s">
        <v>5543</v>
      </c>
      <c r="AH68" s="791"/>
      <c r="AI68" s="791"/>
      <c r="AJ68" s="791"/>
      <c r="AK68" s="791"/>
      <c r="AL68" s="791"/>
      <c r="AM68" s="791"/>
      <c r="AN68" s="791"/>
      <c r="AO68" s="791"/>
      <c r="AP68" s="791"/>
      <c r="AQ68" s="791"/>
      <c r="AR68" s="791"/>
      <c r="AS68" s="791"/>
      <c r="AT68" s="791"/>
      <c r="AU68" s="791"/>
      <c r="AV68" s="791"/>
      <c r="AW68" s="791"/>
      <c r="AX68" s="791"/>
      <c r="AY68" s="791"/>
      <c r="AZ68" s="791"/>
      <c r="BA68" s="791"/>
      <c r="BB68" s="791"/>
      <c r="BC68" s="791"/>
      <c r="BD68" s="791"/>
      <c r="BE68" s="791"/>
      <c r="BF68" s="791"/>
      <c r="BG68" s="791"/>
      <c r="BH68" s="791"/>
    </row>
    <row r="69" spans="1:60" ht="22.5" outlineLevel="1">
      <c r="A69" s="987">
        <v>52</v>
      </c>
      <c r="B69" s="988" t="s">
        <v>455</v>
      </c>
      <c r="C69" s="989" t="s">
        <v>5624</v>
      </c>
      <c r="D69" s="990" t="s">
        <v>2481</v>
      </c>
      <c r="E69" s="991">
        <v>8</v>
      </c>
      <c r="F69" s="992"/>
      <c r="G69" s="993">
        <f t="shared" si="7"/>
        <v>0</v>
      </c>
      <c r="H69" s="994"/>
      <c r="I69" s="995">
        <f t="shared" si="8"/>
        <v>0</v>
      </c>
      <c r="J69" s="994"/>
      <c r="K69" s="995">
        <f t="shared" si="9"/>
        <v>0</v>
      </c>
      <c r="L69" s="995">
        <v>21</v>
      </c>
      <c r="M69" s="995">
        <f t="shared" si="10"/>
        <v>0</v>
      </c>
      <c r="N69" s="995">
        <v>0</v>
      </c>
      <c r="O69" s="995">
        <f t="shared" si="11"/>
        <v>0</v>
      </c>
      <c r="P69" s="995">
        <v>0</v>
      </c>
      <c r="Q69" s="995">
        <f t="shared" si="12"/>
        <v>0</v>
      </c>
      <c r="R69" s="995"/>
      <c r="S69" s="995" t="s">
        <v>5531</v>
      </c>
      <c r="T69" s="995" t="s">
        <v>5511</v>
      </c>
      <c r="U69" s="995">
        <v>0</v>
      </c>
      <c r="V69" s="995">
        <f t="shared" si="13"/>
        <v>0</v>
      </c>
      <c r="W69" s="995"/>
      <c r="X69" s="995" t="s">
        <v>5542</v>
      </c>
      <c r="Y69" s="791"/>
      <c r="Z69" s="791"/>
      <c r="AA69" s="791"/>
      <c r="AB69" s="791"/>
      <c r="AC69" s="791"/>
      <c r="AD69" s="791"/>
      <c r="AE69" s="791"/>
      <c r="AF69" s="791"/>
      <c r="AG69" s="791" t="s">
        <v>5543</v>
      </c>
      <c r="AH69" s="791"/>
      <c r="AI69" s="791"/>
      <c r="AJ69" s="791"/>
      <c r="AK69" s="791"/>
      <c r="AL69" s="791"/>
      <c r="AM69" s="791"/>
      <c r="AN69" s="791"/>
      <c r="AO69" s="791"/>
      <c r="AP69" s="791"/>
      <c r="AQ69" s="791"/>
      <c r="AR69" s="791"/>
      <c r="AS69" s="791"/>
      <c r="AT69" s="791"/>
      <c r="AU69" s="791"/>
      <c r="AV69" s="791"/>
      <c r="AW69" s="791"/>
      <c r="AX69" s="791"/>
      <c r="AY69" s="791"/>
      <c r="AZ69" s="791"/>
      <c r="BA69" s="791"/>
      <c r="BB69" s="791"/>
      <c r="BC69" s="791"/>
      <c r="BD69" s="791"/>
      <c r="BE69" s="791"/>
      <c r="BF69" s="791"/>
      <c r="BG69" s="791"/>
      <c r="BH69" s="791"/>
    </row>
    <row r="70" spans="1:60" ht="22.5" outlineLevel="1">
      <c r="A70" s="987">
        <v>53</v>
      </c>
      <c r="B70" s="988" t="s">
        <v>766</v>
      </c>
      <c r="C70" s="989" t="s">
        <v>5625</v>
      </c>
      <c r="D70" s="990" t="s">
        <v>2481</v>
      </c>
      <c r="E70" s="991">
        <v>2</v>
      </c>
      <c r="F70" s="992"/>
      <c r="G70" s="993">
        <f t="shared" si="7"/>
        <v>0</v>
      </c>
      <c r="H70" s="994"/>
      <c r="I70" s="995">
        <f t="shared" si="8"/>
        <v>0</v>
      </c>
      <c r="J70" s="994"/>
      <c r="K70" s="995">
        <f t="shared" si="9"/>
        <v>0</v>
      </c>
      <c r="L70" s="995">
        <v>21</v>
      </c>
      <c r="M70" s="995">
        <f t="shared" si="10"/>
        <v>0</v>
      </c>
      <c r="N70" s="995">
        <v>0</v>
      </c>
      <c r="O70" s="995">
        <f t="shared" si="11"/>
        <v>0</v>
      </c>
      <c r="P70" s="995">
        <v>0</v>
      </c>
      <c r="Q70" s="995">
        <f t="shared" si="12"/>
        <v>0</v>
      </c>
      <c r="R70" s="995"/>
      <c r="S70" s="995" t="s">
        <v>5531</v>
      </c>
      <c r="T70" s="995" t="s">
        <v>5511</v>
      </c>
      <c r="U70" s="995">
        <v>0</v>
      </c>
      <c r="V70" s="995">
        <f t="shared" si="13"/>
        <v>0</v>
      </c>
      <c r="W70" s="995"/>
      <c r="X70" s="995" t="s">
        <v>5542</v>
      </c>
      <c r="Y70" s="791"/>
      <c r="Z70" s="791"/>
      <c r="AA70" s="791"/>
      <c r="AB70" s="791"/>
      <c r="AC70" s="791"/>
      <c r="AD70" s="791"/>
      <c r="AE70" s="791"/>
      <c r="AF70" s="791"/>
      <c r="AG70" s="791" t="s">
        <v>5543</v>
      </c>
      <c r="AH70" s="791"/>
      <c r="AI70" s="791"/>
      <c r="AJ70" s="791"/>
      <c r="AK70" s="791"/>
      <c r="AL70" s="791"/>
      <c r="AM70" s="791"/>
      <c r="AN70" s="791"/>
      <c r="AO70" s="791"/>
      <c r="AP70" s="791"/>
      <c r="AQ70" s="791"/>
      <c r="AR70" s="791"/>
      <c r="AS70" s="791"/>
      <c r="AT70" s="791"/>
      <c r="AU70" s="791"/>
      <c r="AV70" s="791"/>
      <c r="AW70" s="791"/>
      <c r="AX70" s="791"/>
      <c r="AY70" s="791"/>
      <c r="AZ70" s="791"/>
      <c r="BA70" s="791"/>
      <c r="BB70" s="791"/>
      <c r="BC70" s="791"/>
      <c r="BD70" s="791"/>
      <c r="BE70" s="791"/>
      <c r="BF70" s="791"/>
      <c r="BG70" s="791"/>
      <c r="BH70" s="791"/>
    </row>
    <row r="71" spans="1:60" ht="22.5" outlineLevel="1">
      <c r="A71" s="987">
        <v>54</v>
      </c>
      <c r="B71" s="988" t="s">
        <v>457</v>
      </c>
      <c r="C71" s="989" t="s">
        <v>5626</v>
      </c>
      <c r="D71" s="990" t="s">
        <v>2481</v>
      </c>
      <c r="E71" s="991">
        <v>2</v>
      </c>
      <c r="F71" s="992"/>
      <c r="G71" s="993">
        <f t="shared" si="7"/>
        <v>0</v>
      </c>
      <c r="H71" s="994"/>
      <c r="I71" s="995">
        <f t="shared" si="8"/>
        <v>0</v>
      </c>
      <c r="J71" s="994"/>
      <c r="K71" s="995">
        <f t="shared" si="9"/>
        <v>0</v>
      </c>
      <c r="L71" s="995">
        <v>21</v>
      </c>
      <c r="M71" s="995">
        <f t="shared" si="10"/>
        <v>0</v>
      </c>
      <c r="N71" s="995">
        <v>0</v>
      </c>
      <c r="O71" s="995">
        <f t="shared" si="11"/>
        <v>0</v>
      </c>
      <c r="P71" s="995">
        <v>0</v>
      </c>
      <c r="Q71" s="995">
        <f t="shared" si="12"/>
        <v>0</v>
      </c>
      <c r="R71" s="995"/>
      <c r="S71" s="995" t="s">
        <v>5531</v>
      </c>
      <c r="T71" s="995" t="s">
        <v>5511</v>
      </c>
      <c r="U71" s="995">
        <v>0</v>
      </c>
      <c r="V71" s="995">
        <f t="shared" si="13"/>
        <v>0</v>
      </c>
      <c r="W71" s="995"/>
      <c r="X71" s="995" t="s">
        <v>5542</v>
      </c>
      <c r="Y71" s="791"/>
      <c r="Z71" s="791"/>
      <c r="AA71" s="791"/>
      <c r="AB71" s="791"/>
      <c r="AC71" s="791"/>
      <c r="AD71" s="791"/>
      <c r="AE71" s="791"/>
      <c r="AF71" s="791"/>
      <c r="AG71" s="791" t="s">
        <v>5543</v>
      </c>
      <c r="AH71" s="791"/>
      <c r="AI71" s="791"/>
      <c r="AJ71" s="791"/>
      <c r="AK71" s="791"/>
      <c r="AL71" s="791"/>
      <c r="AM71" s="791"/>
      <c r="AN71" s="791"/>
      <c r="AO71" s="791"/>
      <c r="AP71" s="791"/>
      <c r="AQ71" s="791"/>
      <c r="AR71" s="791"/>
      <c r="AS71" s="791"/>
      <c r="AT71" s="791"/>
      <c r="AU71" s="791"/>
      <c r="AV71" s="791"/>
      <c r="AW71" s="791"/>
      <c r="AX71" s="791"/>
      <c r="AY71" s="791"/>
      <c r="AZ71" s="791"/>
      <c r="BA71" s="791"/>
      <c r="BB71" s="791"/>
      <c r="BC71" s="791"/>
      <c r="BD71" s="791"/>
      <c r="BE71" s="791"/>
      <c r="BF71" s="791"/>
      <c r="BG71" s="791"/>
      <c r="BH71" s="791"/>
    </row>
    <row r="72" spans="1:60" ht="22.5" outlineLevel="1">
      <c r="A72" s="987">
        <v>55</v>
      </c>
      <c r="B72" s="988" t="s">
        <v>774</v>
      </c>
      <c r="C72" s="989" t="s">
        <v>5627</v>
      </c>
      <c r="D72" s="990" t="s">
        <v>2481</v>
      </c>
      <c r="E72" s="991">
        <v>4</v>
      </c>
      <c r="F72" s="992"/>
      <c r="G72" s="993">
        <f t="shared" si="7"/>
        <v>0</v>
      </c>
      <c r="H72" s="994"/>
      <c r="I72" s="995">
        <f t="shared" si="8"/>
        <v>0</v>
      </c>
      <c r="J72" s="994"/>
      <c r="K72" s="995">
        <f t="shared" si="9"/>
        <v>0</v>
      </c>
      <c r="L72" s="995">
        <v>21</v>
      </c>
      <c r="M72" s="995">
        <f t="shared" si="10"/>
        <v>0</v>
      </c>
      <c r="N72" s="995">
        <v>0</v>
      </c>
      <c r="O72" s="995">
        <f t="shared" si="11"/>
        <v>0</v>
      </c>
      <c r="P72" s="995">
        <v>0</v>
      </c>
      <c r="Q72" s="995">
        <f t="shared" si="12"/>
        <v>0</v>
      </c>
      <c r="R72" s="995"/>
      <c r="S72" s="995" t="s">
        <v>5531</v>
      </c>
      <c r="T72" s="995" t="s">
        <v>5511</v>
      </c>
      <c r="U72" s="995">
        <v>0</v>
      </c>
      <c r="V72" s="995">
        <f t="shared" si="13"/>
        <v>0</v>
      </c>
      <c r="W72" s="995"/>
      <c r="X72" s="995" t="s">
        <v>5542</v>
      </c>
      <c r="Y72" s="791"/>
      <c r="Z72" s="791"/>
      <c r="AA72" s="791"/>
      <c r="AB72" s="791"/>
      <c r="AC72" s="791"/>
      <c r="AD72" s="791"/>
      <c r="AE72" s="791"/>
      <c r="AF72" s="791"/>
      <c r="AG72" s="791" t="s">
        <v>5543</v>
      </c>
      <c r="AH72" s="791"/>
      <c r="AI72" s="791"/>
      <c r="AJ72" s="791"/>
      <c r="AK72" s="791"/>
      <c r="AL72" s="791"/>
      <c r="AM72" s="791"/>
      <c r="AN72" s="791"/>
      <c r="AO72" s="791"/>
      <c r="AP72" s="791"/>
      <c r="AQ72" s="791"/>
      <c r="AR72" s="791"/>
      <c r="AS72" s="791"/>
      <c r="AT72" s="791"/>
      <c r="AU72" s="791"/>
      <c r="AV72" s="791"/>
      <c r="AW72" s="791"/>
      <c r="AX72" s="791"/>
      <c r="AY72" s="791"/>
      <c r="AZ72" s="791"/>
      <c r="BA72" s="791"/>
      <c r="BB72" s="791"/>
      <c r="BC72" s="791"/>
      <c r="BD72" s="791"/>
      <c r="BE72" s="791"/>
      <c r="BF72" s="791"/>
      <c r="BG72" s="791"/>
      <c r="BH72" s="791"/>
    </row>
    <row r="73" spans="1:60" ht="22.5" outlineLevel="1">
      <c r="A73" s="987">
        <v>56</v>
      </c>
      <c r="B73" s="988" t="s">
        <v>462</v>
      </c>
      <c r="C73" s="989" t="s">
        <v>5628</v>
      </c>
      <c r="D73" s="990" t="s">
        <v>2481</v>
      </c>
      <c r="E73" s="991">
        <v>2</v>
      </c>
      <c r="F73" s="992"/>
      <c r="G73" s="993">
        <f t="shared" si="7"/>
        <v>0</v>
      </c>
      <c r="H73" s="994"/>
      <c r="I73" s="995">
        <f t="shared" si="8"/>
        <v>0</v>
      </c>
      <c r="J73" s="994"/>
      <c r="K73" s="995">
        <f t="shared" si="9"/>
        <v>0</v>
      </c>
      <c r="L73" s="995">
        <v>21</v>
      </c>
      <c r="M73" s="995">
        <f t="shared" si="10"/>
        <v>0</v>
      </c>
      <c r="N73" s="995">
        <v>0</v>
      </c>
      <c r="O73" s="995">
        <f t="shared" si="11"/>
        <v>0</v>
      </c>
      <c r="P73" s="995">
        <v>0</v>
      </c>
      <c r="Q73" s="995">
        <f t="shared" si="12"/>
        <v>0</v>
      </c>
      <c r="R73" s="995"/>
      <c r="S73" s="995" t="s">
        <v>5531</v>
      </c>
      <c r="T73" s="995" t="s">
        <v>5511</v>
      </c>
      <c r="U73" s="995">
        <v>0</v>
      </c>
      <c r="V73" s="995">
        <f t="shared" si="13"/>
        <v>0</v>
      </c>
      <c r="W73" s="995"/>
      <c r="X73" s="995" t="s">
        <v>5542</v>
      </c>
      <c r="Y73" s="791"/>
      <c r="Z73" s="791"/>
      <c r="AA73" s="791"/>
      <c r="AB73" s="791"/>
      <c r="AC73" s="791"/>
      <c r="AD73" s="791"/>
      <c r="AE73" s="791"/>
      <c r="AF73" s="791"/>
      <c r="AG73" s="791" t="s">
        <v>5543</v>
      </c>
      <c r="AH73" s="791"/>
      <c r="AI73" s="791"/>
      <c r="AJ73" s="791"/>
      <c r="AK73" s="791"/>
      <c r="AL73" s="791"/>
      <c r="AM73" s="791"/>
      <c r="AN73" s="791"/>
      <c r="AO73" s="791"/>
      <c r="AP73" s="791"/>
      <c r="AQ73" s="791"/>
      <c r="AR73" s="791"/>
      <c r="AS73" s="791"/>
      <c r="AT73" s="791"/>
      <c r="AU73" s="791"/>
      <c r="AV73" s="791"/>
      <c r="AW73" s="791"/>
      <c r="AX73" s="791"/>
      <c r="AY73" s="791"/>
      <c r="AZ73" s="791"/>
      <c r="BA73" s="791"/>
      <c r="BB73" s="791"/>
      <c r="BC73" s="791"/>
      <c r="BD73" s="791"/>
      <c r="BE73" s="791"/>
      <c r="BF73" s="791"/>
      <c r="BG73" s="791"/>
      <c r="BH73" s="791"/>
    </row>
    <row r="74" spans="1:60" ht="22.5" outlineLevel="1">
      <c r="A74" s="987">
        <v>57</v>
      </c>
      <c r="B74" s="988" t="s">
        <v>789</v>
      </c>
      <c r="C74" s="989" t="s">
        <v>5629</v>
      </c>
      <c r="D74" s="990" t="s">
        <v>2481</v>
      </c>
      <c r="E74" s="991">
        <v>2</v>
      </c>
      <c r="F74" s="992"/>
      <c r="G74" s="993">
        <f t="shared" si="7"/>
        <v>0</v>
      </c>
      <c r="H74" s="994"/>
      <c r="I74" s="995">
        <f t="shared" si="8"/>
        <v>0</v>
      </c>
      <c r="J74" s="994"/>
      <c r="K74" s="995">
        <f t="shared" si="9"/>
        <v>0</v>
      </c>
      <c r="L74" s="995">
        <v>21</v>
      </c>
      <c r="M74" s="995">
        <f t="shared" si="10"/>
        <v>0</v>
      </c>
      <c r="N74" s="995">
        <v>0</v>
      </c>
      <c r="O74" s="995">
        <f t="shared" si="11"/>
        <v>0</v>
      </c>
      <c r="P74" s="995">
        <v>0</v>
      </c>
      <c r="Q74" s="995">
        <f t="shared" si="12"/>
        <v>0</v>
      </c>
      <c r="R74" s="995"/>
      <c r="S74" s="995" t="s">
        <v>5531</v>
      </c>
      <c r="T74" s="995" t="s">
        <v>5511</v>
      </c>
      <c r="U74" s="995">
        <v>0</v>
      </c>
      <c r="V74" s="995">
        <f t="shared" si="13"/>
        <v>0</v>
      </c>
      <c r="W74" s="995"/>
      <c r="X74" s="995" t="s">
        <v>5542</v>
      </c>
      <c r="Y74" s="791"/>
      <c r="Z74" s="791"/>
      <c r="AA74" s="791"/>
      <c r="AB74" s="791"/>
      <c r="AC74" s="791"/>
      <c r="AD74" s="791"/>
      <c r="AE74" s="791"/>
      <c r="AF74" s="791"/>
      <c r="AG74" s="791" t="s">
        <v>5543</v>
      </c>
      <c r="AH74" s="791"/>
      <c r="AI74" s="791"/>
      <c r="AJ74" s="791"/>
      <c r="AK74" s="791"/>
      <c r="AL74" s="791"/>
      <c r="AM74" s="791"/>
      <c r="AN74" s="791"/>
      <c r="AO74" s="791"/>
      <c r="AP74" s="791"/>
      <c r="AQ74" s="791"/>
      <c r="AR74" s="791"/>
      <c r="AS74" s="791"/>
      <c r="AT74" s="791"/>
      <c r="AU74" s="791"/>
      <c r="AV74" s="791"/>
      <c r="AW74" s="791"/>
      <c r="AX74" s="791"/>
      <c r="AY74" s="791"/>
      <c r="AZ74" s="791"/>
      <c r="BA74" s="791"/>
      <c r="BB74" s="791"/>
      <c r="BC74" s="791"/>
      <c r="BD74" s="791"/>
      <c r="BE74" s="791"/>
      <c r="BF74" s="791"/>
      <c r="BG74" s="791"/>
      <c r="BH74" s="791"/>
    </row>
    <row r="75" spans="1:60" outlineLevel="1">
      <c r="A75" s="987">
        <v>58</v>
      </c>
      <c r="B75" s="988" t="s">
        <v>472</v>
      </c>
      <c r="C75" s="989" t="s">
        <v>5630</v>
      </c>
      <c r="D75" s="990" t="s">
        <v>2481</v>
      </c>
      <c r="E75" s="991">
        <v>83</v>
      </c>
      <c r="F75" s="992"/>
      <c r="G75" s="993">
        <f t="shared" si="7"/>
        <v>0</v>
      </c>
      <c r="H75" s="994"/>
      <c r="I75" s="995">
        <f t="shared" si="8"/>
        <v>0</v>
      </c>
      <c r="J75" s="994"/>
      <c r="K75" s="995">
        <f t="shared" si="9"/>
        <v>0</v>
      </c>
      <c r="L75" s="995">
        <v>21</v>
      </c>
      <c r="M75" s="995">
        <f t="shared" si="10"/>
        <v>0</v>
      </c>
      <c r="N75" s="995">
        <v>0</v>
      </c>
      <c r="O75" s="995">
        <f t="shared" si="11"/>
        <v>0</v>
      </c>
      <c r="P75" s="995">
        <v>0</v>
      </c>
      <c r="Q75" s="995">
        <f t="shared" si="12"/>
        <v>0</v>
      </c>
      <c r="R75" s="995"/>
      <c r="S75" s="995" t="s">
        <v>5531</v>
      </c>
      <c r="T75" s="995" t="s">
        <v>5511</v>
      </c>
      <c r="U75" s="995">
        <v>0</v>
      </c>
      <c r="V75" s="995">
        <f t="shared" si="13"/>
        <v>0</v>
      </c>
      <c r="W75" s="995"/>
      <c r="X75" s="995" t="s">
        <v>5542</v>
      </c>
      <c r="Y75" s="791"/>
      <c r="Z75" s="791"/>
      <c r="AA75" s="791"/>
      <c r="AB75" s="791"/>
      <c r="AC75" s="791"/>
      <c r="AD75" s="791"/>
      <c r="AE75" s="791"/>
      <c r="AF75" s="791"/>
      <c r="AG75" s="791" t="s">
        <v>5543</v>
      </c>
      <c r="AH75" s="791"/>
      <c r="AI75" s="791"/>
      <c r="AJ75" s="791"/>
      <c r="AK75" s="791"/>
      <c r="AL75" s="791"/>
      <c r="AM75" s="791"/>
      <c r="AN75" s="791"/>
      <c r="AO75" s="791"/>
      <c r="AP75" s="791"/>
      <c r="AQ75" s="791"/>
      <c r="AR75" s="791"/>
      <c r="AS75" s="791"/>
      <c r="AT75" s="791"/>
      <c r="AU75" s="791"/>
      <c r="AV75" s="791"/>
      <c r="AW75" s="791"/>
      <c r="AX75" s="791"/>
      <c r="AY75" s="791"/>
      <c r="AZ75" s="791"/>
      <c r="BA75" s="791"/>
      <c r="BB75" s="791"/>
      <c r="BC75" s="791"/>
      <c r="BD75" s="791"/>
      <c r="BE75" s="791"/>
      <c r="BF75" s="791"/>
      <c r="BG75" s="791"/>
      <c r="BH75" s="791"/>
    </row>
    <row r="76" spans="1:60" outlineLevel="1">
      <c r="A76" s="987">
        <v>59</v>
      </c>
      <c r="B76" s="988" t="s">
        <v>803</v>
      </c>
      <c r="C76" s="989" t="s">
        <v>5631</v>
      </c>
      <c r="D76" s="990" t="s">
        <v>2481</v>
      </c>
      <c r="E76" s="991">
        <v>4</v>
      </c>
      <c r="F76" s="992"/>
      <c r="G76" s="993">
        <f t="shared" si="7"/>
        <v>0</v>
      </c>
      <c r="H76" s="994"/>
      <c r="I76" s="995">
        <f t="shared" si="8"/>
        <v>0</v>
      </c>
      <c r="J76" s="994"/>
      <c r="K76" s="995">
        <f t="shared" si="9"/>
        <v>0</v>
      </c>
      <c r="L76" s="995">
        <v>21</v>
      </c>
      <c r="M76" s="995">
        <f t="shared" si="10"/>
        <v>0</v>
      </c>
      <c r="N76" s="995">
        <v>0</v>
      </c>
      <c r="O76" s="995">
        <f t="shared" si="11"/>
        <v>0</v>
      </c>
      <c r="P76" s="995">
        <v>0</v>
      </c>
      <c r="Q76" s="995">
        <f t="shared" si="12"/>
        <v>0</v>
      </c>
      <c r="R76" s="995"/>
      <c r="S76" s="995" t="s">
        <v>5531</v>
      </c>
      <c r="T76" s="995" t="s">
        <v>5511</v>
      </c>
      <c r="U76" s="995">
        <v>0</v>
      </c>
      <c r="V76" s="995">
        <f t="shared" si="13"/>
        <v>0</v>
      </c>
      <c r="W76" s="995"/>
      <c r="X76" s="995" t="s">
        <v>5542</v>
      </c>
      <c r="Y76" s="791"/>
      <c r="Z76" s="791"/>
      <c r="AA76" s="791"/>
      <c r="AB76" s="791"/>
      <c r="AC76" s="791"/>
      <c r="AD76" s="791"/>
      <c r="AE76" s="791"/>
      <c r="AF76" s="791"/>
      <c r="AG76" s="791" t="s">
        <v>5543</v>
      </c>
      <c r="AH76" s="791"/>
      <c r="AI76" s="791"/>
      <c r="AJ76" s="791"/>
      <c r="AK76" s="791"/>
      <c r="AL76" s="791"/>
      <c r="AM76" s="791"/>
      <c r="AN76" s="791"/>
      <c r="AO76" s="791"/>
      <c r="AP76" s="791"/>
      <c r="AQ76" s="791"/>
      <c r="AR76" s="791"/>
      <c r="AS76" s="791"/>
      <c r="AT76" s="791"/>
      <c r="AU76" s="791"/>
      <c r="AV76" s="791"/>
      <c r="AW76" s="791"/>
      <c r="AX76" s="791"/>
      <c r="AY76" s="791"/>
      <c r="AZ76" s="791"/>
      <c r="BA76" s="791"/>
      <c r="BB76" s="791"/>
      <c r="BC76" s="791"/>
      <c r="BD76" s="791"/>
      <c r="BE76" s="791"/>
      <c r="BF76" s="791"/>
      <c r="BG76" s="791"/>
      <c r="BH76" s="791"/>
    </row>
    <row r="77" spans="1:60" outlineLevel="1">
      <c r="A77" s="987">
        <v>60</v>
      </c>
      <c r="B77" s="988" t="s">
        <v>476</v>
      </c>
      <c r="C77" s="989" t="s">
        <v>5632</v>
      </c>
      <c r="D77" s="990" t="s">
        <v>2481</v>
      </c>
      <c r="E77" s="991">
        <v>4</v>
      </c>
      <c r="F77" s="992"/>
      <c r="G77" s="993">
        <f t="shared" si="7"/>
        <v>0</v>
      </c>
      <c r="H77" s="994"/>
      <c r="I77" s="995">
        <f t="shared" si="8"/>
        <v>0</v>
      </c>
      <c r="J77" s="994"/>
      <c r="K77" s="995">
        <f t="shared" si="9"/>
        <v>0</v>
      </c>
      <c r="L77" s="995">
        <v>21</v>
      </c>
      <c r="M77" s="995">
        <f t="shared" si="10"/>
        <v>0</v>
      </c>
      <c r="N77" s="995">
        <v>0</v>
      </c>
      <c r="O77" s="995">
        <f t="shared" si="11"/>
        <v>0</v>
      </c>
      <c r="P77" s="995">
        <v>0</v>
      </c>
      <c r="Q77" s="995">
        <f t="shared" si="12"/>
        <v>0</v>
      </c>
      <c r="R77" s="995"/>
      <c r="S77" s="995" t="s">
        <v>5531</v>
      </c>
      <c r="T77" s="995" t="s">
        <v>5511</v>
      </c>
      <c r="U77" s="995">
        <v>0</v>
      </c>
      <c r="V77" s="995">
        <f t="shared" si="13"/>
        <v>0</v>
      </c>
      <c r="W77" s="995"/>
      <c r="X77" s="995" t="s">
        <v>5542</v>
      </c>
      <c r="Y77" s="791"/>
      <c r="Z77" s="791"/>
      <c r="AA77" s="791"/>
      <c r="AB77" s="791"/>
      <c r="AC77" s="791"/>
      <c r="AD77" s="791"/>
      <c r="AE77" s="791"/>
      <c r="AF77" s="791"/>
      <c r="AG77" s="791" t="s">
        <v>5543</v>
      </c>
      <c r="AH77" s="791"/>
      <c r="AI77" s="791"/>
      <c r="AJ77" s="791"/>
      <c r="AK77" s="791"/>
      <c r="AL77" s="791"/>
      <c r="AM77" s="791"/>
      <c r="AN77" s="791"/>
      <c r="AO77" s="791"/>
      <c r="AP77" s="791"/>
      <c r="AQ77" s="791"/>
      <c r="AR77" s="791"/>
      <c r="AS77" s="791"/>
      <c r="AT77" s="791"/>
      <c r="AU77" s="791"/>
      <c r="AV77" s="791"/>
      <c r="AW77" s="791"/>
      <c r="AX77" s="791"/>
      <c r="AY77" s="791"/>
      <c r="AZ77" s="791"/>
      <c r="BA77" s="791"/>
      <c r="BB77" s="791"/>
      <c r="BC77" s="791"/>
      <c r="BD77" s="791"/>
      <c r="BE77" s="791"/>
      <c r="BF77" s="791"/>
      <c r="BG77" s="791"/>
      <c r="BH77" s="791"/>
    </row>
    <row r="78" spans="1:60" outlineLevel="1">
      <c r="A78" s="987">
        <v>61</v>
      </c>
      <c r="B78" s="997" t="s">
        <v>481</v>
      </c>
      <c r="C78" s="998" t="s">
        <v>5633</v>
      </c>
      <c r="D78" s="999" t="s">
        <v>2481</v>
      </c>
      <c r="E78" s="1000">
        <v>220</v>
      </c>
      <c r="F78" s="1001"/>
      <c r="G78" s="1002">
        <f t="shared" si="7"/>
        <v>0</v>
      </c>
      <c r="H78" s="994"/>
      <c r="I78" s="995">
        <f t="shared" si="8"/>
        <v>0</v>
      </c>
      <c r="J78" s="994"/>
      <c r="K78" s="995">
        <f t="shared" si="9"/>
        <v>0</v>
      </c>
      <c r="L78" s="995">
        <v>21</v>
      </c>
      <c r="M78" s="995">
        <f t="shared" si="10"/>
        <v>0</v>
      </c>
      <c r="N78" s="995">
        <v>0</v>
      </c>
      <c r="O78" s="995">
        <f t="shared" si="11"/>
        <v>0</v>
      </c>
      <c r="P78" s="995">
        <v>0</v>
      </c>
      <c r="Q78" s="995">
        <f t="shared" si="12"/>
        <v>0</v>
      </c>
      <c r="R78" s="995"/>
      <c r="S78" s="995" t="s">
        <v>5531</v>
      </c>
      <c r="T78" s="995" t="s">
        <v>5511</v>
      </c>
      <c r="U78" s="995">
        <v>0</v>
      </c>
      <c r="V78" s="995">
        <f t="shared" si="13"/>
        <v>0</v>
      </c>
      <c r="W78" s="995"/>
      <c r="X78" s="995" t="s">
        <v>5542</v>
      </c>
      <c r="Y78" s="791"/>
      <c r="Z78" s="791"/>
      <c r="AA78" s="791"/>
      <c r="AB78" s="791"/>
      <c r="AC78" s="791"/>
      <c r="AD78" s="791"/>
      <c r="AE78" s="791"/>
      <c r="AF78" s="791"/>
      <c r="AG78" s="791" t="s">
        <v>5543</v>
      </c>
      <c r="AH78" s="791"/>
      <c r="AI78" s="791"/>
      <c r="AJ78" s="791"/>
      <c r="AK78" s="791"/>
      <c r="AL78" s="791"/>
      <c r="AM78" s="791"/>
      <c r="AN78" s="791"/>
      <c r="AO78" s="791"/>
      <c r="AP78" s="791"/>
      <c r="AQ78" s="791"/>
      <c r="AR78" s="791"/>
      <c r="AS78" s="791"/>
      <c r="AT78" s="791"/>
      <c r="AU78" s="791"/>
      <c r="AV78" s="791"/>
      <c r="AW78" s="791"/>
      <c r="AX78" s="791"/>
      <c r="AY78" s="791"/>
      <c r="AZ78" s="791"/>
      <c r="BA78" s="791"/>
      <c r="BB78" s="791"/>
      <c r="BC78" s="791"/>
      <c r="BD78" s="791"/>
      <c r="BE78" s="791"/>
      <c r="BF78" s="791"/>
      <c r="BG78" s="791"/>
      <c r="BH78" s="791"/>
    </row>
    <row r="79" spans="1:60" outlineLevel="1">
      <c r="A79" s="791">
        <v>62</v>
      </c>
      <c r="B79" s="1003" t="s">
        <v>5634</v>
      </c>
      <c r="C79" s="1004" t="s">
        <v>5635</v>
      </c>
      <c r="D79" s="1005" t="s">
        <v>5448</v>
      </c>
      <c r="E79" s="1006"/>
      <c r="F79" s="1007"/>
      <c r="G79" s="995">
        <f t="shared" si="7"/>
        <v>0</v>
      </c>
      <c r="H79" s="994"/>
      <c r="I79" s="995">
        <f t="shared" si="8"/>
        <v>0</v>
      </c>
      <c r="J79" s="994"/>
      <c r="K79" s="995">
        <f t="shared" si="9"/>
        <v>0</v>
      </c>
      <c r="L79" s="995">
        <v>21</v>
      </c>
      <c r="M79" s="995">
        <f t="shared" si="10"/>
        <v>0</v>
      </c>
      <c r="N79" s="995">
        <v>0</v>
      </c>
      <c r="O79" s="995">
        <f t="shared" si="11"/>
        <v>0</v>
      </c>
      <c r="P79" s="995">
        <v>0</v>
      </c>
      <c r="Q79" s="995">
        <f t="shared" si="12"/>
        <v>0</v>
      </c>
      <c r="R79" s="995"/>
      <c r="S79" s="995" t="s">
        <v>5510</v>
      </c>
      <c r="T79" s="995" t="s">
        <v>5510</v>
      </c>
      <c r="U79" s="995">
        <v>0</v>
      </c>
      <c r="V79" s="995">
        <f t="shared" si="13"/>
        <v>0</v>
      </c>
      <c r="W79" s="995"/>
      <c r="X79" s="995" t="s">
        <v>5568</v>
      </c>
      <c r="Y79" s="791"/>
      <c r="Z79" s="791"/>
      <c r="AA79" s="791"/>
      <c r="AB79" s="791"/>
      <c r="AC79" s="791"/>
      <c r="AD79" s="791"/>
      <c r="AE79" s="791"/>
      <c r="AF79" s="791"/>
      <c r="AG79" s="791" t="s">
        <v>5569</v>
      </c>
      <c r="AH79" s="791"/>
      <c r="AI79" s="791"/>
      <c r="AJ79" s="791"/>
      <c r="AK79" s="791"/>
      <c r="AL79" s="791"/>
      <c r="AM79" s="791"/>
      <c r="AN79" s="791"/>
      <c r="AO79" s="791"/>
      <c r="AP79" s="791"/>
      <c r="AQ79" s="791"/>
      <c r="AR79" s="791"/>
      <c r="AS79" s="791"/>
      <c r="AT79" s="791"/>
      <c r="AU79" s="791"/>
      <c r="AV79" s="791"/>
      <c r="AW79" s="791"/>
      <c r="AX79" s="791"/>
      <c r="AY79" s="791"/>
      <c r="AZ79" s="791"/>
      <c r="BA79" s="791"/>
      <c r="BB79" s="791"/>
      <c r="BC79" s="791"/>
      <c r="BD79" s="791"/>
      <c r="BE79" s="791"/>
      <c r="BF79" s="791"/>
      <c r="BG79" s="791"/>
      <c r="BH79" s="791"/>
    </row>
    <row r="80" spans="1:60">
      <c r="A80" s="979" t="s">
        <v>5506</v>
      </c>
      <c r="B80" s="980" t="s">
        <v>2266</v>
      </c>
      <c r="C80" s="981" t="s">
        <v>5475</v>
      </c>
      <c r="D80" s="982"/>
      <c r="E80" s="983"/>
      <c r="F80" s="984"/>
      <c r="G80" s="985">
        <f>SUMIF(AG81:AG89,"&lt;&gt;NOR",G81:G89)</f>
        <v>0</v>
      </c>
      <c r="H80" s="986"/>
      <c r="I80" s="986">
        <f>SUM(I81:I89)</f>
        <v>0</v>
      </c>
      <c r="J80" s="986"/>
      <c r="K80" s="986">
        <f>SUM(K81:K89)</f>
        <v>0</v>
      </c>
      <c r="L80" s="986"/>
      <c r="M80" s="986">
        <f>SUM(M81:M89)</f>
        <v>0</v>
      </c>
      <c r="N80" s="986"/>
      <c r="O80" s="986">
        <f>SUM(O81:O89)</f>
        <v>0.03</v>
      </c>
      <c r="P80" s="986"/>
      <c r="Q80" s="986">
        <f>SUM(Q81:Q89)</f>
        <v>0</v>
      </c>
      <c r="R80" s="986"/>
      <c r="S80" s="986"/>
      <c r="T80" s="986"/>
      <c r="U80" s="986"/>
      <c r="V80" s="986">
        <f>SUM(V81:V89)</f>
        <v>4.67</v>
      </c>
      <c r="W80" s="986"/>
      <c r="X80" s="986"/>
      <c r="AG80" s="433" t="s">
        <v>5507</v>
      </c>
    </row>
    <row r="81" spans="1:60" outlineLevel="1">
      <c r="A81" s="987">
        <v>63</v>
      </c>
      <c r="B81" s="988" t="s">
        <v>5636</v>
      </c>
      <c r="C81" s="989" t="s">
        <v>5637</v>
      </c>
      <c r="D81" s="990" t="s">
        <v>259</v>
      </c>
      <c r="E81" s="991">
        <v>2</v>
      </c>
      <c r="F81" s="992"/>
      <c r="G81" s="993">
        <f t="shared" ref="G81:G89" si="14">ROUND(E81*F81,2)</f>
        <v>0</v>
      </c>
      <c r="H81" s="994"/>
      <c r="I81" s="995">
        <f t="shared" ref="I81:I89" si="15">ROUND(E81*H81,2)</f>
        <v>0</v>
      </c>
      <c r="J81" s="994"/>
      <c r="K81" s="995">
        <f t="shared" ref="K81:K89" si="16">ROUND(E81*J81,2)</f>
        <v>0</v>
      </c>
      <c r="L81" s="995">
        <v>21</v>
      </c>
      <c r="M81" s="995">
        <f t="shared" ref="M81:M89" si="17">G81*(1+L81/100)</f>
        <v>0</v>
      </c>
      <c r="N81" s="995">
        <v>2.5000000000000001E-4</v>
      </c>
      <c r="O81" s="995">
        <f t="shared" ref="O81:O89" si="18">ROUND(E81*N81,2)</f>
        <v>0</v>
      </c>
      <c r="P81" s="995">
        <v>0</v>
      </c>
      <c r="Q81" s="995">
        <f t="shared" ref="Q81:Q89" si="19">ROUND(E81*P81,2)</f>
        <v>0</v>
      </c>
      <c r="R81" s="995"/>
      <c r="S81" s="995" t="s">
        <v>5531</v>
      </c>
      <c r="T81" s="995" t="s">
        <v>5510</v>
      </c>
      <c r="U81" s="995">
        <v>0.42199999999999999</v>
      </c>
      <c r="V81" s="995">
        <f t="shared" ref="V81:V89" si="20">ROUND(E81*U81,2)</f>
        <v>0.84</v>
      </c>
      <c r="W81" s="995"/>
      <c r="X81" s="995" t="s">
        <v>5512</v>
      </c>
      <c r="Y81" s="791"/>
      <c r="Z81" s="791"/>
      <c r="AA81" s="791"/>
      <c r="AB81" s="791"/>
      <c r="AC81" s="791"/>
      <c r="AD81" s="791"/>
      <c r="AE81" s="791"/>
      <c r="AF81" s="791"/>
      <c r="AG81" s="791" t="s">
        <v>5513</v>
      </c>
      <c r="AH81" s="791"/>
      <c r="AI81" s="791"/>
      <c r="AJ81" s="791"/>
      <c r="AK81" s="791"/>
      <c r="AL81" s="791"/>
      <c r="AM81" s="791"/>
      <c r="AN81" s="791"/>
      <c r="AO81" s="791"/>
      <c r="AP81" s="791"/>
      <c r="AQ81" s="791"/>
      <c r="AR81" s="791"/>
      <c r="AS81" s="791"/>
      <c r="AT81" s="791"/>
      <c r="AU81" s="791"/>
      <c r="AV81" s="791"/>
      <c r="AW81" s="791"/>
      <c r="AX81" s="791"/>
      <c r="AY81" s="791"/>
      <c r="AZ81" s="791"/>
      <c r="BA81" s="791"/>
      <c r="BB81" s="791"/>
      <c r="BC81" s="791"/>
      <c r="BD81" s="791"/>
      <c r="BE81" s="791"/>
      <c r="BF81" s="791"/>
      <c r="BG81" s="791"/>
      <c r="BH81" s="791"/>
    </row>
    <row r="82" spans="1:60" outlineLevel="1">
      <c r="A82" s="987">
        <v>64</v>
      </c>
      <c r="B82" s="988" t="s">
        <v>5638</v>
      </c>
      <c r="C82" s="989" t="s">
        <v>5639</v>
      </c>
      <c r="D82" s="990" t="s">
        <v>259</v>
      </c>
      <c r="E82" s="991">
        <v>1</v>
      </c>
      <c r="F82" s="992"/>
      <c r="G82" s="993">
        <f t="shared" si="14"/>
        <v>0</v>
      </c>
      <c r="H82" s="994"/>
      <c r="I82" s="995">
        <f t="shared" si="15"/>
        <v>0</v>
      </c>
      <c r="J82" s="994"/>
      <c r="K82" s="995">
        <f t="shared" si="16"/>
        <v>0</v>
      </c>
      <c r="L82" s="995">
        <v>21</v>
      </c>
      <c r="M82" s="995">
        <f t="shared" si="17"/>
        <v>0</v>
      </c>
      <c r="N82" s="995">
        <v>2.5000000000000001E-4</v>
      </c>
      <c r="O82" s="995">
        <f t="shared" si="18"/>
        <v>0</v>
      </c>
      <c r="P82" s="995">
        <v>0</v>
      </c>
      <c r="Q82" s="995">
        <f t="shared" si="19"/>
        <v>0</v>
      </c>
      <c r="R82" s="995"/>
      <c r="S82" s="995" t="s">
        <v>5531</v>
      </c>
      <c r="T82" s="995" t="s">
        <v>5510</v>
      </c>
      <c r="U82" s="995">
        <v>0.56699999999999995</v>
      </c>
      <c r="V82" s="995">
        <f t="shared" si="20"/>
        <v>0.56999999999999995</v>
      </c>
      <c r="W82" s="995"/>
      <c r="X82" s="995" t="s">
        <v>5512</v>
      </c>
      <c r="Y82" s="791"/>
      <c r="Z82" s="791"/>
      <c r="AA82" s="791"/>
      <c r="AB82" s="791"/>
      <c r="AC82" s="791"/>
      <c r="AD82" s="791"/>
      <c r="AE82" s="791"/>
      <c r="AF82" s="791"/>
      <c r="AG82" s="791" t="s">
        <v>5513</v>
      </c>
      <c r="AH82" s="791"/>
      <c r="AI82" s="791"/>
      <c r="AJ82" s="791"/>
      <c r="AK82" s="791"/>
      <c r="AL82" s="791"/>
      <c r="AM82" s="791"/>
      <c r="AN82" s="791"/>
      <c r="AO82" s="791"/>
      <c r="AP82" s="791"/>
      <c r="AQ82" s="791"/>
      <c r="AR82" s="791"/>
      <c r="AS82" s="791"/>
      <c r="AT82" s="791"/>
      <c r="AU82" s="791"/>
      <c r="AV82" s="791"/>
      <c r="AW82" s="791"/>
      <c r="AX82" s="791"/>
      <c r="AY82" s="791"/>
      <c r="AZ82" s="791"/>
      <c r="BA82" s="791"/>
      <c r="BB82" s="791"/>
      <c r="BC82" s="791"/>
      <c r="BD82" s="791"/>
      <c r="BE82" s="791"/>
      <c r="BF82" s="791"/>
      <c r="BG82" s="791"/>
      <c r="BH82" s="791"/>
    </row>
    <row r="83" spans="1:60" outlineLevel="1">
      <c r="A83" s="987">
        <v>65</v>
      </c>
      <c r="B83" s="988" t="s">
        <v>5640</v>
      </c>
      <c r="C83" s="989" t="s">
        <v>5641</v>
      </c>
      <c r="D83" s="990" t="s">
        <v>259</v>
      </c>
      <c r="E83" s="991">
        <v>2</v>
      </c>
      <c r="F83" s="992"/>
      <c r="G83" s="993">
        <f t="shared" si="14"/>
        <v>0</v>
      </c>
      <c r="H83" s="994"/>
      <c r="I83" s="995">
        <f t="shared" si="15"/>
        <v>0</v>
      </c>
      <c r="J83" s="994"/>
      <c r="K83" s="995">
        <f t="shared" si="16"/>
        <v>0</v>
      </c>
      <c r="L83" s="995">
        <v>21</v>
      </c>
      <c r="M83" s="995">
        <f t="shared" si="17"/>
        <v>0</v>
      </c>
      <c r="N83" s="995">
        <v>2.5000000000000001E-4</v>
      </c>
      <c r="O83" s="995">
        <f t="shared" si="18"/>
        <v>0</v>
      </c>
      <c r="P83" s="995">
        <v>0</v>
      </c>
      <c r="Q83" s="995">
        <f t="shared" si="19"/>
        <v>0</v>
      </c>
      <c r="R83" s="995"/>
      <c r="S83" s="995" t="s">
        <v>5531</v>
      </c>
      <c r="T83" s="995" t="s">
        <v>5510</v>
      </c>
      <c r="U83" s="995">
        <v>0.81399999999999995</v>
      </c>
      <c r="V83" s="995">
        <f t="shared" si="20"/>
        <v>1.63</v>
      </c>
      <c r="W83" s="995"/>
      <c r="X83" s="995" t="s">
        <v>5512</v>
      </c>
      <c r="Y83" s="791"/>
      <c r="Z83" s="791"/>
      <c r="AA83" s="791"/>
      <c r="AB83" s="791"/>
      <c r="AC83" s="791"/>
      <c r="AD83" s="791"/>
      <c r="AE83" s="791"/>
      <c r="AF83" s="791"/>
      <c r="AG83" s="791" t="s">
        <v>5513</v>
      </c>
      <c r="AH83" s="791"/>
      <c r="AI83" s="791"/>
      <c r="AJ83" s="791"/>
      <c r="AK83" s="791"/>
      <c r="AL83" s="791"/>
      <c r="AM83" s="791"/>
      <c r="AN83" s="791"/>
      <c r="AO83" s="791"/>
      <c r="AP83" s="791"/>
      <c r="AQ83" s="791"/>
      <c r="AR83" s="791"/>
      <c r="AS83" s="791"/>
      <c r="AT83" s="791"/>
      <c r="AU83" s="791"/>
      <c r="AV83" s="791"/>
      <c r="AW83" s="791"/>
      <c r="AX83" s="791"/>
      <c r="AY83" s="791"/>
      <c r="AZ83" s="791"/>
      <c r="BA83" s="791"/>
      <c r="BB83" s="791"/>
      <c r="BC83" s="791"/>
      <c r="BD83" s="791"/>
      <c r="BE83" s="791"/>
      <c r="BF83" s="791"/>
      <c r="BG83" s="791"/>
      <c r="BH83" s="791"/>
    </row>
    <row r="84" spans="1:60" outlineLevel="1">
      <c r="A84" s="987">
        <v>66</v>
      </c>
      <c r="B84" s="988" t="s">
        <v>5642</v>
      </c>
      <c r="C84" s="989" t="s">
        <v>5643</v>
      </c>
      <c r="D84" s="990" t="s">
        <v>259</v>
      </c>
      <c r="E84" s="991">
        <v>2</v>
      </c>
      <c r="F84" s="992"/>
      <c r="G84" s="993">
        <f t="shared" si="14"/>
        <v>0</v>
      </c>
      <c r="H84" s="994"/>
      <c r="I84" s="995">
        <f t="shared" si="15"/>
        <v>0</v>
      </c>
      <c r="J84" s="994"/>
      <c r="K84" s="995">
        <f t="shared" si="16"/>
        <v>0</v>
      </c>
      <c r="L84" s="995">
        <v>21</v>
      </c>
      <c r="M84" s="995">
        <f t="shared" si="17"/>
        <v>0</v>
      </c>
      <c r="N84" s="995">
        <v>2.5000000000000001E-4</v>
      </c>
      <c r="O84" s="995">
        <f t="shared" si="18"/>
        <v>0</v>
      </c>
      <c r="P84" s="995">
        <v>0</v>
      </c>
      <c r="Q84" s="995">
        <f t="shared" si="19"/>
        <v>0</v>
      </c>
      <c r="R84" s="995"/>
      <c r="S84" s="995" t="s">
        <v>5531</v>
      </c>
      <c r="T84" s="995" t="s">
        <v>5511</v>
      </c>
      <c r="U84" s="995">
        <v>0.81399999999999995</v>
      </c>
      <c r="V84" s="995">
        <f t="shared" si="20"/>
        <v>1.63</v>
      </c>
      <c r="W84" s="995"/>
      <c r="X84" s="995" t="s">
        <v>5512</v>
      </c>
      <c r="Y84" s="791"/>
      <c r="Z84" s="791"/>
      <c r="AA84" s="791"/>
      <c r="AB84" s="791"/>
      <c r="AC84" s="791"/>
      <c r="AD84" s="791"/>
      <c r="AE84" s="791"/>
      <c r="AF84" s="791"/>
      <c r="AG84" s="791" t="s">
        <v>5513</v>
      </c>
      <c r="AH84" s="791"/>
      <c r="AI84" s="791"/>
      <c r="AJ84" s="791"/>
      <c r="AK84" s="791"/>
      <c r="AL84" s="791"/>
      <c r="AM84" s="791"/>
      <c r="AN84" s="791"/>
      <c r="AO84" s="791"/>
      <c r="AP84" s="791"/>
      <c r="AQ84" s="791"/>
      <c r="AR84" s="791"/>
      <c r="AS84" s="791"/>
      <c r="AT84" s="791"/>
      <c r="AU84" s="791"/>
      <c r="AV84" s="791"/>
      <c r="AW84" s="791"/>
      <c r="AX84" s="791"/>
      <c r="AY84" s="791"/>
      <c r="AZ84" s="791"/>
      <c r="BA84" s="791"/>
      <c r="BB84" s="791"/>
      <c r="BC84" s="791"/>
      <c r="BD84" s="791"/>
      <c r="BE84" s="791"/>
      <c r="BF84" s="791"/>
      <c r="BG84" s="791"/>
      <c r="BH84" s="791"/>
    </row>
    <row r="85" spans="1:60" outlineLevel="1">
      <c r="A85" s="987">
        <v>67</v>
      </c>
      <c r="B85" s="988" t="s">
        <v>5644</v>
      </c>
      <c r="C85" s="989" t="s">
        <v>5645</v>
      </c>
      <c r="D85" s="990" t="s">
        <v>259</v>
      </c>
      <c r="E85" s="991">
        <v>1</v>
      </c>
      <c r="F85" s="992"/>
      <c r="G85" s="993">
        <f t="shared" si="14"/>
        <v>0</v>
      </c>
      <c r="H85" s="994"/>
      <c r="I85" s="995">
        <f t="shared" si="15"/>
        <v>0</v>
      </c>
      <c r="J85" s="994"/>
      <c r="K85" s="995">
        <f t="shared" si="16"/>
        <v>0</v>
      </c>
      <c r="L85" s="995">
        <v>21</v>
      </c>
      <c r="M85" s="995">
        <f t="shared" si="17"/>
        <v>0</v>
      </c>
      <c r="N85" s="995">
        <v>1.1000000000000001E-3</v>
      </c>
      <c r="O85" s="995">
        <f t="shared" si="18"/>
        <v>0</v>
      </c>
      <c r="P85" s="995">
        <v>0</v>
      </c>
      <c r="Q85" s="995">
        <f t="shared" si="19"/>
        <v>0</v>
      </c>
      <c r="R85" s="995"/>
      <c r="S85" s="995" t="s">
        <v>5531</v>
      </c>
      <c r="T85" s="995" t="s">
        <v>5510</v>
      </c>
      <c r="U85" s="995">
        <v>0</v>
      </c>
      <c r="V85" s="995">
        <f t="shared" si="20"/>
        <v>0</v>
      </c>
      <c r="W85" s="995"/>
      <c r="X85" s="995" t="s">
        <v>5542</v>
      </c>
      <c r="Y85" s="791"/>
      <c r="Z85" s="791"/>
      <c r="AA85" s="791"/>
      <c r="AB85" s="791"/>
      <c r="AC85" s="791"/>
      <c r="AD85" s="791"/>
      <c r="AE85" s="791"/>
      <c r="AF85" s="791"/>
      <c r="AG85" s="791" t="s">
        <v>5543</v>
      </c>
      <c r="AH85" s="791"/>
      <c r="AI85" s="791"/>
      <c r="AJ85" s="791"/>
      <c r="AK85" s="791"/>
      <c r="AL85" s="791"/>
      <c r="AM85" s="791"/>
      <c r="AN85" s="791"/>
      <c r="AO85" s="791"/>
      <c r="AP85" s="791"/>
      <c r="AQ85" s="791"/>
      <c r="AR85" s="791"/>
      <c r="AS85" s="791"/>
      <c r="AT85" s="791"/>
      <c r="AU85" s="791"/>
      <c r="AV85" s="791"/>
      <c r="AW85" s="791"/>
      <c r="AX85" s="791"/>
      <c r="AY85" s="791"/>
      <c r="AZ85" s="791"/>
      <c r="BA85" s="791"/>
      <c r="BB85" s="791"/>
      <c r="BC85" s="791"/>
      <c r="BD85" s="791"/>
      <c r="BE85" s="791"/>
      <c r="BF85" s="791"/>
      <c r="BG85" s="791"/>
      <c r="BH85" s="791"/>
    </row>
    <row r="86" spans="1:60" outlineLevel="1">
      <c r="A86" s="987">
        <v>68</v>
      </c>
      <c r="B86" s="988" t="s">
        <v>5646</v>
      </c>
      <c r="C86" s="989" t="s">
        <v>5647</v>
      </c>
      <c r="D86" s="990" t="s">
        <v>259</v>
      </c>
      <c r="E86" s="991">
        <v>2</v>
      </c>
      <c r="F86" s="992"/>
      <c r="G86" s="993">
        <f t="shared" si="14"/>
        <v>0</v>
      </c>
      <c r="H86" s="994"/>
      <c r="I86" s="995">
        <f t="shared" si="15"/>
        <v>0</v>
      </c>
      <c r="J86" s="994"/>
      <c r="K86" s="995">
        <f t="shared" si="16"/>
        <v>0</v>
      </c>
      <c r="L86" s="995">
        <v>21</v>
      </c>
      <c r="M86" s="995">
        <f t="shared" si="17"/>
        <v>0</v>
      </c>
      <c r="N86" s="995">
        <v>2.0999999999999999E-3</v>
      </c>
      <c r="O86" s="995">
        <f t="shared" si="18"/>
        <v>0</v>
      </c>
      <c r="P86" s="995">
        <v>0</v>
      </c>
      <c r="Q86" s="995">
        <f t="shared" si="19"/>
        <v>0</v>
      </c>
      <c r="R86" s="995"/>
      <c r="S86" s="995" t="s">
        <v>5531</v>
      </c>
      <c r="T86" s="995" t="s">
        <v>5510</v>
      </c>
      <c r="U86" s="995">
        <v>0</v>
      </c>
      <c r="V86" s="995">
        <f t="shared" si="20"/>
        <v>0</v>
      </c>
      <c r="W86" s="995"/>
      <c r="X86" s="995" t="s">
        <v>5542</v>
      </c>
      <c r="Y86" s="791"/>
      <c r="Z86" s="791"/>
      <c r="AA86" s="791"/>
      <c r="AB86" s="791"/>
      <c r="AC86" s="791"/>
      <c r="AD86" s="791"/>
      <c r="AE86" s="791"/>
      <c r="AF86" s="791"/>
      <c r="AG86" s="791" t="s">
        <v>5543</v>
      </c>
      <c r="AH86" s="791"/>
      <c r="AI86" s="791"/>
      <c r="AJ86" s="791"/>
      <c r="AK86" s="791"/>
      <c r="AL86" s="791"/>
      <c r="AM86" s="791"/>
      <c r="AN86" s="791"/>
      <c r="AO86" s="791"/>
      <c r="AP86" s="791"/>
      <c r="AQ86" s="791"/>
      <c r="AR86" s="791"/>
      <c r="AS86" s="791"/>
      <c r="AT86" s="791"/>
      <c r="AU86" s="791"/>
      <c r="AV86" s="791"/>
      <c r="AW86" s="791"/>
      <c r="AX86" s="791"/>
      <c r="AY86" s="791"/>
      <c r="AZ86" s="791"/>
      <c r="BA86" s="791"/>
      <c r="BB86" s="791"/>
      <c r="BC86" s="791"/>
      <c r="BD86" s="791"/>
      <c r="BE86" s="791"/>
      <c r="BF86" s="791"/>
      <c r="BG86" s="791"/>
      <c r="BH86" s="791"/>
    </row>
    <row r="87" spans="1:60" outlineLevel="1">
      <c r="A87" s="987">
        <v>69</v>
      </c>
      <c r="B87" s="988" t="s">
        <v>5648</v>
      </c>
      <c r="C87" s="989" t="s">
        <v>5649</v>
      </c>
      <c r="D87" s="990" t="s">
        <v>259</v>
      </c>
      <c r="E87" s="991">
        <v>4</v>
      </c>
      <c r="F87" s="992"/>
      <c r="G87" s="993">
        <f t="shared" si="14"/>
        <v>0</v>
      </c>
      <c r="H87" s="994"/>
      <c r="I87" s="995">
        <f t="shared" si="15"/>
        <v>0</v>
      </c>
      <c r="J87" s="994"/>
      <c r="K87" s="995">
        <f t="shared" si="16"/>
        <v>0</v>
      </c>
      <c r="L87" s="995">
        <v>21</v>
      </c>
      <c r="M87" s="995">
        <f t="shared" si="17"/>
        <v>0</v>
      </c>
      <c r="N87" s="995">
        <v>6.4999999999999997E-3</v>
      </c>
      <c r="O87" s="995">
        <f t="shared" si="18"/>
        <v>0.03</v>
      </c>
      <c r="P87" s="995">
        <v>0</v>
      </c>
      <c r="Q87" s="995">
        <f t="shared" si="19"/>
        <v>0</v>
      </c>
      <c r="R87" s="995"/>
      <c r="S87" s="995" t="s">
        <v>5531</v>
      </c>
      <c r="T87" s="995" t="s">
        <v>5510</v>
      </c>
      <c r="U87" s="995">
        <v>0</v>
      </c>
      <c r="V87" s="995">
        <f t="shared" si="20"/>
        <v>0</v>
      </c>
      <c r="W87" s="995"/>
      <c r="X87" s="995" t="s">
        <v>5542</v>
      </c>
      <c r="Y87" s="791"/>
      <c r="Z87" s="791"/>
      <c r="AA87" s="791"/>
      <c r="AB87" s="791"/>
      <c r="AC87" s="791"/>
      <c r="AD87" s="791"/>
      <c r="AE87" s="791"/>
      <c r="AF87" s="791"/>
      <c r="AG87" s="791" t="s">
        <v>5543</v>
      </c>
      <c r="AH87" s="791"/>
      <c r="AI87" s="791"/>
      <c r="AJ87" s="791"/>
      <c r="AK87" s="791"/>
      <c r="AL87" s="791"/>
      <c r="AM87" s="791"/>
      <c r="AN87" s="791"/>
      <c r="AO87" s="791"/>
      <c r="AP87" s="791"/>
      <c r="AQ87" s="791"/>
      <c r="AR87" s="791"/>
      <c r="AS87" s="791"/>
      <c r="AT87" s="791"/>
      <c r="AU87" s="791"/>
      <c r="AV87" s="791"/>
      <c r="AW87" s="791"/>
      <c r="AX87" s="791"/>
      <c r="AY87" s="791"/>
      <c r="AZ87" s="791"/>
      <c r="BA87" s="791"/>
      <c r="BB87" s="791"/>
      <c r="BC87" s="791"/>
      <c r="BD87" s="791"/>
      <c r="BE87" s="791"/>
      <c r="BF87" s="791"/>
      <c r="BG87" s="791"/>
      <c r="BH87" s="791"/>
    </row>
    <row r="88" spans="1:60" outlineLevel="1">
      <c r="A88" s="987">
        <v>70</v>
      </c>
      <c r="B88" s="997" t="s">
        <v>5650</v>
      </c>
      <c r="C88" s="998" t="s">
        <v>5651</v>
      </c>
      <c r="D88" s="999" t="s">
        <v>259</v>
      </c>
      <c r="E88" s="1000">
        <v>2</v>
      </c>
      <c r="F88" s="1001"/>
      <c r="G88" s="1002">
        <f t="shared" si="14"/>
        <v>0</v>
      </c>
      <c r="H88" s="994"/>
      <c r="I88" s="995">
        <f t="shared" si="15"/>
        <v>0</v>
      </c>
      <c r="J88" s="994"/>
      <c r="K88" s="995">
        <f t="shared" si="16"/>
        <v>0</v>
      </c>
      <c r="L88" s="995">
        <v>21</v>
      </c>
      <c r="M88" s="995">
        <f t="shared" si="17"/>
        <v>0</v>
      </c>
      <c r="N88" s="995">
        <v>8.0000000000000004E-4</v>
      </c>
      <c r="O88" s="995">
        <f t="shared" si="18"/>
        <v>0</v>
      </c>
      <c r="P88" s="995">
        <v>0</v>
      </c>
      <c r="Q88" s="995">
        <f t="shared" si="19"/>
        <v>0</v>
      </c>
      <c r="R88" s="995"/>
      <c r="S88" s="995" t="s">
        <v>5531</v>
      </c>
      <c r="T88" s="995" t="s">
        <v>5510</v>
      </c>
      <c r="U88" s="995">
        <v>0</v>
      </c>
      <c r="V88" s="995">
        <f t="shared" si="20"/>
        <v>0</v>
      </c>
      <c r="W88" s="995"/>
      <c r="X88" s="995" t="s">
        <v>5542</v>
      </c>
      <c r="Y88" s="791"/>
      <c r="Z88" s="791"/>
      <c r="AA88" s="791"/>
      <c r="AB88" s="791"/>
      <c r="AC88" s="791"/>
      <c r="AD88" s="791"/>
      <c r="AE88" s="791"/>
      <c r="AF88" s="791"/>
      <c r="AG88" s="791" t="s">
        <v>5543</v>
      </c>
      <c r="AH88" s="791"/>
      <c r="AI88" s="791"/>
      <c r="AJ88" s="791"/>
      <c r="AK88" s="791"/>
      <c r="AL88" s="791"/>
      <c r="AM88" s="791"/>
      <c r="AN88" s="791"/>
      <c r="AO88" s="791"/>
      <c r="AP88" s="791"/>
      <c r="AQ88" s="791"/>
      <c r="AR88" s="791"/>
      <c r="AS88" s="791"/>
      <c r="AT88" s="791"/>
      <c r="AU88" s="791"/>
      <c r="AV88" s="791"/>
      <c r="AW88" s="791"/>
      <c r="AX88" s="791"/>
      <c r="AY88" s="791"/>
      <c r="AZ88" s="791"/>
      <c r="BA88" s="791"/>
      <c r="BB88" s="791"/>
      <c r="BC88" s="791"/>
      <c r="BD88" s="791"/>
      <c r="BE88" s="791"/>
      <c r="BF88" s="791"/>
      <c r="BG88" s="791"/>
      <c r="BH88" s="791"/>
    </row>
    <row r="89" spans="1:60" outlineLevel="1">
      <c r="A89" s="791">
        <v>71</v>
      </c>
      <c r="B89" s="1003" t="s">
        <v>5652</v>
      </c>
      <c r="C89" s="1004" t="s">
        <v>5653</v>
      </c>
      <c r="D89" s="1005" t="s">
        <v>5448</v>
      </c>
      <c r="E89" s="1006"/>
      <c r="F89" s="1007"/>
      <c r="G89" s="995">
        <f t="shared" si="14"/>
        <v>0</v>
      </c>
      <c r="H89" s="994"/>
      <c r="I89" s="995">
        <f t="shared" si="15"/>
        <v>0</v>
      </c>
      <c r="J89" s="994"/>
      <c r="K89" s="995">
        <f t="shared" si="16"/>
        <v>0</v>
      </c>
      <c r="L89" s="995">
        <v>21</v>
      </c>
      <c r="M89" s="995">
        <f t="shared" si="17"/>
        <v>0</v>
      </c>
      <c r="N89" s="995">
        <v>0</v>
      </c>
      <c r="O89" s="995">
        <f t="shared" si="18"/>
        <v>0</v>
      </c>
      <c r="P89" s="995">
        <v>0</v>
      </c>
      <c r="Q89" s="995">
        <f t="shared" si="19"/>
        <v>0</v>
      </c>
      <c r="R89" s="995"/>
      <c r="S89" s="995" t="s">
        <v>5510</v>
      </c>
      <c r="T89" s="995" t="s">
        <v>5510</v>
      </c>
      <c r="U89" s="995">
        <v>0</v>
      </c>
      <c r="V89" s="995">
        <f t="shared" si="20"/>
        <v>0</v>
      </c>
      <c r="W89" s="995"/>
      <c r="X89" s="995" t="s">
        <v>5568</v>
      </c>
      <c r="Y89" s="791"/>
      <c r="Z89" s="791"/>
      <c r="AA89" s="791"/>
      <c r="AB89" s="791"/>
      <c r="AC89" s="791"/>
      <c r="AD89" s="791"/>
      <c r="AE89" s="791"/>
      <c r="AF89" s="791"/>
      <c r="AG89" s="791" t="s">
        <v>5569</v>
      </c>
      <c r="AH89" s="791"/>
      <c r="AI89" s="791"/>
      <c r="AJ89" s="791"/>
      <c r="AK89" s="791"/>
      <c r="AL89" s="791"/>
      <c r="AM89" s="791"/>
      <c r="AN89" s="791"/>
      <c r="AO89" s="791"/>
      <c r="AP89" s="791"/>
      <c r="AQ89" s="791"/>
      <c r="AR89" s="791"/>
      <c r="AS89" s="791"/>
      <c r="AT89" s="791"/>
      <c r="AU89" s="791"/>
      <c r="AV89" s="791"/>
      <c r="AW89" s="791"/>
      <c r="AX89" s="791"/>
      <c r="AY89" s="791"/>
      <c r="AZ89" s="791"/>
      <c r="BA89" s="791"/>
      <c r="BB89" s="791"/>
      <c r="BC89" s="791"/>
      <c r="BD89" s="791"/>
      <c r="BE89" s="791"/>
      <c r="BF89" s="791"/>
      <c r="BG89" s="791"/>
      <c r="BH89" s="791"/>
    </row>
    <row r="90" spans="1:60">
      <c r="A90" s="979" t="s">
        <v>5506</v>
      </c>
      <c r="B90" s="980" t="s">
        <v>4031</v>
      </c>
      <c r="C90" s="981" t="s">
        <v>5476</v>
      </c>
      <c r="D90" s="982"/>
      <c r="E90" s="983"/>
      <c r="F90" s="984"/>
      <c r="G90" s="985">
        <f>SUMIF(AG91:AG92,"&lt;&gt;NOR",G91:G92)</f>
        <v>0</v>
      </c>
      <c r="H90" s="986"/>
      <c r="I90" s="986">
        <f>SUM(I91:I92)</f>
        <v>0</v>
      </c>
      <c r="J90" s="986"/>
      <c r="K90" s="986">
        <f>SUM(K91:K92)</f>
        <v>0</v>
      </c>
      <c r="L90" s="986"/>
      <c r="M90" s="986">
        <f>SUM(M91:M92)</f>
        <v>0</v>
      </c>
      <c r="N90" s="986"/>
      <c r="O90" s="986">
        <f>SUM(O91:O92)</f>
        <v>0</v>
      </c>
      <c r="P90" s="986"/>
      <c r="Q90" s="986">
        <f>SUM(Q91:Q92)</f>
        <v>0</v>
      </c>
      <c r="R90" s="986"/>
      <c r="S90" s="986"/>
      <c r="T90" s="986"/>
      <c r="U90" s="986"/>
      <c r="V90" s="986">
        <f>SUM(V91:V92)</f>
        <v>0.97</v>
      </c>
      <c r="W90" s="986"/>
      <c r="X90" s="986"/>
      <c r="AG90" s="433" t="s">
        <v>5507</v>
      </c>
    </row>
    <row r="91" spans="1:60" outlineLevel="1">
      <c r="A91" s="987">
        <v>72</v>
      </c>
      <c r="B91" s="988" t="s">
        <v>5654</v>
      </c>
      <c r="C91" s="989" t="s">
        <v>5655</v>
      </c>
      <c r="D91" s="990" t="s">
        <v>202</v>
      </c>
      <c r="E91" s="991">
        <v>5</v>
      </c>
      <c r="F91" s="992"/>
      <c r="G91" s="993">
        <f>ROUND(E91*F91,2)</f>
        <v>0</v>
      </c>
      <c r="H91" s="994"/>
      <c r="I91" s="995">
        <f>ROUND(E91*H91,2)</f>
        <v>0</v>
      </c>
      <c r="J91" s="994"/>
      <c r="K91" s="995">
        <f>ROUND(E91*J91,2)</f>
        <v>0</v>
      </c>
      <c r="L91" s="995">
        <v>21</v>
      </c>
      <c r="M91" s="995">
        <f>G91*(1+L91/100)</f>
        <v>0</v>
      </c>
      <c r="N91" s="995">
        <v>3.0000000000000001E-5</v>
      </c>
      <c r="O91" s="995">
        <f>ROUND(E91*N91,2)</f>
        <v>0</v>
      </c>
      <c r="P91" s="995">
        <v>0</v>
      </c>
      <c r="Q91" s="995">
        <f>ROUND(E91*P91,2)</f>
        <v>0</v>
      </c>
      <c r="R91" s="995"/>
      <c r="S91" s="995" t="s">
        <v>5531</v>
      </c>
      <c r="T91" s="995" t="s">
        <v>5511</v>
      </c>
      <c r="U91" s="995">
        <v>2.9000000000000001E-2</v>
      </c>
      <c r="V91" s="995">
        <f>ROUND(E91*U91,2)</f>
        <v>0.15</v>
      </c>
      <c r="W91" s="995"/>
      <c r="X91" s="995" t="s">
        <v>5512</v>
      </c>
      <c r="Y91" s="791"/>
      <c r="Z91" s="791"/>
      <c r="AA91" s="791"/>
      <c r="AB91" s="791"/>
      <c r="AC91" s="791"/>
      <c r="AD91" s="791"/>
      <c r="AE91" s="791"/>
      <c r="AF91" s="791"/>
      <c r="AG91" s="791" t="s">
        <v>5513</v>
      </c>
      <c r="AH91" s="791"/>
      <c r="AI91" s="791"/>
      <c r="AJ91" s="791"/>
      <c r="AK91" s="791"/>
      <c r="AL91" s="791"/>
      <c r="AM91" s="791"/>
      <c r="AN91" s="791"/>
      <c r="AO91" s="791"/>
      <c r="AP91" s="791"/>
      <c r="AQ91" s="791"/>
      <c r="AR91" s="791"/>
      <c r="AS91" s="791"/>
      <c r="AT91" s="791"/>
      <c r="AU91" s="791"/>
      <c r="AV91" s="791"/>
      <c r="AW91" s="791"/>
      <c r="AX91" s="791"/>
      <c r="AY91" s="791"/>
      <c r="AZ91" s="791"/>
      <c r="BA91" s="791"/>
      <c r="BB91" s="791"/>
      <c r="BC91" s="791"/>
      <c r="BD91" s="791"/>
      <c r="BE91" s="791"/>
      <c r="BF91" s="791"/>
      <c r="BG91" s="791"/>
      <c r="BH91" s="791"/>
    </row>
    <row r="92" spans="1:60" outlineLevel="1">
      <c r="A92" s="987">
        <v>73</v>
      </c>
      <c r="B92" s="988" t="s">
        <v>5656</v>
      </c>
      <c r="C92" s="989" t="s">
        <v>5657</v>
      </c>
      <c r="D92" s="990" t="s">
        <v>202</v>
      </c>
      <c r="E92" s="991">
        <v>5</v>
      </c>
      <c r="F92" s="992"/>
      <c r="G92" s="993">
        <f>ROUND(E92*F92,2)</f>
        <v>0</v>
      </c>
      <c r="H92" s="994"/>
      <c r="I92" s="995">
        <f>ROUND(E92*H92,2)</f>
        <v>0</v>
      </c>
      <c r="J92" s="994"/>
      <c r="K92" s="995">
        <f>ROUND(E92*J92,2)</f>
        <v>0</v>
      </c>
      <c r="L92" s="995">
        <v>21</v>
      </c>
      <c r="M92" s="995">
        <f>G92*(1+L92/100)</f>
        <v>0</v>
      </c>
      <c r="N92" s="995">
        <v>2.7999999999999998E-4</v>
      </c>
      <c r="O92" s="995">
        <f>ROUND(E92*N92,2)</f>
        <v>0</v>
      </c>
      <c r="P92" s="995">
        <v>0</v>
      </c>
      <c r="Q92" s="995">
        <f>ROUND(E92*P92,2)</f>
        <v>0</v>
      </c>
      <c r="R92" s="995"/>
      <c r="S92" s="995" t="s">
        <v>5531</v>
      </c>
      <c r="T92" s="995" t="s">
        <v>5511</v>
      </c>
      <c r="U92" s="995">
        <v>0.16400000000000001</v>
      </c>
      <c r="V92" s="995">
        <f>ROUND(E92*U92,2)</f>
        <v>0.82</v>
      </c>
      <c r="W92" s="995"/>
      <c r="X92" s="995" t="s">
        <v>5512</v>
      </c>
      <c r="Y92" s="791"/>
      <c r="Z92" s="791"/>
      <c r="AA92" s="791"/>
      <c r="AB92" s="791"/>
      <c r="AC92" s="791"/>
      <c r="AD92" s="791"/>
      <c r="AE92" s="791"/>
      <c r="AF92" s="791"/>
      <c r="AG92" s="791" t="s">
        <v>5513</v>
      </c>
      <c r="AH92" s="791"/>
      <c r="AI92" s="791"/>
      <c r="AJ92" s="791"/>
      <c r="AK92" s="791"/>
      <c r="AL92" s="791"/>
      <c r="AM92" s="791"/>
      <c r="AN92" s="791"/>
      <c r="AO92" s="791"/>
      <c r="AP92" s="791"/>
      <c r="AQ92" s="791"/>
      <c r="AR92" s="791"/>
      <c r="AS92" s="791"/>
      <c r="AT92" s="791"/>
      <c r="AU92" s="791"/>
      <c r="AV92" s="791"/>
      <c r="AW92" s="791"/>
      <c r="AX92" s="791"/>
      <c r="AY92" s="791"/>
      <c r="AZ92" s="791"/>
      <c r="BA92" s="791"/>
      <c r="BB92" s="791"/>
      <c r="BC92" s="791"/>
      <c r="BD92" s="791"/>
      <c r="BE92" s="791"/>
      <c r="BF92" s="791"/>
      <c r="BG92" s="791"/>
      <c r="BH92" s="791"/>
    </row>
    <row r="93" spans="1:60">
      <c r="A93" s="979" t="s">
        <v>5506</v>
      </c>
      <c r="B93" s="980" t="s">
        <v>2376</v>
      </c>
      <c r="C93" s="981" t="s">
        <v>5477</v>
      </c>
      <c r="D93" s="982"/>
      <c r="E93" s="983"/>
      <c r="F93" s="984"/>
      <c r="G93" s="985">
        <f>SUMIF(AG94:AG95,"&lt;&gt;NOR",G94:G95)</f>
        <v>0</v>
      </c>
      <c r="H93" s="986"/>
      <c r="I93" s="986">
        <f>SUM(I94:I95)</f>
        <v>0</v>
      </c>
      <c r="J93" s="986"/>
      <c r="K93" s="986">
        <f>SUM(K94:K95)</f>
        <v>0</v>
      </c>
      <c r="L93" s="986"/>
      <c r="M93" s="986">
        <f>SUM(M94:M95)</f>
        <v>0</v>
      </c>
      <c r="N93" s="986"/>
      <c r="O93" s="986">
        <f>SUM(O94:O95)</f>
        <v>0</v>
      </c>
      <c r="P93" s="986"/>
      <c r="Q93" s="986">
        <f>SUM(Q94:Q95)</f>
        <v>0</v>
      </c>
      <c r="R93" s="986"/>
      <c r="S93" s="986"/>
      <c r="T93" s="986"/>
      <c r="U93" s="986"/>
      <c r="V93" s="986">
        <f>SUM(V94:V95)</f>
        <v>0.13</v>
      </c>
      <c r="W93" s="986"/>
      <c r="X93" s="986"/>
      <c r="AG93" s="433" t="s">
        <v>5507</v>
      </c>
    </row>
    <row r="94" spans="1:60" outlineLevel="1">
      <c r="A94" s="987">
        <v>74</v>
      </c>
      <c r="B94" s="988" t="s">
        <v>5658</v>
      </c>
      <c r="C94" s="989" t="s">
        <v>5659</v>
      </c>
      <c r="D94" s="990" t="s">
        <v>202</v>
      </c>
      <c r="E94" s="991">
        <v>1</v>
      </c>
      <c r="F94" s="992"/>
      <c r="G94" s="993">
        <f>ROUND(E94*F94,2)</f>
        <v>0</v>
      </c>
      <c r="H94" s="994"/>
      <c r="I94" s="995">
        <f>ROUND(E94*H94,2)</f>
        <v>0</v>
      </c>
      <c r="J94" s="994"/>
      <c r="K94" s="995">
        <f>ROUND(E94*J94,2)</f>
        <v>0</v>
      </c>
      <c r="L94" s="995">
        <v>21</v>
      </c>
      <c r="M94" s="995">
        <f>G94*(1+L94/100)</f>
        <v>0</v>
      </c>
      <c r="N94" s="995">
        <v>6.9999999999999994E-5</v>
      </c>
      <c r="O94" s="995">
        <f>ROUND(E94*N94,2)</f>
        <v>0</v>
      </c>
      <c r="P94" s="995">
        <v>0</v>
      </c>
      <c r="Q94" s="995">
        <f>ROUND(E94*P94,2)</f>
        <v>0</v>
      </c>
      <c r="R94" s="995"/>
      <c r="S94" s="995" t="s">
        <v>5510</v>
      </c>
      <c r="T94" s="995" t="s">
        <v>5516</v>
      </c>
      <c r="U94" s="995">
        <v>3.2480000000000002E-2</v>
      </c>
      <c r="V94" s="995">
        <f>ROUND(E94*U94,2)</f>
        <v>0.03</v>
      </c>
      <c r="W94" s="995"/>
      <c r="X94" s="995" t="s">
        <v>5512</v>
      </c>
      <c r="Y94" s="791"/>
      <c r="Z94" s="791"/>
      <c r="AA94" s="791"/>
      <c r="AB94" s="791"/>
      <c r="AC94" s="791"/>
      <c r="AD94" s="791"/>
      <c r="AE94" s="791"/>
      <c r="AF94" s="791"/>
      <c r="AG94" s="791" t="s">
        <v>5513</v>
      </c>
      <c r="AH94" s="791"/>
      <c r="AI94" s="791"/>
      <c r="AJ94" s="791"/>
      <c r="AK94" s="791"/>
      <c r="AL94" s="791"/>
      <c r="AM94" s="791"/>
      <c r="AN94" s="791"/>
      <c r="AO94" s="791"/>
      <c r="AP94" s="791"/>
      <c r="AQ94" s="791"/>
      <c r="AR94" s="791"/>
      <c r="AS94" s="791"/>
      <c r="AT94" s="791"/>
      <c r="AU94" s="791"/>
      <c r="AV94" s="791"/>
      <c r="AW94" s="791"/>
      <c r="AX94" s="791"/>
      <c r="AY94" s="791"/>
      <c r="AZ94" s="791"/>
      <c r="BA94" s="791"/>
      <c r="BB94" s="791"/>
      <c r="BC94" s="791"/>
      <c r="BD94" s="791"/>
      <c r="BE94" s="791"/>
      <c r="BF94" s="791"/>
      <c r="BG94" s="791"/>
      <c r="BH94" s="791"/>
    </row>
    <row r="95" spans="1:60" outlineLevel="1">
      <c r="A95" s="987">
        <v>75</v>
      </c>
      <c r="B95" s="988" t="s">
        <v>5660</v>
      </c>
      <c r="C95" s="989" t="s">
        <v>5661</v>
      </c>
      <c r="D95" s="990" t="s">
        <v>202</v>
      </c>
      <c r="E95" s="991">
        <v>1</v>
      </c>
      <c r="F95" s="992"/>
      <c r="G95" s="993">
        <f>ROUND(E95*F95,2)</f>
        <v>0</v>
      </c>
      <c r="H95" s="994"/>
      <c r="I95" s="995">
        <f>ROUND(E95*H95,2)</f>
        <v>0</v>
      </c>
      <c r="J95" s="994"/>
      <c r="K95" s="995">
        <f>ROUND(E95*J95,2)</f>
        <v>0</v>
      </c>
      <c r="L95" s="995">
        <v>21</v>
      </c>
      <c r="M95" s="995">
        <f>G95*(1+L95/100)</f>
        <v>0</v>
      </c>
      <c r="N95" s="995">
        <v>1.3999999999999999E-4</v>
      </c>
      <c r="O95" s="995">
        <f>ROUND(E95*N95,2)</f>
        <v>0</v>
      </c>
      <c r="P95" s="995">
        <v>0</v>
      </c>
      <c r="Q95" s="995">
        <f>ROUND(E95*P95,2)</f>
        <v>0</v>
      </c>
      <c r="R95" s="995"/>
      <c r="S95" s="995" t="s">
        <v>5510</v>
      </c>
      <c r="T95" s="995" t="s">
        <v>5516</v>
      </c>
      <c r="U95" s="995">
        <v>0.10191</v>
      </c>
      <c r="V95" s="995">
        <f>ROUND(E95*U95,2)</f>
        <v>0.1</v>
      </c>
      <c r="W95" s="995"/>
      <c r="X95" s="995" t="s">
        <v>5512</v>
      </c>
      <c r="Y95" s="791"/>
      <c r="Z95" s="791"/>
      <c r="AA95" s="791"/>
      <c r="AB95" s="791"/>
      <c r="AC95" s="791"/>
      <c r="AD95" s="791"/>
      <c r="AE95" s="791"/>
      <c r="AF95" s="791"/>
      <c r="AG95" s="791" t="s">
        <v>5513</v>
      </c>
      <c r="AH95" s="791"/>
      <c r="AI95" s="791"/>
      <c r="AJ95" s="791"/>
      <c r="AK95" s="791"/>
      <c r="AL95" s="791"/>
      <c r="AM95" s="791"/>
      <c r="AN95" s="791"/>
      <c r="AO95" s="791"/>
      <c r="AP95" s="791"/>
      <c r="AQ95" s="791"/>
      <c r="AR95" s="791"/>
      <c r="AS95" s="791"/>
      <c r="AT95" s="791"/>
      <c r="AU95" s="791"/>
      <c r="AV95" s="791"/>
      <c r="AW95" s="791"/>
      <c r="AX95" s="791"/>
      <c r="AY95" s="791"/>
      <c r="AZ95" s="791"/>
      <c r="BA95" s="791"/>
      <c r="BB95" s="791"/>
      <c r="BC95" s="791"/>
      <c r="BD95" s="791"/>
      <c r="BE95" s="791"/>
      <c r="BF95" s="791"/>
      <c r="BG95" s="791"/>
      <c r="BH95" s="791"/>
    </row>
    <row r="96" spans="1:60">
      <c r="A96" s="979" t="s">
        <v>5506</v>
      </c>
      <c r="B96" s="980" t="s">
        <v>5478</v>
      </c>
      <c r="C96" s="981" t="s">
        <v>4873</v>
      </c>
      <c r="D96" s="982"/>
      <c r="E96" s="983"/>
      <c r="F96" s="984"/>
      <c r="G96" s="985">
        <f>SUMIF(AG97:AG101,"&lt;&gt;NOR",G97:G101)</f>
        <v>0</v>
      </c>
      <c r="H96" s="986"/>
      <c r="I96" s="986">
        <f>SUM(I97:I101)</f>
        <v>0</v>
      </c>
      <c r="J96" s="986"/>
      <c r="K96" s="986">
        <f>SUM(K97:K101)</f>
        <v>0</v>
      </c>
      <c r="L96" s="986"/>
      <c r="M96" s="986">
        <f>SUM(M97:M101)</f>
        <v>0</v>
      </c>
      <c r="N96" s="986"/>
      <c r="O96" s="986">
        <f>SUM(O97:O101)</f>
        <v>0</v>
      </c>
      <c r="P96" s="986"/>
      <c r="Q96" s="986">
        <f>SUM(Q97:Q101)</f>
        <v>0</v>
      </c>
      <c r="R96" s="986"/>
      <c r="S96" s="986"/>
      <c r="T96" s="986"/>
      <c r="U96" s="986"/>
      <c r="V96" s="986">
        <f>SUM(V97:V101)</f>
        <v>20.27</v>
      </c>
      <c r="W96" s="986"/>
      <c r="X96" s="986"/>
      <c r="AG96" s="433" t="s">
        <v>5507</v>
      </c>
    </row>
    <row r="97" spans="1:60" outlineLevel="1">
      <c r="A97" s="987">
        <v>76</v>
      </c>
      <c r="B97" s="988" t="s">
        <v>5662</v>
      </c>
      <c r="C97" s="989" t="s">
        <v>5663</v>
      </c>
      <c r="D97" s="990" t="s">
        <v>259</v>
      </c>
      <c r="E97" s="991">
        <v>4</v>
      </c>
      <c r="F97" s="992"/>
      <c r="G97" s="993">
        <f>ROUND(E97*F97,2)</f>
        <v>0</v>
      </c>
      <c r="H97" s="994"/>
      <c r="I97" s="995">
        <f>ROUND(E97*H97,2)</f>
        <v>0</v>
      </c>
      <c r="J97" s="994"/>
      <c r="K97" s="995">
        <f>ROUND(E97*J97,2)</f>
        <v>0</v>
      </c>
      <c r="L97" s="995">
        <v>21</v>
      </c>
      <c r="M97" s="995">
        <f>G97*(1+L97/100)</f>
        <v>0</v>
      </c>
      <c r="N97" s="995">
        <v>0</v>
      </c>
      <c r="O97" s="995">
        <f>ROUND(E97*N97,2)</f>
        <v>0</v>
      </c>
      <c r="P97" s="995">
        <v>0</v>
      </c>
      <c r="Q97" s="995">
        <f>ROUND(E97*P97,2)</f>
        <v>0</v>
      </c>
      <c r="R97" s="995"/>
      <c r="S97" s="995" t="s">
        <v>5510</v>
      </c>
      <c r="T97" s="995" t="s">
        <v>5510</v>
      </c>
      <c r="U97" s="995">
        <v>0.63332999999999995</v>
      </c>
      <c r="V97" s="995">
        <f>ROUND(E97*U97,2)</f>
        <v>2.5299999999999998</v>
      </c>
      <c r="W97" s="995"/>
      <c r="X97" s="995" t="s">
        <v>5512</v>
      </c>
      <c r="Y97" s="791"/>
      <c r="Z97" s="791"/>
      <c r="AA97" s="791"/>
      <c r="AB97" s="791"/>
      <c r="AC97" s="791"/>
      <c r="AD97" s="791"/>
      <c r="AE97" s="791"/>
      <c r="AF97" s="791"/>
      <c r="AG97" s="791" t="s">
        <v>5513</v>
      </c>
      <c r="AH97" s="791"/>
      <c r="AI97" s="791"/>
      <c r="AJ97" s="791"/>
      <c r="AK97" s="791"/>
      <c r="AL97" s="791"/>
      <c r="AM97" s="791"/>
      <c r="AN97" s="791"/>
      <c r="AO97" s="791"/>
      <c r="AP97" s="791"/>
      <c r="AQ97" s="791"/>
      <c r="AR97" s="791"/>
      <c r="AS97" s="791"/>
      <c r="AT97" s="791"/>
      <c r="AU97" s="791"/>
      <c r="AV97" s="791"/>
      <c r="AW97" s="791"/>
      <c r="AX97" s="791"/>
      <c r="AY97" s="791"/>
      <c r="AZ97" s="791"/>
      <c r="BA97" s="791"/>
      <c r="BB97" s="791"/>
      <c r="BC97" s="791"/>
      <c r="BD97" s="791"/>
      <c r="BE97" s="791"/>
      <c r="BF97" s="791"/>
      <c r="BG97" s="791"/>
      <c r="BH97" s="791"/>
    </row>
    <row r="98" spans="1:60" outlineLevel="1">
      <c r="A98" s="987">
        <v>77</v>
      </c>
      <c r="B98" s="988" t="s">
        <v>5664</v>
      </c>
      <c r="C98" s="989" t="s">
        <v>5665</v>
      </c>
      <c r="D98" s="990" t="s">
        <v>259</v>
      </c>
      <c r="E98" s="991">
        <v>4</v>
      </c>
      <c r="F98" s="992"/>
      <c r="G98" s="993">
        <f>ROUND(E98*F98,2)</f>
        <v>0</v>
      </c>
      <c r="H98" s="994"/>
      <c r="I98" s="995">
        <f>ROUND(E98*H98,2)</f>
        <v>0</v>
      </c>
      <c r="J98" s="994"/>
      <c r="K98" s="995">
        <f>ROUND(E98*J98,2)</f>
        <v>0</v>
      </c>
      <c r="L98" s="995">
        <v>21</v>
      </c>
      <c r="M98" s="995">
        <f>G98*(1+L98/100)</f>
        <v>0</v>
      </c>
      <c r="N98" s="995">
        <v>0</v>
      </c>
      <c r="O98" s="995">
        <f>ROUND(E98*N98,2)</f>
        <v>0</v>
      </c>
      <c r="P98" s="995">
        <v>0</v>
      </c>
      <c r="Q98" s="995">
        <f>ROUND(E98*P98,2)</f>
        <v>0</v>
      </c>
      <c r="R98" s="995"/>
      <c r="S98" s="995" t="s">
        <v>5531</v>
      </c>
      <c r="T98" s="995" t="s">
        <v>5510</v>
      </c>
      <c r="U98" s="995">
        <v>0.39017000000000002</v>
      </c>
      <c r="V98" s="995">
        <f>ROUND(E98*U98,2)</f>
        <v>1.56</v>
      </c>
      <c r="W98" s="995"/>
      <c r="X98" s="995" t="s">
        <v>5512</v>
      </c>
      <c r="Y98" s="791"/>
      <c r="Z98" s="791"/>
      <c r="AA98" s="791"/>
      <c r="AB98" s="791"/>
      <c r="AC98" s="791"/>
      <c r="AD98" s="791"/>
      <c r="AE98" s="791"/>
      <c r="AF98" s="791"/>
      <c r="AG98" s="791" t="s">
        <v>5513</v>
      </c>
      <c r="AH98" s="791"/>
      <c r="AI98" s="791"/>
      <c r="AJ98" s="791"/>
      <c r="AK98" s="791"/>
      <c r="AL98" s="791"/>
      <c r="AM98" s="791"/>
      <c r="AN98" s="791"/>
      <c r="AO98" s="791"/>
      <c r="AP98" s="791"/>
      <c r="AQ98" s="791"/>
      <c r="AR98" s="791"/>
      <c r="AS98" s="791"/>
      <c r="AT98" s="791"/>
      <c r="AU98" s="791"/>
      <c r="AV98" s="791"/>
      <c r="AW98" s="791"/>
      <c r="AX98" s="791"/>
      <c r="AY98" s="791"/>
      <c r="AZ98" s="791"/>
      <c r="BA98" s="791"/>
      <c r="BB98" s="791"/>
      <c r="BC98" s="791"/>
      <c r="BD98" s="791"/>
      <c r="BE98" s="791"/>
      <c r="BF98" s="791"/>
      <c r="BG98" s="791"/>
      <c r="BH98" s="791"/>
    </row>
    <row r="99" spans="1:60" outlineLevel="1">
      <c r="A99" s="987">
        <v>78</v>
      </c>
      <c r="B99" s="988" t="s">
        <v>5666</v>
      </c>
      <c r="C99" s="989" t="s">
        <v>5667</v>
      </c>
      <c r="D99" s="990" t="s">
        <v>254</v>
      </c>
      <c r="E99" s="991">
        <v>6</v>
      </c>
      <c r="F99" s="992"/>
      <c r="G99" s="993">
        <f>ROUND(E99*F99,2)</f>
        <v>0</v>
      </c>
      <c r="H99" s="994"/>
      <c r="I99" s="995">
        <f>ROUND(E99*H99,2)</f>
        <v>0</v>
      </c>
      <c r="J99" s="994"/>
      <c r="K99" s="995">
        <f>ROUND(E99*J99,2)</f>
        <v>0</v>
      </c>
      <c r="L99" s="995">
        <v>21</v>
      </c>
      <c r="M99" s="995">
        <f>G99*(1+L99/100)</f>
        <v>0</v>
      </c>
      <c r="N99" s="995">
        <v>0</v>
      </c>
      <c r="O99" s="995">
        <f>ROUND(E99*N99,2)</f>
        <v>0</v>
      </c>
      <c r="P99" s="995">
        <v>0</v>
      </c>
      <c r="Q99" s="995">
        <f>ROUND(E99*P99,2)</f>
        <v>0</v>
      </c>
      <c r="R99" s="995"/>
      <c r="S99" s="995" t="s">
        <v>5531</v>
      </c>
      <c r="T99" s="995" t="s">
        <v>5510</v>
      </c>
      <c r="U99" s="995">
        <v>7.0000000000000007E-2</v>
      </c>
      <c r="V99" s="995">
        <f>ROUND(E99*U99,2)</f>
        <v>0.42</v>
      </c>
      <c r="W99" s="995"/>
      <c r="X99" s="995" t="s">
        <v>5512</v>
      </c>
      <c r="Y99" s="791"/>
      <c r="Z99" s="791"/>
      <c r="AA99" s="791"/>
      <c r="AB99" s="791"/>
      <c r="AC99" s="791"/>
      <c r="AD99" s="791"/>
      <c r="AE99" s="791"/>
      <c r="AF99" s="791"/>
      <c r="AG99" s="791" t="s">
        <v>5513</v>
      </c>
      <c r="AH99" s="791"/>
      <c r="AI99" s="791"/>
      <c r="AJ99" s="791"/>
      <c r="AK99" s="791"/>
      <c r="AL99" s="791"/>
      <c r="AM99" s="791"/>
      <c r="AN99" s="791"/>
      <c r="AO99" s="791"/>
      <c r="AP99" s="791"/>
      <c r="AQ99" s="791"/>
      <c r="AR99" s="791"/>
      <c r="AS99" s="791"/>
      <c r="AT99" s="791"/>
      <c r="AU99" s="791"/>
      <c r="AV99" s="791"/>
      <c r="AW99" s="791"/>
      <c r="AX99" s="791"/>
      <c r="AY99" s="791"/>
      <c r="AZ99" s="791"/>
      <c r="BA99" s="791"/>
      <c r="BB99" s="791"/>
      <c r="BC99" s="791"/>
      <c r="BD99" s="791"/>
      <c r="BE99" s="791"/>
      <c r="BF99" s="791"/>
      <c r="BG99" s="791"/>
      <c r="BH99" s="791"/>
    </row>
    <row r="100" spans="1:60" outlineLevel="1">
      <c r="A100" s="987">
        <v>79</v>
      </c>
      <c r="B100" s="988" t="s">
        <v>5668</v>
      </c>
      <c r="C100" s="989" t="s">
        <v>5669</v>
      </c>
      <c r="D100" s="990" t="s">
        <v>259</v>
      </c>
      <c r="E100" s="991">
        <v>83</v>
      </c>
      <c r="F100" s="992"/>
      <c r="G100" s="993">
        <f>ROUND(E100*F100,2)</f>
        <v>0</v>
      </c>
      <c r="H100" s="994"/>
      <c r="I100" s="995">
        <f>ROUND(E100*H100,2)</f>
        <v>0</v>
      </c>
      <c r="J100" s="994"/>
      <c r="K100" s="995">
        <f>ROUND(E100*J100,2)</f>
        <v>0</v>
      </c>
      <c r="L100" s="995">
        <v>21</v>
      </c>
      <c r="M100" s="995">
        <f>G100*(1+L100/100)</f>
        <v>0</v>
      </c>
      <c r="N100" s="995">
        <v>0</v>
      </c>
      <c r="O100" s="995">
        <f>ROUND(E100*N100,2)</f>
        <v>0</v>
      </c>
      <c r="P100" s="995">
        <v>0</v>
      </c>
      <c r="Q100" s="995">
        <f>ROUND(E100*P100,2)</f>
        <v>0</v>
      </c>
      <c r="R100" s="995"/>
      <c r="S100" s="995" t="s">
        <v>5531</v>
      </c>
      <c r="T100" s="995" t="s">
        <v>5510</v>
      </c>
      <c r="U100" s="995">
        <v>0.18983</v>
      </c>
      <c r="V100" s="995">
        <f>ROUND(E100*U100,2)</f>
        <v>15.76</v>
      </c>
      <c r="W100" s="995"/>
      <c r="X100" s="995" t="s">
        <v>5512</v>
      </c>
      <c r="Y100" s="791"/>
      <c r="Z100" s="791"/>
      <c r="AA100" s="791"/>
      <c r="AB100" s="791"/>
      <c r="AC100" s="791"/>
      <c r="AD100" s="791"/>
      <c r="AE100" s="791"/>
      <c r="AF100" s="791"/>
      <c r="AG100" s="791" t="s">
        <v>5513</v>
      </c>
      <c r="AH100" s="791"/>
      <c r="AI100" s="791"/>
      <c r="AJ100" s="791"/>
      <c r="AK100" s="791"/>
      <c r="AL100" s="791"/>
      <c r="AM100" s="791"/>
      <c r="AN100" s="791"/>
      <c r="AO100" s="791"/>
      <c r="AP100" s="791"/>
      <c r="AQ100" s="791"/>
      <c r="AR100" s="791"/>
      <c r="AS100" s="791"/>
      <c r="AT100" s="791"/>
      <c r="AU100" s="791"/>
      <c r="AV100" s="791"/>
      <c r="AW100" s="791"/>
      <c r="AX100" s="791"/>
      <c r="AY100" s="791"/>
      <c r="AZ100" s="791"/>
      <c r="BA100" s="791"/>
      <c r="BB100" s="791"/>
      <c r="BC100" s="791"/>
      <c r="BD100" s="791"/>
      <c r="BE100" s="791"/>
      <c r="BF100" s="791"/>
      <c r="BG100" s="791"/>
      <c r="BH100" s="791"/>
    </row>
    <row r="101" spans="1:60" ht="22.5" outlineLevel="1">
      <c r="A101" s="987">
        <v>80</v>
      </c>
      <c r="B101" s="988" t="s">
        <v>5670</v>
      </c>
      <c r="C101" s="989" t="s">
        <v>5671</v>
      </c>
      <c r="D101" s="990" t="s">
        <v>5672</v>
      </c>
      <c r="E101" s="991">
        <v>4</v>
      </c>
      <c r="F101" s="992"/>
      <c r="G101" s="993">
        <f>ROUND(E101*F101,2)</f>
        <v>0</v>
      </c>
      <c r="H101" s="994"/>
      <c r="I101" s="995">
        <f>ROUND(E101*H101,2)</f>
        <v>0</v>
      </c>
      <c r="J101" s="994"/>
      <c r="K101" s="995">
        <f>ROUND(E101*J101,2)</f>
        <v>0</v>
      </c>
      <c r="L101" s="995">
        <v>21</v>
      </c>
      <c r="M101" s="995">
        <f>G101*(1+L101/100)</f>
        <v>0</v>
      </c>
      <c r="N101" s="995">
        <v>0</v>
      </c>
      <c r="O101" s="995">
        <f>ROUND(E101*N101,2)</f>
        <v>0</v>
      </c>
      <c r="P101" s="995">
        <v>0</v>
      </c>
      <c r="Q101" s="995">
        <f>ROUND(E101*P101,2)</f>
        <v>0</v>
      </c>
      <c r="R101" s="995"/>
      <c r="S101" s="995" t="s">
        <v>5531</v>
      </c>
      <c r="T101" s="995" t="s">
        <v>5511</v>
      </c>
      <c r="U101" s="995">
        <v>0</v>
      </c>
      <c r="V101" s="995">
        <f>ROUND(E101*U101,2)</f>
        <v>0</v>
      </c>
      <c r="W101" s="995"/>
      <c r="X101" s="995" t="s">
        <v>5512</v>
      </c>
      <c r="Y101" s="791"/>
      <c r="Z101" s="791"/>
      <c r="AA101" s="791"/>
      <c r="AB101" s="791"/>
      <c r="AC101" s="791"/>
      <c r="AD101" s="791"/>
      <c r="AE101" s="791"/>
      <c r="AF101" s="791"/>
      <c r="AG101" s="791" t="s">
        <v>5513</v>
      </c>
      <c r="AH101" s="791"/>
      <c r="AI101" s="791"/>
      <c r="AJ101" s="791"/>
      <c r="AK101" s="791"/>
      <c r="AL101" s="791"/>
      <c r="AM101" s="791"/>
      <c r="AN101" s="791"/>
      <c r="AO101" s="791"/>
      <c r="AP101" s="791"/>
      <c r="AQ101" s="791"/>
      <c r="AR101" s="791"/>
      <c r="AS101" s="791"/>
      <c r="AT101" s="791"/>
      <c r="AU101" s="791"/>
      <c r="AV101" s="791"/>
      <c r="AW101" s="791"/>
      <c r="AX101" s="791"/>
      <c r="AY101" s="791"/>
      <c r="AZ101" s="791"/>
      <c r="BA101" s="791"/>
      <c r="BB101" s="791"/>
      <c r="BC101" s="791"/>
      <c r="BD101" s="791"/>
      <c r="BE101" s="791"/>
      <c r="BF101" s="791"/>
      <c r="BG101" s="791"/>
      <c r="BH101" s="791"/>
    </row>
    <row r="102" spans="1:60">
      <c r="A102" s="979" t="s">
        <v>5506</v>
      </c>
      <c r="B102" s="980" t="s">
        <v>5479</v>
      </c>
      <c r="C102" s="981" t="s">
        <v>5480</v>
      </c>
      <c r="D102" s="982"/>
      <c r="E102" s="983"/>
      <c r="F102" s="984"/>
      <c r="G102" s="985">
        <f>SUMIF(AG103:AG106,"&lt;&gt;NOR",G103:G106)</f>
        <v>0</v>
      </c>
      <c r="H102" s="986"/>
      <c r="I102" s="986">
        <f>SUM(I103:I106)</f>
        <v>0</v>
      </c>
      <c r="J102" s="986"/>
      <c r="K102" s="986">
        <f>SUM(K103:K106)</f>
        <v>0</v>
      </c>
      <c r="L102" s="986"/>
      <c r="M102" s="986">
        <f>SUM(M103:M106)</f>
        <v>0</v>
      </c>
      <c r="N102" s="986"/>
      <c r="O102" s="986">
        <f>SUM(O103:O106)</f>
        <v>0</v>
      </c>
      <c r="P102" s="986"/>
      <c r="Q102" s="986">
        <f>SUM(Q103:Q106)</f>
        <v>0</v>
      </c>
      <c r="R102" s="986"/>
      <c r="S102" s="986"/>
      <c r="T102" s="986"/>
      <c r="U102" s="986"/>
      <c r="V102" s="986">
        <f>SUM(V103:V106)</f>
        <v>77.53</v>
      </c>
      <c r="W102" s="986"/>
      <c r="X102" s="986"/>
      <c r="AG102" s="433" t="s">
        <v>5507</v>
      </c>
    </row>
    <row r="103" spans="1:60" outlineLevel="1">
      <c r="A103" s="987">
        <v>81</v>
      </c>
      <c r="B103" s="988" t="s">
        <v>5673</v>
      </c>
      <c r="C103" s="989" t="s">
        <v>5674</v>
      </c>
      <c r="D103" s="990" t="s">
        <v>195</v>
      </c>
      <c r="E103" s="991">
        <v>54.141300000000001</v>
      </c>
      <c r="F103" s="992"/>
      <c r="G103" s="993">
        <f>ROUND(E103*F103,2)</f>
        <v>0</v>
      </c>
      <c r="H103" s="994"/>
      <c r="I103" s="995">
        <f>ROUND(E103*H103,2)</f>
        <v>0</v>
      </c>
      <c r="J103" s="994"/>
      <c r="K103" s="995">
        <f>ROUND(E103*J103,2)</f>
        <v>0</v>
      </c>
      <c r="L103" s="995">
        <v>21</v>
      </c>
      <c r="M103" s="995">
        <f>G103*(1+L103/100)</f>
        <v>0</v>
      </c>
      <c r="N103" s="995">
        <v>0</v>
      </c>
      <c r="O103" s="995">
        <f>ROUND(E103*N103,2)</f>
        <v>0</v>
      </c>
      <c r="P103" s="995">
        <v>0</v>
      </c>
      <c r="Q103" s="995">
        <f>ROUND(E103*P103,2)</f>
        <v>0</v>
      </c>
      <c r="R103" s="995"/>
      <c r="S103" s="995" t="s">
        <v>5510</v>
      </c>
      <c r="T103" s="995" t="s">
        <v>5510</v>
      </c>
      <c r="U103" s="995">
        <v>0.49</v>
      </c>
      <c r="V103" s="995">
        <f>ROUND(E103*U103,2)</f>
        <v>26.53</v>
      </c>
      <c r="W103" s="995"/>
      <c r="X103" s="995" t="s">
        <v>5675</v>
      </c>
      <c r="Y103" s="791"/>
      <c r="Z103" s="791"/>
      <c r="AA103" s="791"/>
      <c r="AB103" s="791"/>
      <c r="AC103" s="791"/>
      <c r="AD103" s="791"/>
      <c r="AE103" s="791"/>
      <c r="AF103" s="791"/>
      <c r="AG103" s="791" t="s">
        <v>5676</v>
      </c>
      <c r="AH103" s="791"/>
      <c r="AI103" s="791"/>
      <c r="AJ103" s="791"/>
      <c r="AK103" s="791"/>
      <c r="AL103" s="791"/>
      <c r="AM103" s="791"/>
      <c r="AN103" s="791"/>
      <c r="AO103" s="791"/>
      <c r="AP103" s="791"/>
      <c r="AQ103" s="791"/>
      <c r="AR103" s="791"/>
      <c r="AS103" s="791"/>
      <c r="AT103" s="791"/>
      <c r="AU103" s="791"/>
      <c r="AV103" s="791"/>
      <c r="AW103" s="791"/>
      <c r="AX103" s="791"/>
      <c r="AY103" s="791"/>
      <c r="AZ103" s="791"/>
      <c r="BA103" s="791"/>
      <c r="BB103" s="791"/>
      <c r="BC103" s="791"/>
      <c r="BD103" s="791"/>
      <c r="BE103" s="791"/>
      <c r="BF103" s="791"/>
      <c r="BG103" s="791"/>
      <c r="BH103" s="791"/>
    </row>
    <row r="104" spans="1:60" outlineLevel="1">
      <c r="A104" s="987">
        <v>82</v>
      </c>
      <c r="B104" s="988" t="s">
        <v>5677</v>
      </c>
      <c r="C104" s="989" t="s">
        <v>5678</v>
      </c>
      <c r="D104" s="990" t="s">
        <v>195</v>
      </c>
      <c r="E104" s="991">
        <v>649.69560000000001</v>
      </c>
      <c r="F104" s="992"/>
      <c r="G104" s="993">
        <f>ROUND(E104*F104,2)</f>
        <v>0</v>
      </c>
      <c r="H104" s="994"/>
      <c r="I104" s="995">
        <f>ROUND(E104*H104,2)</f>
        <v>0</v>
      </c>
      <c r="J104" s="994"/>
      <c r="K104" s="995">
        <f>ROUND(E104*J104,2)</f>
        <v>0</v>
      </c>
      <c r="L104" s="995">
        <v>21</v>
      </c>
      <c r="M104" s="995">
        <f>G104*(1+L104/100)</f>
        <v>0</v>
      </c>
      <c r="N104" s="995">
        <v>0</v>
      </c>
      <c r="O104" s="995">
        <f>ROUND(E104*N104,2)</f>
        <v>0</v>
      </c>
      <c r="P104" s="995">
        <v>0</v>
      </c>
      <c r="Q104" s="995">
        <f>ROUND(E104*P104,2)</f>
        <v>0</v>
      </c>
      <c r="R104" s="995"/>
      <c r="S104" s="995" t="s">
        <v>5510</v>
      </c>
      <c r="T104" s="995" t="s">
        <v>5510</v>
      </c>
      <c r="U104" s="995">
        <v>0</v>
      </c>
      <c r="V104" s="995">
        <f>ROUND(E104*U104,2)</f>
        <v>0</v>
      </c>
      <c r="W104" s="995"/>
      <c r="X104" s="995" t="s">
        <v>5675</v>
      </c>
      <c r="Y104" s="791"/>
      <c r="Z104" s="791"/>
      <c r="AA104" s="791"/>
      <c r="AB104" s="791"/>
      <c r="AC104" s="791"/>
      <c r="AD104" s="791"/>
      <c r="AE104" s="791"/>
      <c r="AF104" s="791"/>
      <c r="AG104" s="791" t="s">
        <v>5676</v>
      </c>
      <c r="AH104" s="791"/>
      <c r="AI104" s="791"/>
      <c r="AJ104" s="791"/>
      <c r="AK104" s="791"/>
      <c r="AL104" s="791"/>
      <c r="AM104" s="791"/>
      <c r="AN104" s="791"/>
      <c r="AO104" s="791"/>
      <c r="AP104" s="791"/>
      <c r="AQ104" s="791"/>
      <c r="AR104" s="791"/>
      <c r="AS104" s="791"/>
      <c r="AT104" s="791"/>
      <c r="AU104" s="791"/>
      <c r="AV104" s="791"/>
      <c r="AW104" s="791"/>
      <c r="AX104" s="791"/>
      <c r="AY104" s="791"/>
      <c r="AZ104" s="791"/>
      <c r="BA104" s="791"/>
      <c r="BB104" s="791"/>
      <c r="BC104" s="791"/>
      <c r="BD104" s="791"/>
      <c r="BE104" s="791"/>
      <c r="BF104" s="791"/>
      <c r="BG104" s="791"/>
      <c r="BH104" s="791"/>
    </row>
    <row r="105" spans="1:60" outlineLevel="1">
      <c r="A105" s="987">
        <v>83</v>
      </c>
      <c r="B105" s="988" t="s">
        <v>5679</v>
      </c>
      <c r="C105" s="989" t="s">
        <v>5680</v>
      </c>
      <c r="D105" s="990" t="s">
        <v>195</v>
      </c>
      <c r="E105" s="991">
        <v>54.141300000000001</v>
      </c>
      <c r="F105" s="992"/>
      <c r="G105" s="993">
        <f>ROUND(E105*F105,2)</f>
        <v>0</v>
      </c>
      <c r="H105" s="994"/>
      <c r="I105" s="995">
        <f>ROUND(E105*H105,2)</f>
        <v>0</v>
      </c>
      <c r="J105" s="994"/>
      <c r="K105" s="995">
        <f>ROUND(E105*J105,2)</f>
        <v>0</v>
      </c>
      <c r="L105" s="995">
        <v>21</v>
      </c>
      <c r="M105" s="995">
        <f>G105*(1+L105/100)</f>
        <v>0</v>
      </c>
      <c r="N105" s="995">
        <v>0</v>
      </c>
      <c r="O105" s="995">
        <f>ROUND(E105*N105,2)</f>
        <v>0</v>
      </c>
      <c r="P105" s="995">
        <v>0</v>
      </c>
      <c r="Q105" s="995">
        <f>ROUND(E105*P105,2)</f>
        <v>0</v>
      </c>
      <c r="R105" s="995"/>
      <c r="S105" s="995" t="s">
        <v>5510</v>
      </c>
      <c r="T105" s="995" t="s">
        <v>5510</v>
      </c>
      <c r="U105" s="995">
        <v>0.94199999999999995</v>
      </c>
      <c r="V105" s="995">
        <f>ROUND(E105*U105,2)</f>
        <v>51</v>
      </c>
      <c r="W105" s="995"/>
      <c r="X105" s="995" t="s">
        <v>5675</v>
      </c>
      <c r="Y105" s="791"/>
      <c r="Z105" s="791"/>
      <c r="AA105" s="791"/>
      <c r="AB105" s="791"/>
      <c r="AC105" s="791"/>
      <c r="AD105" s="791"/>
      <c r="AE105" s="791"/>
      <c r="AF105" s="791"/>
      <c r="AG105" s="791" t="s">
        <v>5676</v>
      </c>
      <c r="AH105" s="791"/>
      <c r="AI105" s="791"/>
      <c r="AJ105" s="791"/>
      <c r="AK105" s="791"/>
      <c r="AL105" s="791"/>
      <c r="AM105" s="791"/>
      <c r="AN105" s="791"/>
      <c r="AO105" s="791"/>
      <c r="AP105" s="791"/>
      <c r="AQ105" s="791"/>
      <c r="AR105" s="791"/>
      <c r="AS105" s="791"/>
      <c r="AT105" s="791"/>
      <c r="AU105" s="791"/>
      <c r="AV105" s="791"/>
      <c r="AW105" s="791"/>
      <c r="AX105" s="791"/>
      <c r="AY105" s="791"/>
      <c r="AZ105" s="791"/>
      <c r="BA105" s="791"/>
      <c r="BB105" s="791"/>
      <c r="BC105" s="791"/>
      <c r="BD105" s="791"/>
      <c r="BE105" s="791"/>
      <c r="BF105" s="791"/>
      <c r="BG105" s="791"/>
      <c r="BH105" s="791"/>
    </row>
    <row r="106" spans="1:60" outlineLevel="1">
      <c r="A106" s="996">
        <v>84</v>
      </c>
      <c r="B106" s="997" t="s">
        <v>5681</v>
      </c>
      <c r="C106" s="998" t="s">
        <v>5682</v>
      </c>
      <c r="D106" s="999" t="s">
        <v>195</v>
      </c>
      <c r="E106" s="1000">
        <v>54.141300000000001</v>
      </c>
      <c r="F106" s="1001"/>
      <c r="G106" s="1002">
        <f>ROUND(E106*F106,2)</f>
        <v>0</v>
      </c>
      <c r="H106" s="994"/>
      <c r="I106" s="995">
        <f>ROUND(E106*H106,2)</f>
        <v>0</v>
      </c>
      <c r="J106" s="994"/>
      <c r="K106" s="995">
        <f>ROUND(E106*J106,2)</f>
        <v>0</v>
      </c>
      <c r="L106" s="995">
        <v>21</v>
      </c>
      <c r="M106" s="995">
        <f>G106*(1+L106/100)</f>
        <v>0</v>
      </c>
      <c r="N106" s="995">
        <v>0</v>
      </c>
      <c r="O106" s="995">
        <f>ROUND(E106*N106,2)</f>
        <v>0</v>
      </c>
      <c r="P106" s="995">
        <v>0</v>
      </c>
      <c r="Q106" s="995">
        <f>ROUND(E106*P106,2)</f>
        <v>0</v>
      </c>
      <c r="R106" s="995"/>
      <c r="S106" s="995" t="s">
        <v>5510</v>
      </c>
      <c r="T106" s="995" t="s">
        <v>5510</v>
      </c>
      <c r="U106" s="995">
        <v>0</v>
      </c>
      <c r="V106" s="995">
        <f>ROUND(E106*U106,2)</f>
        <v>0</v>
      </c>
      <c r="W106" s="995"/>
      <c r="X106" s="995" t="s">
        <v>5675</v>
      </c>
      <c r="Y106" s="791"/>
      <c r="Z106" s="791"/>
      <c r="AA106" s="791"/>
      <c r="AB106" s="791"/>
      <c r="AC106" s="791"/>
      <c r="AD106" s="791"/>
      <c r="AE106" s="791"/>
      <c r="AF106" s="791"/>
      <c r="AG106" s="791" t="s">
        <v>5676</v>
      </c>
      <c r="AH106" s="791"/>
      <c r="AI106" s="791"/>
      <c r="AJ106" s="791"/>
      <c r="AK106" s="791"/>
      <c r="AL106" s="791"/>
      <c r="AM106" s="791"/>
      <c r="AN106" s="791"/>
      <c r="AO106" s="791"/>
      <c r="AP106" s="791"/>
      <c r="AQ106" s="791"/>
      <c r="AR106" s="791"/>
      <c r="AS106" s="791"/>
      <c r="AT106" s="791"/>
      <c r="AU106" s="791"/>
      <c r="AV106" s="791"/>
      <c r="AW106" s="791"/>
      <c r="AX106" s="791"/>
      <c r="AY106" s="791"/>
      <c r="AZ106" s="791"/>
      <c r="BA106" s="791"/>
      <c r="BB106" s="791"/>
      <c r="BC106" s="791"/>
      <c r="BD106" s="791"/>
      <c r="BE106" s="791"/>
      <c r="BF106" s="791"/>
      <c r="BG106" s="791"/>
      <c r="BH106" s="791"/>
    </row>
    <row r="107" spans="1:60">
      <c r="C107" s="1008"/>
      <c r="D107" s="440"/>
      <c r="AE107" s="433">
        <v>15</v>
      </c>
      <c r="AF107" s="433">
        <v>21</v>
      </c>
      <c r="AG107" s="433" t="s">
        <v>37</v>
      </c>
    </row>
    <row r="108" spans="1:60">
      <c r="A108" s="1009"/>
      <c r="B108" s="1010" t="s">
        <v>5441</v>
      </c>
      <c r="C108" s="1011"/>
      <c r="D108" s="1012"/>
      <c r="E108" s="1013"/>
      <c r="F108" s="1014"/>
      <c r="G108" s="1015">
        <f>G8+G23+G26+G28+G32+G35+G37+G39+G44+G49+G80+G90+G93+G96+G102</f>
        <v>0</v>
      </c>
      <c r="AE108" s="433">
        <f>SUMIF(L7:L106,AE107,G7:G106)</f>
        <v>0</v>
      </c>
      <c r="AF108" s="433">
        <f>SUMIF(L7:L106,AF107,G7:G106)</f>
        <v>0</v>
      </c>
      <c r="AG108" s="433" t="s">
        <v>5683</v>
      </c>
    </row>
    <row r="109" spans="1:60">
      <c r="C109" s="1008"/>
      <c r="D109" s="440"/>
    </row>
    <row r="110" spans="1:60">
      <c r="C110" s="1008"/>
      <c r="D110" s="440"/>
    </row>
    <row r="111" spans="1:60">
      <c r="A111" s="2523" t="s">
        <v>5684</v>
      </c>
      <c r="B111" s="2523"/>
      <c r="C111" s="2524"/>
      <c r="D111" s="440"/>
    </row>
    <row r="112" spans="1:60">
      <c r="A112" s="2504"/>
      <c r="B112" s="2505"/>
      <c r="C112" s="2506"/>
      <c r="D112" s="2505"/>
      <c r="E112" s="2505"/>
      <c r="F112" s="2505"/>
      <c r="G112" s="2507"/>
      <c r="AG112" s="433" t="s">
        <v>5685</v>
      </c>
    </row>
    <row r="113" spans="1:33">
      <c r="A113" s="2508"/>
      <c r="B113" s="2509"/>
      <c r="C113" s="2510"/>
      <c r="D113" s="2509"/>
      <c r="E113" s="2509"/>
      <c r="F113" s="2509"/>
      <c r="G113" s="2511"/>
    </row>
    <row r="114" spans="1:33">
      <c r="A114" s="2508"/>
      <c r="B114" s="2509"/>
      <c r="C114" s="2510"/>
      <c r="D114" s="2509"/>
      <c r="E114" s="2509"/>
      <c r="F114" s="2509"/>
      <c r="G114" s="2511"/>
    </row>
    <row r="115" spans="1:33">
      <c r="A115" s="2508"/>
      <c r="B115" s="2509"/>
      <c r="C115" s="2510"/>
      <c r="D115" s="2509"/>
      <c r="E115" s="2509"/>
      <c r="F115" s="2509"/>
      <c r="G115" s="2511"/>
    </row>
    <row r="116" spans="1:33">
      <c r="A116" s="2512"/>
      <c r="B116" s="2513"/>
      <c r="C116" s="2514"/>
      <c r="D116" s="2513"/>
      <c r="E116" s="2513"/>
      <c r="F116" s="2513"/>
      <c r="G116" s="2515"/>
    </row>
    <row r="117" spans="1:33">
      <c r="C117" s="1008"/>
      <c r="D117" s="440"/>
    </row>
    <row r="118" spans="1:33">
      <c r="C118" s="1008"/>
      <c r="D118" s="440"/>
      <c r="AG118" s="433" t="s">
        <v>5686</v>
      </c>
    </row>
    <row r="119" spans="1:33">
      <c r="D119" s="440"/>
    </row>
    <row r="120" spans="1:33">
      <c r="D120" s="440"/>
    </row>
    <row r="121" spans="1:33">
      <c r="D121" s="440"/>
    </row>
    <row r="122" spans="1:33">
      <c r="D122" s="440"/>
    </row>
    <row r="123" spans="1:33">
      <c r="D123" s="440"/>
    </row>
    <row r="124" spans="1:33">
      <c r="D124" s="440"/>
    </row>
    <row r="125" spans="1:33">
      <c r="D125" s="440"/>
    </row>
    <row r="126" spans="1:33">
      <c r="D126" s="440"/>
    </row>
    <row r="127" spans="1:33">
      <c r="D127" s="440"/>
    </row>
    <row r="128" spans="1:33">
      <c r="D128" s="440"/>
    </row>
    <row r="129" spans="4:4">
      <c r="D129" s="440"/>
    </row>
    <row r="130" spans="4:4">
      <c r="D130" s="440"/>
    </row>
    <row r="131" spans="4:4">
      <c r="D131" s="440"/>
    </row>
    <row r="132" spans="4:4">
      <c r="D132" s="440"/>
    </row>
    <row r="133" spans="4:4">
      <c r="D133" s="440"/>
    </row>
    <row r="134" spans="4:4">
      <c r="D134" s="440"/>
    </row>
    <row r="135" spans="4:4">
      <c r="D135" s="440"/>
    </row>
    <row r="136" spans="4:4">
      <c r="D136" s="440"/>
    </row>
    <row r="137" spans="4:4">
      <c r="D137" s="440"/>
    </row>
    <row r="138" spans="4:4">
      <c r="D138" s="440"/>
    </row>
    <row r="139" spans="4:4">
      <c r="D139" s="440"/>
    </row>
    <row r="140" spans="4:4">
      <c r="D140" s="440"/>
    </row>
    <row r="141" spans="4:4">
      <c r="D141" s="440"/>
    </row>
    <row r="142" spans="4:4">
      <c r="D142" s="440"/>
    </row>
    <row r="143" spans="4:4">
      <c r="D143" s="440"/>
    </row>
    <row r="144" spans="4:4">
      <c r="D144" s="440"/>
    </row>
    <row r="145" spans="4:4">
      <c r="D145" s="440"/>
    </row>
    <row r="146" spans="4:4">
      <c r="D146" s="440"/>
    </row>
    <row r="147" spans="4:4">
      <c r="D147" s="440"/>
    </row>
    <row r="148" spans="4:4">
      <c r="D148" s="440"/>
    </row>
    <row r="149" spans="4:4">
      <c r="D149" s="440"/>
    </row>
    <row r="150" spans="4:4">
      <c r="D150" s="440"/>
    </row>
    <row r="151" spans="4:4">
      <c r="D151" s="440"/>
    </row>
    <row r="152" spans="4:4">
      <c r="D152" s="440"/>
    </row>
    <row r="153" spans="4:4">
      <c r="D153" s="440"/>
    </row>
    <row r="154" spans="4:4">
      <c r="D154" s="440"/>
    </row>
    <row r="155" spans="4:4">
      <c r="D155" s="440"/>
    </row>
    <row r="156" spans="4:4">
      <c r="D156" s="440"/>
    </row>
    <row r="157" spans="4:4">
      <c r="D157" s="440"/>
    </row>
    <row r="158" spans="4:4">
      <c r="D158" s="440"/>
    </row>
    <row r="159" spans="4:4">
      <c r="D159" s="440"/>
    </row>
    <row r="160" spans="4:4">
      <c r="D160" s="440"/>
    </row>
    <row r="161" spans="4:4">
      <c r="D161" s="440"/>
    </row>
    <row r="162" spans="4:4">
      <c r="D162" s="440"/>
    </row>
    <row r="163" spans="4:4">
      <c r="D163" s="440"/>
    </row>
    <row r="164" spans="4:4">
      <c r="D164" s="440"/>
    </row>
    <row r="165" spans="4:4">
      <c r="D165" s="440"/>
    </row>
    <row r="166" spans="4:4">
      <c r="D166" s="440"/>
    </row>
    <row r="167" spans="4:4">
      <c r="D167" s="440"/>
    </row>
    <row r="168" spans="4:4">
      <c r="D168" s="440"/>
    </row>
    <row r="169" spans="4:4">
      <c r="D169" s="440"/>
    </row>
    <row r="170" spans="4:4">
      <c r="D170" s="440"/>
    </row>
    <row r="171" spans="4:4">
      <c r="D171" s="440"/>
    </row>
    <row r="172" spans="4:4">
      <c r="D172" s="440"/>
    </row>
    <row r="173" spans="4:4">
      <c r="D173" s="440"/>
    </row>
    <row r="174" spans="4:4">
      <c r="D174" s="440"/>
    </row>
    <row r="175" spans="4:4">
      <c r="D175" s="440"/>
    </row>
    <row r="176" spans="4:4">
      <c r="D176" s="440"/>
    </row>
    <row r="177" spans="4:4">
      <c r="D177" s="440"/>
    </row>
    <row r="178" spans="4:4">
      <c r="D178" s="440"/>
    </row>
    <row r="179" spans="4:4">
      <c r="D179" s="440"/>
    </row>
    <row r="180" spans="4:4">
      <c r="D180" s="440"/>
    </row>
    <row r="181" spans="4:4">
      <c r="D181" s="440"/>
    </row>
    <row r="182" spans="4:4">
      <c r="D182" s="440"/>
    </row>
    <row r="183" spans="4:4">
      <c r="D183" s="440"/>
    </row>
    <row r="184" spans="4:4">
      <c r="D184" s="440"/>
    </row>
    <row r="185" spans="4:4">
      <c r="D185" s="440"/>
    </row>
    <row r="186" spans="4:4">
      <c r="D186" s="440"/>
    </row>
    <row r="187" spans="4:4">
      <c r="D187" s="440"/>
    </row>
    <row r="188" spans="4:4">
      <c r="D188" s="440"/>
    </row>
    <row r="189" spans="4:4">
      <c r="D189" s="440"/>
    </row>
    <row r="190" spans="4:4">
      <c r="D190" s="440"/>
    </row>
    <row r="191" spans="4:4">
      <c r="D191" s="440"/>
    </row>
    <row r="192" spans="4:4">
      <c r="D192" s="440"/>
    </row>
    <row r="193" spans="4:4">
      <c r="D193" s="440"/>
    </row>
    <row r="194" spans="4:4">
      <c r="D194" s="440"/>
    </row>
    <row r="195" spans="4:4">
      <c r="D195" s="440"/>
    </row>
    <row r="196" spans="4:4">
      <c r="D196" s="440"/>
    </row>
    <row r="197" spans="4:4">
      <c r="D197" s="440"/>
    </row>
    <row r="198" spans="4:4">
      <c r="D198" s="440"/>
    </row>
    <row r="199" spans="4:4">
      <c r="D199" s="440"/>
    </row>
    <row r="200" spans="4:4">
      <c r="D200" s="440"/>
    </row>
    <row r="201" spans="4:4">
      <c r="D201" s="440"/>
    </row>
    <row r="202" spans="4:4">
      <c r="D202" s="440"/>
    </row>
    <row r="203" spans="4:4">
      <c r="D203" s="440"/>
    </row>
    <row r="204" spans="4:4">
      <c r="D204" s="440"/>
    </row>
    <row r="205" spans="4:4">
      <c r="D205" s="440"/>
    </row>
    <row r="206" spans="4:4">
      <c r="D206" s="440"/>
    </row>
    <row r="207" spans="4:4">
      <c r="D207" s="440"/>
    </row>
    <row r="208" spans="4:4">
      <c r="D208" s="440"/>
    </row>
    <row r="209" spans="4:4">
      <c r="D209" s="440"/>
    </row>
    <row r="210" spans="4:4">
      <c r="D210" s="440"/>
    </row>
    <row r="211" spans="4:4">
      <c r="D211" s="440"/>
    </row>
    <row r="212" spans="4:4">
      <c r="D212" s="440"/>
    </row>
    <row r="213" spans="4:4">
      <c r="D213" s="440"/>
    </row>
    <row r="214" spans="4:4">
      <c r="D214" s="440"/>
    </row>
    <row r="215" spans="4:4">
      <c r="D215" s="440"/>
    </row>
    <row r="216" spans="4:4">
      <c r="D216" s="440"/>
    </row>
    <row r="217" spans="4:4">
      <c r="D217" s="440"/>
    </row>
    <row r="218" spans="4:4">
      <c r="D218" s="440"/>
    </row>
    <row r="219" spans="4:4">
      <c r="D219" s="440"/>
    </row>
    <row r="220" spans="4:4">
      <c r="D220" s="440"/>
    </row>
    <row r="221" spans="4:4">
      <c r="D221" s="440"/>
    </row>
    <row r="222" spans="4:4">
      <c r="D222" s="440"/>
    </row>
    <row r="223" spans="4:4">
      <c r="D223" s="440"/>
    </row>
    <row r="224" spans="4:4">
      <c r="D224" s="440"/>
    </row>
    <row r="225" spans="4:4">
      <c r="D225" s="440"/>
    </row>
    <row r="226" spans="4:4">
      <c r="D226" s="440"/>
    </row>
    <row r="227" spans="4:4">
      <c r="D227" s="440"/>
    </row>
    <row r="228" spans="4:4">
      <c r="D228" s="440"/>
    </row>
    <row r="229" spans="4:4">
      <c r="D229" s="440"/>
    </row>
    <row r="230" spans="4:4">
      <c r="D230" s="440"/>
    </row>
    <row r="231" spans="4:4">
      <c r="D231" s="440"/>
    </row>
    <row r="232" spans="4:4">
      <c r="D232" s="440"/>
    </row>
    <row r="233" spans="4:4">
      <c r="D233" s="440"/>
    </row>
    <row r="234" spans="4:4">
      <c r="D234" s="440"/>
    </row>
    <row r="235" spans="4:4">
      <c r="D235" s="440"/>
    </row>
    <row r="236" spans="4:4">
      <c r="D236" s="440"/>
    </row>
    <row r="237" spans="4:4">
      <c r="D237" s="440"/>
    </row>
    <row r="238" spans="4:4">
      <c r="D238" s="440"/>
    </row>
    <row r="239" spans="4:4">
      <c r="D239" s="440"/>
    </row>
    <row r="240" spans="4:4">
      <c r="D240" s="440"/>
    </row>
    <row r="241" spans="4:4">
      <c r="D241" s="440"/>
    </row>
    <row r="242" spans="4:4">
      <c r="D242" s="440"/>
    </row>
    <row r="243" spans="4:4">
      <c r="D243" s="440"/>
    </row>
    <row r="244" spans="4:4">
      <c r="D244" s="440"/>
    </row>
    <row r="245" spans="4:4">
      <c r="D245" s="440"/>
    </row>
    <row r="246" spans="4:4">
      <c r="D246" s="440"/>
    </row>
    <row r="247" spans="4:4">
      <c r="D247" s="440"/>
    </row>
    <row r="248" spans="4:4">
      <c r="D248" s="440"/>
    </row>
    <row r="249" spans="4:4">
      <c r="D249" s="440"/>
    </row>
    <row r="250" spans="4:4">
      <c r="D250" s="440"/>
    </row>
    <row r="251" spans="4:4">
      <c r="D251" s="440"/>
    </row>
    <row r="252" spans="4:4">
      <c r="D252" s="440"/>
    </row>
    <row r="253" spans="4:4">
      <c r="D253" s="440"/>
    </row>
    <row r="254" spans="4:4">
      <c r="D254" s="440"/>
    </row>
    <row r="255" spans="4:4">
      <c r="D255" s="440"/>
    </row>
    <row r="256" spans="4:4">
      <c r="D256" s="440"/>
    </row>
    <row r="257" spans="4:4">
      <c r="D257" s="440"/>
    </row>
    <row r="258" spans="4:4">
      <c r="D258" s="440"/>
    </row>
    <row r="259" spans="4:4">
      <c r="D259" s="440"/>
    </row>
    <row r="260" spans="4:4">
      <c r="D260" s="440"/>
    </row>
    <row r="261" spans="4:4">
      <c r="D261" s="440"/>
    </row>
    <row r="262" spans="4:4">
      <c r="D262" s="440"/>
    </row>
    <row r="263" spans="4:4">
      <c r="D263" s="440"/>
    </row>
    <row r="264" spans="4:4">
      <c r="D264" s="440"/>
    </row>
    <row r="265" spans="4:4">
      <c r="D265" s="440"/>
    </row>
    <row r="266" spans="4:4">
      <c r="D266" s="440"/>
    </row>
    <row r="267" spans="4:4">
      <c r="D267" s="440"/>
    </row>
    <row r="268" spans="4:4">
      <c r="D268" s="440"/>
    </row>
    <row r="269" spans="4:4">
      <c r="D269" s="440"/>
    </row>
    <row r="270" spans="4:4">
      <c r="D270" s="440"/>
    </row>
    <row r="271" spans="4:4">
      <c r="D271" s="440"/>
    </row>
    <row r="272" spans="4:4">
      <c r="D272" s="440"/>
    </row>
    <row r="273" spans="4:4">
      <c r="D273" s="440"/>
    </row>
    <row r="274" spans="4:4">
      <c r="D274" s="440"/>
    </row>
    <row r="275" spans="4:4">
      <c r="D275" s="440"/>
    </row>
    <row r="276" spans="4:4">
      <c r="D276" s="440"/>
    </row>
    <row r="277" spans="4:4">
      <c r="D277" s="440"/>
    </row>
    <row r="278" spans="4:4">
      <c r="D278" s="440"/>
    </row>
    <row r="279" spans="4:4">
      <c r="D279" s="440"/>
    </row>
    <row r="280" spans="4:4">
      <c r="D280" s="440"/>
    </row>
    <row r="281" spans="4:4">
      <c r="D281" s="440"/>
    </row>
    <row r="282" spans="4:4">
      <c r="D282" s="440"/>
    </row>
    <row r="283" spans="4:4">
      <c r="D283" s="440"/>
    </row>
    <row r="284" spans="4:4">
      <c r="D284" s="440"/>
    </row>
    <row r="285" spans="4:4">
      <c r="D285" s="440"/>
    </row>
    <row r="286" spans="4:4">
      <c r="D286" s="440"/>
    </row>
    <row r="287" spans="4:4">
      <c r="D287" s="440"/>
    </row>
    <row r="288" spans="4:4">
      <c r="D288" s="440"/>
    </row>
    <row r="289" spans="4:4">
      <c r="D289" s="440"/>
    </row>
    <row r="290" spans="4:4">
      <c r="D290" s="440"/>
    </row>
    <row r="291" spans="4:4">
      <c r="D291" s="440"/>
    </row>
    <row r="292" spans="4:4">
      <c r="D292" s="440"/>
    </row>
    <row r="293" spans="4:4">
      <c r="D293" s="440"/>
    </row>
    <row r="294" spans="4:4">
      <c r="D294" s="440"/>
    </row>
    <row r="295" spans="4:4">
      <c r="D295" s="440"/>
    </row>
    <row r="296" spans="4:4">
      <c r="D296" s="440"/>
    </row>
    <row r="297" spans="4:4">
      <c r="D297" s="440"/>
    </row>
    <row r="298" spans="4:4">
      <c r="D298" s="440"/>
    </row>
    <row r="299" spans="4:4">
      <c r="D299" s="440"/>
    </row>
    <row r="300" spans="4:4">
      <c r="D300" s="440"/>
    </row>
    <row r="301" spans="4:4">
      <c r="D301" s="440"/>
    </row>
    <row r="302" spans="4:4">
      <c r="D302" s="440"/>
    </row>
    <row r="303" spans="4:4">
      <c r="D303" s="440"/>
    </row>
    <row r="304" spans="4:4">
      <c r="D304" s="440"/>
    </row>
    <row r="305" spans="4:4">
      <c r="D305" s="440"/>
    </row>
    <row r="306" spans="4:4">
      <c r="D306" s="440"/>
    </row>
    <row r="307" spans="4:4">
      <c r="D307" s="440"/>
    </row>
    <row r="308" spans="4:4">
      <c r="D308" s="440"/>
    </row>
    <row r="309" spans="4:4">
      <c r="D309" s="440"/>
    </row>
    <row r="310" spans="4:4">
      <c r="D310" s="440"/>
    </row>
    <row r="311" spans="4:4">
      <c r="D311" s="440"/>
    </row>
    <row r="312" spans="4:4">
      <c r="D312" s="440"/>
    </row>
    <row r="313" spans="4:4">
      <c r="D313" s="440"/>
    </row>
    <row r="314" spans="4:4">
      <c r="D314" s="440"/>
    </row>
    <row r="315" spans="4:4">
      <c r="D315" s="440"/>
    </row>
    <row r="316" spans="4:4">
      <c r="D316" s="440"/>
    </row>
    <row r="317" spans="4:4">
      <c r="D317" s="440"/>
    </row>
    <row r="318" spans="4:4">
      <c r="D318" s="440"/>
    </row>
    <row r="319" spans="4:4">
      <c r="D319" s="440"/>
    </row>
    <row r="320" spans="4:4">
      <c r="D320" s="440"/>
    </row>
    <row r="321" spans="4:4">
      <c r="D321" s="440"/>
    </row>
    <row r="322" spans="4:4">
      <c r="D322" s="440"/>
    </row>
    <row r="323" spans="4:4">
      <c r="D323" s="440"/>
    </row>
    <row r="324" spans="4:4">
      <c r="D324" s="440"/>
    </row>
    <row r="325" spans="4:4">
      <c r="D325" s="440"/>
    </row>
    <row r="326" spans="4:4">
      <c r="D326" s="440"/>
    </row>
    <row r="327" spans="4:4">
      <c r="D327" s="440"/>
    </row>
    <row r="328" spans="4:4">
      <c r="D328" s="440"/>
    </row>
    <row r="329" spans="4:4">
      <c r="D329" s="440"/>
    </row>
    <row r="330" spans="4:4">
      <c r="D330" s="440"/>
    </row>
    <row r="331" spans="4:4">
      <c r="D331" s="440"/>
    </row>
    <row r="332" spans="4:4">
      <c r="D332" s="440"/>
    </row>
    <row r="333" spans="4:4">
      <c r="D333" s="440"/>
    </row>
    <row r="334" spans="4:4">
      <c r="D334" s="440"/>
    </row>
    <row r="335" spans="4:4">
      <c r="D335" s="440"/>
    </row>
    <row r="336" spans="4:4">
      <c r="D336" s="440"/>
    </row>
    <row r="337" spans="4:4">
      <c r="D337" s="440"/>
    </row>
    <row r="338" spans="4:4">
      <c r="D338" s="440"/>
    </row>
    <row r="339" spans="4:4">
      <c r="D339" s="440"/>
    </row>
    <row r="340" spans="4:4">
      <c r="D340" s="440"/>
    </row>
    <row r="341" spans="4:4">
      <c r="D341" s="440"/>
    </row>
    <row r="342" spans="4:4">
      <c r="D342" s="440"/>
    </row>
    <row r="343" spans="4:4">
      <c r="D343" s="440"/>
    </row>
    <row r="344" spans="4:4">
      <c r="D344" s="440"/>
    </row>
    <row r="345" spans="4:4">
      <c r="D345" s="440"/>
    </row>
    <row r="346" spans="4:4">
      <c r="D346" s="440"/>
    </row>
    <row r="347" spans="4:4">
      <c r="D347" s="440"/>
    </row>
    <row r="348" spans="4:4">
      <c r="D348" s="440"/>
    </row>
    <row r="349" spans="4:4">
      <c r="D349" s="440"/>
    </row>
    <row r="350" spans="4:4">
      <c r="D350" s="440"/>
    </row>
    <row r="351" spans="4:4">
      <c r="D351" s="440"/>
    </row>
    <row r="352" spans="4:4">
      <c r="D352" s="440"/>
    </row>
    <row r="353" spans="4:4">
      <c r="D353" s="440"/>
    </row>
    <row r="354" spans="4:4">
      <c r="D354" s="440"/>
    </row>
    <row r="355" spans="4:4">
      <c r="D355" s="440"/>
    </row>
    <row r="356" spans="4:4">
      <c r="D356" s="440"/>
    </row>
    <row r="357" spans="4:4">
      <c r="D357" s="440"/>
    </row>
    <row r="358" spans="4:4">
      <c r="D358" s="440"/>
    </row>
    <row r="359" spans="4:4">
      <c r="D359" s="440"/>
    </row>
    <row r="360" spans="4:4">
      <c r="D360" s="440"/>
    </row>
    <row r="361" spans="4:4">
      <c r="D361" s="440"/>
    </row>
    <row r="362" spans="4:4">
      <c r="D362" s="440"/>
    </row>
    <row r="363" spans="4:4">
      <c r="D363" s="440"/>
    </row>
    <row r="364" spans="4:4">
      <c r="D364" s="440"/>
    </row>
    <row r="365" spans="4:4">
      <c r="D365" s="440"/>
    </row>
    <row r="366" spans="4:4">
      <c r="D366" s="440"/>
    </row>
    <row r="367" spans="4:4">
      <c r="D367" s="440"/>
    </row>
    <row r="368" spans="4:4">
      <c r="D368" s="440"/>
    </row>
    <row r="369" spans="4:4">
      <c r="D369" s="440"/>
    </row>
    <row r="370" spans="4:4">
      <c r="D370" s="440"/>
    </row>
    <row r="371" spans="4:4">
      <c r="D371" s="440"/>
    </row>
    <row r="372" spans="4:4">
      <c r="D372" s="440"/>
    </row>
    <row r="373" spans="4:4">
      <c r="D373" s="440"/>
    </row>
    <row r="374" spans="4:4">
      <c r="D374" s="440"/>
    </row>
    <row r="375" spans="4:4">
      <c r="D375" s="440"/>
    </row>
    <row r="376" spans="4:4">
      <c r="D376" s="440"/>
    </row>
    <row r="377" spans="4:4">
      <c r="D377" s="440"/>
    </row>
    <row r="378" spans="4:4">
      <c r="D378" s="440"/>
    </row>
    <row r="379" spans="4:4">
      <c r="D379" s="440"/>
    </row>
    <row r="380" spans="4:4">
      <c r="D380" s="440"/>
    </row>
    <row r="381" spans="4:4">
      <c r="D381" s="440"/>
    </row>
    <row r="382" spans="4:4">
      <c r="D382" s="440"/>
    </row>
    <row r="383" spans="4:4">
      <c r="D383" s="440"/>
    </row>
    <row r="384" spans="4:4">
      <c r="D384" s="440"/>
    </row>
    <row r="385" spans="4:4">
      <c r="D385" s="440"/>
    </row>
    <row r="386" spans="4:4">
      <c r="D386" s="440"/>
    </row>
    <row r="387" spans="4:4">
      <c r="D387" s="440"/>
    </row>
    <row r="388" spans="4:4">
      <c r="D388" s="440"/>
    </row>
    <row r="389" spans="4:4">
      <c r="D389" s="440"/>
    </row>
    <row r="390" spans="4:4">
      <c r="D390" s="440"/>
    </row>
    <row r="391" spans="4:4">
      <c r="D391" s="440"/>
    </row>
    <row r="392" spans="4:4">
      <c r="D392" s="440"/>
    </row>
    <row r="393" spans="4:4">
      <c r="D393" s="440"/>
    </row>
    <row r="394" spans="4:4">
      <c r="D394" s="440"/>
    </row>
    <row r="395" spans="4:4">
      <c r="D395" s="440"/>
    </row>
    <row r="396" spans="4:4">
      <c r="D396" s="440"/>
    </row>
    <row r="397" spans="4:4">
      <c r="D397" s="440"/>
    </row>
    <row r="398" spans="4:4">
      <c r="D398" s="440"/>
    </row>
    <row r="399" spans="4:4">
      <c r="D399" s="440"/>
    </row>
    <row r="400" spans="4:4">
      <c r="D400" s="440"/>
    </row>
    <row r="401" spans="4:4">
      <c r="D401" s="440"/>
    </row>
    <row r="402" spans="4:4">
      <c r="D402" s="440"/>
    </row>
    <row r="403" spans="4:4">
      <c r="D403" s="440"/>
    </row>
    <row r="404" spans="4:4">
      <c r="D404" s="440"/>
    </row>
    <row r="405" spans="4:4">
      <c r="D405" s="440"/>
    </row>
    <row r="406" spans="4:4">
      <c r="D406" s="440"/>
    </row>
    <row r="407" spans="4:4">
      <c r="D407" s="440"/>
    </row>
    <row r="408" spans="4:4">
      <c r="D408" s="440"/>
    </row>
    <row r="409" spans="4:4">
      <c r="D409" s="440"/>
    </row>
    <row r="410" spans="4:4">
      <c r="D410" s="440"/>
    </row>
    <row r="411" spans="4:4">
      <c r="D411" s="440"/>
    </row>
    <row r="412" spans="4:4">
      <c r="D412" s="440"/>
    </row>
    <row r="413" spans="4:4">
      <c r="D413" s="440"/>
    </row>
    <row r="414" spans="4:4">
      <c r="D414" s="440"/>
    </row>
    <row r="415" spans="4:4">
      <c r="D415" s="440"/>
    </row>
    <row r="416" spans="4:4">
      <c r="D416" s="440"/>
    </row>
    <row r="417" spans="4:4">
      <c r="D417" s="440"/>
    </row>
    <row r="418" spans="4:4">
      <c r="D418" s="440"/>
    </row>
    <row r="419" spans="4:4">
      <c r="D419" s="440"/>
    </row>
    <row r="420" spans="4:4">
      <c r="D420" s="440"/>
    </row>
    <row r="421" spans="4:4">
      <c r="D421" s="440"/>
    </row>
    <row r="422" spans="4:4">
      <c r="D422" s="440"/>
    </row>
    <row r="423" spans="4:4">
      <c r="D423" s="440"/>
    </row>
    <row r="424" spans="4:4">
      <c r="D424" s="440"/>
    </row>
    <row r="425" spans="4:4">
      <c r="D425" s="440"/>
    </row>
    <row r="426" spans="4:4">
      <c r="D426" s="440"/>
    </row>
    <row r="427" spans="4:4">
      <c r="D427" s="440"/>
    </row>
    <row r="428" spans="4:4">
      <c r="D428" s="440"/>
    </row>
    <row r="429" spans="4:4">
      <c r="D429" s="440"/>
    </row>
    <row r="430" spans="4:4">
      <c r="D430" s="440"/>
    </row>
    <row r="431" spans="4:4">
      <c r="D431" s="440"/>
    </row>
    <row r="432" spans="4:4">
      <c r="D432" s="440"/>
    </row>
    <row r="433" spans="4:4">
      <c r="D433" s="440"/>
    </row>
    <row r="434" spans="4:4">
      <c r="D434" s="440"/>
    </row>
    <row r="435" spans="4:4">
      <c r="D435" s="440"/>
    </row>
    <row r="436" spans="4:4">
      <c r="D436" s="440"/>
    </row>
    <row r="437" spans="4:4">
      <c r="D437" s="440"/>
    </row>
    <row r="438" spans="4:4">
      <c r="D438" s="440"/>
    </row>
    <row r="439" spans="4:4">
      <c r="D439" s="440"/>
    </row>
    <row r="440" spans="4:4">
      <c r="D440" s="440"/>
    </row>
    <row r="441" spans="4:4">
      <c r="D441" s="440"/>
    </row>
    <row r="442" spans="4:4">
      <c r="D442" s="440"/>
    </row>
    <row r="443" spans="4:4">
      <c r="D443" s="440"/>
    </row>
    <row r="444" spans="4:4">
      <c r="D444" s="440"/>
    </row>
    <row r="445" spans="4:4">
      <c r="D445" s="440"/>
    </row>
    <row r="446" spans="4:4">
      <c r="D446" s="440"/>
    </row>
    <row r="447" spans="4:4">
      <c r="D447" s="440"/>
    </row>
    <row r="448" spans="4:4">
      <c r="D448" s="440"/>
    </row>
    <row r="449" spans="4:4">
      <c r="D449" s="440"/>
    </row>
    <row r="450" spans="4:4">
      <c r="D450" s="440"/>
    </row>
    <row r="451" spans="4:4">
      <c r="D451" s="440"/>
    </row>
    <row r="452" spans="4:4">
      <c r="D452" s="440"/>
    </row>
    <row r="453" spans="4:4">
      <c r="D453" s="440"/>
    </row>
    <row r="454" spans="4:4">
      <c r="D454" s="440"/>
    </row>
    <row r="455" spans="4:4">
      <c r="D455" s="440"/>
    </row>
    <row r="456" spans="4:4">
      <c r="D456" s="440"/>
    </row>
    <row r="457" spans="4:4">
      <c r="D457" s="440"/>
    </row>
    <row r="458" spans="4:4">
      <c r="D458" s="440"/>
    </row>
    <row r="459" spans="4:4">
      <c r="D459" s="440"/>
    </row>
    <row r="460" spans="4:4">
      <c r="D460" s="440"/>
    </row>
    <row r="461" spans="4:4">
      <c r="D461" s="440"/>
    </row>
    <row r="462" spans="4:4">
      <c r="D462" s="440"/>
    </row>
    <row r="463" spans="4:4">
      <c r="D463" s="440"/>
    </row>
    <row r="464" spans="4:4">
      <c r="D464" s="440"/>
    </row>
    <row r="465" spans="4:4">
      <c r="D465" s="440"/>
    </row>
    <row r="466" spans="4:4">
      <c r="D466" s="440"/>
    </row>
    <row r="467" spans="4:4">
      <c r="D467" s="440"/>
    </row>
    <row r="468" spans="4:4">
      <c r="D468" s="440"/>
    </row>
    <row r="469" spans="4:4">
      <c r="D469" s="440"/>
    </row>
    <row r="470" spans="4:4">
      <c r="D470" s="440"/>
    </row>
    <row r="471" spans="4:4">
      <c r="D471" s="440"/>
    </row>
    <row r="472" spans="4:4">
      <c r="D472" s="440"/>
    </row>
    <row r="473" spans="4:4">
      <c r="D473" s="440"/>
    </row>
    <row r="474" spans="4:4">
      <c r="D474" s="440"/>
    </row>
    <row r="475" spans="4:4">
      <c r="D475" s="440"/>
    </row>
    <row r="476" spans="4:4">
      <c r="D476" s="440"/>
    </row>
    <row r="477" spans="4:4">
      <c r="D477" s="440"/>
    </row>
    <row r="478" spans="4:4">
      <c r="D478" s="440"/>
    </row>
    <row r="479" spans="4:4">
      <c r="D479" s="440"/>
    </row>
    <row r="480" spans="4:4">
      <c r="D480" s="440"/>
    </row>
    <row r="481" spans="4:4">
      <c r="D481" s="440"/>
    </row>
    <row r="482" spans="4:4">
      <c r="D482" s="440"/>
    </row>
    <row r="483" spans="4:4">
      <c r="D483" s="440"/>
    </row>
    <row r="484" spans="4:4">
      <c r="D484" s="440"/>
    </row>
    <row r="485" spans="4:4">
      <c r="D485" s="440"/>
    </row>
    <row r="486" spans="4:4">
      <c r="D486" s="440"/>
    </row>
    <row r="487" spans="4:4">
      <c r="D487" s="440"/>
    </row>
    <row r="488" spans="4:4">
      <c r="D488" s="440"/>
    </row>
    <row r="489" spans="4:4">
      <c r="D489" s="440"/>
    </row>
    <row r="490" spans="4:4">
      <c r="D490" s="440"/>
    </row>
    <row r="491" spans="4:4">
      <c r="D491" s="440"/>
    </row>
    <row r="492" spans="4:4">
      <c r="D492" s="440"/>
    </row>
    <row r="493" spans="4:4">
      <c r="D493" s="440"/>
    </row>
    <row r="494" spans="4:4">
      <c r="D494" s="440"/>
    </row>
    <row r="495" spans="4:4">
      <c r="D495" s="440"/>
    </row>
    <row r="496" spans="4:4">
      <c r="D496" s="440"/>
    </row>
    <row r="497" spans="4:4">
      <c r="D497" s="440"/>
    </row>
    <row r="498" spans="4:4">
      <c r="D498" s="440"/>
    </row>
    <row r="499" spans="4:4">
      <c r="D499" s="440"/>
    </row>
    <row r="500" spans="4:4">
      <c r="D500" s="440"/>
    </row>
    <row r="501" spans="4:4">
      <c r="D501" s="440"/>
    </row>
    <row r="502" spans="4:4">
      <c r="D502" s="440"/>
    </row>
    <row r="503" spans="4:4">
      <c r="D503" s="440"/>
    </row>
    <row r="504" spans="4:4">
      <c r="D504" s="440"/>
    </row>
    <row r="505" spans="4:4">
      <c r="D505" s="440"/>
    </row>
    <row r="506" spans="4:4">
      <c r="D506" s="440"/>
    </row>
    <row r="507" spans="4:4">
      <c r="D507" s="440"/>
    </row>
    <row r="508" spans="4:4">
      <c r="D508" s="440"/>
    </row>
    <row r="509" spans="4:4">
      <c r="D509" s="440"/>
    </row>
    <row r="510" spans="4:4">
      <c r="D510" s="440"/>
    </row>
    <row r="511" spans="4:4">
      <c r="D511" s="440"/>
    </row>
    <row r="512" spans="4:4">
      <c r="D512" s="440"/>
    </row>
    <row r="513" spans="4:4">
      <c r="D513" s="440"/>
    </row>
    <row r="514" spans="4:4">
      <c r="D514" s="440"/>
    </row>
    <row r="515" spans="4:4">
      <c r="D515" s="440"/>
    </row>
    <row r="516" spans="4:4">
      <c r="D516" s="440"/>
    </row>
    <row r="517" spans="4:4">
      <c r="D517" s="440"/>
    </row>
    <row r="518" spans="4:4">
      <c r="D518" s="440"/>
    </row>
    <row r="519" spans="4:4">
      <c r="D519" s="440"/>
    </row>
    <row r="520" spans="4:4">
      <c r="D520" s="440"/>
    </row>
    <row r="521" spans="4:4">
      <c r="D521" s="440"/>
    </row>
    <row r="522" spans="4:4">
      <c r="D522" s="440"/>
    </row>
    <row r="523" spans="4:4">
      <c r="D523" s="440"/>
    </row>
    <row r="524" spans="4:4">
      <c r="D524" s="440"/>
    </row>
    <row r="525" spans="4:4">
      <c r="D525" s="440"/>
    </row>
    <row r="526" spans="4:4">
      <c r="D526" s="440"/>
    </row>
    <row r="527" spans="4:4">
      <c r="D527" s="440"/>
    </row>
    <row r="528" spans="4:4">
      <c r="D528" s="440"/>
    </row>
    <row r="529" spans="4:4">
      <c r="D529" s="440"/>
    </row>
    <row r="530" spans="4:4">
      <c r="D530" s="440"/>
    </row>
    <row r="531" spans="4:4">
      <c r="D531" s="440"/>
    </row>
    <row r="532" spans="4:4">
      <c r="D532" s="440"/>
    </row>
    <row r="533" spans="4:4">
      <c r="D533" s="440"/>
    </row>
    <row r="534" spans="4:4">
      <c r="D534" s="440"/>
    </row>
    <row r="535" spans="4:4">
      <c r="D535" s="440"/>
    </row>
    <row r="536" spans="4:4">
      <c r="D536" s="440"/>
    </row>
    <row r="537" spans="4:4">
      <c r="D537" s="440"/>
    </row>
    <row r="538" spans="4:4">
      <c r="D538" s="440"/>
    </row>
    <row r="539" spans="4:4">
      <c r="D539" s="440"/>
    </row>
    <row r="540" spans="4:4">
      <c r="D540" s="440"/>
    </row>
    <row r="541" spans="4:4">
      <c r="D541" s="440"/>
    </row>
    <row r="542" spans="4:4">
      <c r="D542" s="440"/>
    </row>
    <row r="543" spans="4:4">
      <c r="D543" s="440"/>
    </row>
    <row r="544" spans="4:4">
      <c r="D544" s="440"/>
    </row>
    <row r="545" spans="4:4">
      <c r="D545" s="440"/>
    </row>
    <row r="546" spans="4:4">
      <c r="D546" s="440"/>
    </row>
    <row r="547" spans="4:4">
      <c r="D547" s="440"/>
    </row>
    <row r="548" spans="4:4">
      <c r="D548" s="440"/>
    </row>
    <row r="549" spans="4:4">
      <c r="D549" s="440"/>
    </row>
    <row r="550" spans="4:4">
      <c r="D550" s="440"/>
    </row>
    <row r="551" spans="4:4">
      <c r="D551" s="440"/>
    </row>
    <row r="552" spans="4:4">
      <c r="D552" s="440"/>
    </row>
    <row r="553" spans="4:4">
      <c r="D553" s="440"/>
    </row>
    <row r="554" spans="4:4">
      <c r="D554" s="440"/>
    </row>
    <row r="555" spans="4:4">
      <c r="D555" s="440"/>
    </row>
    <row r="556" spans="4:4">
      <c r="D556" s="440"/>
    </row>
    <row r="557" spans="4:4">
      <c r="D557" s="440"/>
    </row>
    <row r="558" spans="4:4">
      <c r="D558" s="440"/>
    </row>
    <row r="559" spans="4:4">
      <c r="D559" s="440"/>
    </row>
    <row r="560" spans="4:4">
      <c r="D560" s="440"/>
    </row>
    <row r="561" spans="4:4">
      <c r="D561" s="440"/>
    </row>
    <row r="562" spans="4:4">
      <c r="D562" s="440"/>
    </row>
    <row r="563" spans="4:4">
      <c r="D563" s="440"/>
    </row>
    <row r="564" spans="4:4">
      <c r="D564" s="440"/>
    </row>
    <row r="565" spans="4:4">
      <c r="D565" s="440"/>
    </row>
    <row r="566" spans="4:4">
      <c r="D566" s="440"/>
    </row>
    <row r="567" spans="4:4">
      <c r="D567" s="440"/>
    </row>
    <row r="568" spans="4:4">
      <c r="D568" s="440"/>
    </row>
    <row r="569" spans="4:4">
      <c r="D569" s="440"/>
    </row>
    <row r="570" spans="4:4">
      <c r="D570" s="440"/>
    </row>
    <row r="571" spans="4:4">
      <c r="D571" s="440"/>
    </row>
    <row r="572" spans="4:4">
      <c r="D572" s="440"/>
    </row>
    <row r="573" spans="4:4">
      <c r="D573" s="440"/>
    </row>
    <row r="574" spans="4:4">
      <c r="D574" s="440"/>
    </row>
    <row r="575" spans="4:4">
      <c r="D575" s="440"/>
    </row>
    <row r="576" spans="4:4">
      <c r="D576" s="440"/>
    </row>
    <row r="577" spans="4:4">
      <c r="D577" s="440"/>
    </row>
    <row r="578" spans="4:4">
      <c r="D578" s="440"/>
    </row>
    <row r="579" spans="4:4">
      <c r="D579" s="440"/>
    </row>
    <row r="580" spans="4:4">
      <c r="D580" s="440"/>
    </row>
    <row r="581" spans="4:4">
      <c r="D581" s="440"/>
    </row>
    <row r="582" spans="4:4">
      <c r="D582" s="440"/>
    </row>
    <row r="583" spans="4:4">
      <c r="D583" s="440"/>
    </row>
    <row r="584" spans="4:4">
      <c r="D584" s="440"/>
    </row>
    <row r="585" spans="4:4">
      <c r="D585" s="440"/>
    </row>
    <row r="586" spans="4:4">
      <c r="D586" s="440"/>
    </row>
    <row r="587" spans="4:4">
      <c r="D587" s="440"/>
    </row>
    <row r="588" spans="4:4">
      <c r="D588" s="440"/>
    </row>
    <row r="589" spans="4:4">
      <c r="D589" s="440"/>
    </row>
    <row r="590" spans="4:4">
      <c r="D590" s="440"/>
    </row>
    <row r="591" spans="4:4">
      <c r="D591" s="440"/>
    </row>
    <row r="592" spans="4:4">
      <c r="D592" s="440"/>
    </row>
    <row r="593" spans="4:4">
      <c r="D593" s="440"/>
    </row>
    <row r="594" spans="4:4">
      <c r="D594" s="440"/>
    </row>
    <row r="595" spans="4:4">
      <c r="D595" s="440"/>
    </row>
    <row r="596" spans="4:4">
      <c r="D596" s="440"/>
    </row>
    <row r="597" spans="4:4">
      <c r="D597" s="440"/>
    </row>
    <row r="598" spans="4:4">
      <c r="D598" s="440"/>
    </row>
    <row r="599" spans="4:4">
      <c r="D599" s="440"/>
    </row>
    <row r="600" spans="4:4">
      <c r="D600" s="440"/>
    </row>
    <row r="601" spans="4:4">
      <c r="D601" s="440"/>
    </row>
    <row r="602" spans="4:4">
      <c r="D602" s="440"/>
    </row>
    <row r="603" spans="4:4">
      <c r="D603" s="440"/>
    </row>
    <row r="604" spans="4:4">
      <c r="D604" s="440"/>
    </row>
    <row r="605" spans="4:4">
      <c r="D605" s="440"/>
    </row>
    <row r="606" spans="4:4">
      <c r="D606" s="440"/>
    </row>
    <row r="607" spans="4:4">
      <c r="D607" s="440"/>
    </row>
    <row r="608" spans="4:4">
      <c r="D608" s="440"/>
    </row>
    <row r="609" spans="4:4">
      <c r="D609" s="440"/>
    </row>
    <row r="610" spans="4:4">
      <c r="D610" s="440"/>
    </row>
    <row r="611" spans="4:4">
      <c r="D611" s="440"/>
    </row>
    <row r="612" spans="4:4">
      <c r="D612" s="440"/>
    </row>
    <row r="613" spans="4:4">
      <c r="D613" s="440"/>
    </row>
    <row r="614" spans="4:4">
      <c r="D614" s="440"/>
    </row>
    <row r="615" spans="4:4">
      <c r="D615" s="440"/>
    </row>
    <row r="616" spans="4:4">
      <c r="D616" s="440"/>
    </row>
    <row r="617" spans="4:4">
      <c r="D617" s="440"/>
    </row>
    <row r="618" spans="4:4">
      <c r="D618" s="440"/>
    </row>
    <row r="619" spans="4:4">
      <c r="D619" s="440"/>
    </row>
    <row r="620" spans="4:4">
      <c r="D620" s="440"/>
    </row>
    <row r="621" spans="4:4">
      <c r="D621" s="440"/>
    </row>
    <row r="622" spans="4:4">
      <c r="D622" s="440"/>
    </row>
    <row r="623" spans="4:4">
      <c r="D623" s="440"/>
    </row>
    <row r="624" spans="4:4">
      <c r="D624" s="440"/>
    </row>
    <row r="625" spans="4:4">
      <c r="D625" s="440"/>
    </row>
    <row r="626" spans="4:4">
      <c r="D626" s="440"/>
    </row>
    <row r="627" spans="4:4">
      <c r="D627" s="440"/>
    </row>
    <row r="628" spans="4:4">
      <c r="D628" s="440"/>
    </row>
    <row r="629" spans="4:4">
      <c r="D629" s="440"/>
    </row>
    <row r="630" spans="4:4">
      <c r="D630" s="440"/>
    </row>
    <row r="631" spans="4:4">
      <c r="D631" s="440"/>
    </row>
    <row r="632" spans="4:4">
      <c r="D632" s="440"/>
    </row>
    <row r="633" spans="4:4">
      <c r="D633" s="440"/>
    </row>
    <row r="634" spans="4:4">
      <c r="D634" s="440"/>
    </row>
    <row r="635" spans="4:4">
      <c r="D635" s="440"/>
    </row>
    <row r="636" spans="4:4">
      <c r="D636" s="440"/>
    </row>
    <row r="637" spans="4:4">
      <c r="D637" s="440"/>
    </row>
    <row r="638" spans="4:4">
      <c r="D638" s="440"/>
    </row>
    <row r="639" spans="4:4">
      <c r="D639" s="440"/>
    </row>
    <row r="640" spans="4:4">
      <c r="D640" s="440"/>
    </row>
    <row r="641" spans="4:4">
      <c r="D641" s="440"/>
    </row>
    <row r="642" spans="4:4">
      <c r="D642" s="440"/>
    </row>
    <row r="643" spans="4:4">
      <c r="D643" s="440"/>
    </row>
    <row r="644" spans="4:4">
      <c r="D644" s="440"/>
    </row>
    <row r="645" spans="4:4">
      <c r="D645" s="440"/>
    </row>
    <row r="646" spans="4:4">
      <c r="D646" s="440"/>
    </row>
    <row r="647" spans="4:4">
      <c r="D647" s="440"/>
    </row>
    <row r="648" spans="4:4">
      <c r="D648" s="440"/>
    </row>
    <row r="649" spans="4:4">
      <c r="D649" s="440"/>
    </row>
    <row r="650" spans="4:4">
      <c r="D650" s="440"/>
    </row>
    <row r="651" spans="4:4">
      <c r="D651" s="440"/>
    </row>
    <row r="652" spans="4:4">
      <c r="D652" s="440"/>
    </row>
    <row r="653" spans="4:4">
      <c r="D653" s="440"/>
    </row>
    <row r="654" spans="4:4">
      <c r="D654" s="440"/>
    </row>
    <row r="655" spans="4:4">
      <c r="D655" s="440"/>
    </row>
    <row r="656" spans="4:4">
      <c r="D656" s="440"/>
    </row>
    <row r="657" spans="4:4">
      <c r="D657" s="440"/>
    </row>
    <row r="658" spans="4:4">
      <c r="D658" s="440"/>
    </row>
    <row r="659" spans="4:4">
      <c r="D659" s="440"/>
    </row>
    <row r="660" spans="4:4">
      <c r="D660" s="440"/>
    </row>
    <row r="661" spans="4:4">
      <c r="D661" s="440"/>
    </row>
    <row r="662" spans="4:4">
      <c r="D662" s="440"/>
    </row>
    <row r="663" spans="4:4">
      <c r="D663" s="440"/>
    </row>
    <row r="664" spans="4:4">
      <c r="D664" s="440"/>
    </row>
    <row r="665" spans="4:4">
      <c r="D665" s="440"/>
    </row>
    <row r="666" spans="4:4">
      <c r="D666" s="440"/>
    </row>
    <row r="667" spans="4:4">
      <c r="D667" s="440"/>
    </row>
    <row r="668" spans="4:4">
      <c r="D668" s="440"/>
    </row>
    <row r="669" spans="4:4">
      <c r="D669" s="440"/>
    </row>
    <row r="670" spans="4:4">
      <c r="D670" s="440"/>
    </row>
    <row r="671" spans="4:4">
      <c r="D671" s="440"/>
    </row>
    <row r="672" spans="4:4">
      <c r="D672" s="440"/>
    </row>
    <row r="673" spans="4:4">
      <c r="D673" s="440"/>
    </row>
    <row r="674" spans="4:4">
      <c r="D674" s="440"/>
    </row>
    <row r="675" spans="4:4">
      <c r="D675" s="440"/>
    </row>
    <row r="676" spans="4:4">
      <c r="D676" s="440"/>
    </row>
    <row r="677" spans="4:4">
      <c r="D677" s="440"/>
    </row>
    <row r="678" spans="4:4">
      <c r="D678" s="440"/>
    </row>
    <row r="679" spans="4:4">
      <c r="D679" s="440"/>
    </row>
    <row r="680" spans="4:4">
      <c r="D680" s="440"/>
    </row>
    <row r="681" spans="4:4">
      <c r="D681" s="440"/>
    </row>
    <row r="682" spans="4:4">
      <c r="D682" s="440"/>
    </row>
    <row r="683" spans="4:4">
      <c r="D683" s="440"/>
    </row>
    <row r="684" spans="4:4">
      <c r="D684" s="440"/>
    </row>
    <row r="685" spans="4:4">
      <c r="D685" s="440"/>
    </row>
    <row r="686" spans="4:4">
      <c r="D686" s="440"/>
    </row>
    <row r="687" spans="4:4">
      <c r="D687" s="440"/>
    </row>
    <row r="688" spans="4:4">
      <c r="D688" s="440"/>
    </row>
    <row r="689" spans="4:4">
      <c r="D689" s="440"/>
    </row>
    <row r="690" spans="4:4">
      <c r="D690" s="440"/>
    </row>
    <row r="691" spans="4:4">
      <c r="D691" s="440"/>
    </row>
    <row r="692" spans="4:4">
      <c r="D692" s="440"/>
    </row>
    <row r="693" spans="4:4">
      <c r="D693" s="440"/>
    </row>
    <row r="694" spans="4:4">
      <c r="D694" s="440"/>
    </row>
    <row r="695" spans="4:4">
      <c r="D695" s="440"/>
    </row>
    <row r="696" spans="4:4">
      <c r="D696" s="440"/>
    </row>
    <row r="697" spans="4:4">
      <c r="D697" s="440"/>
    </row>
    <row r="698" spans="4:4">
      <c r="D698" s="440"/>
    </row>
    <row r="699" spans="4:4">
      <c r="D699" s="440"/>
    </row>
    <row r="700" spans="4:4">
      <c r="D700" s="440"/>
    </row>
    <row r="701" spans="4:4">
      <c r="D701" s="440"/>
    </row>
    <row r="702" spans="4:4">
      <c r="D702" s="440"/>
    </row>
    <row r="703" spans="4:4">
      <c r="D703" s="440"/>
    </row>
    <row r="704" spans="4:4">
      <c r="D704" s="440"/>
    </row>
    <row r="705" spans="4:4">
      <c r="D705" s="440"/>
    </row>
    <row r="706" spans="4:4">
      <c r="D706" s="440"/>
    </row>
    <row r="707" spans="4:4">
      <c r="D707" s="440"/>
    </row>
    <row r="708" spans="4:4">
      <c r="D708" s="440"/>
    </row>
    <row r="709" spans="4:4">
      <c r="D709" s="440"/>
    </row>
    <row r="710" spans="4:4">
      <c r="D710" s="440"/>
    </row>
    <row r="711" spans="4:4">
      <c r="D711" s="440"/>
    </row>
    <row r="712" spans="4:4">
      <c r="D712" s="440"/>
    </row>
    <row r="713" spans="4:4">
      <c r="D713" s="440"/>
    </row>
    <row r="714" spans="4:4">
      <c r="D714" s="440"/>
    </row>
    <row r="715" spans="4:4">
      <c r="D715" s="440"/>
    </row>
    <row r="716" spans="4:4">
      <c r="D716" s="440"/>
    </row>
    <row r="717" spans="4:4">
      <c r="D717" s="440"/>
    </row>
    <row r="718" spans="4:4">
      <c r="D718" s="440"/>
    </row>
    <row r="719" spans="4:4">
      <c r="D719" s="440"/>
    </row>
    <row r="720" spans="4:4">
      <c r="D720" s="440"/>
    </row>
    <row r="721" spans="4:4">
      <c r="D721" s="440"/>
    </row>
    <row r="722" spans="4:4">
      <c r="D722" s="440"/>
    </row>
    <row r="723" spans="4:4">
      <c r="D723" s="440"/>
    </row>
    <row r="724" spans="4:4">
      <c r="D724" s="440"/>
    </row>
    <row r="725" spans="4:4">
      <c r="D725" s="440"/>
    </row>
    <row r="726" spans="4:4">
      <c r="D726" s="440"/>
    </row>
    <row r="727" spans="4:4">
      <c r="D727" s="440"/>
    </row>
    <row r="728" spans="4:4">
      <c r="D728" s="440"/>
    </row>
    <row r="729" spans="4:4">
      <c r="D729" s="440"/>
    </row>
    <row r="730" spans="4:4">
      <c r="D730" s="440"/>
    </row>
    <row r="731" spans="4:4">
      <c r="D731" s="440"/>
    </row>
    <row r="732" spans="4:4">
      <c r="D732" s="440"/>
    </row>
    <row r="733" spans="4:4">
      <c r="D733" s="440"/>
    </row>
    <row r="734" spans="4:4">
      <c r="D734" s="440"/>
    </row>
    <row r="735" spans="4:4">
      <c r="D735" s="440"/>
    </row>
    <row r="736" spans="4:4">
      <c r="D736" s="440"/>
    </row>
    <row r="737" spans="4:4">
      <c r="D737" s="440"/>
    </row>
    <row r="738" spans="4:4">
      <c r="D738" s="440"/>
    </row>
    <row r="739" spans="4:4">
      <c r="D739" s="440"/>
    </row>
    <row r="740" spans="4:4">
      <c r="D740" s="440"/>
    </row>
    <row r="741" spans="4:4">
      <c r="D741" s="440"/>
    </row>
    <row r="742" spans="4:4">
      <c r="D742" s="440"/>
    </row>
    <row r="743" spans="4:4">
      <c r="D743" s="440"/>
    </row>
    <row r="744" spans="4:4">
      <c r="D744" s="440"/>
    </row>
    <row r="745" spans="4:4">
      <c r="D745" s="440"/>
    </row>
    <row r="746" spans="4:4">
      <c r="D746" s="440"/>
    </row>
    <row r="747" spans="4:4">
      <c r="D747" s="440"/>
    </row>
    <row r="748" spans="4:4">
      <c r="D748" s="440"/>
    </row>
    <row r="749" spans="4:4">
      <c r="D749" s="440"/>
    </row>
    <row r="750" spans="4:4">
      <c r="D750" s="440"/>
    </row>
    <row r="751" spans="4:4">
      <c r="D751" s="440"/>
    </row>
    <row r="752" spans="4:4">
      <c r="D752" s="440"/>
    </row>
    <row r="753" spans="4:4">
      <c r="D753" s="440"/>
    </row>
    <row r="754" spans="4:4">
      <c r="D754" s="440"/>
    </row>
    <row r="755" spans="4:4">
      <c r="D755" s="440"/>
    </row>
    <row r="756" spans="4:4">
      <c r="D756" s="440"/>
    </row>
    <row r="757" spans="4:4">
      <c r="D757" s="440"/>
    </row>
    <row r="758" spans="4:4">
      <c r="D758" s="440"/>
    </row>
    <row r="759" spans="4:4">
      <c r="D759" s="440"/>
    </row>
    <row r="760" spans="4:4">
      <c r="D760" s="440"/>
    </row>
    <row r="761" spans="4:4">
      <c r="D761" s="440"/>
    </row>
    <row r="762" spans="4:4">
      <c r="D762" s="440"/>
    </row>
    <row r="763" spans="4:4">
      <c r="D763" s="440"/>
    </row>
    <row r="764" spans="4:4">
      <c r="D764" s="440"/>
    </row>
    <row r="765" spans="4:4">
      <c r="D765" s="440"/>
    </row>
    <row r="766" spans="4:4">
      <c r="D766" s="440"/>
    </row>
    <row r="767" spans="4:4">
      <c r="D767" s="440"/>
    </row>
    <row r="768" spans="4:4">
      <c r="D768" s="440"/>
    </row>
    <row r="769" spans="4:4">
      <c r="D769" s="440"/>
    </row>
    <row r="770" spans="4:4">
      <c r="D770" s="440"/>
    </row>
    <row r="771" spans="4:4">
      <c r="D771" s="440"/>
    </row>
    <row r="772" spans="4:4">
      <c r="D772" s="440"/>
    </row>
    <row r="773" spans="4:4">
      <c r="D773" s="440"/>
    </row>
    <row r="774" spans="4:4">
      <c r="D774" s="440"/>
    </row>
    <row r="775" spans="4:4">
      <c r="D775" s="440"/>
    </row>
    <row r="776" spans="4:4">
      <c r="D776" s="440"/>
    </row>
    <row r="777" spans="4:4">
      <c r="D777" s="440"/>
    </row>
    <row r="778" spans="4:4">
      <c r="D778" s="440"/>
    </row>
    <row r="779" spans="4:4">
      <c r="D779" s="440"/>
    </row>
    <row r="780" spans="4:4">
      <c r="D780" s="440"/>
    </row>
    <row r="781" spans="4:4">
      <c r="D781" s="440"/>
    </row>
    <row r="782" spans="4:4">
      <c r="D782" s="440"/>
    </row>
    <row r="783" spans="4:4">
      <c r="D783" s="440"/>
    </row>
    <row r="784" spans="4:4">
      <c r="D784" s="440"/>
    </row>
    <row r="785" spans="4:4">
      <c r="D785" s="440"/>
    </row>
    <row r="786" spans="4:4">
      <c r="D786" s="440"/>
    </row>
    <row r="787" spans="4:4">
      <c r="D787" s="440"/>
    </row>
    <row r="788" spans="4:4">
      <c r="D788" s="440"/>
    </row>
    <row r="789" spans="4:4">
      <c r="D789" s="440"/>
    </row>
    <row r="790" spans="4:4">
      <c r="D790" s="440"/>
    </row>
    <row r="791" spans="4:4">
      <c r="D791" s="440"/>
    </row>
    <row r="792" spans="4:4">
      <c r="D792" s="440"/>
    </row>
    <row r="793" spans="4:4">
      <c r="D793" s="440"/>
    </row>
    <row r="794" spans="4:4">
      <c r="D794" s="440"/>
    </row>
    <row r="795" spans="4:4">
      <c r="D795" s="440"/>
    </row>
    <row r="796" spans="4:4">
      <c r="D796" s="440"/>
    </row>
    <row r="797" spans="4:4">
      <c r="D797" s="440"/>
    </row>
    <row r="798" spans="4:4">
      <c r="D798" s="440"/>
    </row>
    <row r="799" spans="4:4">
      <c r="D799" s="440"/>
    </row>
    <row r="800" spans="4:4">
      <c r="D800" s="440"/>
    </row>
    <row r="801" spans="4:4">
      <c r="D801" s="440"/>
    </row>
    <row r="802" spans="4:4">
      <c r="D802" s="440"/>
    </row>
    <row r="803" spans="4:4">
      <c r="D803" s="440"/>
    </row>
    <row r="804" spans="4:4">
      <c r="D804" s="440"/>
    </row>
    <row r="805" spans="4:4">
      <c r="D805" s="440"/>
    </row>
    <row r="806" spans="4:4">
      <c r="D806" s="440"/>
    </row>
    <row r="807" spans="4:4">
      <c r="D807" s="440"/>
    </row>
    <row r="808" spans="4:4">
      <c r="D808" s="440"/>
    </row>
    <row r="809" spans="4:4">
      <c r="D809" s="440"/>
    </row>
    <row r="810" spans="4:4">
      <c r="D810" s="440"/>
    </row>
    <row r="811" spans="4:4">
      <c r="D811" s="440"/>
    </row>
    <row r="812" spans="4:4">
      <c r="D812" s="440"/>
    </row>
    <row r="813" spans="4:4">
      <c r="D813" s="440"/>
    </row>
    <row r="814" spans="4:4">
      <c r="D814" s="440"/>
    </row>
    <row r="815" spans="4:4">
      <c r="D815" s="440"/>
    </row>
    <row r="816" spans="4:4">
      <c r="D816" s="440"/>
    </row>
    <row r="817" spans="4:4">
      <c r="D817" s="440"/>
    </row>
    <row r="818" spans="4:4">
      <c r="D818" s="440"/>
    </row>
    <row r="819" spans="4:4">
      <c r="D819" s="440"/>
    </row>
    <row r="820" spans="4:4">
      <c r="D820" s="440"/>
    </row>
    <row r="821" spans="4:4">
      <c r="D821" s="440"/>
    </row>
    <row r="822" spans="4:4">
      <c r="D822" s="440"/>
    </row>
    <row r="823" spans="4:4">
      <c r="D823" s="440"/>
    </row>
    <row r="824" spans="4:4">
      <c r="D824" s="440"/>
    </row>
    <row r="825" spans="4:4">
      <c r="D825" s="440"/>
    </row>
    <row r="826" spans="4:4">
      <c r="D826" s="440"/>
    </row>
    <row r="827" spans="4:4">
      <c r="D827" s="440"/>
    </row>
    <row r="828" spans="4:4">
      <c r="D828" s="440"/>
    </row>
    <row r="829" spans="4:4">
      <c r="D829" s="440"/>
    </row>
    <row r="830" spans="4:4">
      <c r="D830" s="440"/>
    </row>
    <row r="831" spans="4:4">
      <c r="D831" s="440"/>
    </row>
    <row r="832" spans="4:4">
      <c r="D832" s="440"/>
    </row>
    <row r="833" spans="4:4">
      <c r="D833" s="440"/>
    </row>
    <row r="834" spans="4:4">
      <c r="D834" s="440"/>
    </row>
    <row r="835" spans="4:4">
      <c r="D835" s="440"/>
    </row>
    <row r="836" spans="4:4">
      <c r="D836" s="440"/>
    </row>
    <row r="837" spans="4:4">
      <c r="D837" s="440"/>
    </row>
    <row r="838" spans="4:4">
      <c r="D838" s="440"/>
    </row>
    <row r="839" spans="4:4">
      <c r="D839" s="440"/>
    </row>
    <row r="840" spans="4:4">
      <c r="D840" s="440"/>
    </row>
    <row r="841" spans="4:4">
      <c r="D841" s="440"/>
    </row>
    <row r="842" spans="4:4">
      <c r="D842" s="440"/>
    </row>
    <row r="843" spans="4:4">
      <c r="D843" s="440"/>
    </row>
    <row r="844" spans="4:4">
      <c r="D844" s="440"/>
    </row>
    <row r="845" spans="4:4">
      <c r="D845" s="440"/>
    </row>
    <row r="846" spans="4:4">
      <c r="D846" s="440"/>
    </row>
    <row r="847" spans="4:4">
      <c r="D847" s="440"/>
    </row>
    <row r="848" spans="4:4">
      <c r="D848" s="440"/>
    </row>
    <row r="849" spans="4:4">
      <c r="D849" s="440"/>
    </row>
    <row r="850" spans="4:4">
      <c r="D850" s="440"/>
    </row>
    <row r="851" spans="4:4">
      <c r="D851" s="440"/>
    </row>
    <row r="852" spans="4:4">
      <c r="D852" s="440"/>
    </row>
    <row r="853" spans="4:4">
      <c r="D853" s="440"/>
    </row>
    <row r="854" spans="4:4">
      <c r="D854" s="440"/>
    </row>
    <row r="855" spans="4:4">
      <c r="D855" s="440"/>
    </row>
    <row r="856" spans="4:4">
      <c r="D856" s="440"/>
    </row>
    <row r="857" spans="4:4">
      <c r="D857" s="440"/>
    </row>
    <row r="858" spans="4:4">
      <c r="D858" s="440"/>
    </row>
    <row r="859" spans="4:4">
      <c r="D859" s="440"/>
    </row>
    <row r="860" spans="4:4">
      <c r="D860" s="440"/>
    </row>
    <row r="861" spans="4:4">
      <c r="D861" s="440"/>
    </row>
    <row r="862" spans="4:4">
      <c r="D862" s="440"/>
    </row>
    <row r="863" spans="4:4">
      <c r="D863" s="440"/>
    </row>
    <row r="864" spans="4:4">
      <c r="D864" s="440"/>
    </row>
    <row r="865" spans="4:4">
      <c r="D865" s="440"/>
    </row>
    <row r="866" spans="4:4">
      <c r="D866" s="440"/>
    </row>
    <row r="867" spans="4:4">
      <c r="D867" s="440"/>
    </row>
    <row r="868" spans="4:4">
      <c r="D868" s="440"/>
    </row>
    <row r="869" spans="4:4">
      <c r="D869" s="440"/>
    </row>
    <row r="870" spans="4:4">
      <c r="D870" s="440"/>
    </row>
    <row r="871" spans="4:4">
      <c r="D871" s="440"/>
    </row>
    <row r="872" spans="4:4">
      <c r="D872" s="440"/>
    </row>
    <row r="873" spans="4:4">
      <c r="D873" s="440"/>
    </row>
    <row r="874" spans="4:4">
      <c r="D874" s="440"/>
    </row>
    <row r="875" spans="4:4">
      <c r="D875" s="440"/>
    </row>
    <row r="876" spans="4:4">
      <c r="D876" s="440"/>
    </row>
    <row r="877" spans="4:4">
      <c r="D877" s="440"/>
    </row>
    <row r="878" spans="4:4">
      <c r="D878" s="440"/>
    </row>
    <row r="879" spans="4:4">
      <c r="D879" s="440"/>
    </row>
    <row r="880" spans="4:4">
      <c r="D880" s="440"/>
    </row>
    <row r="881" spans="4:4">
      <c r="D881" s="440"/>
    </row>
    <row r="882" spans="4:4">
      <c r="D882" s="440"/>
    </row>
    <row r="883" spans="4:4">
      <c r="D883" s="440"/>
    </row>
    <row r="884" spans="4:4">
      <c r="D884" s="440"/>
    </row>
    <row r="885" spans="4:4">
      <c r="D885" s="440"/>
    </row>
    <row r="886" spans="4:4">
      <c r="D886" s="440"/>
    </row>
    <row r="887" spans="4:4">
      <c r="D887" s="440"/>
    </row>
    <row r="888" spans="4:4">
      <c r="D888" s="440"/>
    </row>
    <row r="889" spans="4:4">
      <c r="D889" s="440"/>
    </row>
    <row r="890" spans="4:4">
      <c r="D890" s="440"/>
    </row>
    <row r="891" spans="4:4">
      <c r="D891" s="440"/>
    </row>
    <row r="892" spans="4:4">
      <c r="D892" s="440"/>
    </row>
    <row r="893" spans="4:4">
      <c r="D893" s="440"/>
    </row>
    <row r="894" spans="4:4">
      <c r="D894" s="440"/>
    </row>
    <row r="895" spans="4:4">
      <c r="D895" s="440"/>
    </row>
    <row r="896" spans="4:4">
      <c r="D896" s="440"/>
    </row>
    <row r="897" spans="4:4">
      <c r="D897" s="440"/>
    </row>
    <row r="898" spans="4:4">
      <c r="D898" s="440"/>
    </row>
    <row r="899" spans="4:4">
      <c r="D899" s="440"/>
    </row>
    <row r="900" spans="4:4">
      <c r="D900" s="440"/>
    </row>
    <row r="901" spans="4:4">
      <c r="D901" s="440"/>
    </row>
    <row r="902" spans="4:4">
      <c r="D902" s="440"/>
    </row>
    <row r="903" spans="4:4">
      <c r="D903" s="440"/>
    </row>
    <row r="904" spans="4:4">
      <c r="D904" s="440"/>
    </row>
    <row r="905" spans="4:4">
      <c r="D905" s="440"/>
    </row>
    <row r="906" spans="4:4">
      <c r="D906" s="440"/>
    </row>
    <row r="907" spans="4:4">
      <c r="D907" s="440"/>
    </row>
    <row r="908" spans="4:4">
      <c r="D908" s="440"/>
    </row>
    <row r="909" spans="4:4">
      <c r="D909" s="440"/>
    </row>
    <row r="910" spans="4:4">
      <c r="D910" s="440"/>
    </row>
    <row r="911" spans="4:4">
      <c r="D911" s="440"/>
    </row>
    <row r="912" spans="4:4">
      <c r="D912" s="440"/>
    </row>
    <row r="913" spans="4:4">
      <c r="D913" s="440"/>
    </row>
    <row r="914" spans="4:4">
      <c r="D914" s="440"/>
    </row>
    <row r="915" spans="4:4">
      <c r="D915" s="440"/>
    </row>
    <row r="916" spans="4:4">
      <c r="D916" s="440"/>
    </row>
    <row r="917" spans="4:4">
      <c r="D917" s="440"/>
    </row>
    <row r="918" spans="4:4">
      <c r="D918" s="440"/>
    </row>
    <row r="919" spans="4:4">
      <c r="D919" s="440"/>
    </row>
    <row r="920" spans="4:4">
      <c r="D920" s="440"/>
    </row>
    <row r="921" spans="4:4">
      <c r="D921" s="440"/>
    </row>
    <row r="922" spans="4:4">
      <c r="D922" s="440"/>
    </row>
    <row r="923" spans="4:4">
      <c r="D923" s="440"/>
    </row>
    <row r="924" spans="4:4">
      <c r="D924" s="440"/>
    </row>
    <row r="925" spans="4:4">
      <c r="D925" s="440"/>
    </row>
    <row r="926" spans="4:4">
      <c r="D926" s="440"/>
    </row>
    <row r="927" spans="4:4">
      <c r="D927" s="440"/>
    </row>
    <row r="928" spans="4:4">
      <c r="D928" s="440"/>
    </row>
    <row r="929" spans="4:4">
      <c r="D929" s="440"/>
    </row>
    <row r="930" spans="4:4">
      <c r="D930" s="440"/>
    </row>
    <row r="931" spans="4:4">
      <c r="D931" s="440"/>
    </row>
    <row r="932" spans="4:4">
      <c r="D932" s="440"/>
    </row>
    <row r="933" spans="4:4">
      <c r="D933" s="440"/>
    </row>
    <row r="934" spans="4:4">
      <c r="D934" s="440"/>
    </row>
    <row r="935" spans="4:4">
      <c r="D935" s="440"/>
    </row>
    <row r="936" spans="4:4">
      <c r="D936" s="440"/>
    </row>
    <row r="937" spans="4:4">
      <c r="D937" s="440"/>
    </row>
    <row r="938" spans="4:4">
      <c r="D938" s="440"/>
    </row>
    <row r="939" spans="4:4">
      <c r="D939" s="440"/>
    </row>
    <row r="940" spans="4:4">
      <c r="D940" s="440"/>
    </row>
    <row r="941" spans="4:4">
      <c r="D941" s="440"/>
    </row>
    <row r="942" spans="4:4">
      <c r="D942" s="440"/>
    </row>
    <row r="943" spans="4:4">
      <c r="D943" s="440"/>
    </row>
    <row r="944" spans="4:4">
      <c r="D944" s="440"/>
    </row>
    <row r="945" spans="4:4">
      <c r="D945" s="440"/>
    </row>
    <row r="946" spans="4:4">
      <c r="D946" s="440"/>
    </row>
    <row r="947" spans="4:4">
      <c r="D947" s="440"/>
    </row>
    <row r="948" spans="4:4">
      <c r="D948" s="440"/>
    </row>
    <row r="949" spans="4:4">
      <c r="D949" s="440"/>
    </row>
    <row r="950" spans="4:4">
      <c r="D950" s="440"/>
    </row>
    <row r="951" spans="4:4">
      <c r="D951" s="440"/>
    </row>
    <row r="952" spans="4:4">
      <c r="D952" s="440"/>
    </row>
    <row r="953" spans="4:4">
      <c r="D953" s="440"/>
    </row>
    <row r="954" spans="4:4">
      <c r="D954" s="440"/>
    </row>
    <row r="955" spans="4:4">
      <c r="D955" s="440"/>
    </row>
    <row r="956" spans="4:4">
      <c r="D956" s="440"/>
    </row>
    <row r="957" spans="4:4">
      <c r="D957" s="440"/>
    </row>
    <row r="958" spans="4:4">
      <c r="D958" s="440"/>
    </row>
    <row r="959" spans="4:4">
      <c r="D959" s="440"/>
    </row>
    <row r="960" spans="4:4">
      <c r="D960" s="440"/>
    </row>
    <row r="961" spans="4:4">
      <c r="D961" s="440"/>
    </row>
    <row r="962" spans="4:4">
      <c r="D962" s="440"/>
    </row>
    <row r="963" spans="4:4">
      <c r="D963" s="440"/>
    </row>
    <row r="964" spans="4:4">
      <c r="D964" s="440"/>
    </row>
    <row r="965" spans="4:4">
      <c r="D965" s="440"/>
    </row>
    <row r="966" spans="4:4">
      <c r="D966" s="440"/>
    </row>
    <row r="967" spans="4:4">
      <c r="D967" s="440"/>
    </row>
    <row r="968" spans="4:4">
      <c r="D968" s="440"/>
    </row>
    <row r="969" spans="4:4">
      <c r="D969" s="440"/>
    </row>
    <row r="970" spans="4:4">
      <c r="D970" s="440"/>
    </row>
    <row r="971" spans="4:4">
      <c r="D971" s="440"/>
    </row>
    <row r="972" spans="4:4">
      <c r="D972" s="440"/>
    </row>
    <row r="973" spans="4:4">
      <c r="D973" s="440"/>
    </row>
    <row r="974" spans="4:4">
      <c r="D974" s="440"/>
    </row>
    <row r="975" spans="4:4">
      <c r="D975" s="440"/>
    </row>
    <row r="976" spans="4:4">
      <c r="D976" s="440"/>
    </row>
    <row r="977" spans="4:4">
      <c r="D977" s="440"/>
    </row>
    <row r="978" spans="4:4">
      <c r="D978" s="440"/>
    </row>
    <row r="979" spans="4:4">
      <c r="D979" s="440"/>
    </row>
    <row r="980" spans="4:4">
      <c r="D980" s="440"/>
    </row>
    <row r="981" spans="4:4">
      <c r="D981" s="440"/>
    </row>
    <row r="982" spans="4:4">
      <c r="D982" s="440"/>
    </row>
    <row r="983" spans="4:4">
      <c r="D983" s="440"/>
    </row>
    <row r="984" spans="4:4">
      <c r="D984" s="440"/>
    </row>
    <row r="985" spans="4:4">
      <c r="D985" s="440"/>
    </row>
    <row r="986" spans="4:4">
      <c r="D986" s="440"/>
    </row>
    <row r="987" spans="4:4">
      <c r="D987" s="440"/>
    </row>
    <row r="988" spans="4:4">
      <c r="D988" s="440"/>
    </row>
    <row r="989" spans="4:4">
      <c r="D989" s="440"/>
    </row>
    <row r="990" spans="4:4">
      <c r="D990" s="440"/>
    </row>
    <row r="991" spans="4:4">
      <c r="D991" s="440"/>
    </row>
    <row r="992" spans="4:4">
      <c r="D992" s="440"/>
    </row>
    <row r="993" spans="4:4">
      <c r="D993" s="440"/>
    </row>
    <row r="994" spans="4:4">
      <c r="D994" s="440"/>
    </row>
    <row r="995" spans="4:4">
      <c r="D995" s="440"/>
    </row>
    <row r="996" spans="4:4">
      <c r="D996" s="440"/>
    </row>
    <row r="997" spans="4:4">
      <c r="D997" s="440"/>
    </row>
    <row r="998" spans="4:4">
      <c r="D998" s="440"/>
    </row>
    <row r="999" spans="4:4">
      <c r="D999" s="440"/>
    </row>
    <row r="1000" spans="4:4">
      <c r="D1000" s="440"/>
    </row>
    <row r="1001" spans="4:4">
      <c r="D1001" s="440"/>
    </row>
    <row r="1002" spans="4:4">
      <c r="D1002" s="440"/>
    </row>
    <row r="1003" spans="4:4">
      <c r="D1003" s="440"/>
    </row>
    <row r="1004" spans="4:4">
      <c r="D1004" s="440"/>
    </row>
    <row r="1005" spans="4:4">
      <c r="D1005" s="440"/>
    </row>
    <row r="1006" spans="4:4">
      <c r="D1006" s="440"/>
    </row>
    <row r="1007" spans="4:4">
      <c r="D1007" s="440"/>
    </row>
    <row r="1008" spans="4:4">
      <c r="D1008" s="440"/>
    </row>
    <row r="1009" spans="4:4">
      <c r="D1009" s="440"/>
    </row>
    <row r="1010" spans="4:4">
      <c r="D1010" s="440"/>
    </row>
    <row r="1011" spans="4:4">
      <c r="D1011" s="440"/>
    </row>
    <row r="1012" spans="4:4">
      <c r="D1012" s="440"/>
    </row>
    <row r="1013" spans="4:4">
      <c r="D1013" s="440"/>
    </row>
    <row r="1014" spans="4:4">
      <c r="D1014" s="440"/>
    </row>
    <row r="1015" spans="4:4">
      <c r="D1015" s="440"/>
    </row>
    <row r="1016" spans="4:4">
      <c r="D1016" s="440"/>
    </row>
    <row r="1017" spans="4:4">
      <c r="D1017" s="440"/>
    </row>
    <row r="1018" spans="4:4">
      <c r="D1018" s="440"/>
    </row>
    <row r="1019" spans="4:4">
      <c r="D1019" s="440"/>
    </row>
    <row r="1020" spans="4:4">
      <c r="D1020" s="440"/>
    </row>
    <row r="1021" spans="4:4">
      <c r="D1021" s="440"/>
    </row>
    <row r="1022" spans="4:4">
      <c r="D1022" s="440"/>
    </row>
    <row r="1023" spans="4:4">
      <c r="D1023" s="440"/>
    </row>
    <row r="1024" spans="4:4">
      <c r="D1024" s="440"/>
    </row>
    <row r="1025" spans="4:4">
      <c r="D1025" s="440"/>
    </row>
    <row r="1026" spans="4:4">
      <c r="D1026" s="440"/>
    </row>
    <row r="1027" spans="4:4">
      <c r="D1027" s="440"/>
    </row>
    <row r="1028" spans="4:4">
      <c r="D1028" s="440"/>
    </row>
    <row r="1029" spans="4:4">
      <c r="D1029" s="440"/>
    </row>
    <row r="1030" spans="4:4">
      <c r="D1030" s="440"/>
    </row>
    <row r="1031" spans="4:4">
      <c r="D1031" s="440"/>
    </row>
    <row r="1032" spans="4:4">
      <c r="D1032" s="440"/>
    </row>
    <row r="1033" spans="4:4">
      <c r="D1033" s="440"/>
    </row>
    <row r="1034" spans="4:4">
      <c r="D1034" s="440"/>
    </row>
    <row r="1035" spans="4:4">
      <c r="D1035" s="440"/>
    </row>
    <row r="1036" spans="4:4">
      <c r="D1036" s="440"/>
    </row>
    <row r="1037" spans="4:4">
      <c r="D1037" s="440"/>
    </row>
    <row r="1038" spans="4:4">
      <c r="D1038" s="440"/>
    </row>
    <row r="1039" spans="4:4">
      <c r="D1039" s="440"/>
    </row>
    <row r="1040" spans="4:4">
      <c r="D1040" s="440"/>
    </row>
    <row r="1041" spans="4:4">
      <c r="D1041" s="440"/>
    </row>
    <row r="1042" spans="4:4">
      <c r="D1042" s="440"/>
    </row>
    <row r="1043" spans="4:4">
      <c r="D1043" s="440"/>
    </row>
    <row r="1044" spans="4:4">
      <c r="D1044" s="440"/>
    </row>
    <row r="1045" spans="4:4">
      <c r="D1045" s="440"/>
    </row>
    <row r="1046" spans="4:4">
      <c r="D1046" s="440"/>
    </row>
    <row r="1047" spans="4:4">
      <c r="D1047" s="440"/>
    </row>
    <row r="1048" spans="4:4">
      <c r="D1048" s="440"/>
    </row>
    <row r="1049" spans="4:4">
      <c r="D1049" s="440"/>
    </row>
    <row r="1050" spans="4:4">
      <c r="D1050" s="440"/>
    </row>
    <row r="1051" spans="4:4">
      <c r="D1051" s="440"/>
    </row>
    <row r="1052" spans="4:4">
      <c r="D1052" s="440"/>
    </row>
    <row r="1053" spans="4:4">
      <c r="D1053" s="440"/>
    </row>
    <row r="1054" spans="4:4">
      <c r="D1054" s="440"/>
    </row>
    <row r="1055" spans="4:4">
      <c r="D1055" s="440"/>
    </row>
    <row r="1056" spans="4:4">
      <c r="D1056" s="440"/>
    </row>
    <row r="1057" spans="4:4">
      <c r="D1057" s="440"/>
    </row>
    <row r="1058" spans="4:4">
      <c r="D1058" s="440"/>
    </row>
    <row r="1059" spans="4:4">
      <c r="D1059" s="440"/>
    </row>
    <row r="1060" spans="4:4">
      <c r="D1060" s="440"/>
    </row>
    <row r="1061" spans="4:4">
      <c r="D1061" s="440"/>
    </row>
    <row r="1062" spans="4:4">
      <c r="D1062" s="440"/>
    </row>
    <row r="1063" spans="4:4">
      <c r="D1063" s="440"/>
    </row>
    <row r="1064" spans="4:4">
      <c r="D1064" s="440"/>
    </row>
    <row r="1065" spans="4:4">
      <c r="D1065" s="440"/>
    </row>
    <row r="1066" spans="4:4">
      <c r="D1066" s="440"/>
    </row>
    <row r="1067" spans="4:4">
      <c r="D1067" s="440"/>
    </row>
    <row r="1068" spans="4:4">
      <c r="D1068" s="440"/>
    </row>
    <row r="1069" spans="4:4">
      <c r="D1069" s="440"/>
    </row>
    <row r="1070" spans="4:4">
      <c r="D1070" s="440"/>
    </row>
    <row r="1071" spans="4:4">
      <c r="D1071" s="440"/>
    </row>
    <row r="1072" spans="4:4">
      <c r="D1072" s="440"/>
    </row>
    <row r="1073" spans="4:4">
      <c r="D1073" s="440"/>
    </row>
    <row r="1074" spans="4:4">
      <c r="D1074" s="440"/>
    </row>
    <row r="1075" spans="4:4">
      <c r="D1075" s="440"/>
    </row>
    <row r="1076" spans="4:4">
      <c r="D1076" s="440"/>
    </row>
    <row r="1077" spans="4:4">
      <c r="D1077" s="440"/>
    </row>
    <row r="1078" spans="4:4">
      <c r="D1078" s="440"/>
    </row>
    <row r="1079" spans="4:4">
      <c r="D1079" s="440"/>
    </row>
    <row r="1080" spans="4:4">
      <c r="D1080" s="440"/>
    </row>
    <row r="1081" spans="4:4">
      <c r="D1081" s="440"/>
    </row>
    <row r="1082" spans="4:4">
      <c r="D1082" s="440"/>
    </row>
    <row r="1083" spans="4:4">
      <c r="D1083" s="440"/>
    </row>
    <row r="1084" spans="4:4">
      <c r="D1084" s="440"/>
    </row>
    <row r="1085" spans="4:4">
      <c r="D1085" s="440"/>
    </row>
    <row r="1086" spans="4:4">
      <c r="D1086" s="440"/>
    </row>
    <row r="1087" spans="4:4">
      <c r="D1087" s="440"/>
    </row>
    <row r="1088" spans="4:4">
      <c r="D1088" s="440"/>
    </row>
    <row r="1089" spans="4:4">
      <c r="D1089" s="440"/>
    </row>
    <row r="1090" spans="4:4">
      <c r="D1090" s="440"/>
    </row>
    <row r="1091" spans="4:4">
      <c r="D1091" s="440"/>
    </row>
    <row r="1092" spans="4:4">
      <c r="D1092" s="440"/>
    </row>
    <row r="1093" spans="4:4">
      <c r="D1093" s="440"/>
    </row>
    <row r="1094" spans="4:4">
      <c r="D1094" s="440"/>
    </row>
    <row r="1095" spans="4:4">
      <c r="D1095" s="440"/>
    </row>
    <row r="1096" spans="4:4">
      <c r="D1096" s="440"/>
    </row>
    <row r="1097" spans="4:4">
      <c r="D1097" s="440"/>
    </row>
    <row r="1098" spans="4:4">
      <c r="D1098" s="440"/>
    </row>
    <row r="1099" spans="4:4">
      <c r="D1099" s="440"/>
    </row>
    <row r="1100" spans="4:4">
      <c r="D1100" s="440"/>
    </row>
    <row r="1101" spans="4:4">
      <c r="D1101" s="440"/>
    </row>
    <row r="1102" spans="4:4">
      <c r="D1102" s="440"/>
    </row>
    <row r="1103" spans="4:4">
      <c r="D1103" s="440"/>
    </row>
    <row r="1104" spans="4:4">
      <c r="D1104" s="440"/>
    </row>
    <row r="1105" spans="4:4">
      <c r="D1105" s="440"/>
    </row>
    <row r="1106" spans="4:4">
      <c r="D1106" s="440"/>
    </row>
    <row r="1107" spans="4:4">
      <c r="D1107" s="440"/>
    </row>
    <row r="1108" spans="4:4">
      <c r="D1108" s="440"/>
    </row>
    <row r="1109" spans="4:4">
      <c r="D1109" s="440"/>
    </row>
    <row r="1110" spans="4:4">
      <c r="D1110" s="440"/>
    </row>
    <row r="1111" spans="4:4">
      <c r="D1111" s="440"/>
    </row>
    <row r="1112" spans="4:4">
      <c r="D1112" s="440"/>
    </row>
    <row r="1113" spans="4:4">
      <c r="D1113" s="440"/>
    </row>
    <row r="1114" spans="4:4">
      <c r="D1114" s="440"/>
    </row>
    <row r="1115" spans="4:4">
      <c r="D1115" s="440"/>
    </row>
    <row r="1116" spans="4:4">
      <c r="D1116" s="440"/>
    </row>
    <row r="1117" spans="4:4">
      <c r="D1117" s="440"/>
    </row>
    <row r="1118" spans="4:4">
      <c r="D1118" s="440"/>
    </row>
    <row r="1119" spans="4:4">
      <c r="D1119" s="440"/>
    </row>
    <row r="1120" spans="4:4">
      <c r="D1120" s="440"/>
    </row>
    <row r="1121" spans="4:4">
      <c r="D1121" s="440"/>
    </row>
    <row r="1122" spans="4:4">
      <c r="D1122" s="440"/>
    </row>
    <row r="1123" spans="4:4">
      <c r="D1123" s="440"/>
    </row>
    <row r="1124" spans="4:4">
      <c r="D1124" s="440"/>
    </row>
    <row r="1125" spans="4:4">
      <c r="D1125" s="440"/>
    </row>
    <row r="1126" spans="4:4">
      <c r="D1126" s="440"/>
    </row>
    <row r="1127" spans="4:4">
      <c r="D1127" s="440"/>
    </row>
    <row r="1128" spans="4:4">
      <c r="D1128" s="440"/>
    </row>
    <row r="1129" spans="4:4">
      <c r="D1129" s="440"/>
    </row>
    <row r="1130" spans="4:4">
      <c r="D1130" s="440"/>
    </row>
    <row r="1131" spans="4:4">
      <c r="D1131" s="440"/>
    </row>
    <row r="1132" spans="4:4">
      <c r="D1132" s="440"/>
    </row>
    <row r="1133" spans="4:4">
      <c r="D1133" s="440"/>
    </row>
    <row r="1134" spans="4:4">
      <c r="D1134" s="440"/>
    </row>
    <row r="1135" spans="4:4">
      <c r="D1135" s="440"/>
    </row>
    <row r="1136" spans="4:4">
      <c r="D1136" s="440"/>
    </row>
    <row r="1137" spans="4:4">
      <c r="D1137" s="440"/>
    </row>
    <row r="1138" spans="4:4">
      <c r="D1138" s="440"/>
    </row>
    <row r="1139" spans="4:4">
      <c r="D1139" s="440"/>
    </row>
    <row r="1140" spans="4:4">
      <c r="D1140" s="440"/>
    </row>
    <row r="1141" spans="4:4">
      <c r="D1141" s="440"/>
    </row>
    <row r="1142" spans="4:4">
      <c r="D1142" s="440"/>
    </row>
    <row r="1143" spans="4:4">
      <c r="D1143" s="440"/>
    </row>
    <row r="1144" spans="4:4">
      <c r="D1144" s="440"/>
    </row>
    <row r="1145" spans="4:4">
      <c r="D1145" s="440"/>
    </row>
    <row r="1146" spans="4:4">
      <c r="D1146" s="440"/>
    </row>
    <row r="1147" spans="4:4">
      <c r="D1147" s="440"/>
    </row>
    <row r="1148" spans="4:4">
      <c r="D1148" s="440"/>
    </row>
    <row r="1149" spans="4:4">
      <c r="D1149" s="440"/>
    </row>
    <row r="1150" spans="4:4">
      <c r="D1150" s="440"/>
    </row>
    <row r="1151" spans="4:4">
      <c r="D1151" s="440"/>
    </row>
    <row r="1152" spans="4:4">
      <c r="D1152" s="440"/>
    </row>
    <row r="1153" spans="4:4">
      <c r="D1153" s="440"/>
    </row>
    <row r="1154" spans="4:4">
      <c r="D1154" s="440"/>
    </row>
    <row r="1155" spans="4:4">
      <c r="D1155" s="440"/>
    </row>
    <row r="1156" spans="4:4">
      <c r="D1156" s="440"/>
    </row>
    <row r="1157" spans="4:4">
      <c r="D1157" s="440"/>
    </row>
    <row r="1158" spans="4:4">
      <c r="D1158" s="440"/>
    </row>
    <row r="1159" spans="4:4">
      <c r="D1159" s="440"/>
    </row>
    <row r="1160" spans="4:4">
      <c r="D1160" s="440"/>
    </row>
    <row r="1161" spans="4:4">
      <c r="D1161" s="440"/>
    </row>
    <row r="1162" spans="4:4">
      <c r="D1162" s="440"/>
    </row>
    <row r="1163" spans="4:4">
      <c r="D1163" s="440"/>
    </row>
    <row r="1164" spans="4:4">
      <c r="D1164" s="440"/>
    </row>
    <row r="1165" spans="4:4">
      <c r="D1165" s="440"/>
    </row>
    <row r="1166" spans="4:4">
      <c r="D1166" s="440"/>
    </row>
    <row r="1167" spans="4:4">
      <c r="D1167" s="440"/>
    </row>
    <row r="1168" spans="4:4">
      <c r="D1168" s="440"/>
    </row>
    <row r="1169" spans="4:4">
      <c r="D1169" s="440"/>
    </row>
    <row r="1170" spans="4:4">
      <c r="D1170" s="440"/>
    </row>
    <row r="1171" spans="4:4">
      <c r="D1171" s="440"/>
    </row>
    <row r="1172" spans="4:4">
      <c r="D1172" s="440"/>
    </row>
    <row r="1173" spans="4:4">
      <c r="D1173" s="440"/>
    </row>
    <row r="1174" spans="4:4">
      <c r="D1174" s="440"/>
    </row>
    <row r="1175" spans="4:4">
      <c r="D1175" s="440"/>
    </row>
    <row r="1176" spans="4:4">
      <c r="D1176" s="440"/>
    </row>
    <row r="1177" spans="4:4">
      <c r="D1177" s="440"/>
    </row>
    <row r="1178" spans="4:4">
      <c r="D1178" s="440"/>
    </row>
    <row r="1179" spans="4:4">
      <c r="D1179" s="440"/>
    </row>
    <row r="1180" spans="4:4">
      <c r="D1180" s="440"/>
    </row>
    <row r="1181" spans="4:4">
      <c r="D1181" s="440"/>
    </row>
    <row r="1182" spans="4:4">
      <c r="D1182" s="440"/>
    </row>
    <row r="1183" spans="4:4">
      <c r="D1183" s="440"/>
    </row>
    <row r="1184" spans="4:4">
      <c r="D1184" s="440"/>
    </row>
    <row r="1185" spans="4:4">
      <c r="D1185" s="440"/>
    </row>
    <row r="1186" spans="4:4">
      <c r="D1186" s="440"/>
    </row>
    <row r="1187" spans="4:4">
      <c r="D1187" s="440"/>
    </row>
    <row r="1188" spans="4:4">
      <c r="D1188" s="440"/>
    </row>
    <row r="1189" spans="4:4">
      <c r="D1189" s="440"/>
    </row>
    <row r="1190" spans="4:4">
      <c r="D1190" s="440"/>
    </row>
    <row r="1191" spans="4:4">
      <c r="D1191" s="440"/>
    </row>
    <row r="1192" spans="4:4">
      <c r="D1192" s="440"/>
    </row>
    <row r="1193" spans="4:4">
      <c r="D1193" s="440"/>
    </row>
    <row r="1194" spans="4:4">
      <c r="D1194" s="440"/>
    </row>
    <row r="1195" spans="4:4">
      <c r="D1195" s="440"/>
    </row>
    <row r="1196" spans="4:4">
      <c r="D1196" s="440"/>
    </row>
    <row r="1197" spans="4:4">
      <c r="D1197" s="440"/>
    </row>
    <row r="1198" spans="4:4">
      <c r="D1198" s="440"/>
    </row>
    <row r="1199" spans="4:4">
      <c r="D1199" s="440"/>
    </row>
    <row r="1200" spans="4:4">
      <c r="D1200" s="440"/>
    </row>
    <row r="1201" spans="4:4">
      <c r="D1201" s="440"/>
    </row>
    <row r="1202" spans="4:4">
      <c r="D1202" s="440"/>
    </row>
    <row r="1203" spans="4:4">
      <c r="D1203" s="440"/>
    </row>
    <row r="1204" spans="4:4">
      <c r="D1204" s="440"/>
    </row>
    <row r="1205" spans="4:4">
      <c r="D1205" s="440"/>
    </row>
    <row r="1206" spans="4:4">
      <c r="D1206" s="440"/>
    </row>
    <row r="1207" spans="4:4">
      <c r="D1207" s="440"/>
    </row>
    <row r="1208" spans="4:4">
      <c r="D1208" s="440"/>
    </row>
    <row r="1209" spans="4:4">
      <c r="D1209" s="440"/>
    </row>
    <row r="1210" spans="4:4">
      <c r="D1210" s="440"/>
    </row>
    <row r="1211" spans="4:4">
      <c r="D1211" s="440"/>
    </row>
    <row r="1212" spans="4:4">
      <c r="D1212" s="440"/>
    </row>
    <row r="1213" spans="4:4">
      <c r="D1213" s="440"/>
    </row>
    <row r="1214" spans="4:4">
      <c r="D1214" s="440"/>
    </row>
    <row r="1215" spans="4:4">
      <c r="D1215" s="440"/>
    </row>
    <row r="1216" spans="4:4">
      <c r="D1216" s="440"/>
    </row>
    <row r="1217" spans="4:4">
      <c r="D1217" s="440"/>
    </row>
    <row r="1218" spans="4:4">
      <c r="D1218" s="440"/>
    </row>
    <row r="1219" spans="4:4">
      <c r="D1219" s="440"/>
    </row>
    <row r="1220" spans="4:4">
      <c r="D1220" s="440"/>
    </row>
    <row r="1221" spans="4:4">
      <c r="D1221" s="440"/>
    </row>
    <row r="1222" spans="4:4">
      <c r="D1222" s="440"/>
    </row>
    <row r="1223" spans="4:4">
      <c r="D1223" s="440"/>
    </row>
    <row r="1224" spans="4:4">
      <c r="D1224" s="440"/>
    </row>
    <row r="1225" spans="4:4">
      <c r="D1225" s="440"/>
    </row>
    <row r="1226" spans="4:4">
      <c r="D1226" s="440"/>
    </row>
    <row r="1227" spans="4:4">
      <c r="D1227" s="440"/>
    </row>
    <row r="1228" spans="4:4">
      <c r="D1228" s="440"/>
    </row>
    <row r="1229" spans="4:4">
      <c r="D1229" s="440"/>
    </row>
    <row r="1230" spans="4:4">
      <c r="D1230" s="440"/>
    </row>
    <row r="1231" spans="4:4">
      <c r="D1231" s="440"/>
    </row>
    <row r="1232" spans="4:4">
      <c r="D1232" s="440"/>
    </row>
    <row r="1233" spans="4:4">
      <c r="D1233" s="440"/>
    </row>
    <row r="1234" spans="4:4">
      <c r="D1234" s="440"/>
    </row>
    <row r="1235" spans="4:4">
      <c r="D1235" s="440"/>
    </row>
    <row r="1236" spans="4:4">
      <c r="D1236" s="440"/>
    </row>
    <row r="1237" spans="4:4">
      <c r="D1237" s="440"/>
    </row>
    <row r="1238" spans="4:4">
      <c r="D1238" s="440"/>
    </row>
    <row r="1239" spans="4:4">
      <c r="D1239" s="440"/>
    </row>
    <row r="1240" spans="4:4">
      <c r="D1240" s="440"/>
    </row>
    <row r="1241" spans="4:4">
      <c r="D1241" s="440"/>
    </row>
    <row r="1242" spans="4:4">
      <c r="D1242" s="440"/>
    </row>
    <row r="1243" spans="4:4">
      <c r="D1243" s="440"/>
    </row>
    <row r="1244" spans="4:4">
      <c r="D1244" s="440"/>
    </row>
    <row r="1245" spans="4:4">
      <c r="D1245" s="440"/>
    </row>
    <row r="1246" spans="4:4">
      <c r="D1246" s="440"/>
    </row>
    <row r="1247" spans="4:4">
      <c r="D1247" s="440"/>
    </row>
    <row r="1248" spans="4:4">
      <c r="D1248" s="440"/>
    </row>
    <row r="1249" spans="4:4">
      <c r="D1249" s="440"/>
    </row>
    <row r="1250" spans="4:4">
      <c r="D1250" s="440"/>
    </row>
    <row r="1251" spans="4:4">
      <c r="D1251" s="440"/>
    </row>
    <row r="1252" spans="4:4">
      <c r="D1252" s="440"/>
    </row>
    <row r="1253" spans="4:4">
      <c r="D1253" s="440"/>
    </row>
    <row r="1254" spans="4:4">
      <c r="D1254" s="440"/>
    </row>
    <row r="1255" spans="4:4">
      <c r="D1255" s="440"/>
    </row>
    <row r="1256" spans="4:4">
      <c r="D1256" s="440"/>
    </row>
    <row r="1257" spans="4:4">
      <c r="D1257" s="440"/>
    </row>
    <row r="1258" spans="4:4">
      <c r="D1258" s="440"/>
    </row>
    <row r="1259" spans="4:4">
      <c r="D1259" s="440"/>
    </row>
    <row r="1260" spans="4:4">
      <c r="D1260" s="440"/>
    </row>
    <row r="1261" spans="4:4">
      <c r="D1261" s="440"/>
    </row>
    <row r="1262" spans="4:4">
      <c r="D1262" s="440"/>
    </row>
    <row r="1263" spans="4:4">
      <c r="D1263" s="440"/>
    </row>
    <row r="1264" spans="4:4">
      <c r="D1264" s="440"/>
    </row>
    <row r="1265" spans="4:4">
      <c r="D1265" s="440"/>
    </row>
    <row r="1266" spans="4:4">
      <c r="D1266" s="440"/>
    </row>
    <row r="1267" spans="4:4">
      <c r="D1267" s="440"/>
    </row>
    <row r="1268" spans="4:4">
      <c r="D1268" s="440"/>
    </row>
    <row r="1269" spans="4:4">
      <c r="D1269" s="440"/>
    </row>
    <row r="1270" spans="4:4">
      <c r="D1270" s="440"/>
    </row>
    <row r="1271" spans="4:4">
      <c r="D1271" s="440"/>
    </row>
    <row r="1272" spans="4:4">
      <c r="D1272" s="440"/>
    </row>
    <row r="1273" spans="4:4">
      <c r="D1273" s="440"/>
    </row>
    <row r="1274" spans="4:4">
      <c r="D1274" s="440"/>
    </row>
    <row r="1275" spans="4:4">
      <c r="D1275" s="440"/>
    </row>
    <row r="1276" spans="4:4">
      <c r="D1276" s="440"/>
    </row>
    <row r="1277" spans="4:4">
      <c r="D1277" s="440"/>
    </row>
    <row r="1278" spans="4:4">
      <c r="D1278" s="440"/>
    </row>
    <row r="1279" spans="4:4">
      <c r="D1279" s="440"/>
    </row>
    <row r="1280" spans="4:4">
      <c r="D1280" s="440"/>
    </row>
    <row r="1281" spans="4:4">
      <c r="D1281" s="440"/>
    </row>
    <row r="1282" spans="4:4">
      <c r="D1282" s="440"/>
    </row>
    <row r="1283" spans="4:4">
      <c r="D1283" s="440"/>
    </row>
    <row r="1284" spans="4:4">
      <c r="D1284" s="440"/>
    </row>
    <row r="1285" spans="4:4">
      <c r="D1285" s="440"/>
    </row>
    <row r="1286" spans="4:4">
      <c r="D1286" s="440"/>
    </row>
    <row r="1287" spans="4:4">
      <c r="D1287" s="440"/>
    </row>
    <row r="1288" spans="4:4">
      <c r="D1288" s="440"/>
    </row>
    <row r="1289" spans="4:4">
      <c r="D1289" s="440"/>
    </row>
    <row r="1290" spans="4:4">
      <c r="D1290" s="440"/>
    </row>
    <row r="1291" spans="4:4">
      <c r="D1291" s="440"/>
    </row>
    <row r="1292" spans="4:4">
      <c r="D1292" s="440"/>
    </row>
    <row r="1293" spans="4:4">
      <c r="D1293" s="440"/>
    </row>
    <row r="1294" spans="4:4">
      <c r="D1294" s="440"/>
    </row>
    <row r="1295" spans="4:4">
      <c r="D1295" s="440"/>
    </row>
    <row r="1296" spans="4:4">
      <c r="D1296" s="440"/>
    </row>
    <row r="1297" spans="4:4">
      <c r="D1297" s="440"/>
    </row>
    <row r="1298" spans="4:4">
      <c r="D1298" s="440"/>
    </row>
    <row r="1299" spans="4:4">
      <c r="D1299" s="440"/>
    </row>
    <row r="1300" spans="4:4">
      <c r="D1300" s="440"/>
    </row>
    <row r="1301" spans="4:4">
      <c r="D1301" s="440"/>
    </row>
    <row r="1302" spans="4:4">
      <c r="D1302" s="440"/>
    </row>
    <row r="1303" spans="4:4">
      <c r="D1303" s="440"/>
    </row>
    <row r="1304" spans="4:4">
      <c r="D1304" s="440"/>
    </row>
    <row r="1305" spans="4:4">
      <c r="D1305" s="440"/>
    </row>
    <row r="1306" spans="4:4">
      <c r="D1306" s="440"/>
    </row>
    <row r="1307" spans="4:4">
      <c r="D1307" s="440"/>
    </row>
    <row r="1308" spans="4:4">
      <c r="D1308" s="440"/>
    </row>
    <row r="1309" spans="4:4">
      <c r="D1309" s="440"/>
    </row>
    <row r="1310" spans="4:4">
      <c r="D1310" s="440"/>
    </row>
    <row r="1311" spans="4:4">
      <c r="D1311" s="440"/>
    </row>
    <row r="1312" spans="4:4">
      <c r="D1312" s="440"/>
    </row>
    <row r="1313" spans="4:4">
      <c r="D1313" s="440"/>
    </row>
    <row r="1314" spans="4:4">
      <c r="D1314" s="440"/>
    </row>
    <row r="1315" spans="4:4">
      <c r="D1315" s="440"/>
    </row>
    <row r="1316" spans="4:4">
      <c r="D1316" s="440"/>
    </row>
    <row r="1317" spans="4:4">
      <c r="D1317" s="440"/>
    </row>
    <row r="1318" spans="4:4">
      <c r="D1318" s="440"/>
    </row>
    <row r="1319" spans="4:4">
      <c r="D1319" s="440"/>
    </row>
    <row r="1320" spans="4:4">
      <c r="D1320" s="440"/>
    </row>
    <row r="1321" spans="4:4">
      <c r="D1321" s="440"/>
    </row>
    <row r="1322" spans="4:4">
      <c r="D1322" s="440"/>
    </row>
    <row r="1323" spans="4:4">
      <c r="D1323" s="440"/>
    </row>
    <row r="1324" spans="4:4">
      <c r="D1324" s="440"/>
    </row>
    <row r="1325" spans="4:4">
      <c r="D1325" s="440"/>
    </row>
    <row r="1326" spans="4:4">
      <c r="D1326" s="440"/>
    </row>
    <row r="1327" spans="4:4">
      <c r="D1327" s="440"/>
    </row>
    <row r="1328" spans="4:4">
      <c r="D1328" s="440"/>
    </row>
    <row r="1329" spans="4:4">
      <c r="D1329" s="440"/>
    </row>
    <row r="1330" spans="4:4">
      <c r="D1330" s="440"/>
    </row>
    <row r="1331" spans="4:4">
      <c r="D1331" s="440"/>
    </row>
    <row r="1332" spans="4:4">
      <c r="D1332" s="440"/>
    </row>
    <row r="1333" spans="4:4">
      <c r="D1333" s="440"/>
    </row>
    <row r="1334" spans="4:4">
      <c r="D1334" s="440"/>
    </row>
    <row r="1335" spans="4:4">
      <c r="D1335" s="440"/>
    </row>
    <row r="1336" spans="4:4">
      <c r="D1336" s="440"/>
    </row>
    <row r="1337" spans="4:4">
      <c r="D1337" s="440"/>
    </row>
    <row r="1338" spans="4:4">
      <c r="D1338" s="440"/>
    </row>
    <row r="1339" spans="4:4">
      <c r="D1339" s="440"/>
    </row>
    <row r="1340" spans="4:4">
      <c r="D1340" s="440"/>
    </row>
    <row r="1341" spans="4:4">
      <c r="D1341" s="440"/>
    </row>
    <row r="1342" spans="4:4">
      <c r="D1342" s="440"/>
    </row>
    <row r="1343" spans="4:4">
      <c r="D1343" s="440"/>
    </row>
    <row r="1344" spans="4:4">
      <c r="D1344" s="440"/>
    </row>
    <row r="1345" spans="4:4">
      <c r="D1345" s="440"/>
    </row>
    <row r="1346" spans="4:4">
      <c r="D1346" s="440"/>
    </row>
    <row r="1347" spans="4:4">
      <c r="D1347" s="440"/>
    </row>
    <row r="1348" spans="4:4">
      <c r="D1348" s="440"/>
    </row>
    <row r="1349" spans="4:4">
      <c r="D1349" s="440"/>
    </row>
    <row r="1350" spans="4:4">
      <c r="D1350" s="440"/>
    </row>
    <row r="1351" spans="4:4">
      <c r="D1351" s="440"/>
    </row>
    <row r="1352" spans="4:4">
      <c r="D1352" s="440"/>
    </row>
    <row r="1353" spans="4:4">
      <c r="D1353" s="440"/>
    </row>
    <row r="1354" spans="4:4">
      <c r="D1354" s="440"/>
    </row>
    <row r="1355" spans="4:4">
      <c r="D1355" s="440"/>
    </row>
    <row r="1356" spans="4:4">
      <c r="D1356" s="440"/>
    </row>
    <row r="1357" spans="4:4">
      <c r="D1357" s="440"/>
    </row>
    <row r="1358" spans="4:4">
      <c r="D1358" s="440"/>
    </row>
    <row r="1359" spans="4:4">
      <c r="D1359" s="440"/>
    </row>
    <row r="1360" spans="4:4">
      <c r="D1360" s="440"/>
    </row>
    <row r="1361" spans="4:4">
      <c r="D1361" s="440"/>
    </row>
    <row r="1362" spans="4:4">
      <c r="D1362" s="440"/>
    </row>
    <row r="1363" spans="4:4">
      <c r="D1363" s="440"/>
    </row>
    <row r="1364" spans="4:4">
      <c r="D1364" s="440"/>
    </row>
    <row r="1365" spans="4:4">
      <c r="D1365" s="440"/>
    </row>
    <row r="1366" spans="4:4">
      <c r="D1366" s="440"/>
    </row>
    <row r="1367" spans="4:4">
      <c r="D1367" s="440"/>
    </row>
    <row r="1368" spans="4:4">
      <c r="D1368" s="440"/>
    </row>
    <row r="1369" spans="4:4">
      <c r="D1369" s="440"/>
    </row>
    <row r="1370" spans="4:4">
      <c r="D1370" s="440"/>
    </row>
    <row r="1371" spans="4:4">
      <c r="D1371" s="440"/>
    </row>
    <row r="1372" spans="4:4">
      <c r="D1372" s="440"/>
    </row>
    <row r="1373" spans="4:4">
      <c r="D1373" s="440"/>
    </row>
    <row r="1374" spans="4:4">
      <c r="D1374" s="440"/>
    </row>
    <row r="1375" spans="4:4">
      <c r="D1375" s="440"/>
    </row>
    <row r="1376" spans="4:4">
      <c r="D1376" s="440"/>
    </row>
    <row r="1377" spans="4:4">
      <c r="D1377" s="440"/>
    </row>
    <row r="1378" spans="4:4">
      <c r="D1378" s="440"/>
    </row>
    <row r="1379" spans="4:4">
      <c r="D1379" s="440"/>
    </row>
    <row r="1380" spans="4:4">
      <c r="D1380" s="440"/>
    </row>
    <row r="1381" spans="4:4">
      <c r="D1381" s="440"/>
    </row>
    <row r="1382" spans="4:4">
      <c r="D1382" s="440"/>
    </row>
    <row r="1383" spans="4:4">
      <c r="D1383" s="440"/>
    </row>
    <row r="1384" spans="4:4">
      <c r="D1384" s="440"/>
    </row>
    <row r="1385" spans="4:4">
      <c r="D1385" s="440"/>
    </row>
    <row r="1386" spans="4:4">
      <c r="D1386" s="440"/>
    </row>
    <row r="1387" spans="4:4">
      <c r="D1387" s="440"/>
    </row>
    <row r="1388" spans="4:4">
      <c r="D1388" s="440"/>
    </row>
    <row r="1389" spans="4:4">
      <c r="D1389" s="440"/>
    </row>
    <row r="1390" spans="4:4">
      <c r="D1390" s="440"/>
    </row>
    <row r="1391" spans="4:4">
      <c r="D1391" s="440"/>
    </row>
    <row r="1392" spans="4:4">
      <c r="D1392" s="440"/>
    </row>
    <row r="1393" spans="4:4">
      <c r="D1393" s="440"/>
    </row>
    <row r="1394" spans="4:4">
      <c r="D1394" s="440"/>
    </row>
    <row r="1395" spans="4:4">
      <c r="D1395" s="440"/>
    </row>
    <row r="1396" spans="4:4">
      <c r="D1396" s="440"/>
    </row>
    <row r="1397" spans="4:4">
      <c r="D1397" s="440"/>
    </row>
    <row r="1398" spans="4:4">
      <c r="D1398" s="440"/>
    </row>
    <row r="1399" spans="4:4">
      <c r="D1399" s="440"/>
    </row>
    <row r="1400" spans="4:4">
      <c r="D1400" s="440"/>
    </row>
    <row r="1401" spans="4:4">
      <c r="D1401" s="440"/>
    </row>
    <row r="1402" spans="4:4">
      <c r="D1402" s="440"/>
    </row>
    <row r="1403" spans="4:4">
      <c r="D1403" s="440"/>
    </row>
    <row r="1404" spans="4:4">
      <c r="D1404" s="440"/>
    </row>
    <row r="1405" spans="4:4">
      <c r="D1405" s="440"/>
    </row>
    <row r="1406" spans="4:4">
      <c r="D1406" s="440"/>
    </row>
    <row r="1407" spans="4:4">
      <c r="D1407" s="440"/>
    </row>
    <row r="1408" spans="4:4">
      <c r="D1408" s="440"/>
    </row>
    <row r="1409" spans="4:4">
      <c r="D1409" s="440"/>
    </row>
    <row r="1410" spans="4:4">
      <c r="D1410" s="440"/>
    </row>
    <row r="1411" spans="4:4">
      <c r="D1411" s="440"/>
    </row>
    <row r="1412" spans="4:4">
      <c r="D1412" s="440"/>
    </row>
    <row r="1413" spans="4:4">
      <c r="D1413" s="440"/>
    </row>
    <row r="1414" spans="4:4">
      <c r="D1414" s="440"/>
    </row>
    <row r="1415" spans="4:4">
      <c r="D1415" s="440"/>
    </row>
    <row r="1416" spans="4:4">
      <c r="D1416" s="440"/>
    </row>
    <row r="1417" spans="4:4">
      <c r="D1417" s="440"/>
    </row>
    <row r="1418" spans="4:4">
      <c r="D1418" s="440"/>
    </row>
    <row r="1419" spans="4:4">
      <c r="D1419" s="440"/>
    </row>
    <row r="1420" spans="4:4">
      <c r="D1420" s="440"/>
    </row>
    <row r="1421" spans="4:4">
      <c r="D1421" s="440"/>
    </row>
    <row r="1422" spans="4:4">
      <c r="D1422" s="440"/>
    </row>
    <row r="1423" spans="4:4">
      <c r="D1423" s="440"/>
    </row>
    <row r="1424" spans="4:4">
      <c r="D1424" s="440"/>
    </row>
    <row r="1425" spans="4:4">
      <c r="D1425" s="440"/>
    </row>
    <row r="1426" spans="4:4">
      <c r="D1426" s="440"/>
    </row>
    <row r="1427" spans="4:4">
      <c r="D1427" s="440"/>
    </row>
    <row r="1428" spans="4:4">
      <c r="D1428" s="440"/>
    </row>
    <row r="1429" spans="4:4">
      <c r="D1429" s="440"/>
    </row>
    <row r="1430" spans="4:4">
      <c r="D1430" s="440"/>
    </row>
    <row r="1431" spans="4:4">
      <c r="D1431" s="440"/>
    </row>
    <row r="1432" spans="4:4">
      <c r="D1432" s="440"/>
    </row>
    <row r="1433" spans="4:4">
      <c r="D1433" s="440"/>
    </row>
    <row r="1434" spans="4:4">
      <c r="D1434" s="440"/>
    </row>
    <row r="1435" spans="4:4">
      <c r="D1435" s="440"/>
    </row>
    <row r="1436" spans="4:4">
      <c r="D1436" s="440"/>
    </row>
    <row r="1437" spans="4:4">
      <c r="D1437" s="440"/>
    </row>
    <row r="1438" spans="4:4">
      <c r="D1438" s="440"/>
    </row>
    <row r="1439" spans="4:4">
      <c r="D1439" s="440"/>
    </row>
    <row r="1440" spans="4:4">
      <c r="D1440" s="440"/>
    </row>
    <row r="1441" spans="4:4">
      <c r="D1441" s="440"/>
    </row>
    <row r="1442" spans="4:4">
      <c r="D1442" s="440"/>
    </row>
    <row r="1443" spans="4:4">
      <c r="D1443" s="440"/>
    </row>
    <row r="1444" spans="4:4">
      <c r="D1444" s="440"/>
    </row>
    <row r="1445" spans="4:4">
      <c r="D1445" s="440"/>
    </row>
    <row r="1446" spans="4:4">
      <c r="D1446" s="440"/>
    </row>
    <row r="1447" spans="4:4">
      <c r="D1447" s="440"/>
    </row>
    <row r="1448" spans="4:4">
      <c r="D1448" s="440"/>
    </row>
    <row r="1449" spans="4:4">
      <c r="D1449" s="440"/>
    </row>
    <row r="1450" spans="4:4">
      <c r="D1450" s="440"/>
    </row>
    <row r="1451" spans="4:4">
      <c r="D1451" s="440"/>
    </row>
    <row r="1452" spans="4:4">
      <c r="D1452" s="440"/>
    </row>
    <row r="1453" spans="4:4">
      <c r="D1453" s="440"/>
    </row>
    <row r="1454" spans="4:4">
      <c r="D1454" s="440"/>
    </row>
    <row r="1455" spans="4:4">
      <c r="D1455" s="440"/>
    </row>
    <row r="1456" spans="4:4">
      <c r="D1456" s="440"/>
    </row>
    <row r="1457" spans="4:4">
      <c r="D1457" s="440"/>
    </row>
    <row r="1458" spans="4:4">
      <c r="D1458" s="440"/>
    </row>
    <row r="1459" spans="4:4">
      <c r="D1459" s="440"/>
    </row>
    <row r="1460" spans="4:4">
      <c r="D1460" s="440"/>
    </row>
    <row r="1461" spans="4:4">
      <c r="D1461" s="440"/>
    </row>
    <row r="1462" spans="4:4">
      <c r="D1462" s="440"/>
    </row>
    <row r="1463" spans="4:4">
      <c r="D1463" s="440"/>
    </row>
    <row r="1464" spans="4:4">
      <c r="D1464" s="440"/>
    </row>
    <row r="1465" spans="4:4">
      <c r="D1465" s="440"/>
    </row>
    <row r="1466" spans="4:4">
      <c r="D1466" s="440"/>
    </row>
    <row r="1467" spans="4:4">
      <c r="D1467" s="440"/>
    </row>
    <row r="1468" spans="4:4">
      <c r="D1468" s="440"/>
    </row>
    <row r="1469" spans="4:4">
      <c r="D1469" s="440"/>
    </row>
    <row r="1470" spans="4:4">
      <c r="D1470" s="440"/>
    </row>
    <row r="1471" spans="4:4">
      <c r="D1471" s="440"/>
    </row>
    <row r="1472" spans="4:4">
      <c r="D1472" s="440"/>
    </row>
    <row r="1473" spans="4:4">
      <c r="D1473" s="440"/>
    </row>
    <row r="1474" spans="4:4">
      <c r="D1474" s="440"/>
    </row>
    <row r="1475" spans="4:4">
      <c r="D1475" s="440"/>
    </row>
    <row r="1476" spans="4:4">
      <c r="D1476" s="440"/>
    </row>
    <row r="1477" spans="4:4">
      <c r="D1477" s="440"/>
    </row>
    <row r="1478" spans="4:4">
      <c r="D1478" s="440"/>
    </row>
    <row r="1479" spans="4:4">
      <c r="D1479" s="440"/>
    </row>
    <row r="1480" spans="4:4">
      <c r="D1480" s="440"/>
    </row>
    <row r="1481" spans="4:4">
      <c r="D1481" s="440"/>
    </row>
    <row r="1482" spans="4:4">
      <c r="D1482" s="440"/>
    </row>
    <row r="1483" spans="4:4">
      <c r="D1483" s="440"/>
    </row>
    <row r="1484" spans="4:4">
      <c r="D1484" s="440"/>
    </row>
    <row r="1485" spans="4:4">
      <c r="D1485" s="440"/>
    </row>
    <row r="1486" spans="4:4">
      <c r="D1486" s="440"/>
    </row>
    <row r="1487" spans="4:4">
      <c r="D1487" s="440"/>
    </row>
    <row r="1488" spans="4:4">
      <c r="D1488" s="440"/>
    </row>
    <row r="1489" spans="4:4">
      <c r="D1489" s="440"/>
    </row>
    <row r="1490" spans="4:4">
      <c r="D1490" s="440"/>
    </row>
    <row r="1491" spans="4:4">
      <c r="D1491" s="440"/>
    </row>
    <row r="1492" spans="4:4">
      <c r="D1492" s="440"/>
    </row>
    <row r="1493" spans="4:4">
      <c r="D1493" s="440"/>
    </row>
    <row r="1494" spans="4:4">
      <c r="D1494" s="440"/>
    </row>
    <row r="1495" spans="4:4">
      <c r="D1495" s="440"/>
    </row>
    <row r="1496" spans="4:4">
      <c r="D1496" s="440"/>
    </row>
    <row r="1497" spans="4:4">
      <c r="D1497" s="440"/>
    </row>
    <row r="1498" spans="4:4">
      <c r="D1498" s="440"/>
    </row>
    <row r="1499" spans="4:4">
      <c r="D1499" s="440"/>
    </row>
    <row r="1500" spans="4:4">
      <c r="D1500" s="440"/>
    </row>
    <row r="1501" spans="4:4">
      <c r="D1501" s="440"/>
    </row>
    <row r="1502" spans="4:4">
      <c r="D1502" s="440"/>
    </row>
    <row r="1503" spans="4:4">
      <c r="D1503" s="440"/>
    </row>
    <row r="1504" spans="4:4">
      <c r="D1504" s="440"/>
    </row>
    <row r="1505" spans="4:4">
      <c r="D1505" s="440"/>
    </row>
    <row r="1506" spans="4:4">
      <c r="D1506" s="440"/>
    </row>
    <row r="1507" spans="4:4">
      <c r="D1507" s="440"/>
    </row>
    <row r="1508" spans="4:4">
      <c r="D1508" s="440"/>
    </row>
    <row r="1509" spans="4:4">
      <c r="D1509" s="440"/>
    </row>
    <row r="1510" spans="4:4">
      <c r="D1510" s="440"/>
    </row>
    <row r="1511" spans="4:4">
      <c r="D1511" s="440"/>
    </row>
    <row r="1512" spans="4:4">
      <c r="D1512" s="440"/>
    </row>
    <row r="1513" spans="4:4">
      <c r="D1513" s="440"/>
    </row>
    <row r="1514" spans="4:4">
      <c r="D1514" s="440"/>
    </row>
    <row r="1515" spans="4:4">
      <c r="D1515" s="440"/>
    </row>
    <row r="1516" spans="4:4">
      <c r="D1516" s="440"/>
    </row>
    <row r="1517" spans="4:4">
      <c r="D1517" s="440"/>
    </row>
    <row r="1518" spans="4:4">
      <c r="D1518" s="440"/>
    </row>
    <row r="1519" spans="4:4">
      <c r="D1519" s="440"/>
    </row>
    <row r="1520" spans="4:4">
      <c r="D1520" s="440"/>
    </row>
    <row r="1521" spans="4:4">
      <c r="D1521" s="440"/>
    </row>
    <row r="1522" spans="4:4">
      <c r="D1522" s="440"/>
    </row>
    <row r="1523" spans="4:4">
      <c r="D1523" s="440"/>
    </row>
    <row r="1524" spans="4:4">
      <c r="D1524" s="440"/>
    </row>
    <row r="1525" spans="4:4">
      <c r="D1525" s="440"/>
    </row>
    <row r="1526" spans="4:4">
      <c r="D1526" s="440"/>
    </row>
    <row r="1527" spans="4:4">
      <c r="D1527" s="440"/>
    </row>
    <row r="1528" spans="4:4">
      <c r="D1528" s="440"/>
    </row>
    <row r="1529" spans="4:4">
      <c r="D1529" s="440"/>
    </row>
    <row r="1530" spans="4:4">
      <c r="D1530" s="440"/>
    </row>
    <row r="1531" spans="4:4">
      <c r="D1531" s="440"/>
    </row>
    <row r="1532" spans="4:4">
      <c r="D1532" s="440"/>
    </row>
    <row r="1533" spans="4:4">
      <c r="D1533" s="440"/>
    </row>
    <row r="1534" spans="4:4">
      <c r="D1534" s="440"/>
    </row>
    <row r="1535" spans="4:4">
      <c r="D1535" s="440"/>
    </row>
    <row r="1536" spans="4:4">
      <c r="D1536" s="440"/>
    </row>
    <row r="1537" spans="4:4">
      <c r="D1537" s="440"/>
    </row>
    <row r="1538" spans="4:4">
      <c r="D1538" s="440"/>
    </row>
    <row r="1539" spans="4:4">
      <c r="D1539" s="440"/>
    </row>
    <row r="1540" spans="4:4">
      <c r="D1540" s="440"/>
    </row>
    <row r="1541" spans="4:4">
      <c r="D1541" s="440"/>
    </row>
    <row r="1542" spans="4:4">
      <c r="D1542" s="440"/>
    </row>
    <row r="1543" spans="4:4">
      <c r="D1543" s="440"/>
    </row>
    <row r="1544" spans="4:4">
      <c r="D1544" s="440"/>
    </row>
    <row r="1545" spans="4:4">
      <c r="D1545" s="440"/>
    </row>
    <row r="1546" spans="4:4">
      <c r="D1546" s="440"/>
    </row>
    <row r="1547" spans="4:4">
      <c r="D1547" s="440"/>
    </row>
    <row r="1548" spans="4:4">
      <c r="D1548" s="440"/>
    </row>
    <row r="1549" spans="4:4">
      <c r="D1549" s="440"/>
    </row>
    <row r="1550" spans="4:4">
      <c r="D1550" s="440"/>
    </row>
    <row r="1551" spans="4:4">
      <c r="D1551" s="440"/>
    </row>
    <row r="1552" spans="4:4">
      <c r="D1552" s="440"/>
    </row>
    <row r="1553" spans="4:4">
      <c r="D1553" s="440"/>
    </row>
    <row r="1554" spans="4:4">
      <c r="D1554" s="440"/>
    </row>
    <row r="1555" spans="4:4">
      <c r="D1555" s="440"/>
    </row>
    <row r="1556" spans="4:4">
      <c r="D1556" s="440"/>
    </row>
    <row r="1557" spans="4:4">
      <c r="D1557" s="440"/>
    </row>
    <row r="1558" spans="4:4">
      <c r="D1558" s="440"/>
    </row>
    <row r="1559" spans="4:4">
      <c r="D1559" s="440"/>
    </row>
    <row r="1560" spans="4:4">
      <c r="D1560" s="440"/>
    </row>
    <row r="1561" spans="4:4">
      <c r="D1561" s="440"/>
    </row>
    <row r="1562" spans="4:4">
      <c r="D1562" s="440"/>
    </row>
    <row r="1563" spans="4:4">
      <c r="D1563" s="440"/>
    </row>
    <row r="1564" spans="4:4">
      <c r="D1564" s="440"/>
    </row>
    <row r="1565" spans="4:4">
      <c r="D1565" s="440"/>
    </row>
    <row r="1566" spans="4:4">
      <c r="D1566" s="440"/>
    </row>
    <row r="1567" spans="4:4">
      <c r="D1567" s="440"/>
    </row>
    <row r="1568" spans="4:4">
      <c r="D1568" s="440"/>
    </row>
    <row r="1569" spans="4:4">
      <c r="D1569" s="440"/>
    </row>
    <row r="1570" spans="4:4">
      <c r="D1570" s="440"/>
    </row>
    <row r="1571" spans="4:4">
      <c r="D1571" s="440"/>
    </row>
    <row r="1572" spans="4:4">
      <c r="D1572" s="440"/>
    </row>
    <row r="1573" spans="4:4">
      <c r="D1573" s="440"/>
    </row>
    <row r="1574" spans="4:4">
      <c r="D1574" s="440"/>
    </row>
    <row r="1575" spans="4:4">
      <c r="D1575" s="440"/>
    </row>
    <row r="1576" spans="4:4">
      <c r="D1576" s="440"/>
    </row>
    <row r="1577" spans="4:4">
      <c r="D1577" s="440"/>
    </row>
    <row r="1578" spans="4:4">
      <c r="D1578" s="440"/>
    </row>
    <row r="1579" spans="4:4">
      <c r="D1579" s="440"/>
    </row>
    <row r="1580" spans="4:4">
      <c r="D1580" s="440"/>
    </row>
    <row r="1581" spans="4:4">
      <c r="D1581" s="440"/>
    </row>
    <row r="1582" spans="4:4">
      <c r="D1582" s="440"/>
    </row>
    <row r="1583" spans="4:4">
      <c r="D1583" s="440"/>
    </row>
    <row r="1584" spans="4:4">
      <c r="D1584" s="440"/>
    </row>
    <row r="1585" spans="4:4">
      <c r="D1585" s="440"/>
    </row>
    <row r="1586" spans="4:4">
      <c r="D1586" s="440"/>
    </row>
    <row r="1587" spans="4:4">
      <c r="D1587" s="440"/>
    </row>
    <row r="1588" spans="4:4">
      <c r="D1588" s="440"/>
    </row>
    <row r="1589" spans="4:4">
      <c r="D1589" s="440"/>
    </row>
    <row r="1590" spans="4:4">
      <c r="D1590" s="440"/>
    </row>
    <row r="1591" spans="4:4">
      <c r="D1591" s="440"/>
    </row>
    <row r="1592" spans="4:4">
      <c r="D1592" s="440"/>
    </row>
    <row r="1593" spans="4:4">
      <c r="D1593" s="440"/>
    </row>
    <row r="1594" spans="4:4">
      <c r="D1594" s="440"/>
    </row>
    <row r="1595" spans="4:4">
      <c r="D1595" s="440"/>
    </row>
    <row r="1596" spans="4:4">
      <c r="D1596" s="440"/>
    </row>
    <row r="1597" spans="4:4">
      <c r="D1597" s="440"/>
    </row>
    <row r="1598" spans="4:4">
      <c r="D1598" s="440"/>
    </row>
    <row r="1599" spans="4:4">
      <c r="D1599" s="440"/>
    </row>
    <row r="1600" spans="4:4">
      <c r="D1600" s="440"/>
    </row>
    <row r="1601" spans="4:4">
      <c r="D1601" s="440"/>
    </row>
    <row r="1602" spans="4:4">
      <c r="D1602" s="440"/>
    </row>
    <row r="1603" spans="4:4">
      <c r="D1603" s="440"/>
    </row>
    <row r="1604" spans="4:4">
      <c r="D1604" s="440"/>
    </row>
    <row r="1605" spans="4:4">
      <c r="D1605" s="440"/>
    </row>
    <row r="1606" spans="4:4">
      <c r="D1606" s="440"/>
    </row>
    <row r="1607" spans="4:4">
      <c r="D1607" s="440"/>
    </row>
    <row r="1608" spans="4:4">
      <c r="D1608" s="440"/>
    </row>
    <row r="1609" spans="4:4">
      <c r="D1609" s="440"/>
    </row>
    <row r="1610" spans="4:4">
      <c r="D1610" s="440"/>
    </row>
    <row r="1611" spans="4:4">
      <c r="D1611" s="440"/>
    </row>
    <row r="1612" spans="4:4">
      <c r="D1612" s="440"/>
    </row>
    <row r="1613" spans="4:4">
      <c r="D1613" s="440"/>
    </row>
    <row r="1614" spans="4:4">
      <c r="D1614" s="440"/>
    </row>
    <row r="1615" spans="4:4">
      <c r="D1615" s="440"/>
    </row>
    <row r="1616" spans="4:4">
      <c r="D1616" s="440"/>
    </row>
    <row r="1617" spans="4:4">
      <c r="D1617" s="440"/>
    </row>
    <row r="1618" spans="4:4">
      <c r="D1618" s="440"/>
    </row>
    <row r="1619" spans="4:4">
      <c r="D1619" s="440"/>
    </row>
    <row r="1620" spans="4:4">
      <c r="D1620" s="440"/>
    </row>
    <row r="1621" spans="4:4">
      <c r="D1621" s="440"/>
    </row>
    <row r="1622" spans="4:4">
      <c r="D1622" s="440"/>
    </row>
    <row r="1623" spans="4:4">
      <c r="D1623" s="440"/>
    </row>
    <row r="1624" spans="4:4">
      <c r="D1624" s="440"/>
    </row>
    <row r="1625" spans="4:4">
      <c r="D1625" s="440"/>
    </row>
    <row r="1626" spans="4:4">
      <c r="D1626" s="440"/>
    </row>
    <row r="1627" spans="4:4">
      <c r="D1627" s="440"/>
    </row>
    <row r="1628" spans="4:4">
      <c r="D1628" s="440"/>
    </row>
    <row r="1629" spans="4:4">
      <c r="D1629" s="440"/>
    </row>
    <row r="1630" spans="4:4">
      <c r="D1630" s="440"/>
    </row>
    <row r="1631" spans="4:4">
      <c r="D1631" s="440"/>
    </row>
    <row r="1632" spans="4:4">
      <c r="D1632" s="440"/>
    </row>
    <row r="1633" spans="4:4">
      <c r="D1633" s="440"/>
    </row>
    <row r="1634" spans="4:4">
      <c r="D1634" s="440"/>
    </row>
    <row r="1635" spans="4:4">
      <c r="D1635" s="440"/>
    </row>
    <row r="1636" spans="4:4">
      <c r="D1636" s="440"/>
    </row>
    <row r="1637" spans="4:4">
      <c r="D1637" s="440"/>
    </row>
    <row r="1638" spans="4:4">
      <c r="D1638" s="440"/>
    </row>
    <row r="1639" spans="4:4">
      <c r="D1639" s="440"/>
    </row>
    <row r="1640" spans="4:4">
      <c r="D1640" s="440"/>
    </row>
    <row r="1641" spans="4:4">
      <c r="D1641" s="440"/>
    </row>
    <row r="1642" spans="4:4">
      <c r="D1642" s="440"/>
    </row>
    <row r="1643" spans="4:4">
      <c r="D1643" s="440"/>
    </row>
    <row r="1644" spans="4:4">
      <c r="D1644" s="440"/>
    </row>
    <row r="1645" spans="4:4">
      <c r="D1645" s="440"/>
    </row>
    <row r="1646" spans="4:4">
      <c r="D1646" s="440"/>
    </row>
    <row r="1647" spans="4:4">
      <c r="D1647" s="440"/>
    </row>
    <row r="1648" spans="4:4">
      <c r="D1648" s="440"/>
    </row>
    <row r="1649" spans="4:4">
      <c r="D1649" s="440"/>
    </row>
    <row r="1650" spans="4:4">
      <c r="D1650" s="440"/>
    </row>
    <row r="1651" spans="4:4">
      <c r="D1651" s="440"/>
    </row>
    <row r="1652" spans="4:4">
      <c r="D1652" s="440"/>
    </row>
    <row r="1653" spans="4:4">
      <c r="D1653" s="440"/>
    </row>
    <row r="1654" spans="4:4">
      <c r="D1654" s="440"/>
    </row>
    <row r="1655" spans="4:4">
      <c r="D1655" s="440"/>
    </row>
    <row r="1656" spans="4:4">
      <c r="D1656" s="440"/>
    </row>
    <row r="1657" spans="4:4">
      <c r="D1657" s="440"/>
    </row>
    <row r="1658" spans="4:4">
      <c r="D1658" s="440"/>
    </row>
    <row r="1659" spans="4:4">
      <c r="D1659" s="440"/>
    </row>
    <row r="1660" spans="4:4">
      <c r="D1660" s="440"/>
    </row>
    <row r="1661" spans="4:4">
      <c r="D1661" s="440"/>
    </row>
    <row r="1662" spans="4:4">
      <c r="D1662" s="440"/>
    </row>
    <row r="1663" spans="4:4">
      <c r="D1663" s="440"/>
    </row>
    <row r="1664" spans="4:4">
      <c r="D1664" s="440"/>
    </row>
    <row r="1665" spans="4:4">
      <c r="D1665" s="440"/>
    </row>
    <row r="1666" spans="4:4">
      <c r="D1666" s="440"/>
    </row>
    <row r="1667" spans="4:4">
      <c r="D1667" s="440"/>
    </row>
    <row r="1668" spans="4:4">
      <c r="D1668" s="440"/>
    </row>
    <row r="1669" spans="4:4">
      <c r="D1669" s="440"/>
    </row>
    <row r="1670" spans="4:4">
      <c r="D1670" s="440"/>
    </row>
    <row r="1671" spans="4:4">
      <c r="D1671" s="440"/>
    </row>
    <row r="1672" spans="4:4">
      <c r="D1672" s="440"/>
    </row>
    <row r="1673" spans="4:4">
      <c r="D1673" s="440"/>
    </row>
    <row r="1674" spans="4:4">
      <c r="D1674" s="440"/>
    </row>
    <row r="1675" spans="4:4">
      <c r="D1675" s="440"/>
    </row>
    <row r="1676" spans="4:4">
      <c r="D1676" s="440"/>
    </row>
    <row r="1677" spans="4:4">
      <c r="D1677" s="440"/>
    </row>
    <row r="1678" spans="4:4">
      <c r="D1678" s="440"/>
    </row>
    <row r="1679" spans="4:4">
      <c r="D1679" s="440"/>
    </row>
    <row r="1680" spans="4:4">
      <c r="D1680" s="440"/>
    </row>
    <row r="1681" spans="4:4">
      <c r="D1681" s="440"/>
    </row>
    <row r="1682" spans="4:4">
      <c r="D1682" s="440"/>
    </row>
    <row r="1683" spans="4:4">
      <c r="D1683" s="440"/>
    </row>
    <row r="1684" spans="4:4">
      <c r="D1684" s="440"/>
    </row>
    <row r="1685" spans="4:4">
      <c r="D1685" s="440"/>
    </row>
    <row r="1686" spans="4:4">
      <c r="D1686" s="440"/>
    </row>
    <row r="1687" spans="4:4">
      <c r="D1687" s="440"/>
    </row>
    <row r="1688" spans="4:4">
      <c r="D1688" s="440"/>
    </row>
    <row r="1689" spans="4:4">
      <c r="D1689" s="440"/>
    </row>
    <row r="1690" spans="4:4">
      <c r="D1690" s="440"/>
    </row>
    <row r="1691" spans="4:4">
      <c r="D1691" s="440"/>
    </row>
    <row r="1692" spans="4:4">
      <c r="D1692" s="440"/>
    </row>
    <row r="1693" spans="4:4">
      <c r="D1693" s="440"/>
    </row>
    <row r="1694" spans="4:4">
      <c r="D1694" s="440"/>
    </row>
    <row r="1695" spans="4:4">
      <c r="D1695" s="440"/>
    </row>
    <row r="1696" spans="4:4">
      <c r="D1696" s="440"/>
    </row>
    <row r="1697" spans="4:4">
      <c r="D1697" s="440"/>
    </row>
    <row r="1698" spans="4:4">
      <c r="D1698" s="440"/>
    </row>
    <row r="1699" spans="4:4">
      <c r="D1699" s="440"/>
    </row>
    <row r="1700" spans="4:4">
      <c r="D1700" s="440"/>
    </row>
    <row r="1701" spans="4:4">
      <c r="D1701" s="440"/>
    </row>
    <row r="1702" spans="4:4">
      <c r="D1702" s="440"/>
    </row>
    <row r="1703" spans="4:4">
      <c r="D1703" s="440"/>
    </row>
    <row r="1704" spans="4:4">
      <c r="D1704" s="440"/>
    </row>
    <row r="1705" spans="4:4">
      <c r="D1705" s="440"/>
    </row>
    <row r="1706" spans="4:4">
      <c r="D1706" s="440"/>
    </row>
    <row r="1707" spans="4:4">
      <c r="D1707" s="440"/>
    </row>
    <row r="1708" spans="4:4">
      <c r="D1708" s="440"/>
    </row>
    <row r="1709" spans="4:4">
      <c r="D1709" s="440"/>
    </row>
    <row r="1710" spans="4:4">
      <c r="D1710" s="440"/>
    </row>
    <row r="1711" spans="4:4">
      <c r="D1711" s="440"/>
    </row>
    <row r="1712" spans="4:4">
      <c r="D1712" s="440"/>
    </row>
    <row r="1713" spans="4:4">
      <c r="D1713" s="440"/>
    </row>
    <row r="1714" spans="4:4">
      <c r="D1714" s="440"/>
    </row>
    <row r="1715" spans="4:4">
      <c r="D1715" s="440"/>
    </row>
    <row r="1716" spans="4:4">
      <c r="D1716" s="440"/>
    </row>
    <row r="1717" spans="4:4">
      <c r="D1717" s="440"/>
    </row>
    <row r="1718" spans="4:4">
      <c r="D1718" s="440"/>
    </row>
    <row r="1719" spans="4:4">
      <c r="D1719" s="440"/>
    </row>
    <row r="1720" spans="4:4">
      <c r="D1720" s="440"/>
    </row>
    <row r="1721" spans="4:4">
      <c r="D1721" s="440"/>
    </row>
    <row r="1722" spans="4:4">
      <c r="D1722" s="440"/>
    </row>
    <row r="1723" spans="4:4">
      <c r="D1723" s="440"/>
    </row>
    <row r="1724" spans="4:4">
      <c r="D1724" s="440"/>
    </row>
    <row r="1725" spans="4:4">
      <c r="D1725" s="440"/>
    </row>
    <row r="1726" spans="4:4">
      <c r="D1726" s="440"/>
    </row>
    <row r="1727" spans="4:4">
      <c r="D1727" s="440"/>
    </row>
    <row r="1728" spans="4:4">
      <c r="D1728" s="440"/>
    </row>
    <row r="1729" spans="4:4">
      <c r="D1729" s="440"/>
    </row>
    <row r="1730" spans="4:4">
      <c r="D1730" s="440"/>
    </row>
    <row r="1731" spans="4:4">
      <c r="D1731" s="440"/>
    </row>
    <row r="1732" spans="4:4">
      <c r="D1732" s="440"/>
    </row>
    <row r="1733" spans="4:4">
      <c r="D1733" s="440"/>
    </row>
    <row r="1734" spans="4:4">
      <c r="D1734" s="440"/>
    </row>
    <row r="1735" spans="4:4">
      <c r="D1735" s="440"/>
    </row>
    <row r="1736" spans="4:4">
      <c r="D1736" s="440"/>
    </row>
    <row r="1737" spans="4:4">
      <c r="D1737" s="440"/>
    </row>
    <row r="1738" spans="4:4">
      <c r="D1738" s="440"/>
    </row>
    <row r="1739" spans="4:4">
      <c r="D1739" s="440"/>
    </row>
    <row r="1740" spans="4:4">
      <c r="D1740" s="440"/>
    </row>
    <row r="1741" spans="4:4">
      <c r="D1741" s="440"/>
    </row>
    <row r="1742" spans="4:4">
      <c r="D1742" s="440"/>
    </row>
    <row r="1743" spans="4:4">
      <c r="D1743" s="440"/>
    </row>
    <row r="1744" spans="4:4">
      <c r="D1744" s="440"/>
    </row>
    <row r="1745" spans="4:4">
      <c r="D1745" s="440"/>
    </row>
    <row r="1746" spans="4:4">
      <c r="D1746" s="440"/>
    </row>
    <row r="1747" spans="4:4">
      <c r="D1747" s="440"/>
    </row>
    <row r="1748" spans="4:4">
      <c r="D1748" s="440"/>
    </row>
    <row r="1749" spans="4:4">
      <c r="D1749" s="440"/>
    </row>
    <row r="1750" spans="4:4">
      <c r="D1750" s="440"/>
    </row>
    <row r="1751" spans="4:4">
      <c r="D1751" s="440"/>
    </row>
    <row r="1752" spans="4:4">
      <c r="D1752" s="440"/>
    </row>
    <row r="1753" spans="4:4">
      <c r="D1753" s="440"/>
    </row>
    <row r="1754" spans="4:4">
      <c r="D1754" s="440"/>
    </row>
    <row r="1755" spans="4:4">
      <c r="D1755" s="440"/>
    </row>
    <row r="1756" spans="4:4">
      <c r="D1756" s="440"/>
    </row>
    <row r="1757" spans="4:4">
      <c r="D1757" s="440"/>
    </row>
    <row r="1758" spans="4:4">
      <c r="D1758" s="440"/>
    </row>
    <row r="1759" spans="4:4">
      <c r="D1759" s="440"/>
    </row>
    <row r="1760" spans="4:4">
      <c r="D1760" s="440"/>
    </row>
    <row r="1761" spans="4:4">
      <c r="D1761" s="440"/>
    </row>
    <row r="1762" spans="4:4">
      <c r="D1762" s="440"/>
    </row>
    <row r="1763" spans="4:4">
      <c r="D1763" s="440"/>
    </row>
    <row r="1764" spans="4:4">
      <c r="D1764" s="440"/>
    </row>
    <row r="1765" spans="4:4">
      <c r="D1765" s="440"/>
    </row>
    <row r="1766" spans="4:4">
      <c r="D1766" s="440"/>
    </row>
    <row r="1767" spans="4:4">
      <c r="D1767" s="440"/>
    </row>
    <row r="1768" spans="4:4">
      <c r="D1768" s="440"/>
    </row>
    <row r="1769" spans="4:4">
      <c r="D1769" s="440"/>
    </row>
    <row r="1770" spans="4:4">
      <c r="D1770" s="440"/>
    </row>
    <row r="1771" spans="4:4">
      <c r="D1771" s="440"/>
    </row>
    <row r="1772" spans="4:4">
      <c r="D1772" s="440"/>
    </row>
    <row r="1773" spans="4:4">
      <c r="D1773" s="440"/>
    </row>
    <row r="1774" spans="4:4">
      <c r="D1774" s="440"/>
    </row>
    <row r="1775" spans="4:4">
      <c r="D1775" s="440"/>
    </row>
    <row r="1776" spans="4:4">
      <c r="D1776" s="440"/>
    </row>
    <row r="1777" spans="4:4">
      <c r="D1777" s="440"/>
    </row>
    <row r="1778" spans="4:4">
      <c r="D1778" s="440"/>
    </row>
    <row r="1779" spans="4:4">
      <c r="D1779" s="440"/>
    </row>
    <row r="1780" spans="4:4">
      <c r="D1780" s="440"/>
    </row>
    <row r="1781" spans="4:4">
      <c r="D1781" s="440"/>
    </row>
    <row r="1782" spans="4:4">
      <c r="D1782" s="440"/>
    </row>
    <row r="1783" spans="4:4">
      <c r="D1783" s="440"/>
    </row>
    <row r="1784" spans="4:4">
      <c r="D1784" s="440"/>
    </row>
    <row r="1785" spans="4:4">
      <c r="D1785" s="440"/>
    </row>
    <row r="1786" spans="4:4">
      <c r="D1786" s="440"/>
    </row>
    <row r="1787" spans="4:4">
      <c r="D1787" s="440"/>
    </row>
    <row r="1788" spans="4:4">
      <c r="D1788" s="440"/>
    </row>
    <row r="1789" spans="4:4">
      <c r="D1789" s="440"/>
    </row>
    <row r="1790" spans="4:4">
      <c r="D1790" s="440"/>
    </row>
    <row r="1791" spans="4:4">
      <c r="D1791" s="440"/>
    </row>
    <row r="1792" spans="4:4">
      <c r="D1792" s="440"/>
    </row>
    <row r="1793" spans="4:4">
      <c r="D1793" s="440"/>
    </row>
    <row r="1794" spans="4:4">
      <c r="D1794" s="440"/>
    </row>
    <row r="1795" spans="4:4">
      <c r="D1795" s="440"/>
    </row>
    <row r="1796" spans="4:4">
      <c r="D1796" s="440"/>
    </row>
    <row r="1797" spans="4:4">
      <c r="D1797" s="440"/>
    </row>
    <row r="1798" spans="4:4">
      <c r="D1798" s="440"/>
    </row>
    <row r="1799" spans="4:4">
      <c r="D1799" s="440"/>
    </row>
    <row r="1800" spans="4:4">
      <c r="D1800" s="440"/>
    </row>
    <row r="1801" spans="4:4">
      <c r="D1801" s="440"/>
    </row>
    <row r="1802" spans="4:4">
      <c r="D1802" s="440"/>
    </row>
    <row r="1803" spans="4:4">
      <c r="D1803" s="440"/>
    </row>
    <row r="1804" spans="4:4">
      <c r="D1804" s="440"/>
    </row>
    <row r="1805" spans="4:4">
      <c r="D1805" s="440"/>
    </row>
    <row r="1806" spans="4:4">
      <c r="D1806" s="440"/>
    </row>
    <row r="1807" spans="4:4">
      <c r="D1807" s="440"/>
    </row>
    <row r="1808" spans="4:4">
      <c r="D1808" s="440"/>
    </row>
    <row r="1809" spans="4:4">
      <c r="D1809" s="440"/>
    </row>
    <row r="1810" spans="4:4">
      <c r="D1810" s="440"/>
    </row>
    <row r="1811" spans="4:4">
      <c r="D1811" s="440"/>
    </row>
    <row r="1812" spans="4:4">
      <c r="D1812" s="440"/>
    </row>
    <row r="1813" spans="4:4">
      <c r="D1813" s="440"/>
    </row>
    <row r="1814" spans="4:4">
      <c r="D1814" s="440"/>
    </row>
    <row r="1815" spans="4:4">
      <c r="D1815" s="440"/>
    </row>
    <row r="1816" spans="4:4">
      <c r="D1816" s="440"/>
    </row>
    <row r="1817" spans="4:4">
      <c r="D1817" s="440"/>
    </row>
    <row r="1818" spans="4:4">
      <c r="D1818" s="440"/>
    </row>
    <row r="1819" spans="4:4">
      <c r="D1819" s="440"/>
    </row>
    <row r="1820" spans="4:4">
      <c r="D1820" s="440"/>
    </row>
    <row r="1821" spans="4:4">
      <c r="D1821" s="440"/>
    </row>
    <row r="1822" spans="4:4">
      <c r="D1822" s="440"/>
    </row>
    <row r="1823" spans="4:4">
      <c r="D1823" s="440"/>
    </row>
    <row r="1824" spans="4:4">
      <c r="D1824" s="440"/>
    </row>
    <row r="1825" spans="4:4">
      <c r="D1825" s="440"/>
    </row>
    <row r="1826" spans="4:4">
      <c r="D1826" s="440"/>
    </row>
    <row r="1827" spans="4:4">
      <c r="D1827" s="440"/>
    </row>
    <row r="1828" spans="4:4">
      <c r="D1828" s="440"/>
    </row>
    <row r="1829" spans="4:4">
      <c r="D1829" s="440"/>
    </row>
    <row r="1830" spans="4:4">
      <c r="D1830" s="440"/>
    </row>
    <row r="1831" spans="4:4">
      <c r="D1831" s="440"/>
    </row>
    <row r="1832" spans="4:4">
      <c r="D1832" s="440"/>
    </row>
    <row r="1833" spans="4:4">
      <c r="D1833" s="440"/>
    </row>
    <row r="1834" spans="4:4">
      <c r="D1834" s="440"/>
    </row>
    <row r="1835" spans="4:4">
      <c r="D1835" s="440"/>
    </row>
    <row r="1836" spans="4:4">
      <c r="D1836" s="440"/>
    </row>
    <row r="1837" spans="4:4">
      <c r="D1837" s="440"/>
    </row>
    <row r="1838" spans="4:4">
      <c r="D1838" s="440"/>
    </row>
    <row r="1839" spans="4:4">
      <c r="D1839" s="440"/>
    </row>
    <row r="1840" spans="4:4">
      <c r="D1840" s="440"/>
    </row>
    <row r="1841" spans="4:4">
      <c r="D1841" s="440"/>
    </row>
    <row r="1842" spans="4:4">
      <c r="D1842" s="440"/>
    </row>
    <row r="1843" spans="4:4">
      <c r="D1843" s="440"/>
    </row>
    <row r="1844" spans="4:4">
      <c r="D1844" s="440"/>
    </row>
    <row r="1845" spans="4:4">
      <c r="D1845" s="440"/>
    </row>
    <row r="1846" spans="4:4">
      <c r="D1846" s="440"/>
    </row>
    <row r="1847" spans="4:4">
      <c r="D1847" s="440"/>
    </row>
    <row r="1848" spans="4:4">
      <c r="D1848" s="440"/>
    </row>
    <row r="1849" spans="4:4">
      <c r="D1849" s="440"/>
    </row>
    <row r="1850" spans="4:4">
      <c r="D1850" s="440"/>
    </row>
    <row r="1851" spans="4:4">
      <c r="D1851" s="440"/>
    </row>
    <row r="1852" spans="4:4">
      <c r="D1852" s="440"/>
    </row>
    <row r="1853" spans="4:4">
      <c r="D1853" s="440"/>
    </row>
    <row r="1854" spans="4:4">
      <c r="D1854" s="440"/>
    </row>
    <row r="1855" spans="4:4">
      <c r="D1855" s="440"/>
    </row>
    <row r="1856" spans="4:4">
      <c r="D1856" s="440"/>
    </row>
    <row r="1857" spans="4:4">
      <c r="D1857" s="440"/>
    </row>
    <row r="1858" spans="4:4">
      <c r="D1858" s="440"/>
    </row>
    <row r="1859" spans="4:4">
      <c r="D1859" s="440"/>
    </row>
    <row r="1860" spans="4:4">
      <c r="D1860" s="440"/>
    </row>
    <row r="1861" spans="4:4">
      <c r="D1861" s="440"/>
    </row>
    <row r="1862" spans="4:4">
      <c r="D1862" s="440"/>
    </row>
    <row r="1863" spans="4:4">
      <c r="D1863" s="440"/>
    </row>
    <row r="1864" spans="4:4">
      <c r="D1864" s="440"/>
    </row>
    <row r="1865" spans="4:4">
      <c r="D1865" s="440"/>
    </row>
    <row r="1866" spans="4:4">
      <c r="D1866" s="440"/>
    </row>
    <row r="1867" spans="4:4">
      <c r="D1867" s="440"/>
    </row>
    <row r="1868" spans="4:4">
      <c r="D1868" s="440"/>
    </row>
    <row r="1869" spans="4:4">
      <c r="D1869" s="440"/>
    </row>
    <row r="1870" spans="4:4">
      <c r="D1870" s="440"/>
    </row>
    <row r="1871" spans="4:4">
      <c r="D1871" s="440"/>
    </row>
    <row r="1872" spans="4:4">
      <c r="D1872" s="440"/>
    </row>
    <row r="1873" spans="4:4">
      <c r="D1873" s="440"/>
    </row>
    <row r="1874" spans="4:4">
      <c r="D1874" s="440"/>
    </row>
    <row r="1875" spans="4:4">
      <c r="D1875" s="440"/>
    </row>
    <row r="1876" spans="4:4">
      <c r="D1876" s="440"/>
    </row>
    <row r="1877" spans="4:4">
      <c r="D1877" s="440"/>
    </row>
    <row r="1878" spans="4:4">
      <c r="D1878" s="440"/>
    </row>
    <row r="1879" spans="4:4">
      <c r="D1879" s="440"/>
    </row>
    <row r="1880" spans="4:4">
      <c r="D1880" s="440"/>
    </row>
    <row r="1881" spans="4:4">
      <c r="D1881" s="440"/>
    </row>
    <row r="1882" spans="4:4">
      <c r="D1882" s="440"/>
    </row>
    <row r="1883" spans="4:4">
      <c r="D1883" s="440"/>
    </row>
    <row r="1884" spans="4:4">
      <c r="D1884" s="440"/>
    </row>
    <row r="1885" spans="4:4">
      <c r="D1885" s="440"/>
    </row>
    <row r="1886" spans="4:4">
      <c r="D1886" s="440"/>
    </row>
    <row r="1887" spans="4:4">
      <c r="D1887" s="440"/>
    </row>
    <row r="1888" spans="4:4">
      <c r="D1888" s="440"/>
    </row>
    <row r="1889" spans="4:4">
      <c r="D1889" s="440"/>
    </row>
    <row r="1890" spans="4:4">
      <c r="D1890" s="440"/>
    </row>
    <row r="1891" spans="4:4">
      <c r="D1891" s="440"/>
    </row>
    <row r="1892" spans="4:4">
      <c r="D1892" s="440"/>
    </row>
    <row r="1893" spans="4:4">
      <c r="D1893" s="440"/>
    </row>
    <row r="1894" spans="4:4">
      <c r="D1894" s="440"/>
    </row>
    <row r="1895" spans="4:4">
      <c r="D1895" s="440"/>
    </row>
    <row r="1896" spans="4:4">
      <c r="D1896" s="440"/>
    </row>
    <row r="1897" spans="4:4">
      <c r="D1897" s="440"/>
    </row>
    <row r="1898" spans="4:4">
      <c r="D1898" s="440"/>
    </row>
    <row r="1899" spans="4:4">
      <c r="D1899" s="440"/>
    </row>
    <row r="1900" spans="4:4">
      <c r="D1900" s="440"/>
    </row>
    <row r="1901" spans="4:4">
      <c r="D1901" s="440"/>
    </row>
    <row r="1902" spans="4:4">
      <c r="D1902" s="440"/>
    </row>
    <row r="1903" spans="4:4">
      <c r="D1903" s="440"/>
    </row>
    <row r="1904" spans="4:4">
      <c r="D1904" s="440"/>
    </row>
    <row r="1905" spans="4:4">
      <c r="D1905" s="440"/>
    </row>
    <row r="1906" spans="4:4">
      <c r="D1906" s="440"/>
    </row>
    <row r="1907" spans="4:4">
      <c r="D1907" s="440"/>
    </row>
    <row r="1908" spans="4:4">
      <c r="D1908" s="440"/>
    </row>
    <row r="1909" spans="4:4">
      <c r="D1909" s="440"/>
    </row>
    <row r="1910" spans="4:4">
      <c r="D1910" s="440"/>
    </row>
    <row r="1911" spans="4:4">
      <c r="D1911" s="440"/>
    </row>
    <row r="1912" spans="4:4">
      <c r="D1912" s="440"/>
    </row>
    <row r="1913" spans="4:4">
      <c r="D1913" s="440"/>
    </row>
    <row r="1914" spans="4:4">
      <c r="D1914" s="440"/>
    </row>
    <row r="1915" spans="4:4">
      <c r="D1915" s="440"/>
    </row>
    <row r="1916" spans="4:4">
      <c r="D1916" s="440"/>
    </row>
    <row r="1917" spans="4:4">
      <c r="D1917" s="440"/>
    </row>
    <row r="1918" spans="4:4">
      <c r="D1918" s="440"/>
    </row>
    <row r="1919" spans="4:4">
      <c r="D1919" s="440"/>
    </row>
    <row r="1920" spans="4:4">
      <c r="D1920" s="440"/>
    </row>
    <row r="1921" spans="4:4">
      <c r="D1921" s="440"/>
    </row>
    <row r="1922" spans="4:4">
      <c r="D1922" s="440"/>
    </row>
    <row r="1923" spans="4:4">
      <c r="D1923" s="440"/>
    </row>
    <row r="1924" spans="4:4">
      <c r="D1924" s="440"/>
    </row>
    <row r="1925" spans="4:4">
      <c r="D1925" s="440"/>
    </row>
    <row r="1926" spans="4:4">
      <c r="D1926" s="440"/>
    </row>
    <row r="1927" spans="4:4">
      <c r="D1927" s="440"/>
    </row>
    <row r="1928" spans="4:4">
      <c r="D1928" s="440"/>
    </row>
    <row r="1929" spans="4:4">
      <c r="D1929" s="440"/>
    </row>
    <row r="1930" spans="4:4">
      <c r="D1930" s="440"/>
    </row>
    <row r="1931" spans="4:4">
      <c r="D1931" s="440"/>
    </row>
    <row r="1932" spans="4:4">
      <c r="D1932" s="440"/>
    </row>
    <row r="1933" spans="4:4">
      <c r="D1933" s="440"/>
    </row>
    <row r="1934" spans="4:4">
      <c r="D1934" s="440"/>
    </row>
    <row r="1935" spans="4:4">
      <c r="D1935" s="440"/>
    </row>
    <row r="1936" spans="4:4">
      <c r="D1936" s="440"/>
    </row>
    <row r="1937" spans="4:4">
      <c r="D1937" s="440"/>
    </row>
    <row r="1938" spans="4:4">
      <c r="D1938" s="440"/>
    </row>
    <row r="1939" spans="4:4">
      <c r="D1939" s="440"/>
    </row>
    <row r="1940" spans="4:4">
      <c r="D1940" s="440"/>
    </row>
    <row r="1941" spans="4:4">
      <c r="D1941" s="440"/>
    </row>
    <row r="1942" spans="4:4">
      <c r="D1942" s="440"/>
    </row>
    <row r="1943" spans="4:4">
      <c r="D1943" s="440"/>
    </row>
    <row r="1944" spans="4:4">
      <c r="D1944" s="440"/>
    </row>
    <row r="1945" spans="4:4">
      <c r="D1945" s="440"/>
    </row>
    <row r="1946" spans="4:4">
      <c r="D1946" s="440"/>
    </row>
    <row r="1947" spans="4:4">
      <c r="D1947" s="440"/>
    </row>
    <row r="1948" spans="4:4">
      <c r="D1948" s="440"/>
    </row>
    <row r="1949" spans="4:4">
      <c r="D1949" s="440"/>
    </row>
    <row r="1950" spans="4:4">
      <c r="D1950" s="440"/>
    </row>
    <row r="1951" spans="4:4">
      <c r="D1951" s="440"/>
    </row>
    <row r="1952" spans="4:4">
      <c r="D1952" s="440"/>
    </row>
    <row r="1953" spans="4:4">
      <c r="D1953" s="440"/>
    </row>
    <row r="1954" spans="4:4">
      <c r="D1954" s="440"/>
    </row>
    <row r="1955" spans="4:4">
      <c r="D1955" s="440"/>
    </row>
    <row r="1956" spans="4:4">
      <c r="D1956" s="440"/>
    </row>
    <row r="1957" spans="4:4">
      <c r="D1957" s="440"/>
    </row>
    <row r="1958" spans="4:4">
      <c r="D1958" s="440"/>
    </row>
    <row r="1959" spans="4:4">
      <c r="D1959" s="440"/>
    </row>
    <row r="1960" spans="4:4">
      <c r="D1960" s="440"/>
    </row>
    <row r="1961" spans="4:4">
      <c r="D1961" s="440"/>
    </row>
    <row r="1962" spans="4:4">
      <c r="D1962" s="440"/>
    </row>
    <row r="1963" spans="4:4">
      <c r="D1963" s="440"/>
    </row>
    <row r="1964" spans="4:4">
      <c r="D1964" s="440"/>
    </row>
    <row r="1965" spans="4:4">
      <c r="D1965" s="440"/>
    </row>
    <row r="1966" spans="4:4">
      <c r="D1966" s="440"/>
    </row>
    <row r="1967" spans="4:4">
      <c r="D1967" s="440"/>
    </row>
    <row r="1968" spans="4:4">
      <c r="D1968" s="440"/>
    </row>
    <row r="1969" spans="4:4">
      <c r="D1969" s="440"/>
    </row>
    <row r="1970" spans="4:4">
      <c r="D1970" s="440"/>
    </row>
    <row r="1971" spans="4:4">
      <c r="D1971" s="440"/>
    </row>
    <row r="1972" spans="4:4">
      <c r="D1972" s="440"/>
    </row>
    <row r="1973" spans="4:4">
      <c r="D1973" s="440"/>
    </row>
    <row r="1974" spans="4:4">
      <c r="D1974" s="440"/>
    </row>
    <row r="1975" spans="4:4">
      <c r="D1975" s="440"/>
    </row>
    <row r="1976" spans="4:4">
      <c r="D1976" s="440"/>
    </row>
    <row r="1977" spans="4:4">
      <c r="D1977" s="440"/>
    </row>
    <row r="1978" spans="4:4">
      <c r="D1978" s="440"/>
    </row>
    <row r="1979" spans="4:4">
      <c r="D1979" s="440"/>
    </row>
    <row r="1980" spans="4:4">
      <c r="D1980" s="440"/>
    </row>
    <row r="1981" spans="4:4">
      <c r="D1981" s="440"/>
    </row>
    <row r="1982" spans="4:4">
      <c r="D1982" s="440"/>
    </row>
    <row r="1983" spans="4:4">
      <c r="D1983" s="440"/>
    </row>
    <row r="1984" spans="4:4">
      <c r="D1984" s="440"/>
    </row>
    <row r="1985" spans="4:4">
      <c r="D1985" s="440"/>
    </row>
    <row r="1986" spans="4:4">
      <c r="D1986" s="440"/>
    </row>
    <row r="1987" spans="4:4">
      <c r="D1987" s="440"/>
    </row>
    <row r="1988" spans="4:4">
      <c r="D1988" s="440"/>
    </row>
    <row r="1989" spans="4:4">
      <c r="D1989" s="440"/>
    </row>
    <row r="1990" spans="4:4">
      <c r="D1990" s="440"/>
    </row>
    <row r="1991" spans="4:4">
      <c r="D1991" s="440"/>
    </row>
    <row r="1992" spans="4:4">
      <c r="D1992" s="440"/>
    </row>
    <row r="1993" spans="4:4">
      <c r="D1993" s="440"/>
    </row>
    <row r="1994" spans="4:4">
      <c r="D1994" s="440"/>
    </row>
    <row r="1995" spans="4:4">
      <c r="D1995" s="440"/>
    </row>
    <row r="1996" spans="4:4">
      <c r="D1996" s="440"/>
    </row>
    <row r="1997" spans="4:4">
      <c r="D1997" s="440"/>
    </row>
    <row r="1998" spans="4:4">
      <c r="D1998" s="440"/>
    </row>
    <row r="1999" spans="4:4">
      <c r="D1999" s="440"/>
    </row>
    <row r="2000" spans="4:4">
      <c r="D2000" s="440"/>
    </row>
    <row r="2001" spans="4:4">
      <c r="D2001" s="440"/>
    </row>
    <row r="2002" spans="4:4">
      <c r="D2002" s="440"/>
    </row>
    <row r="2003" spans="4:4">
      <c r="D2003" s="440"/>
    </row>
    <row r="2004" spans="4:4">
      <c r="D2004" s="440"/>
    </row>
    <row r="2005" spans="4:4">
      <c r="D2005" s="440"/>
    </row>
    <row r="2006" spans="4:4">
      <c r="D2006" s="440"/>
    </row>
    <row r="2007" spans="4:4">
      <c r="D2007" s="440"/>
    </row>
    <row r="2008" spans="4:4">
      <c r="D2008" s="440"/>
    </row>
    <row r="2009" spans="4:4">
      <c r="D2009" s="440"/>
    </row>
    <row r="2010" spans="4:4">
      <c r="D2010" s="440"/>
    </row>
    <row r="2011" spans="4:4">
      <c r="D2011" s="440"/>
    </row>
    <row r="2012" spans="4:4">
      <c r="D2012" s="440"/>
    </row>
    <row r="2013" spans="4:4">
      <c r="D2013" s="440"/>
    </row>
    <row r="2014" spans="4:4">
      <c r="D2014" s="440"/>
    </row>
    <row r="2015" spans="4:4">
      <c r="D2015" s="440"/>
    </row>
    <row r="2016" spans="4:4">
      <c r="D2016" s="440"/>
    </row>
    <row r="2017" spans="4:4">
      <c r="D2017" s="440"/>
    </row>
    <row r="2018" spans="4:4">
      <c r="D2018" s="440"/>
    </row>
    <row r="2019" spans="4:4">
      <c r="D2019" s="440"/>
    </row>
    <row r="2020" spans="4:4">
      <c r="D2020" s="440"/>
    </row>
    <row r="2021" spans="4:4">
      <c r="D2021" s="440"/>
    </row>
    <row r="2022" spans="4:4">
      <c r="D2022" s="440"/>
    </row>
    <row r="2023" spans="4:4">
      <c r="D2023" s="440"/>
    </row>
    <row r="2024" spans="4:4">
      <c r="D2024" s="440"/>
    </row>
    <row r="2025" spans="4:4">
      <c r="D2025" s="440"/>
    </row>
    <row r="2026" spans="4:4">
      <c r="D2026" s="440"/>
    </row>
    <row r="2027" spans="4:4">
      <c r="D2027" s="440"/>
    </row>
    <row r="2028" spans="4:4">
      <c r="D2028" s="440"/>
    </row>
    <row r="2029" spans="4:4">
      <c r="D2029" s="440"/>
    </row>
    <row r="2030" spans="4:4">
      <c r="D2030" s="440"/>
    </row>
    <row r="2031" spans="4:4">
      <c r="D2031" s="440"/>
    </row>
    <row r="2032" spans="4:4">
      <c r="D2032" s="440"/>
    </row>
    <row r="2033" spans="4:4">
      <c r="D2033" s="440"/>
    </row>
    <row r="2034" spans="4:4">
      <c r="D2034" s="440"/>
    </row>
    <row r="2035" spans="4:4">
      <c r="D2035" s="440"/>
    </row>
    <row r="2036" spans="4:4">
      <c r="D2036" s="440"/>
    </row>
    <row r="2037" spans="4:4">
      <c r="D2037" s="440"/>
    </row>
    <row r="2038" spans="4:4">
      <c r="D2038" s="440"/>
    </row>
    <row r="2039" spans="4:4">
      <c r="D2039" s="440"/>
    </row>
    <row r="2040" spans="4:4">
      <c r="D2040" s="440"/>
    </row>
    <row r="2041" spans="4:4">
      <c r="D2041" s="440"/>
    </row>
    <row r="2042" spans="4:4">
      <c r="D2042" s="440"/>
    </row>
    <row r="2043" spans="4:4">
      <c r="D2043" s="440"/>
    </row>
    <row r="2044" spans="4:4">
      <c r="D2044" s="440"/>
    </row>
    <row r="2045" spans="4:4">
      <c r="D2045" s="440"/>
    </row>
    <row r="2046" spans="4:4">
      <c r="D2046" s="440"/>
    </row>
    <row r="2047" spans="4:4">
      <c r="D2047" s="440"/>
    </row>
    <row r="2048" spans="4:4">
      <c r="D2048" s="440"/>
    </row>
    <row r="2049" spans="4:4">
      <c r="D2049" s="440"/>
    </row>
    <row r="2050" spans="4:4">
      <c r="D2050" s="440"/>
    </row>
    <row r="2051" spans="4:4">
      <c r="D2051" s="440"/>
    </row>
    <row r="2052" spans="4:4">
      <c r="D2052" s="440"/>
    </row>
    <row r="2053" spans="4:4">
      <c r="D2053" s="440"/>
    </row>
    <row r="2054" spans="4:4">
      <c r="D2054" s="440"/>
    </row>
    <row r="2055" spans="4:4">
      <c r="D2055" s="440"/>
    </row>
    <row r="2056" spans="4:4">
      <c r="D2056" s="440"/>
    </row>
    <row r="2057" spans="4:4">
      <c r="D2057" s="440"/>
    </row>
    <row r="2058" spans="4:4">
      <c r="D2058" s="440"/>
    </row>
    <row r="2059" spans="4:4">
      <c r="D2059" s="440"/>
    </row>
    <row r="2060" spans="4:4">
      <c r="D2060" s="440"/>
    </row>
    <row r="2061" spans="4:4">
      <c r="D2061" s="440"/>
    </row>
    <row r="2062" spans="4:4">
      <c r="D2062" s="440"/>
    </row>
    <row r="2063" spans="4:4">
      <c r="D2063" s="440"/>
    </row>
    <row r="2064" spans="4:4">
      <c r="D2064" s="440"/>
    </row>
    <row r="2065" spans="4:4">
      <c r="D2065" s="440"/>
    </row>
    <row r="2066" spans="4:4">
      <c r="D2066" s="440"/>
    </row>
    <row r="2067" spans="4:4">
      <c r="D2067" s="440"/>
    </row>
    <row r="2068" spans="4:4">
      <c r="D2068" s="440"/>
    </row>
    <row r="2069" spans="4:4">
      <c r="D2069" s="440"/>
    </row>
    <row r="2070" spans="4:4">
      <c r="D2070" s="440"/>
    </row>
    <row r="2071" spans="4:4">
      <c r="D2071" s="440"/>
    </row>
    <row r="2072" spans="4:4">
      <c r="D2072" s="440"/>
    </row>
    <row r="2073" spans="4:4">
      <c r="D2073" s="440"/>
    </row>
    <row r="2074" spans="4:4">
      <c r="D2074" s="440"/>
    </row>
    <row r="2075" spans="4:4">
      <c r="D2075" s="440"/>
    </row>
    <row r="2076" spans="4:4">
      <c r="D2076" s="440"/>
    </row>
    <row r="2077" spans="4:4">
      <c r="D2077" s="440"/>
    </row>
    <row r="2078" spans="4:4">
      <c r="D2078" s="440"/>
    </row>
    <row r="2079" spans="4:4">
      <c r="D2079" s="440"/>
    </row>
    <row r="2080" spans="4:4">
      <c r="D2080" s="440"/>
    </row>
    <row r="2081" spans="4:4">
      <c r="D2081" s="440"/>
    </row>
    <row r="2082" spans="4:4">
      <c r="D2082" s="440"/>
    </row>
    <row r="2083" spans="4:4">
      <c r="D2083" s="440"/>
    </row>
    <row r="2084" spans="4:4">
      <c r="D2084" s="440"/>
    </row>
    <row r="2085" spans="4:4">
      <c r="D2085" s="440"/>
    </row>
    <row r="2086" spans="4:4">
      <c r="D2086" s="440"/>
    </row>
    <row r="2087" spans="4:4">
      <c r="D2087" s="440"/>
    </row>
    <row r="2088" spans="4:4">
      <c r="D2088" s="440"/>
    </row>
    <row r="2089" spans="4:4">
      <c r="D2089" s="440"/>
    </row>
    <row r="2090" spans="4:4">
      <c r="D2090" s="440"/>
    </row>
    <row r="2091" spans="4:4">
      <c r="D2091" s="440"/>
    </row>
    <row r="2092" spans="4:4">
      <c r="D2092" s="440"/>
    </row>
    <row r="2093" spans="4:4">
      <c r="D2093" s="440"/>
    </row>
    <row r="2094" spans="4:4">
      <c r="D2094" s="440"/>
    </row>
    <row r="2095" spans="4:4">
      <c r="D2095" s="440"/>
    </row>
    <row r="2096" spans="4:4">
      <c r="D2096" s="440"/>
    </row>
    <row r="2097" spans="4:4">
      <c r="D2097" s="440"/>
    </row>
    <row r="2098" spans="4:4">
      <c r="D2098" s="440"/>
    </row>
    <row r="2099" spans="4:4">
      <c r="D2099" s="440"/>
    </row>
    <row r="2100" spans="4:4">
      <c r="D2100" s="440"/>
    </row>
    <row r="2101" spans="4:4">
      <c r="D2101" s="440"/>
    </row>
    <row r="2102" spans="4:4">
      <c r="D2102" s="440"/>
    </row>
    <row r="2103" spans="4:4">
      <c r="D2103" s="440"/>
    </row>
    <row r="2104" spans="4:4">
      <c r="D2104" s="440"/>
    </row>
    <row r="2105" spans="4:4">
      <c r="D2105" s="440"/>
    </row>
    <row r="2106" spans="4:4">
      <c r="D2106" s="440"/>
    </row>
    <row r="2107" spans="4:4">
      <c r="D2107" s="440"/>
    </row>
    <row r="2108" spans="4:4">
      <c r="D2108" s="440"/>
    </row>
    <row r="2109" spans="4:4">
      <c r="D2109" s="440"/>
    </row>
    <row r="2110" spans="4:4">
      <c r="D2110" s="440"/>
    </row>
    <row r="2111" spans="4:4">
      <c r="D2111" s="440"/>
    </row>
    <row r="2112" spans="4:4">
      <c r="D2112" s="440"/>
    </row>
    <row r="2113" spans="4:4">
      <c r="D2113" s="440"/>
    </row>
    <row r="2114" spans="4:4">
      <c r="D2114" s="440"/>
    </row>
    <row r="2115" spans="4:4">
      <c r="D2115" s="440"/>
    </row>
    <row r="2116" spans="4:4">
      <c r="D2116" s="440"/>
    </row>
    <row r="2117" spans="4:4">
      <c r="D2117" s="440"/>
    </row>
    <row r="2118" spans="4:4">
      <c r="D2118" s="440"/>
    </row>
    <row r="2119" spans="4:4">
      <c r="D2119" s="440"/>
    </row>
    <row r="2120" spans="4:4">
      <c r="D2120" s="440"/>
    </row>
    <row r="2121" spans="4:4">
      <c r="D2121" s="440"/>
    </row>
    <row r="2122" spans="4:4">
      <c r="D2122" s="440"/>
    </row>
    <row r="2123" spans="4:4">
      <c r="D2123" s="440"/>
    </row>
    <row r="2124" spans="4:4">
      <c r="D2124" s="440"/>
    </row>
    <row r="2125" spans="4:4">
      <c r="D2125" s="440"/>
    </row>
    <row r="2126" spans="4:4">
      <c r="D2126" s="440"/>
    </row>
    <row r="2127" spans="4:4">
      <c r="D2127" s="440"/>
    </row>
    <row r="2128" spans="4:4">
      <c r="D2128" s="440"/>
    </row>
    <row r="2129" spans="4:4">
      <c r="D2129" s="440"/>
    </row>
    <row r="2130" spans="4:4">
      <c r="D2130" s="440"/>
    </row>
    <row r="2131" spans="4:4">
      <c r="D2131" s="440"/>
    </row>
    <row r="2132" spans="4:4">
      <c r="D2132" s="440"/>
    </row>
    <row r="2133" spans="4:4">
      <c r="D2133" s="440"/>
    </row>
    <row r="2134" spans="4:4">
      <c r="D2134" s="440"/>
    </row>
    <row r="2135" spans="4:4">
      <c r="D2135" s="440"/>
    </row>
    <row r="2136" spans="4:4">
      <c r="D2136" s="440"/>
    </row>
    <row r="2137" spans="4:4">
      <c r="D2137" s="440"/>
    </row>
    <row r="2138" spans="4:4">
      <c r="D2138" s="440"/>
    </row>
    <row r="2139" spans="4:4">
      <c r="D2139" s="440"/>
    </row>
    <row r="2140" spans="4:4">
      <c r="D2140" s="440"/>
    </row>
    <row r="2141" spans="4:4">
      <c r="D2141" s="440"/>
    </row>
    <row r="2142" spans="4:4">
      <c r="D2142" s="440"/>
    </row>
    <row r="2143" spans="4:4">
      <c r="D2143" s="440"/>
    </row>
    <row r="2144" spans="4:4">
      <c r="D2144" s="440"/>
    </row>
    <row r="2145" spans="4:4">
      <c r="D2145" s="440"/>
    </row>
    <row r="2146" spans="4:4">
      <c r="D2146" s="440"/>
    </row>
    <row r="2147" spans="4:4">
      <c r="D2147" s="440"/>
    </row>
    <row r="2148" spans="4:4">
      <c r="D2148" s="440"/>
    </row>
    <row r="2149" spans="4:4">
      <c r="D2149" s="440"/>
    </row>
    <row r="2150" spans="4:4">
      <c r="D2150" s="440"/>
    </row>
    <row r="2151" spans="4:4">
      <c r="D2151" s="440"/>
    </row>
    <row r="2152" spans="4:4">
      <c r="D2152" s="440"/>
    </row>
    <row r="2153" spans="4:4">
      <c r="D2153" s="440"/>
    </row>
    <row r="2154" spans="4:4">
      <c r="D2154" s="440"/>
    </row>
    <row r="2155" spans="4:4">
      <c r="D2155" s="440"/>
    </row>
    <row r="2156" spans="4:4">
      <c r="D2156" s="440"/>
    </row>
    <row r="2157" spans="4:4">
      <c r="D2157" s="440"/>
    </row>
    <row r="2158" spans="4:4">
      <c r="D2158" s="440"/>
    </row>
    <row r="2159" spans="4:4">
      <c r="D2159" s="440"/>
    </row>
    <row r="2160" spans="4:4">
      <c r="D2160" s="440"/>
    </row>
    <row r="2161" spans="4:4">
      <c r="D2161" s="440"/>
    </row>
    <row r="2162" spans="4:4">
      <c r="D2162" s="440"/>
    </row>
    <row r="2163" spans="4:4">
      <c r="D2163" s="440"/>
    </row>
    <row r="2164" spans="4:4">
      <c r="D2164" s="440"/>
    </row>
    <row r="2165" spans="4:4">
      <c r="D2165" s="440"/>
    </row>
    <row r="2166" spans="4:4">
      <c r="D2166" s="440"/>
    </row>
    <row r="2167" spans="4:4">
      <c r="D2167" s="440"/>
    </row>
    <row r="2168" spans="4:4">
      <c r="D2168" s="440"/>
    </row>
    <row r="2169" spans="4:4">
      <c r="D2169" s="440"/>
    </row>
    <row r="2170" spans="4:4">
      <c r="D2170" s="440"/>
    </row>
    <row r="2171" spans="4:4">
      <c r="D2171" s="440"/>
    </row>
    <row r="2172" spans="4:4">
      <c r="D2172" s="440"/>
    </row>
    <row r="2173" spans="4:4">
      <c r="D2173" s="440"/>
    </row>
    <row r="2174" spans="4:4">
      <c r="D2174" s="440"/>
    </row>
    <row r="2175" spans="4:4">
      <c r="D2175" s="440"/>
    </row>
    <row r="2176" spans="4:4">
      <c r="D2176" s="440"/>
    </row>
    <row r="2177" spans="4:4">
      <c r="D2177" s="440"/>
    </row>
    <row r="2178" spans="4:4">
      <c r="D2178" s="440"/>
    </row>
    <row r="2179" spans="4:4">
      <c r="D2179" s="440"/>
    </row>
    <row r="2180" spans="4:4">
      <c r="D2180" s="440"/>
    </row>
    <row r="2181" spans="4:4">
      <c r="D2181" s="440"/>
    </row>
    <row r="2182" spans="4:4">
      <c r="D2182" s="440"/>
    </row>
    <row r="2183" spans="4:4">
      <c r="D2183" s="440"/>
    </row>
    <row r="2184" spans="4:4">
      <c r="D2184" s="440"/>
    </row>
    <row r="2185" spans="4:4">
      <c r="D2185" s="440"/>
    </row>
    <row r="2186" spans="4:4">
      <c r="D2186" s="440"/>
    </row>
    <row r="2187" spans="4:4">
      <c r="D2187" s="440"/>
    </row>
    <row r="2188" spans="4:4">
      <c r="D2188" s="440"/>
    </row>
    <row r="2189" spans="4:4">
      <c r="D2189" s="440"/>
    </row>
    <row r="2190" spans="4:4">
      <c r="D2190" s="440"/>
    </row>
    <row r="2191" spans="4:4">
      <c r="D2191" s="440"/>
    </row>
    <row r="2192" spans="4:4">
      <c r="D2192" s="440"/>
    </row>
    <row r="2193" spans="4:4">
      <c r="D2193" s="440"/>
    </row>
    <row r="2194" spans="4:4">
      <c r="D2194" s="440"/>
    </row>
    <row r="2195" spans="4:4">
      <c r="D2195" s="440"/>
    </row>
    <row r="2196" spans="4:4">
      <c r="D2196" s="440"/>
    </row>
    <row r="2197" spans="4:4">
      <c r="D2197" s="440"/>
    </row>
    <row r="2198" spans="4:4">
      <c r="D2198" s="440"/>
    </row>
    <row r="2199" spans="4:4">
      <c r="D2199" s="440"/>
    </row>
    <row r="2200" spans="4:4">
      <c r="D2200" s="440"/>
    </row>
    <row r="2201" spans="4:4">
      <c r="D2201" s="440"/>
    </row>
    <row r="2202" spans="4:4">
      <c r="D2202" s="440"/>
    </row>
    <row r="2203" spans="4:4">
      <c r="D2203" s="440"/>
    </row>
    <row r="2204" spans="4:4">
      <c r="D2204" s="440"/>
    </row>
    <row r="2205" spans="4:4">
      <c r="D2205" s="440"/>
    </row>
    <row r="2206" spans="4:4">
      <c r="D2206" s="440"/>
    </row>
    <row r="2207" spans="4:4">
      <c r="D2207" s="440"/>
    </row>
    <row r="2208" spans="4:4">
      <c r="D2208" s="440"/>
    </row>
    <row r="2209" spans="4:4">
      <c r="D2209" s="440"/>
    </row>
    <row r="2210" spans="4:4">
      <c r="D2210" s="440"/>
    </row>
    <row r="2211" spans="4:4">
      <c r="D2211" s="440"/>
    </row>
    <row r="2212" spans="4:4">
      <c r="D2212" s="440"/>
    </row>
    <row r="2213" spans="4:4">
      <c r="D2213" s="440"/>
    </row>
    <row r="2214" spans="4:4">
      <c r="D2214" s="440"/>
    </row>
    <row r="2215" spans="4:4">
      <c r="D2215" s="440"/>
    </row>
    <row r="2216" spans="4:4">
      <c r="D2216" s="440"/>
    </row>
    <row r="2217" spans="4:4">
      <c r="D2217" s="440"/>
    </row>
    <row r="2218" spans="4:4">
      <c r="D2218" s="440"/>
    </row>
    <row r="2219" spans="4:4">
      <c r="D2219" s="440"/>
    </row>
    <row r="2220" spans="4:4">
      <c r="D2220" s="440"/>
    </row>
    <row r="2221" spans="4:4">
      <c r="D2221" s="440"/>
    </row>
    <row r="2222" spans="4:4">
      <c r="D2222" s="440"/>
    </row>
    <row r="2223" spans="4:4">
      <c r="D2223" s="440"/>
    </row>
    <row r="2224" spans="4:4">
      <c r="D2224" s="440"/>
    </row>
    <row r="2225" spans="4:4">
      <c r="D2225" s="440"/>
    </row>
    <row r="2226" spans="4:4">
      <c r="D2226" s="440"/>
    </row>
    <row r="2227" spans="4:4">
      <c r="D2227" s="440"/>
    </row>
    <row r="2228" spans="4:4">
      <c r="D2228" s="440"/>
    </row>
    <row r="2229" spans="4:4">
      <c r="D2229" s="440"/>
    </row>
    <row r="2230" spans="4:4">
      <c r="D2230" s="440"/>
    </row>
    <row r="2231" spans="4:4">
      <c r="D2231" s="440"/>
    </row>
    <row r="2232" spans="4:4">
      <c r="D2232" s="440"/>
    </row>
    <row r="2233" spans="4:4">
      <c r="D2233" s="440"/>
    </row>
    <row r="2234" spans="4:4">
      <c r="D2234" s="440"/>
    </row>
    <row r="2235" spans="4:4">
      <c r="D2235" s="440"/>
    </row>
    <row r="2236" spans="4:4">
      <c r="D2236" s="440"/>
    </row>
    <row r="2237" spans="4:4">
      <c r="D2237" s="440"/>
    </row>
    <row r="2238" spans="4:4">
      <c r="D2238" s="440"/>
    </row>
    <row r="2239" spans="4:4">
      <c r="D2239" s="440"/>
    </row>
    <row r="2240" spans="4:4">
      <c r="D2240" s="440"/>
    </row>
    <row r="2241" spans="4:4">
      <c r="D2241" s="440"/>
    </row>
    <row r="2242" spans="4:4">
      <c r="D2242" s="440"/>
    </row>
    <row r="2243" spans="4:4">
      <c r="D2243" s="440"/>
    </row>
    <row r="2244" spans="4:4">
      <c r="D2244" s="440"/>
    </row>
    <row r="2245" spans="4:4">
      <c r="D2245" s="440"/>
    </row>
    <row r="2246" spans="4:4">
      <c r="D2246" s="440"/>
    </row>
    <row r="2247" spans="4:4">
      <c r="D2247" s="440"/>
    </row>
    <row r="2248" spans="4:4">
      <c r="D2248" s="440"/>
    </row>
    <row r="2249" spans="4:4">
      <c r="D2249" s="440"/>
    </row>
    <row r="2250" spans="4:4">
      <c r="D2250" s="440"/>
    </row>
    <row r="2251" spans="4:4">
      <c r="D2251" s="440"/>
    </row>
    <row r="2252" spans="4:4">
      <c r="D2252" s="440"/>
    </row>
    <row r="2253" spans="4:4">
      <c r="D2253" s="440"/>
    </row>
    <row r="2254" spans="4:4">
      <c r="D2254" s="440"/>
    </row>
    <row r="2255" spans="4:4">
      <c r="D2255" s="440"/>
    </row>
    <row r="2256" spans="4:4">
      <c r="D2256" s="440"/>
    </row>
    <row r="2257" spans="4:4">
      <c r="D2257" s="440"/>
    </row>
    <row r="2258" spans="4:4">
      <c r="D2258" s="440"/>
    </row>
    <row r="2259" spans="4:4">
      <c r="D2259" s="440"/>
    </row>
    <row r="2260" spans="4:4">
      <c r="D2260" s="440"/>
    </row>
    <row r="2261" spans="4:4">
      <c r="D2261" s="440"/>
    </row>
    <row r="2262" spans="4:4">
      <c r="D2262" s="440"/>
    </row>
    <row r="2263" spans="4:4">
      <c r="D2263" s="440"/>
    </row>
    <row r="2264" spans="4:4">
      <c r="D2264" s="440"/>
    </row>
    <row r="2265" spans="4:4">
      <c r="D2265" s="440"/>
    </row>
    <row r="2266" spans="4:4">
      <c r="D2266" s="440"/>
    </row>
    <row r="2267" spans="4:4">
      <c r="D2267" s="440"/>
    </row>
    <row r="2268" spans="4:4">
      <c r="D2268" s="440"/>
    </row>
    <row r="2269" spans="4:4">
      <c r="D2269" s="440"/>
    </row>
    <row r="2270" spans="4:4">
      <c r="D2270" s="440"/>
    </row>
    <row r="2271" spans="4:4">
      <c r="D2271" s="440"/>
    </row>
    <row r="2272" spans="4:4">
      <c r="D2272" s="440"/>
    </row>
    <row r="2273" spans="4:4">
      <c r="D2273" s="440"/>
    </row>
    <row r="2274" spans="4:4">
      <c r="D2274" s="440"/>
    </row>
    <row r="2275" spans="4:4">
      <c r="D2275" s="440"/>
    </row>
    <row r="2276" spans="4:4">
      <c r="D2276" s="440"/>
    </row>
    <row r="2277" spans="4:4">
      <c r="D2277" s="440"/>
    </row>
    <row r="2278" spans="4:4">
      <c r="D2278" s="440"/>
    </row>
    <row r="2279" spans="4:4">
      <c r="D2279" s="440"/>
    </row>
    <row r="2280" spans="4:4">
      <c r="D2280" s="440"/>
    </row>
    <row r="2281" spans="4:4">
      <c r="D2281" s="440"/>
    </row>
    <row r="2282" spans="4:4">
      <c r="D2282" s="440"/>
    </row>
    <row r="2283" spans="4:4">
      <c r="D2283" s="440"/>
    </row>
    <row r="2284" spans="4:4">
      <c r="D2284" s="440"/>
    </row>
    <row r="2285" spans="4:4">
      <c r="D2285" s="440"/>
    </row>
    <row r="2286" spans="4:4">
      <c r="D2286" s="440"/>
    </row>
    <row r="2287" spans="4:4">
      <c r="D2287" s="440"/>
    </row>
    <row r="2288" spans="4:4">
      <c r="D2288" s="440"/>
    </row>
    <row r="2289" spans="4:4">
      <c r="D2289" s="440"/>
    </row>
    <row r="2290" spans="4:4">
      <c r="D2290" s="440"/>
    </row>
    <row r="2291" spans="4:4">
      <c r="D2291" s="440"/>
    </row>
    <row r="2292" spans="4:4">
      <c r="D2292" s="440"/>
    </row>
    <row r="2293" spans="4:4">
      <c r="D2293" s="440"/>
    </row>
    <row r="2294" spans="4:4">
      <c r="D2294" s="440"/>
    </row>
    <row r="2295" spans="4:4">
      <c r="D2295" s="440"/>
    </row>
    <row r="2296" spans="4:4">
      <c r="D2296" s="440"/>
    </row>
    <row r="2297" spans="4:4">
      <c r="D2297" s="440"/>
    </row>
    <row r="2298" spans="4:4">
      <c r="D2298" s="440"/>
    </row>
    <row r="2299" spans="4:4">
      <c r="D2299" s="440"/>
    </row>
    <row r="2300" spans="4:4">
      <c r="D2300" s="440"/>
    </row>
    <row r="2301" spans="4:4">
      <c r="D2301" s="440"/>
    </row>
    <row r="2302" spans="4:4">
      <c r="D2302" s="440"/>
    </row>
    <row r="2303" spans="4:4">
      <c r="D2303" s="440"/>
    </row>
    <row r="2304" spans="4:4">
      <c r="D2304" s="440"/>
    </row>
    <row r="2305" spans="4:4">
      <c r="D2305" s="440"/>
    </row>
    <row r="2306" spans="4:4">
      <c r="D2306" s="440"/>
    </row>
    <row r="2307" spans="4:4">
      <c r="D2307" s="440"/>
    </row>
    <row r="2308" spans="4:4">
      <c r="D2308" s="440"/>
    </row>
    <row r="2309" spans="4:4">
      <c r="D2309" s="440"/>
    </row>
    <row r="2310" spans="4:4">
      <c r="D2310" s="440"/>
    </row>
    <row r="2311" spans="4:4">
      <c r="D2311" s="440"/>
    </row>
    <row r="2312" spans="4:4">
      <c r="D2312" s="440"/>
    </row>
    <row r="2313" spans="4:4">
      <c r="D2313" s="440"/>
    </row>
    <row r="2314" spans="4:4">
      <c r="D2314" s="440"/>
    </row>
    <row r="2315" spans="4:4">
      <c r="D2315" s="440"/>
    </row>
    <row r="2316" spans="4:4">
      <c r="D2316" s="440"/>
    </row>
    <row r="2317" spans="4:4">
      <c r="D2317" s="440"/>
    </row>
    <row r="2318" spans="4:4">
      <c r="D2318" s="440"/>
    </row>
    <row r="2319" spans="4:4">
      <c r="D2319" s="440"/>
    </row>
    <row r="2320" spans="4:4">
      <c r="D2320" s="440"/>
    </row>
    <row r="2321" spans="4:4">
      <c r="D2321" s="440"/>
    </row>
    <row r="2322" spans="4:4">
      <c r="D2322" s="440"/>
    </row>
    <row r="2323" spans="4:4">
      <c r="D2323" s="440"/>
    </row>
    <row r="2324" spans="4:4">
      <c r="D2324" s="440"/>
    </row>
    <row r="2325" spans="4:4">
      <c r="D2325" s="440"/>
    </row>
    <row r="2326" spans="4:4">
      <c r="D2326" s="440"/>
    </row>
    <row r="2327" spans="4:4">
      <c r="D2327" s="440"/>
    </row>
    <row r="2328" spans="4:4">
      <c r="D2328" s="440"/>
    </row>
    <row r="2329" spans="4:4">
      <c r="D2329" s="440"/>
    </row>
    <row r="2330" spans="4:4">
      <c r="D2330" s="440"/>
    </row>
    <row r="2331" spans="4:4">
      <c r="D2331" s="440"/>
    </row>
    <row r="2332" spans="4:4">
      <c r="D2332" s="440"/>
    </row>
    <row r="2333" spans="4:4">
      <c r="D2333" s="440"/>
    </row>
    <row r="2334" spans="4:4">
      <c r="D2334" s="440"/>
    </row>
    <row r="2335" spans="4:4">
      <c r="D2335" s="440"/>
    </row>
    <row r="2336" spans="4:4">
      <c r="D2336" s="440"/>
    </row>
    <row r="2337" spans="4:4">
      <c r="D2337" s="440"/>
    </row>
    <row r="2338" spans="4:4">
      <c r="D2338" s="440"/>
    </row>
    <row r="2339" spans="4:4">
      <c r="D2339" s="440"/>
    </row>
    <row r="2340" spans="4:4">
      <c r="D2340" s="440"/>
    </row>
    <row r="2341" spans="4:4">
      <c r="D2341" s="440"/>
    </row>
    <row r="2342" spans="4:4">
      <c r="D2342" s="440"/>
    </row>
    <row r="2343" spans="4:4">
      <c r="D2343" s="440"/>
    </row>
    <row r="2344" spans="4:4">
      <c r="D2344" s="440"/>
    </row>
    <row r="2345" spans="4:4">
      <c r="D2345" s="440"/>
    </row>
    <row r="2346" spans="4:4">
      <c r="D2346" s="440"/>
    </row>
    <row r="2347" spans="4:4">
      <c r="D2347" s="440"/>
    </row>
    <row r="2348" spans="4:4">
      <c r="D2348" s="440"/>
    </row>
    <row r="2349" spans="4:4">
      <c r="D2349" s="440"/>
    </row>
    <row r="2350" spans="4:4">
      <c r="D2350" s="440"/>
    </row>
    <row r="2351" spans="4:4">
      <c r="D2351" s="440"/>
    </row>
    <row r="2352" spans="4:4">
      <c r="D2352" s="440"/>
    </row>
    <row r="2353" spans="4:4">
      <c r="D2353" s="440"/>
    </row>
    <row r="2354" spans="4:4">
      <c r="D2354" s="440"/>
    </row>
    <row r="2355" spans="4:4">
      <c r="D2355" s="440"/>
    </row>
    <row r="2356" spans="4:4">
      <c r="D2356" s="440"/>
    </row>
    <row r="2357" spans="4:4">
      <c r="D2357" s="440"/>
    </row>
    <row r="2358" spans="4:4">
      <c r="D2358" s="440"/>
    </row>
    <row r="2359" spans="4:4">
      <c r="D2359" s="440"/>
    </row>
    <row r="2360" spans="4:4">
      <c r="D2360" s="440"/>
    </row>
    <row r="2361" spans="4:4">
      <c r="D2361" s="440"/>
    </row>
    <row r="2362" spans="4:4">
      <c r="D2362" s="440"/>
    </row>
    <row r="2363" spans="4:4">
      <c r="D2363" s="440"/>
    </row>
    <row r="2364" spans="4:4">
      <c r="D2364" s="440"/>
    </row>
    <row r="2365" spans="4:4">
      <c r="D2365" s="440"/>
    </row>
    <row r="2366" spans="4:4">
      <c r="D2366" s="440"/>
    </row>
    <row r="2367" spans="4:4">
      <c r="D2367" s="440"/>
    </row>
    <row r="2368" spans="4:4">
      <c r="D2368" s="440"/>
    </row>
    <row r="2369" spans="4:4">
      <c r="D2369" s="440"/>
    </row>
    <row r="2370" spans="4:4">
      <c r="D2370" s="440"/>
    </row>
    <row r="2371" spans="4:4">
      <c r="D2371" s="440"/>
    </row>
    <row r="2372" spans="4:4">
      <c r="D2372" s="440"/>
    </row>
    <row r="2373" spans="4:4">
      <c r="D2373" s="440"/>
    </row>
    <row r="2374" spans="4:4">
      <c r="D2374" s="440"/>
    </row>
    <row r="2375" spans="4:4">
      <c r="D2375" s="440"/>
    </row>
    <row r="2376" spans="4:4">
      <c r="D2376" s="440"/>
    </row>
    <row r="2377" spans="4:4">
      <c r="D2377" s="440"/>
    </row>
    <row r="2378" spans="4:4">
      <c r="D2378" s="440"/>
    </row>
    <row r="2379" spans="4:4">
      <c r="D2379" s="440"/>
    </row>
    <row r="2380" spans="4:4">
      <c r="D2380" s="440"/>
    </row>
    <row r="2381" spans="4:4">
      <c r="D2381" s="440"/>
    </row>
    <row r="2382" spans="4:4">
      <c r="D2382" s="440"/>
    </row>
    <row r="2383" spans="4:4">
      <c r="D2383" s="440"/>
    </row>
    <row r="2384" spans="4:4">
      <c r="D2384" s="440"/>
    </row>
    <row r="2385" spans="4:4">
      <c r="D2385" s="440"/>
    </row>
    <row r="2386" spans="4:4">
      <c r="D2386" s="440"/>
    </row>
    <row r="2387" spans="4:4">
      <c r="D2387" s="440"/>
    </row>
    <row r="2388" spans="4:4">
      <c r="D2388" s="440"/>
    </row>
    <row r="2389" spans="4:4">
      <c r="D2389" s="440"/>
    </row>
    <row r="2390" spans="4:4">
      <c r="D2390" s="440"/>
    </row>
    <row r="2391" spans="4:4">
      <c r="D2391" s="440"/>
    </row>
    <row r="2392" spans="4:4">
      <c r="D2392" s="440"/>
    </row>
    <row r="2393" spans="4:4">
      <c r="D2393" s="440"/>
    </row>
    <row r="2394" spans="4:4">
      <c r="D2394" s="440"/>
    </row>
    <row r="2395" spans="4:4">
      <c r="D2395" s="440"/>
    </row>
    <row r="2396" spans="4:4">
      <c r="D2396" s="440"/>
    </row>
    <row r="2397" spans="4:4">
      <c r="D2397" s="440"/>
    </row>
    <row r="2398" spans="4:4">
      <c r="D2398" s="440"/>
    </row>
    <row r="2399" spans="4:4">
      <c r="D2399" s="440"/>
    </row>
    <row r="2400" spans="4:4">
      <c r="D2400" s="440"/>
    </row>
    <row r="2401" spans="4:4">
      <c r="D2401" s="440"/>
    </row>
    <row r="2402" spans="4:4">
      <c r="D2402" s="440"/>
    </row>
    <row r="2403" spans="4:4">
      <c r="D2403" s="440"/>
    </row>
    <row r="2404" spans="4:4">
      <c r="D2404" s="440"/>
    </row>
    <row r="2405" spans="4:4">
      <c r="D2405" s="440"/>
    </row>
    <row r="2406" spans="4:4">
      <c r="D2406" s="440"/>
    </row>
    <row r="2407" spans="4:4">
      <c r="D2407" s="440"/>
    </row>
    <row r="2408" spans="4:4">
      <c r="D2408" s="440"/>
    </row>
    <row r="2409" spans="4:4">
      <c r="D2409" s="440"/>
    </row>
    <row r="2410" spans="4:4">
      <c r="D2410" s="440"/>
    </row>
    <row r="2411" spans="4:4">
      <c r="D2411" s="440"/>
    </row>
    <row r="2412" spans="4:4">
      <c r="D2412" s="440"/>
    </row>
    <row r="2413" spans="4:4">
      <c r="D2413" s="440"/>
    </row>
    <row r="2414" spans="4:4">
      <c r="D2414" s="440"/>
    </row>
    <row r="2415" spans="4:4">
      <c r="D2415" s="440"/>
    </row>
    <row r="2416" spans="4:4">
      <c r="D2416" s="440"/>
    </row>
    <row r="2417" spans="4:4">
      <c r="D2417" s="440"/>
    </row>
    <row r="2418" spans="4:4">
      <c r="D2418" s="440"/>
    </row>
    <row r="2419" spans="4:4">
      <c r="D2419" s="440"/>
    </row>
    <row r="2420" spans="4:4">
      <c r="D2420" s="440"/>
    </row>
    <row r="2421" spans="4:4">
      <c r="D2421" s="440"/>
    </row>
    <row r="2422" spans="4:4">
      <c r="D2422" s="440"/>
    </row>
    <row r="2423" spans="4:4">
      <c r="D2423" s="440"/>
    </row>
    <row r="2424" spans="4:4">
      <c r="D2424" s="440"/>
    </row>
    <row r="2425" spans="4:4">
      <c r="D2425" s="440"/>
    </row>
    <row r="2426" spans="4:4">
      <c r="D2426" s="440"/>
    </row>
    <row r="2427" spans="4:4">
      <c r="D2427" s="440"/>
    </row>
    <row r="2428" spans="4:4">
      <c r="D2428" s="440"/>
    </row>
    <row r="2429" spans="4:4">
      <c r="D2429" s="440"/>
    </row>
    <row r="2430" spans="4:4">
      <c r="D2430" s="440"/>
    </row>
    <row r="2431" spans="4:4">
      <c r="D2431" s="440"/>
    </row>
    <row r="2432" spans="4:4">
      <c r="D2432" s="440"/>
    </row>
    <row r="2433" spans="4:4">
      <c r="D2433" s="440"/>
    </row>
    <row r="2434" spans="4:4">
      <c r="D2434" s="440"/>
    </row>
    <row r="2435" spans="4:4">
      <c r="D2435" s="440"/>
    </row>
    <row r="2436" spans="4:4">
      <c r="D2436" s="440"/>
    </row>
    <row r="2437" spans="4:4">
      <c r="D2437" s="440"/>
    </row>
    <row r="2438" spans="4:4">
      <c r="D2438" s="440"/>
    </row>
    <row r="2439" spans="4:4">
      <c r="D2439" s="440"/>
    </row>
    <row r="2440" spans="4:4">
      <c r="D2440" s="440"/>
    </row>
    <row r="2441" spans="4:4">
      <c r="D2441" s="440"/>
    </row>
    <row r="2442" spans="4:4">
      <c r="D2442" s="440"/>
    </row>
    <row r="2443" spans="4:4">
      <c r="D2443" s="440"/>
    </row>
    <row r="2444" spans="4:4">
      <c r="D2444" s="440"/>
    </row>
    <row r="2445" spans="4:4">
      <c r="D2445" s="440"/>
    </row>
    <row r="2446" spans="4:4">
      <c r="D2446" s="440"/>
    </row>
    <row r="2447" spans="4:4">
      <c r="D2447" s="440"/>
    </row>
    <row r="2448" spans="4:4">
      <c r="D2448" s="440"/>
    </row>
    <row r="2449" spans="4:4">
      <c r="D2449" s="440"/>
    </row>
    <row r="2450" spans="4:4">
      <c r="D2450" s="440"/>
    </row>
    <row r="2451" spans="4:4">
      <c r="D2451" s="440"/>
    </row>
    <row r="2452" spans="4:4">
      <c r="D2452" s="440"/>
    </row>
    <row r="2453" spans="4:4">
      <c r="D2453" s="440"/>
    </row>
    <row r="2454" spans="4:4">
      <c r="D2454" s="440"/>
    </row>
    <row r="2455" spans="4:4">
      <c r="D2455" s="440"/>
    </row>
    <row r="2456" spans="4:4">
      <c r="D2456" s="440"/>
    </row>
    <row r="2457" spans="4:4">
      <c r="D2457" s="440"/>
    </row>
    <row r="2458" spans="4:4">
      <c r="D2458" s="440"/>
    </row>
    <row r="2459" spans="4:4">
      <c r="D2459" s="440"/>
    </row>
    <row r="2460" spans="4:4">
      <c r="D2460" s="440"/>
    </row>
    <row r="2461" spans="4:4">
      <c r="D2461" s="440"/>
    </row>
    <row r="2462" spans="4:4">
      <c r="D2462" s="440"/>
    </row>
    <row r="2463" spans="4:4">
      <c r="D2463" s="440"/>
    </row>
    <row r="2464" spans="4:4">
      <c r="D2464" s="440"/>
    </row>
    <row r="2465" spans="4:4">
      <c r="D2465" s="440"/>
    </row>
    <row r="2466" spans="4:4">
      <c r="D2466" s="440"/>
    </row>
    <row r="2467" spans="4:4">
      <c r="D2467" s="440"/>
    </row>
    <row r="2468" spans="4:4">
      <c r="D2468" s="440"/>
    </row>
    <row r="2469" spans="4:4">
      <c r="D2469" s="440"/>
    </row>
    <row r="2470" spans="4:4">
      <c r="D2470" s="440"/>
    </row>
    <row r="2471" spans="4:4">
      <c r="D2471" s="440"/>
    </row>
    <row r="2472" spans="4:4">
      <c r="D2472" s="440"/>
    </row>
    <row r="2473" spans="4:4">
      <c r="D2473" s="440"/>
    </row>
    <row r="2474" spans="4:4">
      <c r="D2474" s="440"/>
    </row>
    <row r="2475" spans="4:4">
      <c r="D2475" s="440"/>
    </row>
    <row r="2476" spans="4:4">
      <c r="D2476" s="440"/>
    </row>
    <row r="2477" spans="4:4">
      <c r="D2477" s="440"/>
    </row>
    <row r="2478" spans="4:4">
      <c r="D2478" s="440"/>
    </row>
    <row r="2479" spans="4:4">
      <c r="D2479" s="440"/>
    </row>
    <row r="2480" spans="4:4">
      <c r="D2480" s="440"/>
    </row>
    <row r="2481" spans="4:4">
      <c r="D2481" s="440"/>
    </row>
    <row r="2482" spans="4:4">
      <c r="D2482" s="440"/>
    </row>
    <row r="2483" spans="4:4">
      <c r="D2483" s="440"/>
    </row>
    <row r="2484" spans="4:4">
      <c r="D2484" s="440"/>
    </row>
    <row r="2485" spans="4:4">
      <c r="D2485" s="440"/>
    </row>
    <row r="2486" spans="4:4">
      <c r="D2486" s="440"/>
    </row>
    <row r="2487" spans="4:4">
      <c r="D2487" s="440"/>
    </row>
    <row r="2488" spans="4:4">
      <c r="D2488" s="440"/>
    </row>
    <row r="2489" spans="4:4">
      <c r="D2489" s="440"/>
    </row>
    <row r="2490" spans="4:4">
      <c r="D2490" s="440"/>
    </row>
    <row r="2491" spans="4:4">
      <c r="D2491" s="440"/>
    </row>
    <row r="2492" spans="4:4">
      <c r="D2492" s="440"/>
    </row>
    <row r="2493" spans="4:4">
      <c r="D2493" s="440"/>
    </row>
    <row r="2494" spans="4:4">
      <c r="D2494" s="440"/>
    </row>
    <row r="2495" spans="4:4">
      <c r="D2495" s="440"/>
    </row>
    <row r="2496" spans="4:4">
      <c r="D2496" s="440"/>
    </row>
    <row r="2497" spans="4:4">
      <c r="D2497" s="440"/>
    </row>
    <row r="2498" spans="4:4">
      <c r="D2498" s="440"/>
    </row>
    <row r="2499" spans="4:4">
      <c r="D2499" s="440"/>
    </row>
    <row r="2500" spans="4:4">
      <c r="D2500" s="440"/>
    </row>
    <row r="2501" spans="4:4">
      <c r="D2501" s="440"/>
    </row>
    <row r="2502" spans="4:4">
      <c r="D2502" s="440"/>
    </row>
    <row r="2503" spans="4:4">
      <c r="D2503" s="440"/>
    </row>
    <row r="2504" spans="4:4">
      <c r="D2504" s="440"/>
    </row>
    <row r="2505" spans="4:4">
      <c r="D2505" s="440"/>
    </row>
    <row r="2506" spans="4:4">
      <c r="D2506" s="440"/>
    </row>
    <row r="2507" spans="4:4">
      <c r="D2507" s="440"/>
    </row>
    <row r="2508" spans="4:4">
      <c r="D2508" s="440"/>
    </row>
    <row r="2509" spans="4:4">
      <c r="D2509" s="440"/>
    </row>
    <row r="2510" spans="4:4">
      <c r="D2510" s="440"/>
    </row>
    <row r="2511" spans="4:4">
      <c r="D2511" s="440"/>
    </row>
    <row r="2512" spans="4:4">
      <c r="D2512" s="440"/>
    </row>
    <row r="2513" spans="4:4">
      <c r="D2513" s="440"/>
    </row>
    <row r="2514" spans="4:4">
      <c r="D2514" s="440"/>
    </row>
    <row r="2515" spans="4:4">
      <c r="D2515" s="440"/>
    </row>
    <row r="2516" spans="4:4">
      <c r="D2516" s="440"/>
    </row>
    <row r="2517" spans="4:4">
      <c r="D2517" s="440"/>
    </row>
    <row r="2518" spans="4:4">
      <c r="D2518" s="440"/>
    </row>
    <row r="2519" spans="4:4">
      <c r="D2519" s="440"/>
    </row>
    <row r="2520" spans="4:4">
      <c r="D2520" s="440"/>
    </row>
    <row r="2521" spans="4:4">
      <c r="D2521" s="440"/>
    </row>
    <row r="2522" spans="4:4">
      <c r="D2522" s="440"/>
    </row>
    <row r="2523" spans="4:4">
      <c r="D2523" s="440"/>
    </row>
    <row r="2524" spans="4:4">
      <c r="D2524" s="440"/>
    </row>
    <row r="2525" spans="4:4">
      <c r="D2525" s="440"/>
    </row>
    <row r="2526" spans="4:4">
      <c r="D2526" s="440"/>
    </row>
    <row r="2527" spans="4:4">
      <c r="D2527" s="440"/>
    </row>
    <row r="2528" spans="4:4">
      <c r="D2528" s="440"/>
    </row>
    <row r="2529" spans="4:4">
      <c r="D2529" s="440"/>
    </row>
    <row r="2530" spans="4:4">
      <c r="D2530" s="440"/>
    </row>
    <row r="2531" spans="4:4">
      <c r="D2531" s="440"/>
    </row>
    <row r="2532" spans="4:4">
      <c r="D2532" s="440"/>
    </row>
    <row r="2533" spans="4:4">
      <c r="D2533" s="440"/>
    </row>
    <row r="2534" spans="4:4">
      <c r="D2534" s="440"/>
    </row>
    <row r="2535" spans="4:4">
      <c r="D2535" s="440"/>
    </row>
    <row r="2536" spans="4:4">
      <c r="D2536" s="440"/>
    </row>
    <row r="2537" spans="4:4">
      <c r="D2537" s="440"/>
    </row>
    <row r="2538" spans="4:4">
      <c r="D2538" s="440"/>
    </row>
    <row r="2539" spans="4:4">
      <c r="D2539" s="440"/>
    </row>
    <row r="2540" spans="4:4">
      <c r="D2540" s="440"/>
    </row>
    <row r="2541" spans="4:4">
      <c r="D2541" s="440"/>
    </row>
    <row r="2542" spans="4:4">
      <c r="D2542" s="440"/>
    </row>
    <row r="2543" spans="4:4">
      <c r="D2543" s="440"/>
    </row>
    <row r="2544" spans="4:4">
      <c r="D2544" s="440"/>
    </row>
    <row r="2545" spans="4:4">
      <c r="D2545" s="440"/>
    </row>
    <row r="2546" spans="4:4">
      <c r="D2546" s="440"/>
    </row>
    <row r="2547" spans="4:4">
      <c r="D2547" s="440"/>
    </row>
    <row r="2548" spans="4:4">
      <c r="D2548" s="440"/>
    </row>
    <row r="2549" spans="4:4">
      <c r="D2549" s="440"/>
    </row>
    <row r="2550" spans="4:4">
      <c r="D2550" s="440"/>
    </row>
    <row r="2551" spans="4:4">
      <c r="D2551" s="440"/>
    </row>
    <row r="2552" spans="4:4">
      <c r="D2552" s="440"/>
    </row>
    <row r="2553" spans="4:4">
      <c r="D2553" s="440"/>
    </row>
    <row r="2554" spans="4:4">
      <c r="D2554" s="440"/>
    </row>
    <row r="2555" spans="4:4">
      <c r="D2555" s="440"/>
    </row>
    <row r="2556" spans="4:4">
      <c r="D2556" s="440"/>
    </row>
    <row r="2557" spans="4:4">
      <c r="D2557" s="440"/>
    </row>
    <row r="2558" spans="4:4">
      <c r="D2558" s="440"/>
    </row>
    <row r="2559" spans="4:4">
      <c r="D2559" s="440"/>
    </row>
    <row r="2560" spans="4:4">
      <c r="D2560" s="440"/>
    </row>
    <row r="2561" spans="4:4">
      <c r="D2561" s="440"/>
    </row>
    <row r="2562" spans="4:4">
      <c r="D2562" s="440"/>
    </row>
    <row r="2563" spans="4:4">
      <c r="D2563" s="440"/>
    </row>
    <row r="2564" spans="4:4">
      <c r="D2564" s="440"/>
    </row>
    <row r="2565" spans="4:4">
      <c r="D2565" s="440"/>
    </row>
    <row r="2566" spans="4:4">
      <c r="D2566" s="440"/>
    </row>
    <row r="2567" spans="4:4">
      <c r="D2567" s="440"/>
    </row>
    <row r="2568" spans="4:4">
      <c r="D2568" s="440"/>
    </row>
    <row r="2569" spans="4:4">
      <c r="D2569" s="440"/>
    </row>
    <row r="2570" spans="4:4">
      <c r="D2570" s="440"/>
    </row>
    <row r="2571" spans="4:4">
      <c r="D2571" s="440"/>
    </row>
    <row r="2572" spans="4:4">
      <c r="D2572" s="440"/>
    </row>
    <row r="2573" spans="4:4">
      <c r="D2573" s="440"/>
    </row>
    <row r="2574" spans="4:4">
      <c r="D2574" s="440"/>
    </row>
    <row r="2575" spans="4:4">
      <c r="D2575" s="440"/>
    </row>
    <row r="2576" spans="4:4">
      <c r="D2576" s="440"/>
    </row>
    <row r="2577" spans="4:4">
      <c r="D2577" s="440"/>
    </row>
    <row r="2578" spans="4:4">
      <c r="D2578" s="440"/>
    </row>
    <row r="2579" spans="4:4">
      <c r="D2579" s="440"/>
    </row>
    <row r="2580" spans="4:4">
      <c r="D2580" s="440"/>
    </row>
    <row r="2581" spans="4:4">
      <c r="D2581" s="440"/>
    </row>
    <row r="2582" spans="4:4">
      <c r="D2582" s="440"/>
    </row>
    <row r="2583" spans="4:4">
      <c r="D2583" s="440"/>
    </row>
    <row r="2584" spans="4:4">
      <c r="D2584" s="440"/>
    </row>
    <row r="2585" spans="4:4">
      <c r="D2585" s="440"/>
    </row>
    <row r="2586" spans="4:4">
      <c r="D2586" s="440"/>
    </row>
    <row r="2587" spans="4:4">
      <c r="D2587" s="440"/>
    </row>
    <row r="2588" spans="4:4">
      <c r="D2588" s="440"/>
    </row>
    <row r="2589" spans="4:4">
      <c r="D2589" s="440"/>
    </row>
    <row r="2590" spans="4:4">
      <c r="D2590" s="440"/>
    </row>
    <row r="2591" spans="4:4">
      <c r="D2591" s="440"/>
    </row>
    <row r="2592" spans="4:4">
      <c r="D2592" s="440"/>
    </row>
    <row r="2593" spans="4:4">
      <c r="D2593" s="440"/>
    </row>
    <row r="2594" spans="4:4">
      <c r="D2594" s="440"/>
    </row>
    <row r="2595" spans="4:4">
      <c r="D2595" s="440"/>
    </row>
    <row r="2596" spans="4:4">
      <c r="D2596" s="440"/>
    </row>
    <row r="2597" spans="4:4">
      <c r="D2597" s="440"/>
    </row>
    <row r="2598" spans="4:4">
      <c r="D2598" s="440"/>
    </row>
    <row r="2599" spans="4:4">
      <c r="D2599" s="440"/>
    </row>
    <row r="2600" spans="4:4">
      <c r="D2600" s="440"/>
    </row>
    <row r="2601" spans="4:4">
      <c r="D2601" s="440"/>
    </row>
    <row r="2602" spans="4:4">
      <c r="D2602" s="440"/>
    </row>
    <row r="2603" spans="4:4">
      <c r="D2603" s="440"/>
    </row>
    <row r="2604" spans="4:4">
      <c r="D2604" s="440"/>
    </row>
    <row r="2605" spans="4:4">
      <c r="D2605" s="440"/>
    </row>
    <row r="2606" spans="4:4">
      <c r="D2606" s="440"/>
    </row>
    <row r="2607" spans="4:4">
      <c r="D2607" s="440"/>
    </row>
    <row r="2608" spans="4:4">
      <c r="D2608" s="440"/>
    </row>
    <row r="2609" spans="4:4">
      <c r="D2609" s="440"/>
    </row>
    <row r="2610" spans="4:4">
      <c r="D2610" s="440"/>
    </row>
    <row r="2611" spans="4:4">
      <c r="D2611" s="440"/>
    </row>
    <row r="2612" spans="4:4">
      <c r="D2612" s="440"/>
    </row>
    <row r="2613" spans="4:4">
      <c r="D2613" s="440"/>
    </row>
    <row r="2614" spans="4:4">
      <c r="D2614" s="440"/>
    </row>
    <row r="2615" spans="4:4">
      <c r="D2615" s="440"/>
    </row>
    <row r="2616" spans="4:4">
      <c r="D2616" s="440"/>
    </row>
    <row r="2617" spans="4:4">
      <c r="D2617" s="440"/>
    </row>
    <row r="2618" spans="4:4">
      <c r="D2618" s="440"/>
    </row>
    <row r="2619" spans="4:4">
      <c r="D2619" s="440"/>
    </row>
    <row r="2620" spans="4:4">
      <c r="D2620" s="440"/>
    </row>
    <row r="2621" spans="4:4">
      <c r="D2621" s="440"/>
    </row>
    <row r="2622" spans="4:4">
      <c r="D2622" s="440"/>
    </row>
    <row r="2623" spans="4:4">
      <c r="D2623" s="440"/>
    </row>
    <row r="2624" spans="4:4">
      <c r="D2624" s="440"/>
    </row>
    <row r="2625" spans="4:4">
      <c r="D2625" s="440"/>
    </row>
    <row r="2626" spans="4:4">
      <c r="D2626" s="440"/>
    </row>
    <row r="2627" spans="4:4">
      <c r="D2627" s="440"/>
    </row>
    <row r="2628" spans="4:4">
      <c r="D2628" s="440"/>
    </row>
    <row r="2629" spans="4:4">
      <c r="D2629" s="440"/>
    </row>
    <row r="2630" spans="4:4">
      <c r="D2630" s="440"/>
    </row>
    <row r="2631" spans="4:4">
      <c r="D2631" s="440"/>
    </row>
    <row r="2632" spans="4:4">
      <c r="D2632" s="440"/>
    </row>
    <row r="2633" spans="4:4">
      <c r="D2633" s="440"/>
    </row>
    <row r="2634" spans="4:4">
      <c r="D2634" s="440"/>
    </row>
    <row r="2635" spans="4:4">
      <c r="D2635" s="440"/>
    </row>
    <row r="2636" spans="4:4">
      <c r="D2636" s="440"/>
    </row>
    <row r="2637" spans="4:4">
      <c r="D2637" s="440"/>
    </row>
    <row r="2638" spans="4:4">
      <c r="D2638" s="440"/>
    </row>
    <row r="2639" spans="4:4">
      <c r="D2639" s="440"/>
    </row>
    <row r="2640" spans="4:4">
      <c r="D2640" s="440"/>
    </row>
    <row r="2641" spans="4:4">
      <c r="D2641" s="440"/>
    </row>
    <row r="2642" spans="4:4">
      <c r="D2642" s="440"/>
    </row>
    <row r="2643" spans="4:4">
      <c r="D2643" s="440"/>
    </row>
    <row r="2644" spans="4:4">
      <c r="D2644" s="440"/>
    </row>
    <row r="2645" spans="4:4">
      <c r="D2645" s="440"/>
    </row>
    <row r="2646" spans="4:4">
      <c r="D2646" s="440"/>
    </row>
    <row r="2647" spans="4:4">
      <c r="D2647" s="440"/>
    </row>
    <row r="2648" spans="4:4">
      <c r="D2648" s="440"/>
    </row>
    <row r="2649" spans="4:4">
      <c r="D2649" s="440"/>
    </row>
    <row r="2650" spans="4:4">
      <c r="D2650" s="440"/>
    </row>
    <row r="2651" spans="4:4">
      <c r="D2651" s="440"/>
    </row>
    <row r="2652" spans="4:4">
      <c r="D2652" s="440"/>
    </row>
    <row r="2653" spans="4:4">
      <c r="D2653" s="440"/>
    </row>
    <row r="2654" spans="4:4">
      <c r="D2654" s="440"/>
    </row>
    <row r="2655" spans="4:4">
      <c r="D2655" s="440"/>
    </row>
    <row r="2656" spans="4:4">
      <c r="D2656" s="440"/>
    </row>
    <row r="2657" spans="4:4">
      <c r="D2657" s="440"/>
    </row>
    <row r="2658" spans="4:4">
      <c r="D2658" s="440"/>
    </row>
    <row r="2659" spans="4:4">
      <c r="D2659" s="440"/>
    </row>
    <row r="2660" spans="4:4">
      <c r="D2660" s="440"/>
    </row>
    <row r="2661" spans="4:4">
      <c r="D2661" s="440"/>
    </row>
    <row r="2662" spans="4:4">
      <c r="D2662" s="440"/>
    </row>
    <row r="2663" spans="4:4">
      <c r="D2663" s="440"/>
    </row>
    <row r="2664" spans="4:4">
      <c r="D2664" s="440"/>
    </row>
    <row r="2665" spans="4:4">
      <c r="D2665" s="440"/>
    </row>
    <row r="2666" spans="4:4">
      <c r="D2666" s="440"/>
    </row>
    <row r="2667" spans="4:4">
      <c r="D2667" s="440"/>
    </row>
    <row r="2668" spans="4:4">
      <c r="D2668" s="440"/>
    </row>
    <row r="2669" spans="4:4">
      <c r="D2669" s="440"/>
    </row>
    <row r="2670" spans="4:4">
      <c r="D2670" s="440"/>
    </row>
    <row r="2671" spans="4:4">
      <c r="D2671" s="440"/>
    </row>
    <row r="2672" spans="4:4">
      <c r="D2672" s="440"/>
    </row>
    <row r="2673" spans="4:4">
      <c r="D2673" s="440"/>
    </row>
    <row r="2674" spans="4:4">
      <c r="D2674" s="440"/>
    </row>
    <row r="2675" spans="4:4">
      <c r="D2675" s="440"/>
    </row>
    <row r="2676" spans="4:4">
      <c r="D2676" s="440"/>
    </row>
    <row r="2677" spans="4:4">
      <c r="D2677" s="440"/>
    </row>
    <row r="2678" spans="4:4">
      <c r="D2678" s="440"/>
    </row>
    <row r="2679" spans="4:4">
      <c r="D2679" s="440"/>
    </row>
    <row r="2680" spans="4:4">
      <c r="D2680" s="440"/>
    </row>
    <row r="2681" spans="4:4">
      <c r="D2681" s="440"/>
    </row>
    <row r="2682" spans="4:4">
      <c r="D2682" s="440"/>
    </row>
    <row r="2683" spans="4:4">
      <c r="D2683" s="440"/>
    </row>
    <row r="2684" spans="4:4">
      <c r="D2684" s="440"/>
    </row>
    <row r="2685" spans="4:4">
      <c r="D2685" s="440"/>
    </row>
    <row r="2686" spans="4:4">
      <c r="D2686" s="440"/>
    </row>
    <row r="2687" spans="4:4">
      <c r="D2687" s="440"/>
    </row>
    <row r="2688" spans="4:4">
      <c r="D2688" s="440"/>
    </row>
    <row r="2689" spans="4:4">
      <c r="D2689" s="440"/>
    </row>
    <row r="2690" spans="4:4">
      <c r="D2690" s="440"/>
    </row>
    <row r="2691" spans="4:4">
      <c r="D2691" s="440"/>
    </row>
    <row r="2692" spans="4:4">
      <c r="D2692" s="440"/>
    </row>
    <row r="2693" spans="4:4">
      <c r="D2693" s="440"/>
    </row>
    <row r="2694" spans="4:4">
      <c r="D2694" s="440"/>
    </row>
    <row r="2695" spans="4:4">
      <c r="D2695" s="440"/>
    </row>
    <row r="2696" spans="4:4">
      <c r="D2696" s="440"/>
    </row>
    <row r="2697" spans="4:4">
      <c r="D2697" s="440"/>
    </row>
    <row r="2698" spans="4:4">
      <c r="D2698" s="440"/>
    </row>
    <row r="2699" spans="4:4">
      <c r="D2699" s="440"/>
    </row>
    <row r="2700" spans="4:4">
      <c r="D2700" s="440"/>
    </row>
    <row r="2701" spans="4:4">
      <c r="D2701" s="440"/>
    </row>
    <row r="2702" spans="4:4">
      <c r="D2702" s="440"/>
    </row>
    <row r="2703" spans="4:4">
      <c r="D2703" s="440"/>
    </row>
    <row r="2704" spans="4:4">
      <c r="D2704" s="440"/>
    </row>
    <row r="2705" spans="4:4">
      <c r="D2705" s="440"/>
    </row>
    <row r="2706" spans="4:4">
      <c r="D2706" s="440"/>
    </row>
    <row r="2707" spans="4:4">
      <c r="D2707" s="440"/>
    </row>
    <row r="2708" spans="4:4">
      <c r="D2708" s="440"/>
    </row>
    <row r="2709" spans="4:4">
      <c r="D2709" s="440"/>
    </row>
    <row r="2710" spans="4:4">
      <c r="D2710" s="440"/>
    </row>
    <row r="2711" spans="4:4">
      <c r="D2711" s="440"/>
    </row>
    <row r="2712" spans="4:4">
      <c r="D2712" s="440"/>
    </row>
    <row r="2713" spans="4:4">
      <c r="D2713" s="440"/>
    </row>
    <row r="2714" spans="4:4">
      <c r="D2714" s="440"/>
    </row>
    <row r="2715" spans="4:4">
      <c r="D2715" s="440"/>
    </row>
    <row r="2716" spans="4:4">
      <c r="D2716" s="440"/>
    </row>
    <row r="2717" spans="4:4">
      <c r="D2717" s="440"/>
    </row>
    <row r="2718" spans="4:4">
      <c r="D2718" s="440"/>
    </row>
    <row r="2719" spans="4:4">
      <c r="D2719" s="440"/>
    </row>
    <row r="2720" spans="4:4">
      <c r="D2720" s="440"/>
    </row>
    <row r="2721" spans="4:4">
      <c r="D2721" s="440"/>
    </row>
    <row r="2722" spans="4:4">
      <c r="D2722" s="440"/>
    </row>
    <row r="2723" spans="4:4">
      <c r="D2723" s="440"/>
    </row>
    <row r="2724" spans="4:4">
      <c r="D2724" s="440"/>
    </row>
    <row r="2725" spans="4:4">
      <c r="D2725" s="440"/>
    </row>
    <row r="2726" spans="4:4">
      <c r="D2726" s="440"/>
    </row>
    <row r="2727" spans="4:4">
      <c r="D2727" s="440"/>
    </row>
    <row r="2728" spans="4:4">
      <c r="D2728" s="440"/>
    </row>
    <row r="2729" spans="4:4">
      <c r="D2729" s="440"/>
    </row>
    <row r="2730" spans="4:4">
      <c r="D2730" s="440"/>
    </row>
    <row r="2731" spans="4:4">
      <c r="D2731" s="440"/>
    </row>
    <row r="2732" spans="4:4">
      <c r="D2732" s="440"/>
    </row>
    <row r="2733" spans="4:4">
      <c r="D2733" s="440"/>
    </row>
    <row r="2734" spans="4:4">
      <c r="D2734" s="440"/>
    </row>
    <row r="2735" spans="4:4">
      <c r="D2735" s="440"/>
    </row>
    <row r="2736" spans="4:4">
      <c r="D2736" s="440"/>
    </row>
    <row r="2737" spans="4:4">
      <c r="D2737" s="440"/>
    </row>
    <row r="2738" spans="4:4">
      <c r="D2738" s="440"/>
    </row>
    <row r="2739" spans="4:4">
      <c r="D2739" s="440"/>
    </row>
    <row r="2740" spans="4:4">
      <c r="D2740" s="440"/>
    </row>
    <row r="2741" spans="4:4">
      <c r="D2741" s="440"/>
    </row>
    <row r="2742" spans="4:4">
      <c r="D2742" s="440"/>
    </row>
    <row r="2743" spans="4:4">
      <c r="D2743" s="440"/>
    </row>
    <row r="2744" spans="4:4">
      <c r="D2744" s="440"/>
    </row>
    <row r="2745" spans="4:4">
      <c r="D2745" s="440"/>
    </row>
    <row r="2746" spans="4:4">
      <c r="D2746" s="440"/>
    </row>
    <row r="2747" spans="4:4">
      <c r="D2747" s="440"/>
    </row>
    <row r="2748" spans="4:4">
      <c r="D2748" s="440"/>
    </row>
    <row r="2749" spans="4:4">
      <c r="D2749" s="440"/>
    </row>
    <row r="2750" spans="4:4">
      <c r="D2750" s="440"/>
    </row>
    <row r="2751" spans="4:4">
      <c r="D2751" s="440"/>
    </row>
    <row r="2752" spans="4:4">
      <c r="D2752" s="440"/>
    </row>
    <row r="2753" spans="4:4">
      <c r="D2753" s="440"/>
    </row>
    <row r="2754" spans="4:4">
      <c r="D2754" s="440"/>
    </row>
    <row r="2755" spans="4:4">
      <c r="D2755" s="440"/>
    </row>
    <row r="2756" spans="4:4">
      <c r="D2756" s="440"/>
    </row>
    <row r="2757" spans="4:4">
      <c r="D2757" s="440"/>
    </row>
    <row r="2758" spans="4:4">
      <c r="D2758" s="440"/>
    </row>
    <row r="2759" spans="4:4">
      <c r="D2759" s="440"/>
    </row>
    <row r="2760" spans="4:4">
      <c r="D2760" s="440"/>
    </row>
    <row r="2761" spans="4:4">
      <c r="D2761" s="440"/>
    </row>
    <row r="2762" spans="4:4">
      <c r="D2762" s="440"/>
    </row>
    <row r="2763" spans="4:4">
      <c r="D2763" s="440"/>
    </row>
    <row r="2764" spans="4:4">
      <c r="D2764" s="440"/>
    </row>
    <row r="2765" spans="4:4">
      <c r="D2765" s="440"/>
    </row>
    <row r="2766" spans="4:4">
      <c r="D2766" s="440"/>
    </row>
    <row r="2767" spans="4:4">
      <c r="D2767" s="440"/>
    </row>
    <row r="2768" spans="4:4">
      <c r="D2768" s="440"/>
    </row>
    <row r="2769" spans="4:4">
      <c r="D2769" s="440"/>
    </row>
    <row r="2770" spans="4:4">
      <c r="D2770" s="440"/>
    </row>
    <row r="2771" spans="4:4">
      <c r="D2771" s="440"/>
    </row>
    <row r="2772" spans="4:4">
      <c r="D2772" s="440"/>
    </row>
    <row r="2773" spans="4:4">
      <c r="D2773" s="440"/>
    </row>
    <row r="2774" spans="4:4">
      <c r="D2774" s="440"/>
    </row>
    <row r="2775" spans="4:4">
      <c r="D2775" s="440"/>
    </row>
    <row r="2776" spans="4:4">
      <c r="D2776" s="440"/>
    </row>
    <row r="2777" spans="4:4">
      <c r="D2777" s="440"/>
    </row>
    <row r="2778" spans="4:4">
      <c r="D2778" s="440"/>
    </row>
    <row r="2779" spans="4:4">
      <c r="D2779" s="440"/>
    </row>
    <row r="2780" spans="4:4">
      <c r="D2780" s="440"/>
    </row>
    <row r="2781" spans="4:4">
      <c r="D2781" s="440"/>
    </row>
    <row r="2782" spans="4:4">
      <c r="D2782" s="440"/>
    </row>
    <row r="2783" spans="4:4">
      <c r="D2783" s="440"/>
    </row>
    <row r="2784" spans="4:4">
      <c r="D2784" s="440"/>
    </row>
    <row r="2785" spans="4:4">
      <c r="D2785" s="440"/>
    </row>
    <row r="2786" spans="4:4">
      <c r="D2786" s="440"/>
    </row>
    <row r="2787" spans="4:4">
      <c r="D2787" s="440"/>
    </row>
    <row r="2788" spans="4:4">
      <c r="D2788" s="440"/>
    </row>
    <row r="2789" spans="4:4">
      <c r="D2789" s="440"/>
    </row>
    <row r="2790" spans="4:4">
      <c r="D2790" s="440"/>
    </row>
    <row r="2791" spans="4:4">
      <c r="D2791" s="440"/>
    </row>
    <row r="2792" spans="4:4">
      <c r="D2792" s="440"/>
    </row>
    <row r="2793" spans="4:4">
      <c r="D2793" s="440"/>
    </row>
    <row r="2794" spans="4:4">
      <c r="D2794" s="440"/>
    </row>
    <row r="2795" spans="4:4">
      <c r="D2795" s="440"/>
    </row>
    <row r="2796" spans="4:4">
      <c r="D2796" s="440"/>
    </row>
    <row r="2797" spans="4:4">
      <c r="D2797" s="440"/>
    </row>
    <row r="2798" spans="4:4">
      <c r="D2798" s="440"/>
    </row>
    <row r="2799" spans="4:4">
      <c r="D2799" s="440"/>
    </row>
    <row r="2800" spans="4:4">
      <c r="D2800" s="440"/>
    </row>
    <row r="2801" spans="4:4">
      <c r="D2801" s="440"/>
    </row>
    <row r="2802" spans="4:4">
      <c r="D2802" s="440"/>
    </row>
    <row r="2803" spans="4:4">
      <c r="D2803" s="440"/>
    </row>
    <row r="2804" spans="4:4">
      <c r="D2804" s="440"/>
    </row>
    <row r="2805" spans="4:4">
      <c r="D2805" s="440"/>
    </row>
    <row r="2806" spans="4:4">
      <c r="D2806" s="440"/>
    </row>
    <row r="2807" spans="4:4">
      <c r="D2807" s="440"/>
    </row>
    <row r="2808" spans="4:4">
      <c r="D2808" s="440"/>
    </row>
    <row r="2809" spans="4:4">
      <c r="D2809" s="440"/>
    </row>
    <row r="2810" spans="4:4">
      <c r="D2810" s="440"/>
    </row>
    <row r="2811" spans="4:4">
      <c r="D2811" s="440"/>
    </row>
    <row r="2812" spans="4:4">
      <c r="D2812" s="440"/>
    </row>
    <row r="2813" spans="4:4">
      <c r="D2813" s="440"/>
    </row>
    <row r="2814" spans="4:4">
      <c r="D2814" s="440"/>
    </row>
    <row r="2815" spans="4:4">
      <c r="D2815" s="440"/>
    </row>
    <row r="2816" spans="4:4">
      <c r="D2816" s="440"/>
    </row>
    <row r="2817" spans="4:4">
      <c r="D2817" s="440"/>
    </row>
    <row r="2818" spans="4:4">
      <c r="D2818" s="440"/>
    </row>
    <row r="2819" spans="4:4">
      <c r="D2819" s="440"/>
    </row>
    <row r="2820" spans="4:4">
      <c r="D2820" s="440"/>
    </row>
    <row r="2821" spans="4:4">
      <c r="D2821" s="440"/>
    </row>
    <row r="2822" spans="4:4">
      <c r="D2822" s="440"/>
    </row>
    <row r="2823" spans="4:4">
      <c r="D2823" s="440"/>
    </row>
    <row r="2824" spans="4:4">
      <c r="D2824" s="440"/>
    </row>
    <row r="2825" spans="4:4">
      <c r="D2825" s="440"/>
    </row>
    <row r="2826" spans="4:4">
      <c r="D2826" s="440"/>
    </row>
    <row r="2827" spans="4:4">
      <c r="D2827" s="440"/>
    </row>
    <row r="2828" spans="4:4">
      <c r="D2828" s="440"/>
    </row>
    <row r="2829" spans="4:4">
      <c r="D2829" s="440"/>
    </row>
    <row r="2830" spans="4:4">
      <c r="D2830" s="440"/>
    </row>
    <row r="2831" spans="4:4">
      <c r="D2831" s="440"/>
    </row>
    <row r="2832" spans="4:4">
      <c r="D2832" s="440"/>
    </row>
    <row r="2833" spans="4:4">
      <c r="D2833" s="440"/>
    </row>
    <row r="2834" spans="4:4">
      <c r="D2834" s="440"/>
    </row>
    <row r="2835" spans="4:4">
      <c r="D2835" s="440"/>
    </row>
    <row r="2836" spans="4:4">
      <c r="D2836" s="440"/>
    </row>
    <row r="2837" spans="4:4">
      <c r="D2837" s="440"/>
    </row>
    <row r="2838" spans="4:4">
      <c r="D2838" s="440"/>
    </row>
    <row r="2839" spans="4:4">
      <c r="D2839" s="440"/>
    </row>
    <row r="2840" spans="4:4">
      <c r="D2840" s="440"/>
    </row>
    <row r="2841" spans="4:4">
      <c r="D2841" s="440"/>
    </row>
    <row r="2842" spans="4:4">
      <c r="D2842" s="440"/>
    </row>
    <row r="2843" spans="4:4">
      <c r="D2843" s="440"/>
    </row>
    <row r="2844" spans="4:4">
      <c r="D2844" s="440"/>
    </row>
    <row r="2845" spans="4:4">
      <c r="D2845" s="440"/>
    </row>
    <row r="2846" spans="4:4">
      <c r="D2846" s="440"/>
    </row>
    <row r="2847" spans="4:4">
      <c r="D2847" s="440"/>
    </row>
    <row r="2848" spans="4:4">
      <c r="D2848" s="440"/>
    </row>
    <row r="2849" spans="4:4">
      <c r="D2849" s="440"/>
    </row>
    <row r="2850" spans="4:4">
      <c r="D2850" s="440"/>
    </row>
    <row r="2851" spans="4:4">
      <c r="D2851" s="440"/>
    </row>
    <row r="2852" spans="4:4">
      <c r="D2852" s="440"/>
    </row>
    <row r="2853" spans="4:4">
      <c r="D2853" s="440"/>
    </row>
    <row r="2854" spans="4:4">
      <c r="D2854" s="440"/>
    </row>
    <row r="2855" spans="4:4">
      <c r="D2855" s="440"/>
    </row>
    <row r="2856" spans="4:4">
      <c r="D2856" s="440"/>
    </row>
    <row r="2857" spans="4:4">
      <c r="D2857" s="440"/>
    </row>
    <row r="2858" spans="4:4">
      <c r="D2858" s="440"/>
    </row>
    <row r="2859" spans="4:4">
      <c r="D2859" s="440"/>
    </row>
    <row r="2860" spans="4:4">
      <c r="D2860" s="440"/>
    </row>
    <row r="2861" spans="4:4">
      <c r="D2861" s="440"/>
    </row>
    <row r="2862" spans="4:4">
      <c r="D2862" s="440"/>
    </row>
    <row r="2863" spans="4:4">
      <c r="D2863" s="440"/>
    </row>
    <row r="2864" spans="4:4">
      <c r="D2864" s="440"/>
    </row>
    <row r="2865" spans="4:4">
      <c r="D2865" s="440"/>
    </row>
    <row r="2866" spans="4:4">
      <c r="D2866" s="440"/>
    </row>
    <row r="2867" spans="4:4">
      <c r="D2867" s="440"/>
    </row>
    <row r="2868" spans="4:4">
      <c r="D2868" s="440"/>
    </row>
    <row r="2869" spans="4:4">
      <c r="D2869" s="440"/>
    </row>
    <row r="2870" spans="4:4">
      <c r="D2870" s="440"/>
    </row>
    <row r="2871" spans="4:4">
      <c r="D2871" s="440"/>
    </row>
    <row r="2872" spans="4:4">
      <c r="D2872" s="440"/>
    </row>
    <row r="2873" spans="4:4">
      <c r="D2873" s="440"/>
    </row>
    <row r="2874" spans="4:4">
      <c r="D2874" s="440"/>
    </row>
    <row r="2875" spans="4:4">
      <c r="D2875" s="440"/>
    </row>
    <row r="2876" spans="4:4">
      <c r="D2876" s="440"/>
    </row>
    <row r="2877" spans="4:4">
      <c r="D2877" s="440"/>
    </row>
    <row r="2878" spans="4:4">
      <c r="D2878" s="440"/>
    </row>
    <row r="2879" spans="4:4">
      <c r="D2879" s="440"/>
    </row>
    <row r="2880" spans="4:4">
      <c r="D2880" s="440"/>
    </row>
    <row r="2881" spans="4:4">
      <c r="D2881" s="440"/>
    </row>
    <row r="2882" spans="4:4">
      <c r="D2882" s="440"/>
    </row>
    <row r="2883" spans="4:4">
      <c r="D2883" s="440"/>
    </row>
    <row r="2884" spans="4:4">
      <c r="D2884" s="440"/>
    </row>
    <row r="2885" spans="4:4">
      <c r="D2885" s="440"/>
    </row>
    <row r="2886" spans="4:4">
      <c r="D2886" s="440"/>
    </row>
    <row r="2887" spans="4:4">
      <c r="D2887" s="440"/>
    </row>
    <row r="2888" spans="4:4">
      <c r="D2888" s="440"/>
    </row>
    <row r="2889" spans="4:4">
      <c r="D2889" s="440"/>
    </row>
    <row r="2890" spans="4:4">
      <c r="D2890" s="440"/>
    </row>
    <row r="2891" spans="4:4">
      <c r="D2891" s="440"/>
    </row>
    <row r="2892" spans="4:4">
      <c r="D2892" s="440"/>
    </row>
    <row r="2893" spans="4:4">
      <c r="D2893" s="440"/>
    </row>
    <row r="2894" spans="4:4">
      <c r="D2894" s="440"/>
    </row>
    <row r="2895" spans="4:4">
      <c r="D2895" s="440"/>
    </row>
    <row r="2896" spans="4:4">
      <c r="D2896" s="440"/>
    </row>
    <row r="2897" spans="4:4">
      <c r="D2897" s="440"/>
    </row>
    <row r="2898" spans="4:4">
      <c r="D2898" s="440"/>
    </row>
    <row r="2899" spans="4:4">
      <c r="D2899" s="440"/>
    </row>
    <row r="2900" spans="4:4">
      <c r="D2900" s="440"/>
    </row>
    <row r="2901" spans="4:4">
      <c r="D2901" s="440"/>
    </row>
    <row r="2902" spans="4:4">
      <c r="D2902" s="440"/>
    </row>
    <row r="2903" spans="4:4">
      <c r="D2903" s="440"/>
    </row>
    <row r="2904" spans="4:4">
      <c r="D2904" s="440"/>
    </row>
    <row r="2905" spans="4:4">
      <c r="D2905" s="440"/>
    </row>
    <row r="2906" spans="4:4">
      <c r="D2906" s="440"/>
    </row>
    <row r="2907" spans="4:4">
      <c r="D2907" s="440"/>
    </row>
    <row r="2908" spans="4:4">
      <c r="D2908" s="440"/>
    </row>
    <row r="2909" spans="4:4">
      <c r="D2909" s="440"/>
    </row>
    <row r="2910" spans="4:4">
      <c r="D2910" s="440"/>
    </row>
    <row r="2911" spans="4:4">
      <c r="D2911" s="440"/>
    </row>
    <row r="2912" spans="4:4">
      <c r="D2912" s="440"/>
    </row>
    <row r="2913" spans="4:4">
      <c r="D2913" s="440"/>
    </row>
    <row r="2914" spans="4:4">
      <c r="D2914" s="440"/>
    </row>
    <row r="2915" spans="4:4">
      <c r="D2915" s="440"/>
    </row>
    <row r="2916" spans="4:4">
      <c r="D2916" s="440"/>
    </row>
    <row r="2917" spans="4:4">
      <c r="D2917" s="440"/>
    </row>
    <row r="2918" spans="4:4">
      <c r="D2918" s="440"/>
    </row>
    <row r="2919" spans="4:4">
      <c r="D2919" s="440"/>
    </row>
    <row r="2920" spans="4:4">
      <c r="D2920" s="440"/>
    </row>
    <row r="2921" spans="4:4">
      <c r="D2921" s="440"/>
    </row>
    <row r="2922" spans="4:4">
      <c r="D2922" s="440"/>
    </row>
    <row r="2923" spans="4:4">
      <c r="D2923" s="440"/>
    </row>
    <row r="2924" spans="4:4">
      <c r="D2924" s="440"/>
    </row>
    <row r="2925" spans="4:4">
      <c r="D2925" s="440"/>
    </row>
    <row r="2926" spans="4:4">
      <c r="D2926" s="440"/>
    </row>
    <row r="2927" spans="4:4">
      <c r="D2927" s="440"/>
    </row>
    <row r="2928" spans="4:4">
      <c r="D2928" s="440"/>
    </row>
    <row r="2929" spans="4:4">
      <c r="D2929" s="440"/>
    </row>
    <row r="2930" spans="4:4">
      <c r="D2930" s="440"/>
    </row>
    <row r="2931" spans="4:4">
      <c r="D2931" s="440"/>
    </row>
    <row r="2932" spans="4:4">
      <c r="D2932" s="440"/>
    </row>
    <row r="2933" spans="4:4">
      <c r="D2933" s="440"/>
    </row>
    <row r="2934" spans="4:4">
      <c r="D2934" s="440"/>
    </row>
    <row r="2935" spans="4:4">
      <c r="D2935" s="440"/>
    </row>
    <row r="2936" spans="4:4">
      <c r="D2936" s="440"/>
    </row>
    <row r="2937" spans="4:4">
      <c r="D2937" s="440"/>
    </row>
    <row r="2938" spans="4:4">
      <c r="D2938" s="440"/>
    </row>
    <row r="2939" spans="4:4">
      <c r="D2939" s="440"/>
    </row>
    <row r="2940" spans="4:4">
      <c r="D2940" s="440"/>
    </row>
    <row r="2941" spans="4:4">
      <c r="D2941" s="440"/>
    </row>
    <row r="2942" spans="4:4">
      <c r="D2942" s="440"/>
    </row>
    <row r="2943" spans="4:4">
      <c r="D2943" s="440"/>
    </row>
    <row r="2944" spans="4:4">
      <c r="D2944" s="440"/>
    </row>
    <row r="2945" spans="4:4">
      <c r="D2945" s="440"/>
    </row>
    <row r="2946" spans="4:4">
      <c r="D2946" s="440"/>
    </row>
    <row r="2947" spans="4:4">
      <c r="D2947" s="440"/>
    </row>
    <row r="2948" spans="4:4">
      <c r="D2948" s="440"/>
    </row>
    <row r="2949" spans="4:4">
      <c r="D2949" s="440"/>
    </row>
    <row r="2950" spans="4:4">
      <c r="D2950" s="440"/>
    </row>
    <row r="2951" spans="4:4">
      <c r="D2951" s="440"/>
    </row>
    <row r="2952" spans="4:4">
      <c r="D2952" s="440"/>
    </row>
    <row r="2953" spans="4:4">
      <c r="D2953" s="440"/>
    </row>
    <row r="2954" spans="4:4">
      <c r="D2954" s="440"/>
    </row>
    <row r="2955" spans="4:4">
      <c r="D2955" s="440"/>
    </row>
    <row r="2956" spans="4:4">
      <c r="D2956" s="440"/>
    </row>
    <row r="2957" spans="4:4">
      <c r="D2957" s="440"/>
    </row>
    <row r="2958" spans="4:4">
      <c r="D2958" s="440"/>
    </row>
    <row r="2959" spans="4:4">
      <c r="D2959" s="440"/>
    </row>
    <row r="2960" spans="4:4">
      <c r="D2960" s="440"/>
    </row>
    <row r="2961" spans="4:4">
      <c r="D2961" s="440"/>
    </row>
    <row r="2962" spans="4:4">
      <c r="D2962" s="440"/>
    </row>
    <row r="2963" spans="4:4">
      <c r="D2963" s="440"/>
    </row>
    <row r="2964" spans="4:4">
      <c r="D2964" s="440"/>
    </row>
    <row r="2965" spans="4:4">
      <c r="D2965" s="440"/>
    </row>
    <row r="2966" spans="4:4">
      <c r="D2966" s="440"/>
    </row>
    <row r="2967" spans="4:4">
      <c r="D2967" s="440"/>
    </row>
    <row r="2968" spans="4:4">
      <c r="D2968" s="440"/>
    </row>
    <row r="2969" spans="4:4">
      <c r="D2969" s="440"/>
    </row>
    <row r="2970" spans="4:4">
      <c r="D2970" s="440"/>
    </row>
    <row r="2971" spans="4:4">
      <c r="D2971" s="440"/>
    </row>
    <row r="2972" spans="4:4">
      <c r="D2972" s="440"/>
    </row>
    <row r="2973" spans="4:4">
      <c r="D2973" s="440"/>
    </row>
    <row r="2974" spans="4:4">
      <c r="D2974" s="440"/>
    </row>
    <row r="2975" spans="4:4">
      <c r="D2975" s="440"/>
    </row>
    <row r="2976" spans="4:4">
      <c r="D2976" s="440"/>
    </row>
    <row r="2977" spans="4:4">
      <c r="D2977" s="440"/>
    </row>
    <row r="2978" spans="4:4">
      <c r="D2978" s="440"/>
    </row>
    <row r="2979" spans="4:4">
      <c r="D2979" s="440"/>
    </row>
    <row r="2980" spans="4:4">
      <c r="D2980" s="440"/>
    </row>
    <row r="2981" spans="4:4">
      <c r="D2981" s="440"/>
    </row>
    <row r="2982" spans="4:4">
      <c r="D2982" s="440"/>
    </row>
    <row r="2983" spans="4:4">
      <c r="D2983" s="440"/>
    </row>
    <row r="2984" spans="4:4">
      <c r="D2984" s="440"/>
    </row>
    <row r="2985" spans="4:4">
      <c r="D2985" s="440"/>
    </row>
    <row r="2986" spans="4:4">
      <c r="D2986" s="440"/>
    </row>
    <row r="2987" spans="4:4">
      <c r="D2987" s="440"/>
    </row>
    <row r="2988" spans="4:4">
      <c r="D2988" s="440"/>
    </row>
    <row r="2989" spans="4:4">
      <c r="D2989" s="440"/>
    </row>
    <row r="2990" spans="4:4">
      <c r="D2990" s="440"/>
    </row>
    <row r="2991" spans="4:4">
      <c r="D2991" s="440"/>
    </row>
    <row r="2992" spans="4:4">
      <c r="D2992" s="440"/>
    </row>
    <row r="2993" spans="4:4">
      <c r="D2993" s="440"/>
    </row>
    <row r="2994" spans="4:4">
      <c r="D2994" s="440"/>
    </row>
    <row r="2995" spans="4:4">
      <c r="D2995" s="440"/>
    </row>
    <row r="2996" spans="4:4">
      <c r="D2996" s="440"/>
    </row>
    <row r="2997" spans="4:4">
      <c r="D2997" s="440"/>
    </row>
    <row r="2998" spans="4:4">
      <c r="D2998" s="440"/>
    </row>
    <row r="2999" spans="4:4">
      <c r="D2999" s="440"/>
    </row>
    <row r="3000" spans="4:4">
      <c r="D3000" s="440"/>
    </row>
    <row r="3001" spans="4:4">
      <c r="D3001" s="440"/>
    </row>
    <row r="3002" spans="4:4">
      <c r="D3002" s="440"/>
    </row>
    <row r="3003" spans="4:4">
      <c r="D3003" s="440"/>
    </row>
    <row r="3004" spans="4:4">
      <c r="D3004" s="440"/>
    </row>
    <row r="3005" spans="4:4">
      <c r="D3005" s="440"/>
    </row>
    <row r="3006" spans="4:4">
      <c r="D3006" s="440"/>
    </row>
    <row r="3007" spans="4:4">
      <c r="D3007" s="440"/>
    </row>
    <row r="3008" spans="4:4">
      <c r="D3008" s="440"/>
    </row>
    <row r="3009" spans="4:4">
      <c r="D3009" s="440"/>
    </row>
    <row r="3010" spans="4:4">
      <c r="D3010" s="440"/>
    </row>
    <row r="3011" spans="4:4">
      <c r="D3011" s="440"/>
    </row>
    <row r="3012" spans="4:4">
      <c r="D3012" s="440"/>
    </row>
    <row r="3013" spans="4:4">
      <c r="D3013" s="440"/>
    </row>
    <row r="3014" spans="4:4">
      <c r="D3014" s="440"/>
    </row>
    <row r="3015" spans="4:4">
      <c r="D3015" s="440"/>
    </row>
    <row r="3016" spans="4:4">
      <c r="D3016" s="440"/>
    </row>
    <row r="3017" spans="4:4">
      <c r="D3017" s="440"/>
    </row>
    <row r="3018" spans="4:4">
      <c r="D3018" s="440"/>
    </row>
    <row r="3019" spans="4:4">
      <c r="D3019" s="440"/>
    </row>
    <row r="3020" spans="4:4">
      <c r="D3020" s="440"/>
    </row>
    <row r="3021" spans="4:4">
      <c r="D3021" s="440"/>
    </row>
    <row r="3022" spans="4:4">
      <c r="D3022" s="440"/>
    </row>
    <row r="3023" spans="4:4">
      <c r="D3023" s="440"/>
    </row>
    <row r="3024" spans="4:4">
      <c r="D3024" s="440"/>
    </row>
    <row r="3025" spans="4:4">
      <c r="D3025" s="440"/>
    </row>
    <row r="3026" spans="4:4">
      <c r="D3026" s="440"/>
    </row>
    <row r="3027" spans="4:4">
      <c r="D3027" s="440"/>
    </row>
    <row r="3028" spans="4:4">
      <c r="D3028" s="440"/>
    </row>
    <row r="3029" spans="4:4">
      <c r="D3029" s="440"/>
    </row>
    <row r="3030" spans="4:4">
      <c r="D3030" s="440"/>
    </row>
    <row r="3031" spans="4:4">
      <c r="D3031" s="440"/>
    </row>
    <row r="3032" spans="4:4">
      <c r="D3032" s="440"/>
    </row>
    <row r="3033" spans="4:4">
      <c r="D3033" s="440"/>
    </row>
    <row r="3034" spans="4:4">
      <c r="D3034" s="440"/>
    </row>
    <row r="3035" spans="4:4">
      <c r="D3035" s="440"/>
    </row>
    <row r="3036" spans="4:4">
      <c r="D3036" s="440"/>
    </row>
    <row r="3037" spans="4:4">
      <c r="D3037" s="440"/>
    </row>
    <row r="3038" spans="4:4">
      <c r="D3038" s="440"/>
    </row>
    <row r="3039" spans="4:4">
      <c r="D3039" s="440"/>
    </row>
    <row r="3040" spans="4:4">
      <c r="D3040" s="440"/>
    </row>
    <row r="3041" spans="4:4">
      <c r="D3041" s="440"/>
    </row>
    <row r="3042" spans="4:4">
      <c r="D3042" s="440"/>
    </row>
    <row r="3043" spans="4:4">
      <c r="D3043" s="440"/>
    </row>
    <row r="3044" spans="4:4">
      <c r="D3044" s="440"/>
    </row>
    <row r="3045" spans="4:4">
      <c r="D3045" s="440"/>
    </row>
    <row r="3046" spans="4:4">
      <c r="D3046" s="440"/>
    </row>
    <row r="3047" spans="4:4">
      <c r="D3047" s="440"/>
    </row>
    <row r="3048" spans="4:4">
      <c r="D3048" s="440"/>
    </row>
    <row r="3049" spans="4:4">
      <c r="D3049" s="440"/>
    </row>
    <row r="3050" spans="4:4">
      <c r="D3050" s="440"/>
    </row>
    <row r="3051" spans="4:4">
      <c r="D3051" s="440"/>
    </row>
    <row r="3052" spans="4:4">
      <c r="D3052" s="440"/>
    </row>
    <row r="3053" spans="4:4">
      <c r="D3053" s="440"/>
    </row>
    <row r="3054" spans="4:4">
      <c r="D3054" s="440"/>
    </row>
    <row r="3055" spans="4:4">
      <c r="D3055" s="440"/>
    </row>
    <row r="3056" spans="4:4">
      <c r="D3056" s="440"/>
    </row>
    <row r="3057" spans="4:4">
      <c r="D3057" s="440"/>
    </row>
    <row r="3058" spans="4:4">
      <c r="D3058" s="440"/>
    </row>
    <row r="3059" spans="4:4">
      <c r="D3059" s="440"/>
    </row>
    <row r="3060" spans="4:4">
      <c r="D3060" s="440"/>
    </row>
    <row r="3061" spans="4:4">
      <c r="D3061" s="440"/>
    </row>
    <row r="3062" spans="4:4">
      <c r="D3062" s="440"/>
    </row>
    <row r="3063" spans="4:4">
      <c r="D3063" s="440"/>
    </row>
    <row r="3064" spans="4:4">
      <c r="D3064" s="440"/>
    </row>
    <row r="3065" spans="4:4">
      <c r="D3065" s="440"/>
    </row>
    <row r="3066" spans="4:4">
      <c r="D3066" s="440"/>
    </row>
    <row r="3067" spans="4:4">
      <c r="D3067" s="440"/>
    </row>
    <row r="3068" spans="4:4">
      <c r="D3068" s="440"/>
    </row>
    <row r="3069" spans="4:4">
      <c r="D3069" s="440"/>
    </row>
    <row r="3070" spans="4:4">
      <c r="D3070" s="440"/>
    </row>
    <row r="3071" spans="4:4">
      <c r="D3071" s="440"/>
    </row>
    <row r="3072" spans="4:4">
      <c r="D3072" s="440"/>
    </row>
    <row r="3073" spans="4:4">
      <c r="D3073" s="440"/>
    </row>
    <row r="3074" spans="4:4">
      <c r="D3074" s="440"/>
    </row>
    <row r="3075" spans="4:4">
      <c r="D3075" s="440"/>
    </row>
    <row r="3076" spans="4:4">
      <c r="D3076" s="440"/>
    </row>
    <row r="3077" spans="4:4">
      <c r="D3077" s="440"/>
    </row>
    <row r="3078" spans="4:4">
      <c r="D3078" s="440"/>
    </row>
    <row r="3079" spans="4:4">
      <c r="D3079" s="440"/>
    </row>
    <row r="3080" spans="4:4">
      <c r="D3080" s="440"/>
    </row>
    <row r="3081" spans="4:4">
      <c r="D3081" s="440"/>
    </row>
    <row r="3082" spans="4:4">
      <c r="D3082" s="440"/>
    </row>
    <row r="3083" spans="4:4">
      <c r="D3083" s="440"/>
    </row>
    <row r="3084" spans="4:4">
      <c r="D3084" s="440"/>
    </row>
    <row r="3085" spans="4:4">
      <c r="D3085" s="440"/>
    </row>
    <row r="3086" spans="4:4">
      <c r="D3086" s="440"/>
    </row>
    <row r="3087" spans="4:4">
      <c r="D3087" s="440"/>
    </row>
    <row r="3088" spans="4:4">
      <c r="D3088" s="440"/>
    </row>
    <row r="3089" spans="4:4">
      <c r="D3089" s="440"/>
    </row>
    <row r="3090" spans="4:4">
      <c r="D3090" s="440"/>
    </row>
    <row r="3091" spans="4:4">
      <c r="D3091" s="440"/>
    </row>
    <row r="3092" spans="4:4">
      <c r="D3092" s="440"/>
    </row>
    <row r="3093" spans="4:4">
      <c r="D3093" s="440"/>
    </row>
    <row r="3094" spans="4:4">
      <c r="D3094" s="440"/>
    </row>
    <row r="3095" spans="4:4">
      <c r="D3095" s="440"/>
    </row>
    <row r="3096" spans="4:4">
      <c r="D3096" s="440"/>
    </row>
    <row r="3097" spans="4:4">
      <c r="D3097" s="440"/>
    </row>
    <row r="3098" spans="4:4">
      <c r="D3098" s="440"/>
    </row>
    <row r="3099" spans="4:4">
      <c r="D3099" s="440"/>
    </row>
    <row r="3100" spans="4:4">
      <c r="D3100" s="440"/>
    </row>
    <row r="3101" spans="4:4">
      <c r="D3101" s="440"/>
    </row>
    <row r="3102" spans="4:4">
      <c r="D3102" s="440"/>
    </row>
    <row r="3103" spans="4:4">
      <c r="D3103" s="440"/>
    </row>
    <row r="3104" spans="4:4">
      <c r="D3104" s="440"/>
    </row>
    <row r="3105" spans="4:4">
      <c r="D3105" s="440"/>
    </row>
    <row r="3106" spans="4:4">
      <c r="D3106" s="440"/>
    </row>
    <row r="3107" spans="4:4">
      <c r="D3107" s="440"/>
    </row>
    <row r="3108" spans="4:4">
      <c r="D3108" s="440"/>
    </row>
    <row r="3109" spans="4:4">
      <c r="D3109" s="440"/>
    </row>
    <row r="3110" spans="4:4">
      <c r="D3110" s="440"/>
    </row>
    <row r="3111" spans="4:4">
      <c r="D3111" s="440"/>
    </row>
    <row r="3112" spans="4:4">
      <c r="D3112" s="440"/>
    </row>
    <row r="3113" spans="4:4">
      <c r="D3113" s="440"/>
    </row>
    <row r="3114" spans="4:4">
      <c r="D3114" s="440"/>
    </row>
    <row r="3115" spans="4:4">
      <c r="D3115" s="440"/>
    </row>
    <row r="3116" spans="4:4">
      <c r="D3116" s="440"/>
    </row>
    <row r="3117" spans="4:4">
      <c r="D3117" s="440"/>
    </row>
    <row r="3118" spans="4:4">
      <c r="D3118" s="440"/>
    </row>
    <row r="3119" spans="4:4">
      <c r="D3119" s="440"/>
    </row>
    <row r="3120" spans="4:4">
      <c r="D3120" s="440"/>
    </row>
    <row r="3121" spans="4:4">
      <c r="D3121" s="440"/>
    </row>
    <row r="3122" spans="4:4">
      <c r="D3122" s="440"/>
    </row>
    <row r="3123" spans="4:4">
      <c r="D3123" s="440"/>
    </row>
    <row r="3124" spans="4:4">
      <c r="D3124" s="440"/>
    </row>
    <row r="3125" spans="4:4">
      <c r="D3125" s="440"/>
    </row>
    <row r="3126" spans="4:4">
      <c r="D3126" s="440"/>
    </row>
    <row r="3127" spans="4:4">
      <c r="D3127" s="440"/>
    </row>
    <row r="3128" spans="4:4">
      <c r="D3128" s="440"/>
    </row>
    <row r="3129" spans="4:4">
      <c r="D3129" s="440"/>
    </row>
    <row r="3130" spans="4:4">
      <c r="D3130" s="440"/>
    </row>
    <row r="3131" spans="4:4">
      <c r="D3131" s="440"/>
    </row>
    <row r="3132" spans="4:4">
      <c r="D3132" s="440"/>
    </row>
    <row r="3133" spans="4:4">
      <c r="D3133" s="440"/>
    </row>
    <row r="3134" spans="4:4">
      <c r="D3134" s="440"/>
    </row>
    <row r="3135" spans="4:4">
      <c r="D3135" s="440"/>
    </row>
    <row r="3136" spans="4:4">
      <c r="D3136" s="440"/>
    </row>
    <row r="3137" spans="4:4">
      <c r="D3137" s="440"/>
    </row>
    <row r="3138" spans="4:4">
      <c r="D3138" s="440"/>
    </row>
    <row r="3139" spans="4:4">
      <c r="D3139" s="440"/>
    </row>
    <row r="3140" spans="4:4">
      <c r="D3140" s="440"/>
    </row>
    <row r="3141" spans="4:4">
      <c r="D3141" s="440"/>
    </row>
    <row r="3142" spans="4:4">
      <c r="D3142" s="440"/>
    </row>
    <row r="3143" spans="4:4">
      <c r="D3143" s="440"/>
    </row>
    <row r="3144" spans="4:4">
      <c r="D3144" s="440"/>
    </row>
    <row r="3145" spans="4:4">
      <c r="D3145" s="440"/>
    </row>
    <row r="3146" spans="4:4">
      <c r="D3146" s="440"/>
    </row>
    <row r="3147" spans="4:4">
      <c r="D3147" s="440"/>
    </row>
    <row r="3148" spans="4:4">
      <c r="D3148" s="440"/>
    </row>
    <row r="3149" spans="4:4">
      <c r="D3149" s="440"/>
    </row>
    <row r="3150" spans="4:4">
      <c r="D3150" s="440"/>
    </row>
    <row r="3151" spans="4:4">
      <c r="D3151" s="440"/>
    </row>
    <row r="3152" spans="4:4">
      <c r="D3152" s="440"/>
    </row>
    <row r="3153" spans="4:4">
      <c r="D3153" s="440"/>
    </row>
    <row r="3154" spans="4:4">
      <c r="D3154" s="440"/>
    </row>
    <row r="3155" spans="4:4">
      <c r="D3155" s="440"/>
    </row>
    <row r="3156" spans="4:4">
      <c r="D3156" s="440"/>
    </row>
    <row r="3157" spans="4:4">
      <c r="D3157" s="440"/>
    </row>
    <row r="3158" spans="4:4">
      <c r="D3158" s="440"/>
    </row>
    <row r="3159" spans="4:4">
      <c r="D3159" s="440"/>
    </row>
    <row r="3160" spans="4:4">
      <c r="D3160" s="440"/>
    </row>
    <row r="3161" spans="4:4">
      <c r="D3161" s="440"/>
    </row>
    <row r="3162" spans="4:4">
      <c r="D3162" s="440"/>
    </row>
    <row r="3163" spans="4:4">
      <c r="D3163" s="440"/>
    </row>
    <row r="3164" spans="4:4">
      <c r="D3164" s="440"/>
    </row>
    <row r="3165" spans="4:4">
      <c r="D3165" s="440"/>
    </row>
    <row r="3166" spans="4:4">
      <c r="D3166" s="440"/>
    </row>
    <row r="3167" spans="4:4">
      <c r="D3167" s="440"/>
    </row>
    <row r="3168" spans="4:4">
      <c r="D3168" s="440"/>
    </row>
    <row r="3169" spans="4:4">
      <c r="D3169" s="440"/>
    </row>
    <row r="3170" spans="4:4">
      <c r="D3170" s="440"/>
    </row>
    <row r="3171" spans="4:4">
      <c r="D3171" s="440"/>
    </row>
    <row r="3172" spans="4:4">
      <c r="D3172" s="440"/>
    </row>
    <row r="3173" spans="4:4">
      <c r="D3173" s="440"/>
    </row>
    <row r="3174" spans="4:4">
      <c r="D3174" s="440"/>
    </row>
    <row r="3175" spans="4:4">
      <c r="D3175" s="440"/>
    </row>
    <row r="3176" spans="4:4">
      <c r="D3176" s="440"/>
    </row>
    <row r="3177" spans="4:4">
      <c r="D3177" s="440"/>
    </row>
    <row r="3178" spans="4:4">
      <c r="D3178" s="440"/>
    </row>
    <row r="3179" spans="4:4">
      <c r="D3179" s="440"/>
    </row>
    <row r="3180" spans="4:4">
      <c r="D3180" s="440"/>
    </row>
    <row r="3181" spans="4:4">
      <c r="D3181" s="440"/>
    </row>
    <row r="3182" spans="4:4">
      <c r="D3182" s="440"/>
    </row>
    <row r="3183" spans="4:4">
      <c r="D3183" s="440"/>
    </row>
    <row r="3184" spans="4:4">
      <c r="D3184" s="440"/>
    </row>
    <row r="3185" spans="4:4">
      <c r="D3185" s="440"/>
    </row>
    <row r="3186" spans="4:4">
      <c r="D3186" s="440"/>
    </row>
    <row r="3187" spans="4:4">
      <c r="D3187" s="440"/>
    </row>
    <row r="3188" spans="4:4">
      <c r="D3188" s="440"/>
    </row>
    <row r="3189" spans="4:4">
      <c r="D3189" s="440"/>
    </row>
    <row r="3190" spans="4:4">
      <c r="D3190" s="440"/>
    </row>
    <row r="3191" spans="4:4">
      <c r="D3191" s="440"/>
    </row>
    <row r="3192" spans="4:4">
      <c r="D3192" s="440"/>
    </row>
    <row r="3193" spans="4:4">
      <c r="D3193" s="440"/>
    </row>
    <row r="3194" spans="4:4">
      <c r="D3194" s="440"/>
    </row>
    <row r="3195" spans="4:4">
      <c r="D3195" s="440"/>
    </row>
    <row r="3196" spans="4:4">
      <c r="D3196" s="440"/>
    </row>
    <row r="3197" spans="4:4">
      <c r="D3197" s="440"/>
    </row>
    <row r="3198" spans="4:4">
      <c r="D3198" s="440"/>
    </row>
    <row r="3199" spans="4:4">
      <c r="D3199" s="440"/>
    </row>
    <row r="3200" spans="4:4">
      <c r="D3200" s="440"/>
    </row>
    <row r="3201" spans="4:4">
      <c r="D3201" s="440"/>
    </row>
    <row r="3202" spans="4:4">
      <c r="D3202" s="440"/>
    </row>
    <row r="3203" spans="4:4">
      <c r="D3203" s="440"/>
    </row>
    <row r="3204" spans="4:4">
      <c r="D3204" s="440"/>
    </row>
    <row r="3205" spans="4:4">
      <c r="D3205" s="440"/>
    </row>
    <row r="3206" spans="4:4">
      <c r="D3206" s="440"/>
    </row>
    <row r="3207" spans="4:4">
      <c r="D3207" s="440"/>
    </row>
    <row r="3208" spans="4:4">
      <c r="D3208" s="440"/>
    </row>
    <row r="3209" spans="4:4">
      <c r="D3209" s="440"/>
    </row>
    <row r="3210" spans="4:4">
      <c r="D3210" s="440"/>
    </row>
    <row r="3211" spans="4:4">
      <c r="D3211" s="440"/>
    </row>
    <row r="3212" spans="4:4">
      <c r="D3212" s="440"/>
    </row>
    <row r="3213" spans="4:4">
      <c r="D3213" s="440"/>
    </row>
    <row r="3214" spans="4:4">
      <c r="D3214" s="440"/>
    </row>
    <row r="3215" spans="4:4">
      <c r="D3215" s="440"/>
    </row>
    <row r="3216" spans="4:4">
      <c r="D3216" s="440"/>
    </row>
    <row r="3217" spans="4:4">
      <c r="D3217" s="440"/>
    </row>
    <row r="3218" spans="4:4">
      <c r="D3218" s="440"/>
    </row>
    <row r="3219" spans="4:4">
      <c r="D3219" s="440"/>
    </row>
    <row r="3220" spans="4:4">
      <c r="D3220" s="440"/>
    </row>
    <row r="3221" spans="4:4">
      <c r="D3221" s="440"/>
    </row>
    <row r="3222" spans="4:4">
      <c r="D3222" s="440"/>
    </row>
    <row r="3223" spans="4:4">
      <c r="D3223" s="440"/>
    </row>
    <row r="3224" spans="4:4">
      <c r="D3224" s="440"/>
    </row>
    <row r="3225" spans="4:4">
      <c r="D3225" s="440"/>
    </row>
    <row r="3226" spans="4:4">
      <c r="D3226" s="440"/>
    </row>
    <row r="3227" spans="4:4">
      <c r="D3227" s="440"/>
    </row>
    <row r="3228" spans="4:4">
      <c r="D3228" s="440"/>
    </row>
    <row r="3229" spans="4:4">
      <c r="D3229" s="440"/>
    </row>
    <row r="3230" spans="4:4">
      <c r="D3230" s="440"/>
    </row>
    <row r="3231" spans="4:4">
      <c r="D3231" s="440"/>
    </row>
    <row r="3232" spans="4:4">
      <c r="D3232" s="440"/>
    </row>
    <row r="3233" spans="4:4">
      <c r="D3233" s="440"/>
    </row>
    <row r="3234" spans="4:4">
      <c r="D3234" s="440"/>
    </row>
    <row r="3235" spans="4:4">
      <c r="D3235" s="440"/>
    </row>
    <row r="3236" spans="4:4">
      <c r="D3236" s="440"/>
    </row>
    <row r="3237" spans="4:4">
      <c r="D3237" s="440"/>
    </row>
    <row r="3238" spans="4:4">
      <c r="D3238" s="440"/>
    </row>
    <row r="3239" spans="4:4">
      <c r="D3239" s="440"/>
    </row>
    <row r="3240" spans="4:4">
      <c r="D3240" s="440"/>
    </row>
    <row r="3241" spans="4:4">
      <c r="D3241" s="440"/>
    </row>
    <row r="3242" spans="4:4">
      <c r="D3242" s="440"/>
    </row>
    <row r="3243" spans="4:4">
      <c r="D3243" s="440"/>
    </row>
    <row r="3244" spans="4:4">
      <c r="D3244" s="440"/>
    </row>
    <row r="3245" spans="4:4">
      <c r="D3245" s="440"/>
    </row>
    <row r="3246" spans="4:4">
      <c r="D3246" s="440"/>
    </row>
    <row r="3247" spans="4:4">
      <c r="D3247" s="440"/>
    </row>
    <row r="3248" spans="4:4">
      <c r="D3248" s="440"/>
    </row>
    <row r="3249" spans="4:4">
      <c r="D3249" s="440"/>
    </row>
    <row r="3250" spans="4:4">
      <c r="D3250" s="440"/>
    </row>
    <row r="3251" spans="4:4">
      <c r="D3251" s="440"/>
    </row>
    <row r="3252" spans="4:4">
      <c r="D3252" s="440"/>
    </row>
    <row r="3253" spans="4:4">
      <c r="D3253" s="440"/>
    </row>
    <row r="3254" spans="4:4">
      <c r="D3254" s="440"/>
    </row>
    <row r="3255" spans="4:4">
      <c r="D3255" s="440"/>
    </row>
    <row r="3256" spans="4:4">
      <c r="D3256" s="440"/>
    </row>
    <row r="3257" spans="4:4">
      <c r="D3257" s="440"/>
    </row>
    <row r="3258" spans="4:4">
      <c r="D3258" s="440"/>
    </row>
    <row r="3259" spans="4:4">
      <c r="D3259" s="440"/>
    </row>
    <row r="3260" spans="4:4">
      <c r="D3260" s="440"/>
    </row>
    <row r="3261" spans="4:4">
      <c r="D3261" s="440"/>
    </row>
    <row r="3262" spans="4:4">
      <c r="D3262" s="440"/>
    </row>
    <row r="3263" spans="4:4">
      <c r="D3263" s="440"/>
    </row>
    <row r="3264" spans="4:4">
      <c r="D3264" s="440"/>
    </row>
    <row r="3265" spans="4:4">
      <c r="D3265" s="440"/>
    </row>
    <row r="3266" spans="4:4">
      <c r="D3266" s="440"/>
    </row>
    <row r="3267" spans="4:4">
      <c r="D3267" s="440"/>
    </row>
    <row r="3268" spans="4:4">
      <c r="D3268" s="440"/>
    </row>
    <row r="3269" spans="4:4">
      <c r="D3269" s="440"/>
    </row>
    <row r="3270" spans="4:4">
      <c r="D3270" s="440"/>
    </row>
    <row r="3271" spans="4:4">
      <c r="D3271" s="440"/>
    </row>
    <row r="3272" spans="4:4">
      <c r="D3272" s="440"/>
    </row>
    <row r="3273" spans="4:4">
      <c r="D3273" s="440"/>
    </row>
    <row r="3274" spans="4:4">
      <c r="D3274" s="440"/>
    </row>
    <row r="3275" spans="4:4">
      <c r="D3275" s="440"/>
    </row>
    <row r="3276" spans="4:4">
      <c r="D3276" s="440"/>
    </row>
    <row r="3277" spans="4:4">
      <c r="D3277" s="440"/>
    </row>
    <row r="3278" spans="4:4">
      <c r="D3278" s="440"/>
    </row>
    <row r="3279" spans="4:4">
      <c r="D3279" s="440"/>
    </row>
    <row r="3280" spans="4:4">
      <c r="D3280" s="440"/>
    </row>
    <row r="3281" spans="4:4">
      <c r="D3281" s="440"/>
    </row>
    <row r="3282" spans="4:4">
      <c r="D3282" s="440"/>
    </row>
    <row r="3283" spans="4:4">
      <c r="D3283" s="440"/>
    </row>
    <row r="3284" spans="4:4">
      <c r="D3284" s="440"/>
    </row>
    <row r="3285" spans="4:4">
      <c r="D3285" s="440"/>
    </row>
    <row r="3286" spans="4:4">
      <c r="D3286" s="440"/>
    </row>
    <row r="3287" spans="4:4">
      <c r="D3287" s="440"/>
    </row>
    <row r="3288" spans="4:4">
      <c r="D3288" s="440"/>
    </row>
    <row r="3289" spans="4:4">
      <c r="D3289" s="440"/>
    </row>
    <row r="3290" spans="4:4">
      <c r="D3290" s="440"/>
    </row>
    <row r="3291" spans="4:4">
      <c r="D3291" s="440"/>
    </row>
    <row r="3292" spans="4:4">
      <c r="D3292" s="440"/>
    </row>
    <row r="3293" spans="4:4">
      <c r="D3293" s="440"/>
    </row>
    <row r="3294" spans="4:4">
      <c r="D3294" s="440"/>
    </row>
    <row r="3295" spans="4:4">
      <c r="D3295" s="440"/>
    </row>
    <row r="3296" spans="4:4">
      <c r="D3296" s="440"/>
    </row>
    <row r="3297" spans="4:4">
      <c r="D3297" s="440"/>
    </row>
    <row r="3298" spans="4:4">
      <c r="D3298" s="440"/>
    </row>
    <row r="3299" spans="4:4">
      <c r="D3299" s="440"/>
    </row>
    <row r="3300" spans="4:4">
      <c r="D3300" s="440"/>
    </row>
    <row r="3301" spans="4:4">
      <c r="D3301" s="440"/>
    </row>
    <row r="3302" spans="4:4">
      <c r="D3302" s="440"/>
    </row>
    <row r="3303" spans="4:4">
      <c r="D3303" s="440"/>
    </row>
    <row r="3304" spans="4:4">
      <c r="D3304" s="440"/>
    </row>
    <row r="3305" spans="4:4">
      <c r="D3305" s="440"/>
    </row>
    <row r="3306" spans="4:4">
      <c r="D3306" s="440"/>
    </row>
    <row r="3307" spans="4:4">
      <c r="D3307" s="440"/>
    </row>
    <row r="3308" spans="4:4">
      <c r="D3308" s="440"/>
    </row>
    <row r="3309" spans="4:4">
      <c r="D3309" s="440"/>
    </row>
    <row r="3310" spans="4:4">
      <c r="D3310" s="440"/>
    </row>
    <row r="3311" spans="4:4">
      <c r="D3311" s="440"/>
    </row>
    <row r="3312" spans="4:4">
      <c r="D3312" s="440"/>
    </row>
    <row r="3313" spans="4:4">
      <c r="D3313" s="440"/>
    </row>
    <row r="3314" spans="4:4">
      <c r="D3314" s="440"/>
    </row>
    <row r="3315" spans="4:4">
      <c r="D3315" s="440"/>
    </row>
    <row r="3316" spans="4:4">
      <c r="D3316" s="440"/>
    </row>
    <row r="3317" spans="4:4">
      <c r="D3317" s="440"/>
    </row>
    <row r="3318" spans="4:4">
      <c r="D3318" s="440"/>
    </row>
    <row r="3319" spans="4:4">
      <c r="D3319" s="440"/>
    </row>
    <row r="3320" spans="4:4">
      <c r="D3320" s="440"/>
    </row>
    <row r="3321" spans="4:4">
      <c r="D3321" s="440"/>
    </row>
    <row r="3322" spans="4:4">
      <c r="D3322" s="440"/>
    </row>
    <row r="3323" spans="4:4">
      <c r="D3323" s="440"/>
    </row>
    <row r="3324" spans="4:4">
      <c r="D3324" s="440"/>
    </row>
    <row r="3325" spans="4:4">
      <c r="D3325" s="440"/>
    </row>
    <row r="3326" spans="4:4">
      <c r="D3326" s="440"/>
    </row>
    <row r="3327" spans="4:4">
      <c r="D3327" s="440"/>
    </row>
    <row r="3328" spans="4:4">
      <c r="D3328" s="440"/>
    </row>
    <row r="3329" spans="4:4">
      <c r="D3329" s="440"/>
    </row>
    <row r="3330" spans="4:4">
      <c r="D3330" s="440"/>
    </row>
    <row r="3331" spans="4:4">
      <c r="D3331" s="440"/>
    </row>
    <row r="3332" spans="4:4">
      <c r="D3332" s="440"/>
    </row>
    <row r="3333" spans="4:4">
      <c r="D3333" s="440"/>
    </row>
    <row r="3334" spans="4:4">
      <c r="D3334" s="440"/>
    </row>
    <row r="3335" spans="4:4">
      <c r="D3335" s="440"/>
    </row>
    <row r="3336" spans="4:4">
      <c r="D3336" s="440"/>
    </row>
    <row r="3337" spans="4:4">
      <c r="D3337" s="440"/>
    </row>
    <row r="3338" spans="4:4">
      <c r="D3338" s="440"/>
    </row>
    <row r="3339" spans="4:4">
      <c r="D3339" s="440"/>
    </row>
    <row r="3340" spans="4:4">
      <c r="D3340" s="440"/>
    </row>
    <row r="3341" spans="4:4">
      <c r="D3341" s="440"/>
    </row>
    <row r="3342" spans="4:4">
      <c r="D3342" s="440"/>
    </row>
    <row r="3343" spans="4:4">
      <c r="D3343" s="440"/>
    </row>
    <row r="3344" spans="4:4">
      <c r="D3344" s="440"/>
    </row>
    <row r="3345" spans="4:4">
      <c r="D3345" s="440"/>
    </row>
    <row r="3346" spans="4:4">
      <c r="D3346" s="440"/>
    </row>
    <row r="3347" spans="4:4">
      <c r="D3347" s="440"/>
    </row>
    <row r="3348" spans="4:4">
      <c r="D3348" s="440"/>
    </row>
    <row r="3349" spans="4:4">
      <c r="D3349" s="440"/>
    </row>
    <row r="3350" spans="4:4">
      <c r="D3350" s="440"/>
    </row>
    <row r="3351" spans="4:4">
      <c r="D3351" s="440"/>
    </row>
    <row r="3352" spans="4:4">
      <c r="D3352" s="440"/>
    </row>
    <row r="3353" spans="4:4">
      <c r="D3353" s="440"/>
    </row>
    <row r="3354" spans="4:4">
      <c r="D3354" s="440"/>
    </row>
    <row r="3355" spans="4:4">
      <c r="D3355" s="440"/>
    </row>
    <row r="3356" spans="4:4">
      <c r="D3356" s="440"/>
    </row>
    <row r="3357" spans="4:4">
      <c r="D3357" s="440"/>
    </row>
    <row r="3358" spans="4:4">
      <c r="D3358" s="440"/>
    </row>
    <row r="3359" spans="4:4">
      <c r="D3359" s="440"/>
    </row>
    <row r="3360" spans="4:4">
      <c r="D3360" s="440"/>
    </row>
    <row r="3361" spans="4:4">
      <c r="D3361" s="440"/>
    </row>
    <row r="3362" spans="4:4">
      <c r="D3362" s="440"/>
    </row>
    <row r="3363" spans="4:4">
      <c r="D3363" s="440"/>
    </row>
    <row r="3364" spans="4:4">
      <c r="D3364" s="440"/>
    </row>
    <row r="3365" spans="4:4">
      <c r="D3365" s="440"/>
    </row>
    <row r="3366" spans="4:4">
      <c r="D3366" s="440"/>
    </row>
    <row r="3367" spans="4:4">
      <c r="D3367" s="440"/>
    </row>
    <row r="3368" spans="4:4">
      <c r="D3368" s="440"/>
    </row>
    <row r="3369" spans="4:4">
      <c r="D3369" s="440"/>
    </row>
    <row r="3370" spans="4:4">
      <c r="D3370" s="440"/>
    </row>
    <row r="3371" spans="4:4">
      <c r="D3371" s="440"/>
    </row>
    <row r="3372" spans="4:4">
      <c r="D3372" s="440"/>
    </row>
    <row r="3373" spans="4:4">
      <c r="D3373" s="440"/>
    </row>
    <row r="3374" spans="4:4">
      <c r="D3374" s="440"/>
    </row>
    <row r="3375" spans="4:4">
      <c r="D3375" s="440"/>
    </row>
    <row r="3376" spans="4:4">
      <c r="D3376" s="440"/>
    </row>
    <row r="3377" spans="4:4">
      <c r="D3377" s="440"/>
    </row>
    <row r="3378" spans="4:4">
      <c r="D3378" s="440"/>
    </row>
    <row r="3379" spans="4:4">
      <c r="D3379" s="440"/>
    </row>
    <row r="3380" spans="4:4">
      <c r="D3380" s="440"/>
    </row>
    <row r="3381" spans="4:4">
      <c r="D3381" s="440"/>
    </row>
    <row r="3382" spans="4:4">
      <c r="D3382" s="440"/>
    </row>
    <row r="3383" spans="4:4">
      <c r="D3383" s="440"/>
    </row>
    <row r="3384" spans="4:4">
      <c r="D3384" s="440"/>
    </row>
    <row r="3385" spans="4:4">
      <c r="D3385" s="440"/>
    </row>
    <row r="3386" spans="4:4">
      <c r="D3386" s="440"/>
    </row>
    <row r="3387" spans="4:4">
      <c r="D3387" s="440"/>
    </row>
    <row r="3388" spans="4:4">
      <c r="D3388" s="440"/>
    </row>
    <row r="3389" spans="4:4">
      <c r="D3389" s="440"/>
    </row>
    <row r="3390" spans="4:4">
      <c r="D3390" s="440"/>
    </row>
    <row r="3391" spans="4:4">
      <c r="D3391" s="440"/>
    </row>
    <row r="3392" spans="4:4">
      <c r="D3392" s="440"/>
    </row>
    <row r="3393" spans="4:4">
      <c r="D3393" s="440"/>
    </row>
    <row r="3394" spans="4:4">
      <c r="D3394" s="440"/>
    </row>
    <row r="3395" spans="4:4">
      <c r="D3395" s="440"/>
    </row>
    <row r="3396" spans="4:4">
      <c r="D3396" s="440"/>
    </row>
    <row r="3397" spans="4:4">
      <c r="D3397" s="440"/>
    </row>
    <row r="3398" spans="4:4">
      <c r="D3398" s="440"/>
    </row>
    <row r="3399" spans="4:4">
      <c r="D3399" s="440"/>
    </row>
    <row r="3400" spans="4:4">
      <c r="D3400" s="440"/>
    </row>
    <row r="3401" spans="4:4">
      <c r="D3401" s="440"/>
    </row>
    <row r="3402" spans="4:4">
      <c r="D3402" s="440"/>
    </row>
    <row r="3403" spans="4:4">
      <c r="D3403" s="440"/>
    </row>
    <row r="3404" spans="4:4">
      <c r="D3404" s="440"/>
    </row>
    <row r="3405" spans="4:4">
      <c r="D3405" s="440"/>
    </row>
    <row r="3406" spans="4:4">
      <c r="D3406" s="440"/>
    </row>
    <row r="3407" spans="4:4">
      <c r="D3407" s="440"/>
    </row>
    <row r="3408" spans="4:4">
      <c r="D3408" s="440"/>
    </row>
    <row r="3409" spans="4:4">
      <c r="D3409" s="440"/>
    </row>
    <row r="3410" spans="4:4">
      <c r="D3410" s="440"/>
    </row>
    <row r="3411" spans="4:4">
      <c r="D3411" s="440"/>
    </row>
    <row r="3412" spans="4:4">
      <c r="D3412" s="440"/>
    </row>
    <row r="3413" spans="4:4">
      <c r="D3413" s="440"/>
    </row>
    <row r="3414" spans="4:4">
      <c r="D3414" s="440"/>
    </row>
    <row r="3415" spans="4:4">
      <c r="D3415" s="440"/>
    </row>
    <row r="3416" spans="4:4">
      <c r="D3416" s="440"/>
    </row>
    <row r="3417" spans="4:4">
      <c r="D3417" s="440"/>
    </row>
    <row r="3418" spans="4:4">
      <c r="D3418" s="440"/>
    </row>
    <row r="3419" spans="4:4">
      <c r="D3419" s="440"/>
    </row>
    <row r="3420" spans="4:4">
      <c r="D3420" s="440"/>
    </row>
    <row r="3421" spans="4:4">
      <c r="D3421" s="440"/>
    </row>
    <row r="3422" spans="4:4">
      <c r="D3422" s="440"/>
    </row>
    <row r="3423" spans="4:4">
      <c r="D3423" s="440"/>
    </row>
    <row r="3424" spans="4:4">
      <c r="D3424" s="440"/>
    </row>
    <row r="3425" spans="4:4">
      <c r="D3425" s="440"/>
    </row>
    <row r="3426" spans="4:4">
      <c r="D3426" s="440"/>
    </row>
    <row r="3427" spans="4:4">
      <c r="D3427" s="440"/>
    </row>
    <row r="3428" spans="4:4">
      <c r="D3428" s="440"/>
    </row>
    <row r="3429" spans="4:4">
      <c r="D3429" s="440"/>
    </row>
    <row r="3430" spans="4:4">
      <c r="D3430" s="440"/>
    </row>
    <row r="3431" spans="4:4">
      <c r="D3431" s="440"/>
    </row>
    <row r="3432" spans="4:4">
      <c r="D3432" s="440"/>
    </row>
    <row r="3433" spans="4:4">
      <c r="D3433" s="440"/>
    </row>
    <row r="3434" spans="4:4">
      <c r="D3434" s="440"/>
    </row>
    <row r="3435" spans="4:4">
      <c r="D3435" s="440"/>
    </row>
    <row r="3436" spans="4:4">
      <c r="D3436" s="440"/>
    </row>
    <row r="3437" spans="4:4">
      <c r="D3437" s="440"/>
    </row>
    <row r="3438" spans="4:4">
      <c r="D3438" s="440"/>
    </row>
    <row r="3439" spans="4:4">
      <c r="D3439" s="440"/>
    </row>
    <row r="3440" spans="4:4">
      <c r="D3440" s="440"/>
    </row>
    <row r="3441" spans="4:4">
      <c r="D3441" s="440"/>
    </row>
    <row r="3442" spans="4:4">
      <c r="D3442" s="440"/>
    </row>
    <row r="3443" spans="4:4">
      <c r="D3443" s="440"/>
    </row>
    <row r="3444" spans="4:4">
      <c r="D3444" s="440"/>
    </row>
    <row r="3445" spans="4:4">
      <c r="D3445" s="440"/>
    </row>
    <row r="3446" spans="4:4">
      <c r="D3446" s="440"/>
    </row>
    <row r="3447" spans="4:4">
      <c r="D3447" s="440"/>
    </row>
    <row r="3448" spans="4:4">
      <c r="D3448" s="440"/>
    </row>
    <row r="3449" spans="4:4">
      <c r="D3449" s="440"/>
    </row>
    <row r="3450" spans="4:4">
      <c r="D3450" s="440"/>
    </row>
    <row r="3451" spans="4:4">
      <c r="D3451" s="440"/>
    </row>
    <row r="3452" spans="4:4">
      <c r="D3452" s="440"/>
    </row>
    <row r="3453" spans="4:4">
      <c r="D3453" s="440"/>
    </row>
    <row r="3454" spans="4:4">
      <c r="D3454" s="440"/>
    </row>
    <row r="3455" spans="4:4">
      <c r="D3455" s="440"/>
    </row>
    <row r="3456" spans="4:4">
      <c r="D3456" s="440"/>
    </row>
    <row r="3457" spans="4:4">
      <c r="D3457" s="440"/>
    </row>
    <row r="3458" spans="4:4">
      <c r="D3458" s="440"/>
    </row>
    <row r="3459" spans="4:4">
      <c r="D3459" s="440"/>
    </row>
    <row r="3460" spans="4:4">
      <c r="D3460" s="440"/>
    </row>
    <row r="3461" spans="4:4">
      <c r="D3461" s="440"/>
    </row>
    <row r="3462" spans="4:4">
      <c r="D3462" s="440"/>
    </row>
    <row r="3463" spans="4:4">
      <c r="D3463" s="440"/>
    </row>
    <row r="3464" spans="4:4">
      <c r="D3464" s="440"/>
    </row>
    <row r="3465" spans="4:4">
      <c r="D3465" s="440"/>
    </row>
    <row r="3466" spans="4:4">
      <c r="D3466" s="440"/>
    </row>
    <row r="3467" spans="4:4">
      <c r="D3467" s="440"/>
    </row>
    <row r="3468" spans="4:4">
      <c r="D3468" s="440"/>
    </row>
    <row r="3469" spans="4:4">
      <c r="D3469" s="440"/>
    </row>
    <row r="3470" spans="4:4">
      <c r="D3470" s="440"/>
    </row>
    <row r="3471" spans="4:4">
      <c r="D3471" s="440"/>
    </row>
    <row r="3472" spans="4:4">
      <c r="D3472" s="440"/>
    </row>
    <row r="3473" spans="4:4">
      <c r="D3473" s="440"/>
    </row>
    <row r="3474" spans="4:4">
      <c r="D3474" s="440"/>
    </row>
    <row r="3475" spans="4:4">
      <c r="D3475" s="440"/>
    </row>
    <row r="3476" spans="4:4">
      <c r="D3476" s="440"/>
    </row>
    <row r="3477" spans="4:4">
      <c r="D3477" s="440"/>
    </row>
    <row r="3478" spans="4:4">
      <c r="D3478" s="440"/>
    </row>
    <row r="3479" spans="4:4">
      <c r="D3479" s="440"/>
    </row>
    <row r="3480" spans="4:4">
      <c r="D3480" s="440"/>
    </row>
    <row r="3481" spans="4:4">
      <c r="D3481" s="440"/>
    </row>
    <row r="3482" spans="4:4">
      <c r="D3482" s="440"/>
    </row>
    <row r="3483" spans="4:4">
      <c r="D3483" s="440"/>
    </row>
    <row r="3484" spans="4:4">
      <c r="D3484" s="440"/>
    </row>
    <row r="3485" spans="4:4">
      <c r="D3485" s="440"/>
    </row>
    <row r="3486" spans="4:4">
      <c r="D3486" s="440"/>
    </row>
    <row r="3487" spans="4:4">
      <c r="D3487" s="440"/>
    </row>
    <row r="3488" spans="4:4">
      <c r="D3488" s="440"/>
    </row>
    <row r="3489" spans="4:4">
      <c r="D3489" s="440"/>
    </row>
    <row r="3490" spans="4:4">
      <c r="D3490" s="440"/>
    </row>
    <row r="3491" spans="4:4">
      <c r="D3491" s="440"/>
    </row>
    <row r="3492" spans="4:4">
      <c r="D3492" s="440"/>
    </row>
    <row r="3493" spans="4:4">
      <c r="D3493" s="440"/>
    </row>
    <row r="3494" spans="4:4">
      <c r="D3494" s="440"/>
    </row>
    <row r="3495" spans="4:4">
      <c r="D3495" s="440"/>
    </row>
    <row r="3496" spans="4:4">
      <c r="D3496" s="440"/>
    </row>
    <row r="3497" spans="4:4">
      <c r="D3497" s="440"/>
    </row>
    <row r="3498" spans="4:4">
      <c r="D3498" s="440"/>
    </row>
    <row r="3499" spans="4:4">
      <c r="D3499" s="440"/>
    </row>
    <row r="3500" spans="4:4">
      <c r="D3500" s="440"/>
    </row>
    <row r="3501" spans="4:4">
      <c r="D3501" s="440"/>
    </row>
    <row r="3502" spans="4:4">
      <c r="D3502" s="440"/>
    </row>
    <row r="3503" spans="4:4">
      <c r="D3503" s="440"/>
    </row>
    <row r="3504" spans="4:4">
      <c r="D3504" s="440"/>
    </row>
    <row r="3505" spans="4:4">
      <c r="D3505" s="440"/>
    </row>
    <row r="3506" spans="4:4">
      <c r="D3506" s="440"/>
    </row>
    <row r="3507" spans="4:4">
      <c r="D3507" s="440"/>
    </row>
    <row r="3508" spans="4:4">
      <c r="D3508" s="440"/>
    </row>
    <row r="3509" spans="4:4">
      <c r="D3509" s="440"/>
    </row>
    <row r="3510" spans="4:4">
      <c r="D3510" s="440"/>
    </row>
    <row r="3511" spans="4:4">
      <c r="D3511" s="440"/>
    </row>
    <row r="3512" spans="4:4">
      <c r="D3512" s="440"/>
    </row>
    <row r="3513" spans="4:4">
      <c r="D3513" s="440"/>
    </row>
    <row r="3514" spans="4:4">
      <c r="D3514" s="440"/>
    </row>
    <row r="3515" spans="4:4">
      <c r="D3515" s="440"/>
    </row>
    <row r="3516" spans="4:4">
      <c r="D3516" s="440"/>
    </row>
    <row r="3517" spans="4:4">
      <c r="D3517" s="440"/>
    </row>
    <row r="3518" spans="4:4">
      <c r="D3518" s="440"/>
    </row>
    <row r="3519" spans="4:4">
      <c r="D3519" s="440"/>
    </row>
    <row r="3520" spans="4:4">
      <c r="D3520" s="440"/>
    </row>
    <row r="3521" spans="4:4">
      <c r="D3521" s="440"/>
    </row>
    <row r="3522" spans="4:4">
      <c r="D3522" s="440"/>
    </row>
    <row r="3523" spans="4:4">
      <c r="D3523" s="440"/>
    </row>
    <row r="3524" spans="4:4">
      <c r="D3524" s="440"/>
    </row>
    <row r="3525" spans="4:4">
      <c r="D3525" s="440"/>
    </row>
    <row r="3526" spans="4:4">
      <c r="D3526" s="440"/>
    </row>
    <row r="3527" spans="4:4">
      <c r="D3527" s="440"/>
    </row>
    <row r="3528" spans="4:4">
      <c r="D3528" s="440"/>
    </row>
    <row r="3529" spans="4:4">
      <c r="D3529" s="440"/>
    </row>
    <row r="3530" spans="4:4">
      <c r="D3530" s="440"/>
    </row>
    <row r="3531" spans="4:4">
      <c r="D3531" s="440"/>
    </row>
    <row r="3532" spans="4:4">
      <c r="D3532" s="440"/>
    </row>
    <row r="3533" spans="4:4">
      <c r="D3533" s="440"/>
    </row>
    <row r="3534" spans="4:4">
      <c r="D3534" s="440"/>
    </row>
    <row r="3535" spans="4:4">
      <c r="D3535" s="440"/>
    </row>
    <row r="3536" spans="4:4">
      <c r="D3536" s="440"/>
    </row>
    <row r="3537" spans="4:4">
      <c r="D3537" s="440"/>
    </row>
    <row r="3538" spans="4:4">
      <c r="D3538" s="440"/>
    </row>
    <row r="3539" spans="4:4">
      <c r="D3539" s="440"/>
    </row>
    <row r="3540" spans="4:4">
      <c r="D3540" s="440"/>
    </row>
    <row r="3541" spans="4:4">
      <c r="D3541" s="440"/>
    </row>
    <row r="3542" spans="4:4">
      <c r="D3542" s="440"/>
    </row>
    <row r="3543" spans="4:4">
      <c r="D3543" s="440"/>
    </row>
    <row r="3544" spans="4:4">
      <c r="D3544" s="440"/>
    </row>
    <row r="3545" spans="4:4">
      <c r="D3545" s="440"/>
    </row>
    <row r="3546" spans="4:4">
      <c r="D3546" s="440"/>
    </row>
    <row r="3547" spans="4:4">
      <c r="D3547" s="440"/>
    </row>
    <row r="3548" spans="4:4">
      <c r="D3548" s="440"/>
    </row>
    <row r="3549" spans="4:4">
      <c r="D3549" s="440"/>
    </row>
    <row r="3550" spans="4:4">
      <c r="D3550" s="440"/>
    </row>
    <row r="3551" spans="4:4">
      <c r="D3551" s="440"/>
    </row>
    <row r="3552" spans="4:4">
      <c r="D3552" s="440"/>
    </row>
    <row r="3553" spans="4:4">
      <c r="D3553" s="440"/>
    </row>
    <row r="3554" spans="4:4">
      <c r="D3554" s="440"/>
    </row>
    <row r="3555" spans="4:4">
      <c r="D3555" s="440"/>
    </row>
    <row r="3556" spans="4:4">
      <c r="D3556" s="440"/>
    </row>
    <row r="3557" spans="4:4">
      <c r="D3557" s="440"/>
    </row>
    <row r="3558" spans="4:4">
      <c r="D3558" s="440"/>
    </row>
    <row r="3559" spans="4:4">
      <c r="D3559" s="440"/>
    </row>
    <row r="3560" spans="4:4">
      <c r="D3560" s="440"/>
    </row>
    <row r="3561" spans="4:4">
      <c r="D3561" s="440"/>
    </row>
    <row r="3562" spans="4:4">
      <c r="D3562" s="440"/>
    </row>
    <row r="3563" spans="4:4">
      <c r="D3563" s="440"/>
    </row>
    <row r="3564" spans="4:4">
      <c r="D3564" s="440"/>
    </row>
    <row r="3565" spans="4:4">
      <c r="D3565" s="440"/>
    </row>
    <row r="3566" spans="4:4">
      <c r="D3566" s="440"/>
    </row>
    <row r="3567" spans="4:4">
      <c r="D3567" s="440"/>
    </row>
    <row r="3568" spans="4:4">
      <c r="D3568" s="440"/>
    </row>
    <row r="3569" spans="4:4">
      <c r="D3569" s="440"/>
    </row>
    <row r="3570" spans="4:4">
      <c r="D3570" s="440"/>
    </row>
    <row r="3571" spans="4:4">
      <c r="D3571" s="440"/>
    </row>
    <row r="3572" spans="4:4">
      <c r="D3572" s="440"/>
    </row>
    <row r="3573" spans="4:4">
      <c r="D3573" s="440"/>
    </row>
    <row r="3574" spans="4:4">
      <c r="D3574" s="440"/>
    </row>
    <row r="3575" spans="4:4">
      <c r="D3575" s="440"/>
    </row>
    <row r="3576" spans="4:4">
      <c r="D3576" s="440"/>
    </row>
    <row r="3577" spans="4:4">
      <c r="D3577" s="440"/>
    </row>
    <row r="3578" spans="4:4">
      <c r="D3578" s="440"/>
    </row>
    <row r="3579" spans="4:4">
      <c r="D3579" s="440"/>
    </row>
    <row r="3580" spans="4:4">
      <c r="D3580" s="440"/>
    </row>
    <row r="3581" spans="4:4">
      <c r="D3581" s="440"/>
    </row>
    <row r="3582" spans="4:4">
      <c r="D3582" s="440"/>
    </row>
    <row r="3583" spans="4:4">
      <c r="D3583" s="440"/>
    </row>
    <row r="3584" spans="4:4">
      <c r="D3584" s="440"/>
    </row>
    <row r="3585" spans="4:4">
      <c r="D3585" s="440"/>
    </row>
    <row r="3586" spans="4:4">
      <c r="D3586" s="440"/>
    </row>
    <row r="3587" spans="4:4">
      <c r="D3587" s="440"/>
    </row>
    <row r="3588" spans="4:4">
      <c r="D3588" s="440"/>
    </row>
    <row r="3589" spans="4:4">
      <c r="D3589" s="440"/>
    </row>
    <row r="3590" spans="4:4">
      <c r="D3590" s="440"/>
    </row>
    <row r="3591" spans="4:4">
      <c r="D3591" s="440"/>
    </row>
    <row r="3592" spans="4:4">
      <c r="D3592" s="440"/>
    </row>
    <row r="3593" spans="4:4">
      <c r="D3593" s="440"/>
    </row>
    <row r="3594" spans="4:4">
      <c r="D3594" s="440"/>
    </row>
    <row r="3595" spans="4:4">
      <c r="D3595" s="440"/>
    </row>
    <row r="3596" spans="4:4">
      <c r="D3596" s="440"/>
    </row>
    <row r="3597" spans="4:4">
      <c r="D3597" s="440"/>
    </row>
    <row r="3598" spans="4:4">
      <c r="D3598" s="440"/>
    </row>
    <row r="3599" spans="4:4">
      <c r="D3599" s="440"/>
    </row>
    <row r="3600" spans="4:4">
      <c r="D3600" s="440"/>
    </row>
    <row r="3601" spans="4:4">
      <c r="D3601" s="440"/>
    </row>
    <row r="3602" spans="4:4">
      <c r="D3602" s="440"/>
    </row>
    <row r="3603" spans="4:4">
      <c r="D3603" s="440"/>
    </row>
    <row r="3604" spans="4:4">
      <c r="D3604" s="440"/>
    </row>
    <row r="3605" spans="4:4">
      <c r="D3605" s="440"/>
    </row>
    <row r="3606" spans="4:4">
      <c r="D3606" s="440"/>
    </row>
    <row r="3607" spans="4:4">
      <c r="D3607" s="440"/>
    </row>
    <row r="3608" spans="4:4">
      <c r="D3608" s="440"/>
    </row>
    <row r="3609" spans="4:4">
      <c r="D3609" s="440"/>
    </row>
    <row r="3610" spans="4:4">
      <c r="D3610" s="440"/>
    </row>
    <row r="3611" spans="4:4">
      <c r="D3611" s="440"/>
    </row>
    <row r="3612" spans="4:4">
      <c r="D3612" s="440"/>
    </row>
    <row r="3613" spans="4:4">
      <c r="D3613" s="440"/>
    </row>
    <row r="3614" spans="4:4">
      <c r="D3614" s="440"/>
    </row>
    <row r="3615" spans="4:4">
      <c r="D3615" s="440"/>
    </row>
    <row r="3616" spans="4:4">
      <c r="D3616" s="440"/>
    </row>
    <row r="3617" spans="4:4">
      <c r="D3617" s="440"/>
    </row>
    <row r="3618" spans="4:4">
      <c r="D3618" s="440"/>
    </row>
    <row r="3619" spans="4:4">
      <c r="D3619" s="440"/>
    </row>
    <row r="3620" spans="4:4">
      <c r="D3620" s="440"/>
    </row>
    <row r="3621" spans="4:4">
      <c r="D3621" s="440"/>
    </row>
    <row r="3622" spans="4:4">
      <c r="D3622" s="440"/>
    </row>
    <row r="3623" spans="4:4">
      <c r="D3623" s="440"/>
    </row>
    <row r="3624" spans="4:4">
      <c r="D3624" s="440"/>
    </row>
    <row r="3625" spans="4:4">
      <c r="D3625" s="440"/>
    </row>
    <row r="3626" spans="4:4">
      <c r="D3626" s="440"/>
    </row>
    <row r="3627" spans="4:4">
      <c r="D3627" s="440"/>
    </row>
    <row r="3628" spans="4:4">
      <c r="D3628" s="440"/>
    </row>
    <row r="3629" spans="4:4">
      <c r="D3629" s="440"/>
    </row>
    <row r="3630" spans="4:4">
      <c r="D3630" s="440"/>
    </row>
    <row r="3631" spans="4:4">
      <c r="D3631" s="440"/>
    </row>
    <row r="3632" spans="4:4">
      <c r="D3632" s="440"/>
    </row>
    <row r="3633" spans="4:4">
      <c r="D3633" s="440"/>
    </row>
    <row r="3634" spans="4:4">
      <c r="D3634" s="440"/>
    </row>
    <row r="3635" spans="4:4">
      <c r="D3635" s="440"/>
    </row>
    <row r="3636" spans="4:4">
      <c r="D3636" s="440"/>
    </row>
    <row r="3637" spans="4:4">
      <c r="D3637" s="440"/>
    </row>
    <row r="3638" spans="4:4">
      <c r="D3638" s="440"/>
    </row>
    <row r="3639" spans="4:4">
      <c r="D3639" s="440"/>
    </row>
    <row r="3640" spans="4:4">
      <c r="D3640" s="440"/>
    </row>
    <row r="3641" spans="4:4">
      <c r="D3641" s="440"/>
    </row>
    <row r="3642" spans="4:4">
      <c r="D3642" s="440"/>
    </row>
    <row r="3643" spans="4:4">
      <c r="D3643" s="440"/>
    </row>
    <row r="3644" spans="4:4">
      <c r="D3644" s="440"/>
    </row>
    <row r="3645" spans="4:4">
      <c r="D3645" s="440"/>
    </row>
    <row r="3646" spans="4:4">
      <c r="D3646" s="440"/>
    </row>
    <row r="3647" spans="4:4">
      <c r="D3647" s="440"/>
    </row>
    <row r="3648" spans="4:4">
      <c r="D3648" s="440"/>
    </row>
    <row r="3649" spans="4:4">
      <c r="D3649" s="440"/>
    </row>
    <row r="3650" spans="4:4">
      <c r="D3650" s="440"/>
    </row>
    <row r="3651" spans="4:4">
      <c r="D3651" s="440"/>
    </row>
    <row r="3652" spans="4:4">
      <c r="D3652" s="440"/>
    </row>
    <row r="3653" spans="4:4">
      <c r="D3653" s="440"/>
    </row>
    <row r="3654" spans="4:4">
      <c r="D3654" s="440"/>
    </row>
    <row r="3655" spans="4:4">
      <c r="D3655" s="440"/>
    </row>
    <row r="3656" spans="4:4">
      <c r="D3656" s="440"/>
    </row>
    <row r="3657" spans="4:4">
      <c r="D3657" s="440"/>
    </row>
    <row r="3658" spans="4:4">
      <c r="D3658" s="440"/>
    </row>
    <row r="3659" spans="4:4">
      <c r="D3659" s="440"/>
    </row>
    <row r="3660" spans="4:4">
      <c r="D3660" s="440"/>
    </row>
    <row r="3661" spans="4:4">
      <c r="D3661" s="440"/>
    </row>
    <row r="3662" spans="4:4">
      <c r="D3662" s="440"/>
    </row>
    <row r="3663" spans="4:4">
      <c r="D3663" s="440"/>
    </row>
    <row r="3664" spans="4:4">
      <c r="D3664" s="440"/>
    </row>
    <row r="3665" spans="4:4">
      <c r="D3665" s="440"/>
    </row>
    <row r="3666" spans="4:4">
      <c r="D3666" s="440"/>
    </row>
    <row r="3667" spans="4:4">
      <c r="D3667" s="440"/>
    </row>
    <row r="3668" spans="4:4">
      <c r="D3668" s="440"/>
    </row>
    <row r="3669" spans="4:4">
      <c r="D3669" s="440"/>
    </row>
    <row r="3670" spans="4:4">
      <c r="D3670" s="440"/>
    </row>
    <row r="3671" spans="4:4">
      <c r="D3671" s="440"/>
    </row>
    <row r="3672" spans="4:4">
      <c r="D3672" s="440"/>
    </row>
    <row r="3673" spans="4:4">
      <c r="D3673" s="440"/>
    </row>
    <row r="3674" spans="4:4">
      <c r="D3674" s="440"/>
    </row>
    <row r="3675" spans="4:4">
      <c r="D3675" s="440"/>
    </row>
    <row r="3676" spans="4:4">
      <c r="D3676" s="440"/>
    </row>
    <row r="3677" spans="4:4">
      <c r="D3677" s="440"/>
    </row>
    <row r="3678" spans="4:4">
      <c r="D3678" s="440"/>
    </row>
    <row r="3679" spans="4:4">
      <c r="D3679" s="440"/>
    </row>
    <row r="3680" spans="4:4">
      <c r="D3680" s="440"/>
    </row>
    <row r="3681" spans="4:4">
      <c r="D3681" s="440"/>
    </row>
    <row r="3682" spans="4:4">
      <c r="D3682" s="440"/>
    </row>
    <row r="3683" spans="4:4">
      <c r="D3683" s="440"/>
    </row>
    <row r="3684" spans="4:4">
      <c r="D3684" s="440"/>
    </row>
    <row r="3685" spans="4:4">
      <c r="D3685" s="440"/>
    </row>
    <row r="3686" spans="4:4">
      <c r="D3686" s="440"/>
    </row>
    <row r="3687" spans="4:4">
      <c r="D3687" s="440"/>
    </row>
    <row r="3688" spans="4:4">
      <c r="D3688" s="440"/>
    </row>
    <row r="3689" spans="4:4">
      <c r="D3689" s="440"/>
    </row>
    <row r="3690" spans="4:4">
      <c r="D3690" s="440"/>
    </row>
    <row r="3691" spans="4:4">
      <c r="D3691" s="440"/>
    </row>
    <row r="3692" spans="4:4">
      <c r="D3692" s="440"/>
    </row>
    <row r="3693" spans="4:4">
      <c r="D3693" s="440"/>
    </row>
    <row r="3694" spans="4:4">
      <c r="D3694" s="440"/>
    </row>
    <row r="3695" spans="4:4">
      <c r="D3695" s="440"/>
    </row>
    <row r="3696" spans="4:4">
      <c r="D3696" s="440"/>
    </row>
    <row r="3697" spans="4:4">
      <c r="D3697" s="440"/>
    </row>
    <row r="3698" spans="4:4">
      <c r="D3698" s="440"/>
    </row>
    <row r="3699" spans="4:4">
      <c r="D3699" s="440"/>
    </row>
    <row r="3700" spans="4:4">
      <c r="D3700" s="440"/>
    </row>
    <row r="3701" spans="4:4">
      <c r="D3701" s="440"/>
    </row>
    <row r="3702" spans="4:4">
      <c r="D3702" s="440"/>
    </row>
    <row r="3703" spans="4:4">
      <c r="D3703" s="440"/>
    </row>
    <row r="3704" spans="4:4">
      <c r="D3704" s="440"/>
    </row>
    <row r="3705" spans="4:4">
      <c r="D3705" s="440"/>
    </row>
    <row r="3706" spans="4:4">
      <c r="D3706" s="440"/>
    </row>
    <row r="3707" spans="4:4">
      <c r="D3707" s="440"/>
    </row>
    <row r="3708" spans="4:4">
      <c r="D3708" s="440"/>
    </row>
    <row r="3709" spans="4:4">
      <c r="D3709" s="440"/>
    </row>
    <row r="3710" spans="4:4">
      <c r="D3710" s="440"/>
    </row>
    <row r="3711" spans="4:4">
      <c r="D3711" s="440"/>
    </row>
    <row r="3712" spans="4:4">
      <c r="D3712" s="440"/>
    </row>
    <row r="3713" spans="4:4">
      <c r="D3713" s="440"/>
    </row>
    <row r="3714" spans="4:4">
      <c r="D3714" s="440"/>
    </row>
    <row r="3715" spans="4:4">
      <c r="D3715" s="440"/>
    </row>
    <row r="3716" spans="4:4">
      <c r="D3716" s="440"/>
    </row>
    <row r="3717" spans="4:4">
      <c r="D3717" s="440"/>
    </row>
    <row r="3718" spans="4:4">
      <c r="D3718" s="440"/>
    </row>
    <row r="3719" spans="4:4">
      <c r="D3719" s="440"/>
    </row>
    <row r="3720" spans="4:4">
      <c r="D3720" s="440"/>
    </row>
    <row r="3721" spans="4:4">
      <c r="D3721" s="440"/>
    </row>
    <row r="3722" spans="4:4">
      <c r="D3722" s="440"/>
    </row>
    <row r="3723" spans="4:4">
      <c r="D3723" s="440"/>
    </row>
    <row r="3724" spans="4:4">
      <c r="D3724" s="440"/>
    </row>
    <row r="3725" spans="4:4">
      <c r="D3725" s="440"/>
    </row>
    <row r="3726" spans="4:4">
      <c r="D3726" s="440"/>
    </row>
    <row r="3727" spans="4:4">
      <c r="D3727" s="440"/>
    </row>
    <row r="3728" spans="4:4">
      <c r="D3728" s="440"/>
    </row>
    <row r="3729" spans="4:4">
      <c r="D3729" s="440"/>
    </row>
    <row r="3730" spans="4:4">
      <c r="D3730" s="440"/>
    </row>
    <row r="3731" spans="4:4">
      <c r="D3731" s="440"/>
    </row>
    <row r="3732" spans="4:4">
      <c r="D3732" s="440"/>
    </row>
    <row r="3733" spans="4:4">
      <c r="D3733" s="440"/>
    </row>
    <row r="3734" spans="4:4">
      <c r="D3734" s="440"/>
    </row>
    <row r="3735" spans="4:4">
      <c r="D3735" s="440"/>
    </row>
    <row r="3736" spans="4:4">
      <c r="D3736" s="440"/>
    </row>
    <row r="3737" spans="4:4">
      <c r="D3737" s="440"/>
    </row>
    <row r="3738" spans="4:4">
      <c r="D3738" s="440"/>
    </row>
    <row r="3739" spans="4:4">
      <c r="D3739" s="440"/>
    </row>
    <row r="3740" spans="4:4">
      <c r="D3740" s="440"/>
    </row>
    <row r="3741" spans="4:4">
      <c r="D3741" s="440"/>
    </row>
    <row r="3742" spans="4:4">
      <c r="D3742" s="440"/>
    </row>
    <row r="3743" spans="4:4">
      <c r="D3743" s="440"/>
    </row>
    <row r="3744" spans="4:4">
      <c r="D3744" s="440"/>
    </row>
    <row r="3745" spans="4:4">
      <c r="D3745" s="440"/>
    </row>
    <row r="3746" spans="4:4">
      <c r="D3746" s="440"/>
    </row>
    <row r="3747" spans="4:4">
      <c r="D3747" s="440"/>
    </row>
    <row r="3748" spans="4:4">
      <c r="D3748" s="440"/>
    </row>
    <row r="3749" spans="4:4">
      <c r="D3749" s="440"/>
    </row>
    <row r="3750" spans="4:4">
      <c r="D3750" s="440"/>
    </row>
    <row r="3751" spans="4:4">
      <c r="D3751" s="440"/>
    </row>
    <row r="3752" spans="4:4">
      <c r="D3752" s="440"/>
    </row>
    <row r="3753" spans="4:4">
      <c r="D3753" s="440"/>
    </row>
    <row r="3754" spans="4:4">
      <c r="D3754" s="440"/>
    </row>
    <row r="3755" spans="4:4">
      <c r="D3755" s="440"/>
    </row>
    <row r="3756" spans="4:4">
      <c r="D3756" s="440"/>
    </row>
    <row r="3757" spans="4:4">
      <c r="D3757" s="440"/>
    </row>
    <row r="3758" spans="4:4">
      <c r="D3758" s="440"/>
    </row>
    <row r="3759" spans="4:4">
      <c r="D3759" s="440"/>
    </row>
    <row r="3760" spans="4:4">
      <c r="D3760" s="440"/>
    </row>
    <row r="3761" spans="4:4">
      <c r="D3761" s="440"/>
    </row>
    <row r="3762" spans="4:4">
      <c r="D3762" s="440"/>
    </row>
    <row r="3763" spans="4:4">
      <c r="D3763" s="440"/>
    </row>
    <row r="3764" spans="4:4">
      <c r="D3764" s="440"/>
    </row>
    <row r="3765" spans="4:4">
      <c r="D3765" s="440"/>
    </row>
    <row r="3766" spans="4:4">
      <c r="D3766" s="440"/>
    </row>
    <row r="3767" spans="4:4">
      <c r="D3767" s="440"/>
    </row>
    <row r="3768" spans="4:4">
      <c r="D3768" s="440"/>
    </row>
    <row r="3769" spans="4:4">
      <c r="D3769" s="440"/>
    </row>
    <row r="3770" spans="4:4">
      <c r="D3770" s="440"/>
    </row>
    <row r="3771" spans="4:4">
      <c r="D3771" s="440"/>
    </row>
    <row r="3772" spans="4:4">
      <c r="D3772" s="440"/>
    </row>
    <row r="3773" spans="4:4">
      <c r="D3773" s="440"/>
    </row>
    <row r="3774" spans="4:4">
      <c r="D3774" s="440"/>
    </row>
    <row r="3775" spans="4:4">
      <c r="D3775" s="440"/>
    </row>
    <row r="3776" spans="4:4">
      <c r="D3776" s="440"/>
    </row>
    <row r="3777" spans="4:4">
      <c r="D3777" s="440"/>
    </row>
    <row r="3778" spans="4:4">
      <c r="D3778" s="440"/>
    </row>
    <row r="3779" spans="4:4">
      <c r="D3779" s="440"/>
    </row>
    <row r="3780" spans="4:4">
      <c r="D3780" s="440"/>
    </row>
    <row r="3781" spans="4:4">
      <c r="D3781" s="440"/>
    </row>
    <row r="3782" spans="4:4">
      <c r="D3782" s="440"/>
    </row>
    <row r="3783" spans="4:4">
      <c r="D3783" s="440"/>
    </row>
    <row r="3784" spans="4:4">
      <c r="D3784" s="440"/>
    </row>
    <row r="3785" spans="4:4">
      <c r="D3785" s="440"/>
    </row>
    <row r="3786" spans="4:4">
      <c r="D3786" s="440"/>
    </row>
    <row r="3787" spans="4:4">
      <c r="D3787" s="440"/>
    </row>
    <row r="3788" spans="4:4">
      <c r="D3788" s="440"/>
    </row>
    <row r="3789" spans="4:4">
      <c r="D3789" s="440"/>
    </row>
    <row r="3790" spans="4:4">
      <c r="D3790" s="440"/>
    </row>
    <row r="3791" spans="4:4">
      <c r="D3791" s="440"/>
    </row>
    <row r="3792" spans="4:4">
      <c r="D3792" s="440"/>
    </row>
    <row r="3793" spans="4:4">
      <c r="D3793" s="440"/>
    </row>
    <row r="3794" spans="4:4">
      <c r="D3794" s="440"/>
    </row>
    <row r="3795" spans="4:4">
      <c r="D3795" s="440"/>
    </row>
    <row r="3796" spans="4:4">
      <c r="D3796" s="440"/>
    </row>
    <row r="3797" spans="4:4">
      <c r="D3797" s="440"/>
    </row>
    <row r="3798" spans="4:4">
      <c r="D3798" s="440"/>
    </row>
    <row r="3799" spans="4:4">
      <c r="D3799" s="440"/>
    </row>
    <row r="3800" spans="4:4">
      <c r="D3800" s="440"/>
    </row>
    <row r="3801" spans="4:4">
      <c r="D3801" s="440"/>
    </row>
    <row r="3802" spans="4:4">
      <c r="D3802" s="440"/>
    </row>
    <row r="3803" spans="4:4">
      <c r="D3803" s="440"/>
    </row>
    <row r="3804" spans="4:4">
      <c r="D3804" s="440"/>
    </row>
    <row r="3805" spans="4:4">
      <c r="D3805" s="440"/>
    </row>
    <row r="3806" spans="4:4">
      <c r="D3806" s="440"/>
    </row>
    <row r="3807" spans="4:4">
      <c r="D3807" s="440"/>
    </row>
    <row r="3808" spans="4:4">
      <c r="D3808" s="440"/>
    </row>
    <row r="3809" spans="4:4">
      <c r="D3809" s="440"/>
    </row>
    <row r="3810" spans="4:4">
      <c r="D3810" s="440"/>
    </row>
    <row r="3811" spans="4:4">
      <c r="D3811" s="440"/>
    </row>
    <row r="3812" spans="4:4">
      <c r="D3812" s="440"/>
    </row>
    <row r="3813" spans="4:4">
      <c r="D3813" s="440"/>
    </row>
    <row r="3814" spans="4:4">
      <c r="D3814" s="440"/>
    </row>
    <row r="3815" spans="4:4">
      <c r="D3815" s="440"/>
    </row>
    <row r="3816" spans="4:4">
      <c r="D3816" s="440"/>
    </row>
    <row r="3817" spans="4:4">
      <c r="D3817" s="440"/>
    </row>
    <row r="3818" spans="4:4">
      <c r="D3818" s="440"/>
    </row>
    <row r="3819" spans="4:4">
      <c r="D3819" s="440"/>
    </row>
    <row r="3820" spans="4:4">
      <c r="D3820" s="440"/>
    </row>
    <row r="3821" spans="4:4">
      <c r="D3821" s="440"/>
    </row>
    <row r="3822" spans="4:4">
      <c r="D3822" s="440"/>
    </row>
    <row r="3823" spans="4:4">
      <c r="D3823" s="440"/>
    </row>
    <row r="3824" spans="4:4">
      <c r="D3824" s="440"/>
    </row>
    <row r="3825" spans="4:4">
      <c r="D3825" s="440"/>
    </row>
    <row r="3826" spans="4:4">
      <c r="D3826" s="440"/>
    </row>
    <row r="3827" spans="4:4">
      <c r="D3827" s="440"/>
    </row>
    <row r="3828" spans="4:4">
      <c r="D3828" s="440"/>
    </row>
    <row r="3829" spans="4:4">
      <c r="D3829" s="440"/>
    </row>
    <row r="3830" spans="4:4">
      <c r="D3830" s="440"/>
    </row>
    <row r="3831" spans="4:4">
      <c r="D3831" s="440"/>
    </row>
    <row r="3832" spans="4:4">
      <c r="D3832" s="440"/>
    </row>
    <row r="3833" spans="4:4">
      <c r="D3833" s="440"/>
    </row>
    <row r="3834" spans="4:4">
      <c r="D3834" s="440"/>
    </row>
    <row r="3835" spans="4:4">
      <c r="D3835" s="440"/>
    </row>
    <row r="3836" spans="4:4">
      <c r="D3836" s="440"/>
    </row>
    <row r="3837" spans="4:4">
      <c r="D3837" s="440"/>
    </row>
    <row r="3838" spans="4:4">
      <c r="D3838" s="440"/>
    </row>
    <row r="3839" spans="4:4">
      <c r="D3839" s="440"/>
    </row>
    <row r="3840" spans="4:4">
      <c r="D3840" s="440"/>
    </row>
    <row r="3841" spans="4:4">
      <c r="D3841" s="440"/>
    </row>
    <row r="3842" spans="4:4">
      <c r="D3842" s="440"/>
    </row>
    <row r="3843" spans="4:4">
      <c r="D3843" s="440"/>
    </row>
    <row r="3844" spans="4:4">
      <c r="D3844" s="440"/>
    </row>
    <row r="3845" spans="4:4">
      <c r="D3845" s="440"/>
    </row>
    <row r="3846" spans="4:4">
      <c r="D3846" s="440"/>
    </row>
    <row r="3847" spans="4:4">
      <c r="D3847" s="440"/>
    </row>
    <row r="3848" spans="4:4">
      <c r="D3848" s="440"/>
    </row>
    <row r="3849" spans="4:4">
      <c r="D3849" s="440"/>
    </row>
    <row r="3850" spans="4:4">
      <c r="D3850" s="440"/>
    </row>
    <row r="3851" spans="4:4">
      <c r="D3851" s="440"/>
    </row>
    <row r="3852" spans="4:4">
      <c r="D3852" s="440"/>
    </row>
    <row r="3853" spans="4:4">
      <c r="D3853" s="440"/>
    </row>
    <row r="3854" spans="4:4">
      <c r="D3854" s="440"/>
    </row>
    <row r="3855" spans="4:4">
      <c r="D3855" s="440"/>
    </row>
    <row r="3856" spans="4:4">
      <c r="D3856" s="440"/>
    </row>
    <row r="3857" spans="4:4">
      <c r="D3857" s="440"/>
    </row>
    <row r="3858" spans="4:4">
      <c r="D3858" s="440"/>
    </row>
    <row r="3859" spans="4:4">
      <c r="D3859" s="440"/>
    </row>
    <row r="3860" spans="4:4">
      <c r="D3860" s="440"/>
    </row>
    <row r="3861" spans="4:4">
      <c r="D3861" s="440"/>
    </row>
    <row r="3862" spans="4:4">
      <c r="D3862" s="440"/>
    </row>
    <row r="3863" spans="4:4">
      <c r="D3863" s="440"/>
    </row>
    <row r="3864" spans="4:4">
      <c r="D3864" s="440"/>
    </row>
    <row r="3865" spans="4:4">
      <c r="D3865" s="440"/>
    </row>
    <row r="3866" spans="4:4">
      <c r="D3866" s="440"/>
    </row>
    <row r="3867" spans="4:4">
      <c r="D3867" s="440"/>
    </row>
    <row r="3868" spans="4:4">
      <c r="D3868" s="440"/>
    </row>
    <row r="3869" spans="4:4">
      <c r="D3869" s="440"/>
    </row>
    <row r="3870" spans="4:4">
      <c r="D3870" s="440"/>
    </row>
    <row r="3871" spans="4:4">
      <c r="D3871" s="440"/>
    </row>
    <row r="3872" spans="4:4">
      <c r="D3872" s="440"/>
    </row>
    <row r="3873" spans="4:4">
      <c r="D3873" s="440"/>
    </row>
    <row r="3874" spans="4:4">
      <c r="D3874" s="440"/>
    </row>
    <row r="3875" spans="4:4">
      <c r="D3875" s="440"/>
    </row>
    <row r="3876" spans="4:4">
      <c r="D3876" s="440"/>
    </row>
    <row r="3877" spans="4:4">
      <c r="D3877" s="440"/>
    </row>
    <row r="3878" spans="4:4">
      <c r="D3878" s="440"/>
    </row>
    <row r="3879" spans="4:4">
      <c r="D3879" s="440"/>
    </row>
    <row r="3880" spans="4:4">
      <c r="D3880" s="440"/>
    </row>
    <row r="3881" spans="4:4">
      <c r="D3881" s="440"/>
    </row>
    <row r="3882" spans="4:4">
      <c r="D3882" s="440"/>
    </row>
    <row r="3883" spans="4:4">
      <c r="D3883" s="440"/>
    </row>
    <row r="3884" spans="4:4">
      <c r="D3884" s="440"/>
    </row>
    <row r="3885" spans="4:4">
      <c r="D3885" s="440"/>
    </row>
    <row r="3886" spans="4:4">
      <c r="D3886" s="440"/>
    </row>
    <row r="3887" spans="4:4">
      <c r="D3887" s="440"/>
    </row>
    <row r="3888" spans="4:4">
      <c r="D3888" s="440"/>
    </row>
    <row r="3889" spans="4:4">
      <c r="D3889" s="440"/>
    </row>
    <row r="3890" spans="4:4">
      <c r="D3890" s="440"/>
    </row>
    <row r="3891" spans="4:4">
      <c r="D3891" s="440"/>
    </row>
    <row r="3892" spans="4:4">
      <c r="D3892" s="440"/>
    </row>
    <row r="3893" spans="4:4">
      <c r="D3893" s="440"/>
    </row>
    <row r="3894" spans="4:4">
      <c r="D3894" s="440"/>
    </row>
    <row r="3895" spans="4:4">
      <c r="D3895" s="440"/>
    </row>
    <row r="3896" spans="4:4">
      <c r="D3896" s="440"/>
    </row>
    <row r="3897" spans="4:4">
      <c r="D3897" s="440"/>
    </row>
    <row r="3898" spans="4:4">
      <c r="D3898" s="440"/>
    </row>
    <row r="3899" spans="4:4">
      <c r="D3899" s="440"/>
    </row>
    <row r="3900" spans="4:4">
      <c r="D3900" s="440"/>
    </row>
    <row r="3901" spans="4:4">
      <c r="D3901" s="440"/>
    </row>
    <row r="3902" spans="4:4">
      <c r="D3902" s="440"/>
    </row>
    <row r="3903" spans="4:4">
      <c r="D3903" s="440"/>
    </row>
    <row r="3904" spans="4:4">
      <c r="D3904" s="440"/>
    </row>
    <row r="3905" spans="4:4">
      <c r="D3905" s="440"/>
    </row>
    <row r="3906" spans="4:4">
      <c r="D3906" s="440"/>
    </row>
    <row r="3907" spans="4:4">
      <c r="D3907" s="440"/>
    </row>
    <row r="3908" spans="4:4">
      <c r="D3908" s="440"/>
    </row>
    <row r="3909" spans="4:4">
      <c r="D3909" s="440"/>
    </row>
    <row r="3910" spans="4:4">
      <c r="D3910" s="440"/>
    </row>
    <row r="3911" spans="4:4">
      <c r="D3911" s="440"/>
    </row>
    <row r="3912" spans="4:4">
      <c r="D3912" s="440"/>
    </row>
    <row r="3913" spans="4:4">
      <c r="D3913" s="440"/>
    </row>
    <row r="3914" spans="4:4">
      <c r="D3914" s="440"/>
    </row>
    <row r="3915" spans="4:4">
      <c r="D3915" s="440"/>
    </row>
    <row r="3916" spans="4:4">
      <c r="D3916" s="440"/>
    </row>
    <row r="3917" spans="4:4">
      <c r="D3917" s="440"/>
    </row>
    <row r="3918" spans="4:4">
      <c r="D3918" s="440"/>
    </row>
    <row r="3919" spans="4:4">
      <c r="D3919" s="440"/>
    </row>
    <row r="3920" spans="4:4">
      <c r="D3920" s="440"/>
    </row>
    <row r="3921" spans="4:4">
      <c r="D3921" s="440"/>
    </row>
    <row r="3922" spans="4:4">
      <c r="D3922" s="440"/>
    </row>
    <row r="3923" spans="4:4">
      <c r="D3923" s="440"/>
    </row>
    <row r="3924" spans="4:4">
      <c r="D3924" s="440"/>
    </row>
    <row r="3925" spans="4:4">
      <c r="D3925" s="440"/>
    </row>
    <row r="3926" spans="4:4">
      <c r="D3926" s="440"/>
    </row>
    <row r="3927" spans="4:4">
      <c r="D3927" s="440"/>
    </row>
    <row r="3928" spans="4:4">
      <c r="D3928" s="440"/>
    </row>
    <row r="3929" spans="4:4">
      <c r="D3929" s="440"/>
    </row>
    <row r="3930" spans="4:4">
      <c r="D3930" s="440"/>
    </row>
    <row r="3931" spans="4:4">
      <c r="D3931" s="440"/>
    </row>
    <row r="3932" spans="4:4">
      <c r="D3932" s="440"/>
    </row>
    <row r="3933" spans="4:4">
      <c r="D3933" s="440"/>
    </row>
    <row r="3934" spans="4:4">
      <c r="D3934" s="440"/>
    </row>
    <row r="3935" spans="4:4">
      <c r="D3935" s="440"/>
    </row>
    <row r="3936" spans="4:4">
      <c r="D3936" s="440"/>
    </row>
    <row r="3937" spans="4:4">
      <c r="D3937" s="440"/>
    </row>
    <row r="3938" spans="4:4">
      <c r="D3938" s="440"/>
    </row>
    <row r="3939" spans="4:4">
      <c r="D3939" s="440"/>
    </row>
    <row r="3940" spans="4:4">
      <c r="D3940" s="440"/>
    </row>
    <row r="3941" spans="4:4">
      <c r="D3941" s="440"/>
    </row>
    <row r="3942" spans="4:4">
      <c r="D3942" s="440"/>
    </row>
    <row r="3943" spans="4:4">
      <c r="D3943" s="440"/>
    </row>
    <row r="3944" spans="4:4">
      <c r="D3944" s="440"/>
    </row>
    <row r="3945" spans="4:4">
      <c r="D3945" s="440"/>
    </row>
    <row r="3946" spans="4:4">
      <c r="D3946" s="440"/>
    </row>
    <row r="3947" spans="4:4">
      <c r="D3947" s="440"/>
    </row>
    <row r="3948" spans="4:4">
      <c r="D3948" s="440"/>
    </row>
    <row r="3949" spans="4:4">
      <c r="D3949" s="440"/>
    </row>
    <row r="3950" spans="4:4">
      <c r="D3950" s="440"/>
    </row>
    <row r="3951" spans="4:4">
      <c r="D3951" s="440"/>
    </row>
    <row r="3952" spans="4:4">
      <c r="D3952" s="440"/>
    </row>
    <row r="3953" spans="4:4">
      <c r="D3953" s="440"/>
    </row>
    <row r="3954" spans="4:4">
      <c r="D3954" s="440"/>
    </row>
    <row r="3955" spans="4:4">
      <c r="D3955" s="440"/>
    </row>
    <row r="3956" spans="4:4">
      <c r="D3956" s="440"/>
    </row>
    <row r="3957" spans="4:4">
      <c r="D3957" s="440"/>
    </row>
    <row r="3958" spans="4:4">
      <c r="D3958" s="440"/>
    </row>
    <row r="3959" spans="4:4">
      <c r="D3959" s="440"/>
    </row>
    <row r="3960" spans="4:4">
      <c r="D3960" s="440"/>
    </row>
    <row r="3961" spans="4:4">
      <c r="D3961" s="440"/>
    </row>
    <row r="3962" spans="4:4">
      <c r="D3962" s="440"/>
    </row>
    <row r="3963" spans="4:4">
      <c r="D3963" s="440"/>
    </row>
    <row r="3964" spans="4:4">
      <c r="D3964" s="440"/>
    </row>
    <row r="3965" spans="4:4">
      <c r="D3965" s="440"/>
    </row>
    <row r="3966" spans="4:4">
      <c r="D3966" s="440"/>
    </row>
    <row r="3967" spans="4:4">
      <c r="D3967" s="440"/>
    </row>
    <row r="3968" spans="4:4">
      <c r="D3968" s="440"/>
    </row>
    <row r="3969" spans="4:4">
      <c r="D3969" s="440"/>
    </row>
    <row r="3970" spans="4:4">
      <c r="D3970" s="440"/>
    </row>
    <row r="3971" spans="4:4">
      <c r="D3971" s="440"/>
    </row>
    <row r="3972" spans="4:4">
      <c r="D3972" s="440"/>
    </row>
    <row r="3973" spans="4:4">
      <c r="D3973" s="440"/>
    </row>
    <row r="3974" spans="4:4">
      <c r="D3974" s="440"/>
    </row>
    <row r="3975" spans="4:4">
      <c r="D3975" s="440"/>
    </row>
    <row r="3976" spans="4:4">
      <c r="D3976" s="440"/>
    </row>
    <row r="3977" spans="4:4">
      <c r="D3977" s="440"/>
    </row>
    <row r="3978" spans="4:4">
      <c r="D3978" s="440"/>
    </row>
    <row r="3979" spans="4:4">
      <c r="D3979" s="440"/>
    </row>
    <row r="3980" spans="4:4">
      <c r="D3980" s="440"/>
    </row>
    <row r="3981" spans="4:4">
      <c r="D3981" s="440"/>
    </row>
    <row r="3982" spans="4:4">
      <c r="D3982" s="440"/>
    </row>
    <row r="3983" spans="4:4">
      <c r="D3983" s="440"/>
    </row>
    <row r="3984" spans="4:4">
      <c r="D3984" s="440"/>
    </row>
    <row r="3985" spans="4:4">
      <c r="D3985" s="440"/>
    </row>
    <row r="3986" spans="4:4">
      <c r="D3986" s="440"/>
    </row>
    <row r="3987" spans="4:4">
      <c r="D3987" s="440"/>
    </row>
    <row r="3988" spans="4:4">
      <c r="D3988" s="440"/>
    </row>
    <row r="3989" spans="4:4">
      <c r="D3989" s="440"/>
    </row>
    <row r="3990" spans="4:4">
      <c r="D3990" s="440"/>
    </row>
    <row r="3991" spans="4:4">
      <c r="D3991" s="440"/>
    </row>
    <row r="3992" spans="4:4">
      <c r="D3992" s="440"/>
    </row>
    <row r="3993" spans="4:4">
      <c r="D3993" s="440"/>
    </row>
    <row r="3994" spans="4:4">
      <c r="D3994" s="440"/>
    </row>
    <row r="3995" spans="4:4">
      <c r="D3995" s="440"/>
    </row>
    <row r="3996" spans="4:4">
      <c r="D3996" s="440"/>
    </row>
    <row r="3997" spans="4:4">
      <c r="D3997" s="440"/>
    </row>
    <row r="3998" spans="4:4">
      <c r="D3998" s="440"/>
    </row>
    <row r="3999" spans="4:4">
      <c r="D3999" s="440"/>
    </row>
    <row r="4000" spans="4:4">
      <c r="D4000" s="440"/>
    </row>
    <row r="4001" spans="4:4">
      <c r="D4001" s="440"/>
    </row>
    <row r="4002" spans="4:4">
      <c r="D4002" s="440"/>
    </row>
    <row r="4003" spans="4:4">
      <c r="D4003" s="440"/>
    </row>
    <row r="4004" spans="4:4">
      <c r="D4004" s="440"/>
    </row>
    <row r="4005" spans="4:4">
      <c r="D4005" s="440"/>
    </row>
    <row r="4006" spans="4:4">
      <c r="D4006" s="440"/>
    </row>
    <row r="4007" spans="4:4">
      <c r="D4007" s="440"/>
    </row>
    <row r="4008" spans="4:4">
      <c r="D4008" s="440"/>
    </row>
    <row r="4009" spans="4:4">
      <c r="D4009" s="440"/>
    </row>
    <row r="4010" spans="4:4">
      <c r="D4010" s="440"/>
    </row>
    <row r="4011" spans="4:4">
      <c r="D4011" s="440"/>
    </row>
    <row r="4012" spans="4:4">
      <c r="D4012" s="440"/>
    </row>
    <row r="4013" spans="4:4">
      <c r="D4013" s="440"/>
    </row>
    <row r="4014" spans="4:4">
      <c r="D4014" s="440"/>
    </row>
    <row r="4015" spans="4:4">
      <c r="D4015" s="440"/>
    </row>
    <row r="4016" spans="4:4">
      <c r="D4016" s="440"/>
    </row>
    <row r="4017" spans="4:4">
      <c r="D4017" s="440"/>
    </row>
    <row r="4018" spans="4:4">
      <c r="D4018" s="440"/>
    </row>
    <row r="4019" spans="4:4">
      <c r="D4019" s="440"/>
    </row>
    <row r="4020" spans="4:4">
      <c r="D4020" s="440"/>
    </row>
    <row r="4021" spans="4:4">
      <c r="D4021" s="440"/>
    </row>
    <row r="4022" spans="4:4">
      <c r="D4022" s="440"/>
    </row>
    <row r="4023" spans="4:4">
      <c r="D4023" s="440"/>
    </row>
    <row r="4024" spans="4:4">
      <c r="D4024" s="440"/>
    </row>
    <row r="4025" spans="4:4">
      <c r="D4025" s="440"/>
    </row>
    <row r="4026" spans="4:4">
      <c r="D4026" s="440"/>
    </row>
    <row r="4027" spans="4:4">
      <c r="D4027" s="440"/>
    </row>
    <row r="4028" spans="4:4">
      <c r="D4028" s="440"/>
    </row>
    <row r="4029" spans="4:4">
      <c r="D4029" s="440"/>
    </row>
    <row r="4030" spans="4:4">
      <c r="D4030" s="440"/>
    </row>
    <row r="4031" spans="4:4">
      <c r="D4031" s="440"/>
    </row>
    <row r="4032" spans="4:4">
      <c r="D4032" s="440"/>
    </row>
    <row r="4033" spans="4:4">
      <c r="D4033" s="440"/>
    </row>
    <row r="4034" spans="4:4">
      <c r="D4034" s="440"/>
    </row>
    <row r="4035" spans="4:4">
      <c r="D4035" s="440"/>
    </row>
    <row r="4036" spans="4:4">
      <c r="D4036" s="440"/>
    </row>
    <row r="4037" spans="4:4">
      <c r="D4037" s="440"/>
    </row>
    <row r="4038" spans="4:4">
      <c r="D4038" s="440"/>
    </row>
    <row r="4039" spans="4:4">
      <c r="D4039" s="440"/>
    </row>
    <row r="4040" spans="4:4">
      <c r="D4040" s="440"/>
    </row>
    <row r="4041" spans="4:4">
      <c r="D4041" s="440"/>
    </row>
    <row r="4042" spans="4:4">
      <c r="D4042" s="440"/>
    </row>
    <row r="4043" spans="4:4">
      <c r="D4043" s="440"/>
    </row>
    <row r="4044" spans="4:4">
      <c r="D4044" s="440"/>
    </row>
    <row r="4045" spans="4:4">
      <c r="D4045" s="440"/>
    </row>
    <row r="4046" spans="4:4">
      <c r="D4046" s="440"/>
    </row>
    <row r="4047" spans="4:4">
      <c r="D4047" s="440"/>
    </row>
    <row r="4048" spans="4:4">
      <c r="D4048" s="440"/>
    </row>
    <row r="4049" spans="4:4">
      <c r="D4049" s="440"/>
    </row>
    <row r="4050" spans="4:4">
      <c r="D4050" s="440"/>
    </row>
    <row r="4051" spans="4:4">
      <c r="D4051" s="440"/>
    </row>
    <row r="4052" spans="4:4">
      <c r="D4052" s="440"/>
    </row>
    <row r="4053" spans="4:4">
      <c r="D4053" s="440"/>
    </row>
    <row r="4054" spans="4:4">
      <c r="D4054" s="440"/>
    </row>
    <row r="4055" spans="4:4">
      <c r="D4055" s="440"/>
    </row>
    <row r="4056" spans="4:4">
      <c r="D4056" s="440"/>
    </row>
    <row r="4057" spans="4:4">
      <c r="D4057" s="440"/>
    </row>
    <row r="4058" spans="4:4">
      <c r="D4058" s="440"/>
    </row>
    <row r="4059" spans="4:4">
      <c r="D4059" s="440"/>
    </row>
    <row r="4060" spans="4:4">
      <c r="D4060" s="440"/>
    </row>
    <row r="4061" spans="4:4">
      <c r="D4061" s="440"/>
    </row>
    <row r="4062" spans="4:4">
      <c r="D4062" s="440"/>
    </row>
    <row r="4063" spans="4:4">
      <c r="D4063" s="440"/>
    </row>
    <row r="4064" spans="4:4">
      <c r="D4064" s="440"/>
    </row>
    <row r="4065" spans="4:4">
      <c r="D4065" s="440"/>
    </row>
    <row r="4066" spans="4:4">
      <c r="D4066" s="440"/>
    </row>
    <row r="4067" spans="4:4">
      <c r="D4067" s="440"/>
    </row>
    <row r="4068" spans="4:4">
      <c r="D4068" s="440"/>
    </row>
    <row r="4069" spans="4:4">
      <c r="D4069" s="440"/>
    </row>
    <row r="4070" spans="4:4">
      <c r="D4070" s="440"/>
    </row>
    <row r="4071" spans="4:4">
      <c r="D4071" s="440"/>
    </row>
    <row r="4072" spans="4:4">
      <c r="D4072" s="440"/>
    </row>
    <row r="4073" spans="4:4">
      <c r="D4073" s="440"/>
    </row>
    <row r="4074" spans="4:4">
      <c r="D4074" s="440"/>
    </row>
    <row r="4075" spans="4:4">
      <c r="D4075" s="440"/>
    </row>
    <row r="4076" spans="4:4">
      <c r="D4076" s="440"/>
    </row>
    <row r="4077" spans="4:4">
      <c r="D4077" s="440"/>
    </row>
    <row r="4078" spans="4:4">
      <c r="D4078" s="440"/>
    </row>
    <row r="4079" spans="4:4">
      <c r="D4079" s="440"/>
    </row>
    <row r="4080" spans="4:4">
      <c r="D4080" s="440"/>
    </row>
    <row r="4081" spans="4:4">
      <c r="D4081" s="440"/>
    </row>
    <row r="4082" spans="4:4">
      <c r="D4082" s="440"/>
    </row>
    <row r="4083" spans="4:4">
      <c r="D4083" s="440"/>
    </row>
    <row r="4084" spans="4:4">
      <c r="D4084" s="440"/>
    </row>
    <row r="4085" spans="4:4">
      <c r="D4085" s="440"/>
    </row>
    <row r="4086" spans="4:4">
      <c r="D4086" s="440"/>
    </row>
    <row r="4087" spans="4:4">
      <c r="D4087" s="440"/>
    </row>
    <row r="4088" spans="4:4">
      <c r="D4088" s="440"/>
    </row>
    <row r="4089" spans="4:4">
      <c r="D4089" s="440"/>
    </row>
    <row r="4090" spans="4:4">
      <c r="D4090" s="440"/>
    </row>
    <row r="4091" spans="4:4">
      <c r="D4091" s="440"/>
    </row>
    <row r="4092" spans="4:4">
      <c r="D4092" s="440"/>
    </row>
    <row r="4093" spans="4:4">
      <c r="D4093" s="440"/>
    </row>
    <row r="4094" spans="4:4">
      <c r="D4094" s="440"/>
    </row>
    <row r="4095" spans="4:4">
      <c r="D4095" s="440"/>
    </row>
    <row r="4096" spans="4:4">
      <c r="D4096" s="440"/>
    </row>
    <row r="4097" spans="4:4">
      <c r="D4097" s="440"/>
    </row>
    <row r="4098" spans="4:4">
      <c r="D4098" s="440"/>
    </row>
    <row r="4099" spans="4:4">
      <c r="D4099" s="440"/>
    </row>
    <row r="4100" spans="4:4">
      <c r="D4100" s="440"/>
    </row>
    <row r="4101" spans="4:4">
      <c r="D4101" s="440"/>
    </row>
    <row r="4102" spans="4:4">
      <c r="D4102" s="440"/>
    </row>
    <row r="4103" spans="4:4">
      <c r="D4103" s="440"/>
    </row>
    <row r="4104" spans="4:4">
      <c r="D4104" s="440"/>
    </row>
    <row r="4105" spans="4:4">
      <c r="D4105" s="440"/>
    </row>
    <row r="4106" spans="4:4">
      <c r="D4106" s="440"/>
    </row>
    <row r="4107" spans="4:4">
      <c r="D4107" s="440"/>
    </row>
    <row r="4108" spans="4:4">
      <c r="D4108" s="440"/>
    </row>
    <row r="4109" spans="4:4">
      <c r="D4109" s="440"/>
    </row>
    <row r="4110" spans="4:4">
      <c r="D4110" s="440"/>
    </row>
    <row r="4111" spans="4:4">
      <c r="D4111" s="440"/>
    </row>
    <row r="4112" spans="4:4">
      <c r="D4112" s="440"/>
    </row>
    <row r="4113" spans="4:4">
      <c r="D4113" s="440"/>
    </row>
    <row r="4114" spans="4:4">
      <c r="D4114" s="440"/>
    </row>
    <row r="4115" spans="4:4">
      <c r="D4115" s="440"/>
    </row>
    <row r="4116" spans="4:4">
      <c r="D4116" s="440"/>
    </row>
    <row r="4117" spans="4:4">
      <c r="D4117" s="440"/>
    </row>
    <row r="4118" spans="4:4">
      <c r="D4118" s="440"/>
    </row>
    <row r="4119" spans="4:4">
      <c r="D4119" s="440"/>
    </row>
    <row r="4120" spans="4:4">
      <c r="D4120" s="440"/>
    </row>
    <row r="4121" spans="4:4">
      <c r="D4121" s="440"/>
    </row>
    <row r="4122" spans="4:4">
      <c r="D4122" s="440"/>
    </row>
    <row r="4123" spans="4:4">
      <c r="D4123" s="440"/>
    </row>
    <row r="4124" spans="4:4">
      <c r="D4124" s="440"/>
    </row>
    <row r="4125" spans="4:4">
      <c r="D4125" s="440"/>
    </row>
    <row r="4126" spans="4:4">
      <c r="D4126" s="440"/>
    </row>
    <row r="4127" spans="4:4">
      <c r="D4127" s="440"/>
    </row>
    <row r="4128" spans="4:4">
      <c r="D4128" s="440"/>
    </row>
    <row r="4129" spans="4:4">
      <c r="D4129" s="440"/>
    </row>
    <row r="4130" spans="4:4">
      <c r="D4130" s="440"/>
    </row>
    <row r="4131" spans="4:4">
      <c r="D4131" s="440"/>
    </row>
    <row r="4132" spans="4:4">
      <c r="D4132" s="440"/>
    </row>
    <row r="4133" spans="4:4">
      <c r="D4133" s="440"/>
    </row>
    <row r="4134" spans="4:4">
      <c r="D4134" s="440"/>
    </row>
    <row r="4135" spans="4:4">
      <c r="D4135" s="440"/>
    </row>
    <row r="4136" spans="4:4">
      <c r="D4136" s="440"/>
    </row>
    <row r="4137" spans="4:4">
      <c r="D4137" s="440"/>
    </row>
    <row r="4138" spans="4:4">
      <c r="D4138" s="440"/>
    </row>
    <row r="4139" spans="4:4">
      <c r="D4139" s="440"/>
    </row>
    <row r="4140" spans="4:4">
      <c r="D4140" s="440"/>
    </row>
    <row r="4141" spans="4:4">
      <c r="D4141" s="440"/>
    </row>
    <row r="4142" spans="4:4">
      <c r="D4142" s="440"/>
    </row>
    <row r="4143" spans="4:4">
      <c r="D4143" s="440"/>
    </row>
    <row r="4144" spans="4:4">
      <c r="D4144" s="440"/>
    </row>
    <row r="4145" spans="4:4">
      <c r="D4145" s="440"/>
    </row>
    <row r="4146" spans="4:4">
      <c r="D4146" s="440"/>
    </row>
    <row r="4147" spans="4:4">
      <c r="D4147" s="440"/>
    </row>
    <row r="4148" spans="4:4">
      <c r="D4148" s="440"/>
    </row>
    <row r="4149" spans="4:4">
      <c r="D4149" s="440"/>
    </row>
    <row r="4150" spans="4:4">
      <c r="D4150" s="440"/>
    </row>
    <row r="4151" spans="4:4">
      <c r="D4151" s="440"/>
    </row>
    <row r="4152" spans="4:4">
      <c r="D4152" s="440"/>
    </row>
    <row r="4153" spans="4:4">
      <c r="D4153" s="440"/>
    </row>
    <row r="4154" spans="4:4">
      <c r="D4154" s="440"/>
    </row>
    <row r="4155" spans="4:4">
      <c r="D4155" s="440"/>
    </row>
    <row r="4156" spans="4:4">
      <c r="D4156" s="440"/>
    </row>
    <row r="4157" spans="4:4">
      <c r="D4157" s="440"/>
    </row>
    <row r="4158" spans="4:4">
      <c r="D4158" s="440"/>
    </row>
    <row r="4159" spans="4:4">
      <c r="D4159" s="440"/>
    </row>
    <row r="4160" spans="4:4">
      <c r="D4160" s="440"/>
    </row>
    <row r="4161" spans="4:4">
      <c r="D4161" s="440"/>
    </row>
    <row r="4162" spans="4:4">
      <c r="D4162" s="440"/>
    </row>
    <row r="4163" spans="4:4">
      <c r="D4163" s="440"/>
    </row>
    <row r="4164" spans="4:4">
      <c r="D4164" s="440"/>
    </row>
    <row r="4165" spans="4:4">
      <c r="D4165" s="440"/>
    </row>
    <row r="4166" spans="4:4">
      <c r="D4166" s="440"/>
    </row>
    <row r="4167" spans="4:4">
      <c r="D4167" s="440"/>
    </row>
    <row r="4168" spans="4:4">
      <c r="D4168" s="440"/>
    </row>
    <row r="4169" spans="4:4">
      <c r="D4169" s="440"/>
    </row>
    <row r="4170" spans="4:4">
      <c r="D4170" s="440"/>
    </row>
    <row r="4171" spans="4:4">
      <c r="D4171" s="440"/>
    </row>
    <row r="4172" spans="4:4">
      <c r="D4172" s="440"/>
    </row>
    <row r="4173" spans="4:4">
      <c r="D4173" s="440"/>
    </row>
    <row r="4174" spans="4:4">
      <c r="D4174" s="440"/>
    </row>
    <row r="4175" spans="4:4">
      <c r="D4175" s="440"/>
    </row>
    <row r="4176" spans="4:4">
      <c r="D4176" s="440"/>
    </row>
    <row r="4177" spans="4:4">
      <c r="D4177" s="440"/>
    </row>
    <row r="4178" spans="4:4">
      <c r="D4178" s="440"/>
    </row>
    <row r="4179" spans="4:4">
      <c r="D4179" s="440"/>
    </row>
    <row r="4180" spans="4:4">
      <c r="D4180" s="440"/>
    </row>
    <row r="4181" spans="4:4">
      <c r="D4181" s="440"/>
    </row>
    <row r="4182" spans="4:4">
      <c r="D4182" s="440"/>
    </row>
    <row r="4183" spans="4:4">
      <c r="D4183" s="440"/>
    </row>
    <row r="4184" spans="4:4">
      <c r="D4184" s="440"/>
    </row>
    <row r="4185" spans="4:4">
      <c r="D4185" s="440"/>
    </row>
    <row r="4186" spans="4:4">
      <c r="D4186" s="440"/>
    </row>
    <row r="4187" spans="4:4">
      <c r="D4187" s="440"/>
    </row>
    <row r="4188" spans="4:4">
      <c r="D4188" s="440"/>
    </row>
    <row r="4189" spans="4:4">
      <c r="D4189" s="440"/>
    </row>
    <row r="4190" spans="4:4">
      <c r="D4190" s="440"/>
    </row>
    <row r="4191" spans="4:4">
      <c r="D4191" s="440"/>
    </row>
    <row r="4192" spans="4:4">
      <c r="D4192" s="440"/>
    </row>
    <row r="4193" spans="4:4">
      <c r="D4193" s="440"/>
    </row>
    <row r="4194" spans="4:4">
      <c r="D4194" s="440"/>
    </row>
    <row r="4195" spans="4:4">
      <c r="D4195" s="440"/>
    </row>
    <row r="4196" spans="4:4">
      <c r="D4196" s="440"/>
    </row>
    <row r="4197" spans="4:4">
      <c r="D4197" s="440"/>
    </row>
    <row r="4198" spans="4:4">
      <c r="D4198" s="440"/>
    </row>
    <row r="4199" spans="4:4">
      <c r="D4199" s="440"/>
    </row>
    <row r="4200" spans="4:4">
      <c r="D4200" s="440"/>
    </row>
    <row r="4201" spans="4:4">
      <c r="D4201" s="440"/>
    </row>
    <row r="4202" spans="4:4">
      <c r="D4202" s="440"/>
    </row>
    <row r="4203" spans="4:4">
      <c r="D4203" s="440"/>
    </row>
    <row r="4204" spans="4:4">
      <c r="D4204" s="440"/>
    </row>
    <row r="4205" spans="4:4">
      <c r="D4205" s="440"/>
    </row>
    <row r="4206" spans="4:4">
      <c r="D4206" s="440"/>
    </row>
    <row r="4207" spans="4:4">
      <c r="D4207" s="440"/>
    </row>
    <row r="4208" spans="4:4">
      <c r="D4208" s="440"/>
    </row>
    <row r="4209" spans="4:4">
      <c r="D4209" s="440"/>
    </row>
    <row r="4210" spans="4:4">
      <c r="D4210" s="440"/>
    </row>
    <row r="4211" spans="4:4">
      <c r="D4211" s="440"/>
    </row>
    <row r="4212" spans="4:4">
      <c r="D4212" s="440"/>
    </row>
    <row r="4213" spans="4:4">
      <c r="D4213" s="440"/>
    </row>
    <row r="4214" spans="4:4">
      <c r="D4214" s="440"/>
    </row>
    <row r="4215" spans="4:4">
      <c r="D4215" s="440"/>
    </row>
    <row r="4216" spans="4:4">
      <c r="D4216" s="440"/>
    </row>
    <row r="4217" spans="4:4">
      <c r="D4217" s="440"/>
    </row>
    <row r="4218" spans="4:4">
      <c r="D4218" s="440"/>
    </row>
    <row r="4219" spans="4:4">
      <c r="D4219" s="440"/>
    </row>
    <row r="4220" spans="4:4">
      <c r="D4220" s="440"/>
    </row>
    <row r="4221" spans="4:4">
      <c r="D4221" s="440"/>
    </row>
    <row r="4222" spans="4:4">
      <c r="D4222" s="440"/>
    </row>
    <row r="4223" spans="4:4">
      <c r="D4223" s="440"/>
    </row>
    <row r="4224" spans="4:4">
      <c r="D4224" s="440"/>
    </row>
    <row r="4225" spans="4:4">
      <c r="D4225" s="440"/>
    </row>
    <row r="4226" spans="4:4">
      <c r="D4226" s="440"/>
    </row>
    <row r="4227" spans="4:4">
      <c r="D4227" s="440"/>
    </row>
    <row r="4228" spans="4:4">
      <c r="D4228" s="440"/>
    </row>
    <row r="4229" spans="4:4">
      <c r="D4229" s="440"/>
    </row>
    <row r="4230" spans="4:4">
      <c r="D4230" s="440"/>
    </row>
    <row r="4231" spans="4:4">
      <c r="D4231" s="440"/>
    </row>
    <row r="4232" spans="4:4">
      <c r="D4232" s="440"/>
    </row>
    <row r="4233" spans="4:4">
      <c r="D4233" s="440"/>
    </row>
    <row r="4234" spans="4:4">
      <c r="D4234" s="440"/>
    </row>
    <row r="4235" spans="4:4">
      <c r="D4235" s="440"/>
    </row>
    <row r="4236" spans="4:4">
      <c r="D4236" s="440"/>
    </row>
    <row r="4237" spans="4:4">
      <c r="D4237" s="440"/>
    </row>
    <row r="4238" spans="4:4">
      <c r="D4238" s="440"/>
    </row>
    <row r="4239" spans="4:4">
      <c r="D4239" s="440"/>
    </row>
    <row r="4240" spans="4:4">
      <c r="D4240" s="440"/>
    </row>
    <row r="4241" spans="4:4">
      <c r="D4241" s="440"/>
    </row>
    <row r="4242" spans="4:4">
      <c r="D4242" s="440"/>
    </row>
    <row r="4243" spans="4:4">
      <c r="D4243" s="440"/>
    </row>
    <row r="4244" spans="4:4">
      <c r="D4244" s="440"/>
    </row>
    <row r="4245" spans="4:4">
      <c r="D4245" s="440"/>
    </row>
    <row r="4246" spans="4:4">
      <c r="D4246" s="440"/>
    </row>
    <row r="4247" spans="4:4">
      <c r="D4247" s="440"/>
    </row>
    <row r="4248" spans="4:4">
      <c r="D4248" s="440"/>
    </row>
    <row r="4249" spans="4:4">
      <c r="D4249" s="440"/>
    </row>
    <row r="4250" spans="4:4">
      <c r="D4250" s="440"/>
    </row>
    <row r="4251" spans="4:4">
      <c r="D4251" s="440"/>
    </row>
    <row r="4252" spans="4:4">
      <c r="D4252" s="440"/>
    </row>
    <row r="4253" spans="4:4">
      <c r="D4253" s="440"/>
    </row>
    <row r="4254" spans="4:4">
      <c r="D4254" s="440"/>
    </row>
    <row r="4255" spans="4:4">
      <c r="D4255" s="440"/>
    </row>
    <row r="4256" spans="4:4">
      <c r="D4256" s="440"/>
    </row>
    <row r="4257" spans="4:4">
      <c r="D4257" s="440"/>
    </row>
    <row r="4258" spans="4:4">
      <c r="D4258" s="440"/>
    </row>
    <row r="4259" spans="4:4">
      <c r="D4259" s="440"/>
    </row>
    <row r="4260" spans="4:4">
      <c r="D4260" s="440"/>
    </row>
    <row r="4261" spans="4:4">
      <c r="D4261" s="440"/>
    </row>
    <row r="4262" spans="4:4">
      <c r="D4262" s="440"/>
    </row>
    <row r="4263" spans="4:4">
      <c r="D4263" s="440"/>
    </row>
    <row r="4264" spans="4:4">
      <c r="D4264" s="440"/>
    </row>
    <row r="4265" spans="4:4">
      <c r="D4265" s="440"/>
    </row>
    <row r="4266" spans="4:4">
      <c r="D4266" s="440"/>
    </row>
    <row r="4267" spans="4:4">
      <c r="D4267" s="440"/>
    </row>
    <row r="4268" spans="4:4">
      <c r="D4268" s="440"/>
    </row>
    <row r="4269" spans="4:4">
      <c r="D4269" s="440"/>
    </row>
    <row r="4270" spans="4:4">
      <c r="D4270" s="440"/>
    </row>
    <row r="4271" spans="4:4">
      <c r="D4271" s="440"/>
    </row>
    <row r="4272" spans="4:4">
      <c r="D4272" s="440"/>
    </row>
    <row r="4273" spans="4:4">
      <c r="D4273" s="440"/>
    </row>
    <row r="4274" spans="4:4">
      <c r="D4274" s="440"/>
    </row>
    <row r="4275" spans="4:4">
      <c r="D4275" s="440"/>
    </row>
    <row r="4276" spans="4:4">
      <c r="D4276" s="440"/>
    </row>
    <row r="4277" spans="4:4">
      <c r="D4277" s="440"/>
    </row>
    <row r="4278" spans="4:4">
      <c r="D4278" s="440"/>
    </row>
    <row r="4279" spans="4:4">
      <c r="D4279" s="440"/>
    </row>
    <row r="4280" spans="4:4">
      <c r="D4280" s="440"/>
    </row>
    <row r="4281" spans="4:4">
      <c r="D4281" s="440"/>
    </row>
    <row r="4282" spans="4:4">
      <c r="D4282" s="440"/>
    </row>
    <row r="4283" spans="4:4">
      <c r="D4283" s="440"/>
    </row>
    <row r="4284" spans="4:4">
      <c r="D4284" s="440"/>
    </row>
    <row r="4285" spans="4:4">
      <c r="D4285" s="440"/>
    </row>
    <row r="4286" spans="4:4">
      <c r="D4286" s="440"/>
    </row>
    <row r="4287" spans="4:4">
      <c r="D4287" s="440"/>
    </row>
    <row r="4288" spans="4:4">
      <c r="D4288" s="440"/>
    </row>
    <row r="4289" spans="4:4">
      <c r="D4289" s="440"/>
    </row>
    <row r="4290" spans="4:4">
      <c r="D4290" s="440"/>
    </row>
    <row r="4291" spans="4:4">
      <c r="D4291" s="440"/>
    </row>
    <row r="4292" spans="4:4">
      <c r="D4292" s="440"/>
    </row>
    <row r="4293" spans="4:4">
      <c r="D4293" s="440"/>
    </row>
    <row r="4294" spans="4:4">
      <c r="D4294" s="440"/>
    </row>
    <row r="4295" spans="4:4">
      <c r="D4295" s="440"/>
    </row>
    <row r="4296" spans="4:4">
      <c r="D4296" s="440"/>
    </row>
    <row r="4297" spans="4:4">
      <c r="D4297" s="440"/>
    </row>
    <row r="4298" spans="4:4">
      <c r="D4298" s="440"/>
    </row>
    <row r="4299" spans="4:4">
      <c r="D4299" s="440"/>
    </row>
    <row r="4300" spans="4:4">
      <c r="D4300" s="440"/>
    </row>
    <row r="4301" spans="4:4">
      <c r="D4301" s="440"/>
    </row>
    <row r="4302" spans="4:4">
      <c r="D4302" s="440"/>
    </row>
    <row r="4303" spans="4:4">
      <c r="D4303" s="440"/>
    </row>
    <row r="4304" spans="4:4">
      <c r="D4304" s="440"/>
    </row>
    <row r="4305" spans="4:4">
      <c r="D4305" s="440"/>
    </row>
    <row r="4306" spans="4:4">
      <c r="D4306" s="440"/>
    </row>
    <row r="4307" spans="4:4">
      <c r="D4307" s="440"/>
    </row>
    <row r="4308" spans="4:4">
      <c r="D4308" s="440"/>
    </row>
    <row r="4309" spans="4:4">
      <c r="D4309" s="440"/>
    </row>
    <row r="4310" spans="4:4">
      <c r="D4310" s="440"/>
    </row>
    <row r="4311" spans="4:4">
      <c r="D4311" s="440"/>
    </row>
    <row r="4312" spans="4:4">
      <c r="D4312" s="440"/>
    </row>
    <row r="4313" spans="4:4">
      <c r="D4313" s="440"/>
    </row>
    <row r="4314" spans="4:4">
      <c r="D4314" s="440"/>
    </row>
    <row r="4315" spans="4:4">
      <c r="D4315" s="440"/>
    </row>
    <row r="4316" spans="4:4">
      <c r="D4316" s="440"/>
    </row>
    <row r="4317" spans="4:4">
      <c r="D4317" s="440"/>
    </row>
    <row r="4318" spans="4:4">
      <c r="D4318" s="440"/>
    </row>
    <row r="4319" spans="4:4">
      <c r="D4319" s="440"/>
    </row>
    <row r="4320" spans="4:4">
      <c r="D4320" s="440"/>
    </row>
    <row r="4321" spans="4:4">
      <c r="D4321" s="440"/>
    </row>
    <row r="4322" spans="4:4">
      <c r="D4322" s="440"/>
    </row>
    <row r="4323" spans="4:4">
      <c r="D4323" s="440"/>
    </row>
    <row r="4324" spans="4:4">
      <c r="D4324" s="440"/>
    </row>
    <row r="4325" spans="4:4">
      <c r="D4325" s="440"/>
    </row>
    <row r="4326" spans="4:4">
      <c r="D4326" s="440"/>
    </row>
    <row r="4327" spans="4:4">
      <c r="D4327" s="440"/>
    </row>
    <row r="4328" spans="4:4">
      <c r="D4328" s="440"/>
    </row>
    <row r="4329" spans="4:4">
      <c r="D4329" s="440"/>
    </row>
    <row r="4330" spans="4:4">
      <c r="D4330" s="440"/>
    </row>
    <row r="4331" spans="4:4">
      <c r="D4331" s="440"/>
    </row>
    <row r="4332" spans="4:4">
      <c r="D4332" s="440"/>
    </row>
    <row r="4333" spans="4:4">
      <c r="D4333" s="440"/>
    </row>
    <row r="4334" spans="4:4">
      <c r="D4334" s="440"/>
    </row>
    <row r="4335" spans="4:4">
      <c r="D4335" s="440"/>
    </row>
    <row r="4336" spans="4:4">
      <c r="D4336" s="440"/>
    </row>
    <row r="4337" spans="4:4">
      <c r="D4337" s="440"/>
    </row>
    <row r="4338" spans="4:4">
      <c r="D4338" s="440"/>
    </row>
    <row r="4339" spans="4:4">
      <c r="D4339" s="440"/>
    </row>
    <row r="4340" spans="4:4">
      <c r="D4340" s="440"/>
    </row>
    <row r="4341" spans="4:4">
      <c r="D4341" s="440"/>
    </row>
    <row r="4342" spans="4:4">
      <c r="D4342" s="440"/>
    </row>
    <row r="4343" spans="4:4">
      <c r="D4343" s="440"/>
    </row>
    <row r="4344" spans="4:4">
      <c r="D4344" s="440"/>
    </row>
    <row r="4345" spans="4:4">
      <c r="D4345" s="440"/>
    </row>
    <row r="4346" spans="4:4">
      <c r="D4346" s="440"/>
    </row>
    <row r="4347" spans="4:4">
      <c r="D4347" s="440"/>
    </row>
    <row r="4348" spans="4:4">
      <c r="D4348" s="440"/>
    </row>
    <row r="4349" spans="4:4">
      <c r="D4349" s="440"/>
    </row>
    <row r="4350" spans="4:4">
      <c r="D4350" s="440"/>
    </row>
    <row r="4351" spans="4:4">
      <c r="D4351" s="440"/>
    </row>
    <row r="4352" spans="4:4">
      <c r="D4352" s="440"/>
    </row>
    <row r="4353" spans="4:4">
      <c r="D4353" s="440"/>
    </row>
    <row r="4354" spans="4:4">
      <c r="D4354" s="440"/>
    </row>
    <row r="4355" spans="4:4">
      <c r="D4355" s="440"/>
    </row>
    <row r="4356" spans="4:4">
      <c r="D4356" s="440"/>
    </row>
    <row r="4357" spans="4:4">
      <c r="D4357" s="440"/>
    </row>
    <row r="4358" spans="4:4">
      <c r="D4358" s="440"/>
    </row>
    <row r="4359" spans="4:4">
      <c r="D4359" s="440"/>
    </row>
    <row r="4360" spans="4:4">
      <c r="D4360" s="440"/>
    </row>
    <row r="4361" spans="4:4">
      <c r="D4361" s="440"/>
    </row>
    <row r="4362" spans="4:4">
      <c r="D4362" s="440"/>
    </row>
    <row r="4363" spans="4:4">
      <c r="D4363" s="440"/>
    </row>
    <row r="4364" spans="4:4">
      <c r="D4364" s="440"/>
    </row>
    <row r="4365" spans="4:4">
      <c r="D4365" s="440"/>
    </row>
    <row r="4366" spans="4:4">
      <c r="D4366" s="440"/>
    </row>
    <row r="4367" spans="4:4">
      <c r="D4367" s="440"/>
    </row>
    <row r="4368" spans="4:4">
      <c r="D4368" s="440"/>
    </row>
    <row r="4369" spans="4:4">
      <c r="D4369" s="440"/>
    </row>
    <row r="4370" spans="4:4">
      <c r="D4370" s="440"/>
    </row>
    <row r="4371" spans="4:4">
      <c r="D4371" s="440"/>
    </row>
    <row r="4372" spans="4:4">
      <c r="D4372" s="440"/>
    </row>
    <row r="4373" spans="4:4">
      <c r="D4373" s="440"/>
    </row>
    <row r="4374" spans="4:4">
      <c r="D4374" s="440"/>
    </row>
    <row r="4375" spans="4:4">
      <c r="D4375" s="440"/>
    </row>
    <row r="4376" spans="4:4">
      <c r="D4376" s="440"/>
    </row>
    <row r="4377" spans="4:4">
      <c r="D4377" s="440"/>
    </row>
    <row r="4378" spans="4:4">
      <c r="D4378" s="440"/>
    </row>
    <row r="4379" spans="4:4">
      <c r="D4379" s="440"/>
    </row>
    <row r="4380" spans="4:4">
      <c r="D4380" s="440"/>
    </row>
    <row r="4381" spans="4:4">
      <c r="D4381" s="440"/>
    </row>
    <row r="4382" spans="4:4">
      <c r="D4382" s="440"/>
    </row>
    <row r="4383" spans="4:4">
      <c r="D4383" s="440"/>
    </row>
    <row r="4384" spans="4:4">
      <c r="D4384" s="440"/>
    </row>
    <row r="4385" spans="4:4">
      <c r="D4385" s="440"/>
    </row>
    <row r="4386" spans="4:4">
      <c r="D4386" s="440"/>
    </row>
    <row r="4387" spans="4:4">
      <c r="D4387" s="440"/>
    </row>
    <row r="4388" spans="4:4">
      <c r="D4388" s="440"/>
    </row>
    <row r="4389" spans="4:4">
      <c r="D4389" s="440"/>
    </row>
    <row r="4390" spans="4:4">
      <c r="D4390" s="440"/>
    </row>
    <row r="4391" spans="4:4">
      <c r="D4391" s="440"/>
    </row>
    <row r="4392" spans="4:4">
      <c r="D4392" s="440"/>
    </row>
    <row r="4393" spans="4:4">
      <c r="D4393" s="440"/>
    </row>
    <row r="4394" spans="4:4">
      <c r="D4394" s="440"/>
    </row>
    <row r="4395" spans="4:4">
      <c r="D4395" s="440"/>
    </row>
    <row r="4396" spans="4:4">
      <c r="D4396" s="440"/>
    </row>
    <row r="4397" spans="4:4">
      <c r="D4397" s="440"/>
    </row>
    <row r="4398" spans="4:4">
      <c r="D4398" s="440"/>
    </row>
    <row r="4399" spans="4:4">
      <c r="D4399" s="440"/>
    </row>
    <row r="4400" spans="4:4">
      <c r="D4400" s="440"/>
    </row>
    <row r="4401" spans="4:4">
      <c r="D4401" s="440"/>
    </row>
    <row r="4402" spans="4:4">
      <c r="D4402" s="440"/>
    </row>
    <row r="4403" spans="4:4">
      <c r="D4403" s="440"/>
    </row>
    <row r="4404" spans="4:4">
      <c r="D4404" s="440"/>
    </row>
    <row r="4405" spans="4:4">
      <c r="D4405" s="440"/>
    </row>
    <row r="4406" spans="4:4">
      <c r="D4406" s="440"/>
    </row>
    <row r="4407" spans="4:4">
      <c r="D4407" s="440"/>
    </row>
    <row r="4408" spans="4:4">
      <c r="D4408" s="440"/>
    </row>
    <row r="4409" spans="4:4">
      <c r="D4409" s="440"/>
    </row>
    <row r="4410" spans="4:4">
      <c r="D4410" s="440"/>
    </row>
    <row r="4411" spans="4:4">
      <c r="D4411" s="440"/>
    </row>
    <row r="4412" spans="4:4">
      <c r="D4412" s="440"/>
    </row>
    <row r="4413" spans="4:4">
      <c r="D4413" s="440"/>
    </row>
    <row r="4414" spans="4:4">
      <c r="D4414" s="440"/>
    </row>
    <row r="4415" spans="4:4">
      <c r="D4415" s="440"/>
    </row>
    <row r="4416" spans="4:4">
      <c r="D4416" s="440"/>
    </row>
    <row r="4417" spans="4:4">
      <c r="D4417" s="440"/>
    </row>
    <row r="4418" spans="4:4">
      <c r="D4418" s="440"/>
    </row>
    <row r="4419" spans="4:4">
      <c r="D4419" s="440"/>
    </row>
    <row r="4420" spans="4:4">
      <c r="D4420" s="440"/>
    </row>
    <row r="4421" spans="4:4">
      <c r="D4421" s="440"/>
    </row>
    <row r="4422" spans="4:4">
      <c r="D4422" s="440"/>
    </row>
    <row r="4423" spans="4:4">
      <c r="D4423" s="440"/>
    </row>
    <row r="4424" spans="4:4">
      <c r="D4424" s="440"/>
    </row>
    <row r="4425" spans="4:4">
      <c r="D4425" s="440"/>
    </row>
    <row r="4426" spans="4:4">
      <c r="D4426" s="440"/>
    </row>
    <row r="4427" spans="4:4">
      <c r="D4427" s="440"/>
    </row>
    <row r="4428" spans="4:4">
      <c r="D4428" s="440"/>
    </row>
    <row r="4429" spans="4:4">
      <c r="D4429" s="440"/>
    </row>
    <row r="4430" spans="4:4">
      <c r="D4430" s="440"/>
    </row>
    <row r="4431" spans="4:4">
      <c r="D4431" s="440"/>
    </row>
    <row r="4432" spans="4:4">
      <c r="D4432" s="440"/>
    </row>
    <row r="4433" spans="4:4">
      <c r="D4433" s="440"/>
    </row>
    <row r="4434" spans="4:4">
      <c r="D4434" s="440"/>
    </row>
    <row r="4435" spans="4:4">
      <c r="D4435" s="440"/>
    </row>
    <row r="4436" spans="4:4">
      <c r="D4436" s="440"/>
    </row>
    <row r="4437" spans="4:4">
      <c r="D4437" s="440"/>
    </row>
    <row r="4438" spans="4:4">
      <c r="D4438" s="440"/>
    </row>
    <row r="4439" spans="4:4">
      <c r="D4439" s="440"/>
    </row>
    <row r="4440" spans="4:4">
      <c r="D4440" s="440"/>
    </row>
    <row r="4441" spans="4:4">
      <c r="D4441" s="440"/>
    </row>
    <row r="4442" spans="4:4">
      <c r="D4442" s="440"/>
    </row>
    <row r="4443" spans="4:4">
      <c r="D4443" s="440"/>
    </row>
    <row r="4444" spans="4:4">
      <c r="D4444" s="440"/>
    </row>
    <row r="4445" spans="4:4">
      <c r="D4445" s="440"/>
    </row>
    <row r="4446" spans="4:4">
      <c r="D4446" s="440"/>
    </row>
    <row r="4447" spans="4:4">
      <c r="D4447" s="440"/>
    </row>
    <row r="4448" spans="4:4">
      <c r="D4448" s="440"/>
    </row>
    <row r="4449" spans="4:4">
      <c r="D4449" s="440"/>
    </row>
    <row r="4450" spans="4:4">
      <c r="D4450" s="440"/>
    </row>
    <row r="4451" spans="4:4">
      <c r="D4451" s="440"/>
    </row>
    <row r="4452" spans="4:4">
      <c r="D4452" s="440"/>
    </row>
    <row r="4453" spans="4:4">
      <c r="D4453" s="440"/>
    </row>
    <row r="4454" spans="4:4">
      <c r="D4454" s="440"/>
    </row>
    <row r="4455" spans="4:4">
      <c r="D4455" s="440"/>
    </row>
    <row r="4456" spans="4:4">
      <c r="D4456" s="440"/>
    </row>
    <row r="4457" spans="4:4">
      <c r="D4457" s="440"/>
    </row>
    <row r="4458" spans="4:4">
      <c r="D4458" s="440"/>
    </row>
    <row r="4459" spans="4:4">
      <c r="D4459" s="440"/>
    </row>
    <row r="4460" spans="4:4">
      <c r="D4460" s="440"/>
    </row>
    <row r="4461" spans="4:4">
      <c r="D4461" s="440"/>
    </row>
    <row r="4462" spans="4:4">
      <c r="D4462" s="440"/>
    </row>
    <row r="4463" spans="4:4">
      <c r="D4463" s="440"/>
    </row>
    <row r="4464" spans="4:4">
      <c r="D4464" s="440"/>
    </row>
    <row r="4465" spans="4:4">
      <c r="D4465" s="440"/>
    </row>
    <row r="4466" spans="4:4">
      <c r="D4466" s="440"/>
    </row>
    <row r="4467" spans="4:4">
      <c r="D4467" s="440"/>
    </row>
    <row r="4468" spans="4:4">
      <c r="D4468" s="440"/>
    </row>
    <row r="4469" spans="4:4">
      <c r="D4469" s="440"/>
    </row>
    <row r="4470" spans="4:4">
      <c r="D4470" s="440"/>
    </row>
    <row r="4471" spans="4:4">
      <c r="D4471" s="440"/>
    </row>
    <row r="4472" spans="4:4">
      <c r="D4472" s="440"/>
    </row>
    <row r="4473" spans="4:4">
      <c r="D4473" s="440"/>
    </row>
    <row r="4474" spans="4:4">
      <c r="D4474" s="440"/>
    </row>
    <row r="4475" spans="4:4">
      <c r="D4475" s="440"/>
    </row>
    <row r="4476" spans="4:4">
      <c r="D4476" s="440"/>
    </row>
    <row r="4477" spans="4:4">
      <c r="D4477" s="440"/>
    </row>
    <row r="4478" spans="4:4">
      <c r="D4478" s="440"/>
    </row>
    <row r="4479" spans="4:4">
      <c r="D4479" s="440"/>
    </row>
    <row r="4480" spans="4:4">
      <c r="D4480" s="440"/>
    </row>
    <row r="4481" spans="4:4">
      <c r="D4481" s="440"/>
    </row>
    <row r="4482" spans="4:4">
      <c r="D4482" s="440"/>
    </row>
    <row r="4483" spans="4:4">
      <c r="D4483" s="440"/>
    </row>
    <row r="4484" spans="4:4">
      <c r="D4484" s="440"/>
    </row>
    <row r="4485" spans="4:4">
      <c r="D4485" s="440"/>
    </row>
    <row r="4486" spans="4:4">
      <c r="D4486" s="440"/>
    </row>
    <row r="4487" spans="4:4">
      <c r="D4487" s="440"/>
    </row>
    <row r="4488" spans="4:4">
      <c r="D4488" s="440"/>
    </row>
    <row r="4489" spans="4:4">
      <c r="D4489" s="440"/>
    </row>
    <row r="4490" spans="4:4">
      <c r="D4490" s="440"/>
    </row>
    <row r="4491" spans="4:4">
      <c r="D4491" s="440"/>
    </row>
    <row r="4492" spans="4:4">
      <c r="D4492" s="440"/>
    </row>
    <row r="4493" spans="4:4">
      <c r="D4493" s="440"/>
    </row>
    <row r="4494" spans="4:4">
      <c r="D4494" s="440"/>
    </row>
    <row r="4495" spans="4:4">
      <c r="D4495" s="440"/>
    </row>
    <row r="4496" spans="4:4">
      <c r="D4496" s="440"/>
    </row>
    <row r="4497" spans="4:4">
      <c r="D4497" s="440"/>
    </row>
    <row r="4498" spans="4:4">
      <c r="D4498" s="440"/>
    </row>
    <row r="4499" spans="4:4">
      <c r="D4499" s="440"/>
    </row>
    <row r="4500" spans="4:4">
      <c r="D4500" s="440"/>
    </row>
    <row r="4501" spans="4:4">
      <c r="D4501" s="440"/>
    </row>
    <row r="4502" spans="4:4">
      <c r="D4502" s="440"/>
    </row>
    <row r="4503" spans="4:4">
      <c r="D4503" s="440"/>
    </row>
    <row r="4504" spans="4:4">
      <c r="D4504" s="440"/>
    </row>
    <row r="4505" spans="4:4">
      <c r="D4505" s="440"/>
    </row>
    <row r="4506" spans="4:4">
      <c r="D4506" s="440"/>
    </row>
    <row r="4507" spans="4:4">
      <c r="D4507" s="440"/>
    </row>
    <row r="4508" spans="4:4">
      <c r="D4508" s="440"/>
    </row>
    <row r="4509" spans="4:4">
      <c r="D4509" s="440"/>
    </row>
    <row r="4510" spans="4:4">
      <c r="D4510" s="440"/>
    </row>
    <row r="4511" spans="4:4">
      <c r="D4511" s="440"/>
    </row>
    <row r="4512" spans="4:4">
      <c r="D4512" s="440"/>
    </row>
    <row r="4513" spans="4:4">
      <c r="D4513" s="440"/>
    </row>
    <row r="4514" spans="4:4">
      <c r="D4514" s="440"/>
    </row>
    <row r="4515" spans="4:4">
      <c r="D4515" s="440"/>
    </row>
    <row r="4516" spans="4:4">
      <c r="D4516" s="440"/>
    </row>
    <row r="4517" spans="4:4">
      <c r="D4517" s="440"/>
    </row>
    <row r="4518" spans="4:4">
      <c r="D4518" s="440"/>
    </row>
    <row r="4519" spans="4:4">
      <c r="D4519" s="440"/>
    </row>
    <row r="4520" spans="4:4">
      <c r="D4520" s="440"/>
    </row>
    <row r="4521" spans="4:4">
      <c r="D4521" s="440"/>
    </row>
    <row r="4522" spans="4:4">
      <c r="D4522" s="440"/>
    </row>
    <row r="4523" spans="4:4">
      <c r="D4523" s="440"/>
    </row>
    <row r="4524" spans="4:4">
      <c r="D4524" s="440"/>
    </row>
    <row r="4525" spans="4:4">
      <c r="D4525" s="440"/>
    </row>
    <row r="4526" spans="4:4">
      <c r="D4526" s="440"/>
    </row>
    <row r="4527" spans="4:4">
      <c r="D4527" s="440"/>
    </row>
    <row r="4528" spans="4:4">
      <c r="D4528" s="440"/>
    </row>
    <row r="4529" spans="4:4">
      <c r="D4529" s="440"/>
    </row>
    <row r="4530" spans="4:4">
      <c r="D4530" s="440"/>
    </row>
    <row r="4531" spans="4:4">
      <c r="D4531" s="440"/>
    </row>
    <row r="4532" spans="4:4">
      <c r="D4532" s="440"/>
    </row>
    <row r="4533" spans="4:4">
      <c r="D4533" s="440"/>
    </row>
    <row r="4534" spans="4:4">
      <c r="D4534" s="440"/>
    </row>
    <row r="4535" spans="4:4">
      <c r="D4535" s="440"/>
    </row>
    <row r="4536" spans="4:4">
      <c r="D4536" s="440"/>
    </row>
    <row r="4537" spans="4:4">
      <c r="D4537" s="440"/>
    </row>
    <row r="4538" spans="4:4">
      <c r="D4538" s="440"/>
    </row>
    <row r="4539" spans="4:4">
      <c r="D4539" s="440"/>
    </row>
    <row r="4540" spans="4:4">
      <c r="D4540" s="440"/>
    </row>
    <row r="4541" spans="4:4">
      <c r="D4541" s="440"/>
    </row>
    <row r="4542" spans="4:4">
      <c r="D4542" s="440"/>
    </row>
    <row r="4543" spans="4:4">
      <c r="D4543" s="440"/>
    </row>
    <row r="4544" spans="4:4">
      <c r="D4544" s="440"/>
    </row>
    <row r="4545" spans="4:4">
      <c r="D4545" s="440"/>
    </row>
    <row r="4546" spans="4:4">
      <c r="D4546" s="440"/>
    </row>
    <row r="4547" spans="4:4">
      <c r="D4547" s="440"/>
    </row>
    <row r="4548" spans="4:4">
      <c r="D4548" s="440"/>
    </row>
    <row r="4549" spans="4:4">
      <c r="D4549" s="440"/>
    </row>
    <row r="4550" spans="4:4">
      <c r="D4550" s="440"/>
    </row>
    <row r="4551" spans="4:4">
      <c r="D4551" s="440"/>
    </row>
    <row r="4552" spans="4:4">
      <c r="D4552" s="440"/>
    </row>
    <row r="4553" spans="4:4">
      <c r="D4553" s="440"/>
    </row>
    <row r="4554" spans="4:4">
      <c r="D4554" s="440"/>
    </row>
    <row r="4555" spans="4:4">
      <c r="D4555" s="440"/>
    </row>
    <row r="4556" spans="4:4">
      <c r="D4556" s="440"/>
    </row>
    <row r="4557" spans="4:4">
      <c r="D4557" s="440"/>
    </row>
    <row r="4558" spans="4:4">
      <c r="D4558" s="440"/>
    </row>
    <row r="4559" spans="4:4">
      <c r="D4559" s="440"/>
    </row>
    <row r="4560" spans="4:4">
      <c r="D4560" s="440"/>
    </row>
    <row r="4561" spans="4:4">
      <c r="D4561" s="440"/>
    </row>
    <row r="4562" spans="4:4">
      <c r="D4562" s="440"/>
    </row>
    <row r="4563" spans="4:4">
      <c r="D4563" s="440"/>
    </row>
    <row r="4564" spans="4:4">
      <c r="D4564" s="440"/>
    </row>
    <row r="4565" spans="4:4">
      <c r="D4565" s="440"/>
    </row>
    <row r="4566" spans="4:4">
      <c r="D4566" s="440"/>
    </row>
    <row r="4567" spans="4:4">
      <c r="D4567" s="440"/>
    </row>
    <row r="4568" spans="4:4">
      <c r="D4568" s="440"/>
    </row>
    <row r="4569" spans="4:4">
      <c r="D4569" s="440"/>
    </row>
    <row r="4570" spans="4:4">
      <c r="D4570" s="440"/>
    </row>
    <row r="4571" spans="4:4">
      <c r="D4571" s="440"/>
    </row>
    <row r="4572" spans="4:4">
      <c r="D4572" s="440"/>
    </row>
    <row r="4573" spans="4:4">
      <c r="D4573" s="440"/>
    </row>
    <row r="4574" spans="4:4">
      <c r="D4574" s="440"/>
    </row>
    <row r="4575" spans="4:4">
      <c r="D4575" s="440"/>
    </row>
    <row r="4576" spans="4:4">
      <c r="D4576" s="440"/>
    </row>
    <row r="4577" spans="4:4">
      <c r="D4577" s="440"/>
    </row>
    <row r="4578" spans="4:4">
      <c r="D4578" s="440"/>
    </row>
    <row r="4579" spans="4:4">
      <c r="D4579" s="440"/>
    </row>
    <row r="4580" spans="4:4">
      <c r="D4580" s="440"/>
    </row>
    <row r="4581" spans="4:4">
      <c r="D4581" s="440"/>
    </row>
    <row r="4582" spans="4:4">
      <c r="D4582" s="440"/>
    </row>
    <row r="4583" spans="4:4">
      <c r="D4583" s="440"/>
    </row>
    <row r="4584" spans="4:4">
      <c r="D4584" s="440"/>
    </row>
    <row r="4585" spans="4:4">
      <c r="D4585" s="440"/>
    </row>
    <row r="4586" spans="4:4">
      <c r="D4586" s="440"/>
    </row>
    <row r="4587" spans="4:4">
      <c r="D4587" s="440"/>
    </row>
    <row r="4588" spans="4:4">
      <c r="D4588" s="440"/>
    </row>
    <row r="4589" spans="4:4">
      <c r="D4589" s="440"/>
    </row>
    <row r="4590" spans="4:4">
      <c r="D4590" s="440"/>
    </row>
    <row r="4591" spans="4:4">
      <c r="D4591" s="440"/>
    </row>
    <row r="4592" spans="4:4">
      <c r="D4592" s="440"/>
    </row>
    <row r="4593" spans="4:4">
      <c r="D4593" s="440"/>
    </row>
    <row r="4594" spans="4:4">
      <c r="D4594" s="440"/>
    </row>
    <row r="4595" spans="4:4">
      <c r="D4595" s="440"/>
    </row>
    <row r="4596" spans="4:4">
      <c r="D4596" s="440"/>
    </row>
    <row r="4597" spans="4:4">
      <c r="D4597" s="440"/>
    </row>
    <row r="4598" spans="4:4">
      <c r="D4598" s="440"/>
    </row>
    <row r="4599" spans="4:4">
      <c r="D4599" s="440"/>
    </row>
    <row r="4600" spans="4:4">
      <c r="D4600" s="440"/>
    </row>
    <row r="4601" spans="4:4">
      <c r="D4601" s="440"/>
    </row>
    <row r="4602" spans="4:4">
      <c r="D4602" s="440"/>
    </row>
    <row r="4603" spans="4:4">
      <c r="D4603" s="440"/>
    </row>
    <row r="4604" spans="4:4">
      <c r="D4604" s="440"/>
    </row>
    <row r="4605" spans="4:4">
      <c r="D4605" s="440"/>
    </row>
    <row r="4606" spans="4:4">
      <c r="D4606" s="440"/>
    </row>
    <row r="4607" spans="4:4">
      <c r="D4607" s="440"/>
    </row>
    <row r="4608" spans="4:4">
      <c r="D4608" s="440"/>
    </row>
    <row r="4609" spans="4:4">
      <c r="D4609" s="440"/>
    </row>
    <row r="4610" spans="4:4">
      <c r="D4610" s="440"/>
    </row>
    <row r="4611" spans="4:4">
      <c r="D4611" s="440"/>
    </row>
    <row r="4612" spans="4:4">
      <c r="D4612" s="440"/>
    </row>
    <row r="4613" spans="4:4">
      <c r="D4613" s="440"/>
    </row>
    <row r="4614" spans="4:4">
      <c r="D4614" s="440"/>
    </row>
    <row r="4615" spans="4:4">
      <c r="D4615" s="440"/>
    </row>
    <row r="4616" spans="4:4">
      <c r="D4616" s="440"/>
    </row>
    <row r="4617" spans="4:4">
      <c r="D4617" s="440"/>
    </row>
    <row r="4618" spans="4:4">
      <c r="D4618" s="440"/>
    </row>
    <row r="4619" spans="4:4">
      <c r="D4619" s="440"/>
    </row>
    <row r="4620" spans="4:4">
      <c r="D4620" s="440"/>
    </row>
    <row r="4621" spans="4:4">
      <c r="D4621" s="440"/>
    </row>
    <row r="4622" spans="4:4">
      <c r="D4622" s="440"/>
    </row>
    <row r="4623" spans="4:4">
      <c r="D4623" s="440"/>
    </row>
    <row r="4624" spans="4:4">
      <c r="D4624" s="440"/>
    </row>
    <row r="4625" spans="4:4">
      <c r="D4625" s="440"/>
    </row>
    <row r="4626" spans="4:4">
      <c r="D4626" s="440"/>
    </row>
    <row r="4627" spans="4:4">
      <c r="D4627" s="440"/>
    </row>
    <row r="4628" spans="4:4">
      <c r="D4628" s="440"/>
    </row>
    <row r="4629" spans="4:4">
      <c r="D4629" s="440"/>
    </row>
    <row r="4630" spans="4:4">
      <c r="D4630" s="440"/>
    </row>
    <row r="4631" spans="4:4">
      <c r="D4631" s="440"/>
    </row>
    <row r="4632" spans="4:4">
      <c r="D4632" s="440"/>
    </row>
    <row r="4633" spans="4:4">
      <c r="D4633" s="440"/>
    </row>
    <row r="4634" spans="4:4">
      <c r="D4634" s="440"/>
    </row>
    <row r="4635" spans="4:4">
      <c r="D4635" s="440"/>
    </row>
    <row r="4636" spans="4:4">
      <c r="D4636" s="440"/>
    </row>
    <row r="4637" spans="4:4">
      <c r="D4637" s="440"/>
    </row>
    <row r="4638" spans="4:4">
      <c r="D4638" s="440"/>
    </row>
    <row r="4639" spans="4:4">
      <c r="D4639" s="440"/>
    </row>
    <row r="4640" spans="4:4">
      <c r="D4640" s="440"/>
    </row>
    <row r="4641" spans="4:4">
      <c r="D4641" s="440"/>
    </row>
    <row r="4642" spans="4:4">
      <c r="D4642" s="440"/>
    </row>
    <row r="4643" spans="4:4">
      <c r="D4643" s="440"/>
    </row>
    <row r="4644" spans="4:4">
      <c r="D4644" s="440"/>
    </row>
    <row r="4645" spans="4:4">
      <c r="D4645" s="440"/>
    </row>
    <row r="4646" spans="4:4">
      <c r="D4646" s="440"/>
    </row>
    <row r="4647" spans="4:4">
      <c r="D4647" s="440"/>
    </row>
    <row r="4648" spans="4:4">
      <c r="D4648" s="440"/>
    </row>
    <row r="4649" spans="4:4">
      <c r="D4649" s="440"/>
    </row>
    <row r="4650" spans="4:4">
      <c r="D4650" s="440"/>
    </row>
    <row r="4651" spans="4:4">
      <c r="D4651" s="440"/>
    </row>
    <row r="4652" spans="4:4">
      <c r="D4652" s="440"/>
    </row>
    <row r="4653" spans="4:4">
      <c r="D4653" s="440"/>
    </row>
    <row r="4654" spans="4:4">
      <c r="D4654" s="440"/>
    </row>
    <row r="4655" spans="4:4">
      <c r="D4655" s="440"/>
    </row>
    <row r="4656" spans="4:4">
      <c r="D4656" s="440"/>
    </row>
    <row r="4657" spans="4:4">
      <c r="D4657" s="440"/>
    </row>
    <row r="4658" spans="4:4">
      <c r="D4658" s="440"/>
    </row>
    <row r="4659" spans="4:4">
      <c r="D4659" s="440"/>
    </row>
    <row r="4660" spans="4:4">
      <c r="D4660" s="440"/>
    </row>
    <row r="4661" spans="4:4">
      <c r="D4661" s="440"/>
    </row>
    <row r="4662" spans="4:4">
      <c r="D4662" s="440"/>
    </row>
    <row r="4663" spans="4:4">
      <c r="D4663" s="440"/>
    </row>
    <row r="4664" spans="4:4">
      <c r="D4664" s="440"/>
    </row>
    <row r="4665" spans="4:4">
      <c r="D4665" s="440"/>
    </row>
    <row r="4666" spans="4:4">
      <c r="D4666" s="440"/>
    </row>
    <row r="4667" spans="4:4">
      <c r="D4667" s="440"/>
    </row>
    <row r="4668" spans="4:4">
      <c r="D4668" s="440"/>
    </row>
    <row r="4669" spans="4:4">
      <c r="D4669" s="440"/>
    </row>
    <row r="4670" spans="4:4">
      <c r="D4670" s="440"/>
    </row>
    <row r="4671" spans="4:4">
      <c r="D4671" s="440"/>
    </row>
    <row r="4672" spans="4:4">
      <c r="D4672" s="440"/>
    </row>
    <row r="4673" spans="4:4">
      <c r="D4673" s="440"/>
    </row>
    <row r="4674" spans="4:4">
      <c r="D4674" s="440"/>
    </row>
    <row r="4675" spans="4:4">
      <c r="D4675" s="440"/>
    </row>
    <row r="4676" spans="4:4">
      <c r="D4676" s="440"/>
    </row>
    <row r="4677" spans="4:4">
      <c r="D4677" s="440"/>
    </row>
    <row r="4678" spans="4:4">
      <c r="D4678" s="440"/>
    </row>
    <row r="4679" spans="4:4">
      <c r="D4679" s="440"/>
    </row>
    <row r="4680" spans="4:4">
      <c r="D4680" s="440"/>
    </row>
    <row r="4681" spans="4:4">
      <c r="D4681" s="440"/>
    </row>
    <row r="4682" spans="4:4">
      <c r="D4682" s="440"/>
    </row>
    <row r="4683" spans="4:4">
      <c r="D4683" s="440"/>
    </row>
    <row r="4684" spans="4:4">
      <c r="D4684" s="440"/>
    </row>
    <row r="4685" spans="4:4">
      <c r="D4685" s="440"/>
    </row>
    <row r="4686" spans="4:4">
      <c r="D4686" s="440"/>
    </row>
    <row r="4687" spans="4:4">
      <c r="D4687" s="440"/>
    </row>
    <row r="4688" spans="4:4">
      <c r="D4688" s="440"/>
    </row>
    <row r="4689" spans="4:4">
      <c r="D4689" s="440"/>
    </row>
    <row r="4690" spans="4:4">
      <c r="D4690" s="440"/>
    </row>
    <row r="4691" spans="4:4">
      <c r="D4691" s="440"/>
    </row>
    <row r="4692" spans="4:4">
      <c r="D4692" s="440"/>
    </row>
    <row r="4693" spans="4:4">
      <c r="D4693" s="440"/>
    </row>
    <row r="4694" spans="4:4">
      <c r="D4694" s="440"/>
    </row>
    <row r="4695" spans="4:4">
      <c r="D4695" s="440"/>
    </row>
    <row r="4696" spans="4:4">
      <c r="D4696" s="440"/>
    </row>
    <row r="4697" spans="4:4">
      <c r="D4697" s="440"/>
    </row>
    <row r="4698" spans="4:4">
      <c r="D4698" s="440"/>
    </row>
    <row r="4699" spans="4:4">
      <c r="D4699" s="440"/>
    </row>
    <row r="4700" spans="4:4">
      <c r="D4700" s="440"/>
    </row>
    <row r="4701" spans="4:4">
      <c r="D4701" s="440"/>
    </row>
    <row r="4702" spans="4:4">
      <c r="D4702" s="440"/>
    </row>
    <row r="4703" spans="4:4">
      <c r="D4703" s="440"/>
    </row>
    <row r="4704" spans="4:4">
      <c r="D4704" s="440"/>
    </row>
    <row r="4705" spans="4:4">
      <c r="D4705" s="440"/>
    </row>
    <row r="4706" spans="4:4">
      <c r="D4706" s="440"/>
    </row>
    <row r="4707" spans="4:4">
      <c r="D4707" s="440"/>
    </row>
    <row r="4708" spans="4:4">
      <c r="D4708" s="440"/>
    </row>
    <row r="4709" spans="4:4">
      <c r="D4709" s="440"/>
    </row>
    <row r="4710" spans="4:4">
      <c r="D4710" s="440"/>
    </row>
    <row r="4711" spans="4:4">
      <c r="D4711" s="440"/>
    </row>
    <row r="4712" spans="4:4">
      <c r="D4712" s="440"/>
    </row>
    <row r="4713" spans="4:4">
      <c r="D4713" s="440"/>
    </row>
    <row r="4714" spans="4:4">
      <c r="D4714" s="440"/>
    </row>
    <row r="4715" spans="4:4">
      <c r="D4715" s="440"/>
    </row>
    <row r="4716" spans="4:4">
      <c r="D4716" s="440"/>
    </row>
    <row r="4717" spans="4:4">
      <c r="D4717" s="440"/>
    </row>
    <row r="4718" spans="4:4">
      <c r="D4718" s="440"/>
    </row>
    <row r="4719" spans="4:4">
      <c r="D4719" s="440"/>
    </row>
    <row r="4720" spans="4:4">
      <c r="D4720" s="440"/>
    </row>
    <row r="4721" spans="4:4">
      <c r="D4721" s="440"/>
    </row>
    <row r="4722" spans="4:4">
      <c r="D4722" s="440"/>
    </row>
    <row r="4723" spans="4:4">
      <c r="D4723" s="440"/>
    </row>
    <row r="4724" spans="4:4">
      <c r="D4724" s="440"/>
    </row>
    <row r="4725" spans="4:4">
      <c r="D4725" s="440"/>
    </row>
    <row r="4726" spans="4:4">
      <c r="D4726" s="440"/>
    </row>
    <row r="4727" spans="4:4">
      <c r="D4727" s="440"/>
    </row>
    <row r="4728" spans="4:4">
      <c r="D4728" s="440"/>
    </row>
    <row r="4729" spans="4:4">
      <c r="D4729" s="440"/>
    </row>
    <row r="4730" spans="4:4">
      <c r="D4730" s="440"/>
    </row>
    <row r="4731" spans="4:4">
      <c r="D4731" s="440"/>
    </row>
    <row r="4732" spans="4:4">
      <c r="D4732" s="440"/>
    </row>
    <row r="4733" spans="4:4">
      <c r="D4733" s="440"/>
    </row>
    <row r="4734" spans="4:4">
      <c r="D4734" s="440"/>
    </row>
    <row r="4735" spans="4:4">
      <c r="D4735" s="440"/>
    </row>
    <row r="4736" spans="4:4">
      <c r="D4736" s="440"/>
    </row>
    <row r="4737" spans="4:4">
      <c r="D4737" s="440"/>
    </row>
    <row r="4738" spans="4:4">
      <c r="D4738" s="440"/>
    </row>
    <row r="4739" spans="4:4">
      <c r="D4739" s="440"/>
    </row>
    <row r="4740" spans="4:4">
      <c r="D4740" s="440"/>
    </row>
    <row r="4741" spans="4:4">
      <c r="D4741" s="440"/>
    </row>
    <row r="4742" spans="4:4">
      <c r="D4742" s="440"/>
    </row>
    <row r="4743" spans="4:4">
      <c r="D4743" s="440"/>
    </row>
    <row r="4744" spans="4:4">
      <c r="D4744" s="440"/>
    </row>
    <row r="4745" spans="4:4">
      <c r="D4745" s="440"/>
    </row>
    <row r="4746" spans="4:4">
      <c r="D4746" s="440"/>
    </row>
    <row r="4747" spans="4:4">
      <c r="D4747" s="440"/>
    </row>
    <row r="4748" spans="4:4">
      <c r="D4748" s="440"/>
    </row>
    <row r="4749" spans="4:4">
      <c r="D4749" s="440"/>
    </row>
    <row r="4750" spans="4:4">
      <c r="D4750" s="440"/>
    </row>
    <row r="4751" spans="4:4">
      <c r="D4751" s="440"/>
    </row>
    <row r="4752" spans="4:4">
      <c r="D4752" s="440"/>
    </row>
    <row r="4753" spans="4:4">
      <c r="D4753" s="440"/>
    </row>
    <row r="4754" spans="4:4">
      <c r="D4754" s="440"/>
    </row>
    <row r="4755" spans="4:4">
      <c r="D4755" s="440"/>
    </row>
    <row r="4756" spans="4:4">
      <c r="D4756" s="440"/>
    </row>
    <row r="4757" spans="4:4">
      <c r="D4757" s="440"/>
    </row>
    <row r="4758" spans="4:4">
      <c r="D4758" s="440"/>
    </row>
    <row r="4759" spans="4:4">
      <c r="D4759" s="440"/>
    </row>
    <row r="4760" spans="4:4">
      <c r="D4760" s="440"/>
    </row>
    <row r="4761" spans="4:4">
      <c r="D4761" s="440"/>
    </row>
    <row r="4762" spans="4:4">
      <c r="D4762" s="440"/>
    </row>
    <row r="4763" spans="4:4">
      <c r="D4763" s="440"/>
    </row>
    <row r="4764" spans="4:4">
      <c r="D4764" s="440"/>
    </row>
    <row r="4765" spans="4:4">
      <c r="D4765" s="440"/>
    </row>
    <row r="4766" spans="4:4">
      <c r="D4766" s="440"/>
    </row>
    <row r="4767" spans="4:4">
      <c r="D4767" s="440"/>
    </row>
    <row r="4768" spans="4:4">
      <c r="D4768" s="440"/>
    </row>
    <row r="4769" spans="4:4">
      <c r="D4769" s="440"/>
    </row>
    <row r="4770" spans="4:4">
      <c r="D4770" s="440"/>
    </row>
    <row r="4771" spans="4:4">
      <c r="D4771" s="440"/>
    </row>
    <row r="4772" spans="4:4">
      <c r="D4772" s="440"/>
    </row>
    <row r="4773" spans="4:4">
      <c r="D4773" s="440"/>
    </row>
    <row r="4774" spans="4:4">
      <c r="D4774" s="440"/>
    </row>
    <row r="4775" spans="4:4">
      <c r="D4775" s="440"/>
    </row>
    <row r="4776" spans="4:4">
      <c r="D4776" s="440"/>
    </row>
    <row r="4777" spans="4:4">
      <c r="D4777" s="440"/>
    </row>
    <row r="4778" spans="4:4">
      <c r="D4778" s="440"/>
    </row>
    <row r="4779" spans="4:4">
      <c r="D4779" s="440"/>
    </row>
    <row r="4780" spans="4:4">
      <c r="D4780" s="440"/>
    </row>
    <row r="4781" spans="4:4">
      <c r="D4781" s="440"/>
    </row>
    <row r="4782" spans="4:4">
      <c r="D4782" s="440"/>
    </row>
    <row r="4783" spans="4:4">
      <c r="D4783" s="440"/>
    </row>
    <row r="4784" spans="4:4">
      <c r="D4784" s="440"/>
    </row>
    <row r="4785" spans="4:4">
      <c r="D4785" s="440"/>
    </row>
    <row r="4786" spans="4:4">
      <c r="D4786" s="440"/>
    </row>
    <row r="4787" spans="4:4">
      <c r="D4787" s="440"/>
    </row>
    <row r="4788" spans="4:4">
      <c r="D4788" s="440"/>
    </row>
    <row r="4789" spans="4:4">
      <c r="D4789" s="440"/>
    </row>
    <row r="4790" spans="4:4">
      <c r="D4790" s="440"/>
    </row>
    <row r="4791" spans="4:4">
      <c r="D4791" s="440"/>
    </row>
    <row r="4792" spans="4:4">
      <c r="D4792" s="440"/>
    </row>
    <row r="4793" spans="4:4">
      <c r="D4793" s="440"/>
    </row>
    <row r="4794" spans="4:4">
      <c r="D4794" s="440"/>
    </row>
    <row r="4795" spans="4:4">
      <c r="D4795" s="440"/>
    </row>
    <row r="4796" spans="4:4">
      <c r="D4796" s="440"/>
    </row>
    <row r="4797" spans="4:4">
      <c r="D4797" s="440"/>
    </row>
    <row r="4798" spans="4:4">
      <c r="D4798" s="440"/>
    </row>
    <row r="4799" spans="4:4">
      <c r="D4799" s="440"/>
    </row>
    <row r="4800" spans="4:4">
      <c r="D4800" s="440"/>
    </row>
    <row r="4801" spans="4:4">
      <c r="D4801" s="440"/>
    </row>
    <row r="4802" spans="4:4">
      <c r="D4802" s="440"/>
    </row>
    <row r="4803" spans="4:4">
      <c r="D4803" s="440"/>
    </row>
    <row r="4804" spans="4:4">
      <c r="D4804" s="440"/>
    </row>
    <row r="4805" spans="4:4">
      <c r="D4805" s="440"/>
    </row>
    <row r="4806" spans="4:4">
      <c r="D4806" s="440"/>
    </row>
    <row r="4807" spans="4:4">
      <c r="D4807" s="440"/>
    </row>
    <row r="4808" spans="4:4">
      <c r="D4808" s="440"/>
    </row>
    <row r="4809" spans="4:4">
      <c r="D4809" s="440"/>
    </row>
    <row r="4810" spans="4:4">
      <c r="D4810" s="440"/>
    </row>
    <row r="4811" spans="4:4">
      <c r="D4811" s="440"/>
    </row>
    <row r="4812" spans="4:4">
      <c r="D4812" s="440"/>
    </row>
    <row r="4813" spans="4:4">
      <c r="D4813" s="440"/>
    </row>
    <row r="4814" spans="4:4">
      <c r="D4814" s="440"/>
    </row>
    <row r="4815" spans="4:4">
      <c r="D4815" s="440"/>
    </row>
    <row r="4816" spans="4:4">
      <c r="D4816" s="440"/>
    </row>
    <row r="4817" spans="4:4">
      <c r="D4817" s="440"/>
    </row>
    <row r="4818" spans="4:4">
      <c r="D4818" s="440"/>
    </row>
    <row r="4819" spans="4:4">
      <c r="D4819" s="440"/>
    </row>
    <row r="4820" spans="4:4">
      <c r="D4820" s="440"/>
    </row>
    <row r="4821" spans="4:4">
      <c r="D4821" s="440"/>
    </row>
    <row r="4822" spans="4:4">
      <c r="D4822" s="440"/>
    </row>
    <row r="4823" spans="4:4">
      <c r="D4823" s="440"/>
    </row>
    <row r="4824" spans="4:4">
      <c r="D4824" s="440"/>
    </row>
    <row r="4825" spans="4:4">
      <c r="D4825" s="440"/>
    </row>
    <row r="4826" spans="4:4">
      <c r="D4826" s="440"/>
    </row>
    <row r="4827" spans="4:4">
      <c r="D4827" s="440"/>
    </row>
    <row r="4828" spans="4:4">
      <c r="D4828" s="440"/>
    </row>
    <row r="4829" spans="4:4">
      <c r="D4829" s="440"/>
    </row>
    <row r="4830" spans="4:4">
      <c r="D4830" s="440"/>
    </row>
    <row r="4831" spans="4:4">
      <c r="D4831" s="440"/>
    </row>
    <row r="4832" spans="4:4">
      <c r="D4832" s="440"/>
    </row>
    <row r="4833" spans="4:4">
      <c r="D4833" s="440"/>
    </row>
    <row r="4834" spans="4:4">
      <c r="D4834" s="440"/>
    </row>
    <row r="4835" spans="4:4">
      <c r="D4835" s="440"/>
    </row>
    <row r="4836" spans="4:4">
      <c r="D4836" s="440"/>
    </row>
    <row r="4837" spans="4:4">
      <c r="D4837" s="440"/>
    </row>
    <row r="4838" spans="4:4">
      <c r="D4838" s="440"/>
    </row>
    <row r="4839" spans="4:4">
      <c r="D4839" s="440"/>
    </row>
    <row r="4840" spans="4:4">
      <c r="D4840" s="440"/>
    </row>
    <row r="4841" spans="4:4">
      <c r="D4841" s="440"/>
    </row>
    <row r="4842" spans="4:4">
      <c r="D4842" s="440"/>
    </row>
    <row r="4843" spans="4:4">
      <c r="D4843" s="440"/>
    </row>
    <row r="4844" spans="4:4">
      <c r="D4844" s="440"/>
    </row>
    <row r="4845" spans="4:4">
      <c r="D4845" s="440"/>
    </row>
    <row r="4846" spans="4:4">
      <c r="D4846" s="440"/>
    </row>
    <row r="4847" spans="4:4">
      <c r="D4847" s="440"/>
    </row>
    <row r="4848" spans="4:4">
      <c r="D4848" s="440"/>
    </row>
    <row r="4849" spans="4:4">
      <c r="D4849" s="440"/>
    </row>
    <row r="4850" spans="4:4">
      <c r="D4850" s="440"/>
    </row>
    <row r="4851" spans="4:4">
      <c r="D4851" s="440"/>
    </row>
    <row r="4852" spans="4:4">
      <c r="D4852" s="440"/>
    </row>
    <row r="4853" spans="4:4">
      <c r="D4853" s="440"/>
    </row>
    <row r="4854" spans="4:4">
      <c r="D4854" s="440"/>
    </row>
    <row r="4855" spans="4:4">
      <c r="D4855" s="440"/>
    </row>
    <row r="4856" spans="4:4">
      <c r="D4856" s="440"/>
    </row>
    <row r="4857" spans="4:4">
      <c r="D4857" s="440"/>
    </row>
    <row r="4858" spans="4:4">
      <c r="D4858" s="440"/>
    </row>
    <row r="4859" spans="4:4">
      <c r="D4859" s="440"/>
    </row>
    <row r="4860" spans="4:4">
      <c r="D4860" s="440"/>
    </row>
    <row r="4861" spans="4:4">
      <c r="D4861" s="440"/>
    </row>
    <row r="4862" spans="4:4">
      <c r="D4862" s="440"/>
    </row>
    <row r="4863" spans="4:4">
      <c r="D4863" s="440"/>
    </row>
    <row r="4864" spans="4:4">
      <c r="D4864" s="440"/>
    </row>
    <row r="4865" spans="4:4">
      <c r="D4865" s="440"/>
    </row>
    <row r="4866" spans="4:4">
      <c r="D4866" s="440"/>
    </row>
    <row r="4867" spans="4:4">
      <c r="D4867" s="440"/>
    </row>
    <row r="4868" spans="4:4">
      <c r="D4868" s="440"/>
    </row>
    <row r="4869" spans="4:4">
      <c r="D4869" s="440"/>
    </row>
    <row r="4870" spans="4:4">
      <c r="D4870" s="440"/>
    </row>
    <row r="4871" spans="4:4">
      <c r="D4871" s="440"/>
    </row>
    <row r="4872" spans="4:4">
      <c r="D4872" s="440"/>
    </row>
    <row r="4873" spans="4:4">
      <c r="D4873" s="440"/>
    </row>
    <row r="4874" spans="4:4">
      <c r="D4874" s="440"/>
    </row>
    <row r="4875" spans="4:4">
      <c r="D4875" s="440"/>
    </row>
    <row r="4876" spans="4:4">
      <c r="D4876" s="440"/>
    </row>
    <row r="4877" spans="4:4">
      <c r="D4877" s="440"/>
    </row>
    <row r="4878" spans="4:4">
      <c r="D4878" s="440"/>
    </row>
    <row r="4879" spans="4:4">
      <c r="D4879" s="440"/>
    </row>
    <row r="4880" spans="4:4">
      <c r="D4880" s="440"/>
    </row>
    <row r="4881" spans="4:4">
      <c r="D4881" s="440"/>
    </row>
    <row r="4882" spans="4:4">
      <c r="D4882" s="440"/>
    </row>
    <row r="4883" spans="4:4">
      <c r="D4883" s="440"/>
    </row>
    <row r="4884" spans="4:4">
      <c r="D4884" s="440"/>
    </row>
    <row r="4885" spans="4:4">
      <c r="D4885" s="440"/>
    </row>
    <row r="4886" spans="4:4">
      <c r="D4886" s="440"/>
    </row>
    <row r="4887" spans="4:4">
      <c r="D4887" s="440"/>
    </row>
    <row r="4888" spans="4:4">
      <c r="D4888" s="440"/>
    </row>
    <row r="4889" spans="4:4">
      <c r="D4889" s="440"/>
    </row>
    <row r="4890" spans="4:4">
      <c r="D4890" s="440"/>
    </row>
    <row r="4891" spans="4:4">
      <c r="D4891" s="440"/>
    </row>
    <row r="4892" spans="4:4">
      <c r="D4892" s="440"/>
    </row>
    <row r="4893" spans="4:4">
      <c r="D4893" s="440"/>
    </row>
    <row r="4894" spans="4:4">
      <c r="D4894" s="440"/>
    </row>
    <row r="4895" spans="4:4">
      <c r="D4895" s="440"/>
    </row>
    <row r="4896" spans="4:4">
      <c r="D4896" s="440"/>
    </row>
    <row r="4897" spans="4:4">
      <c r="D4897" s="440"/>
    </row>
    <row r="4898" spans="4:4">
      <c r="D4898" s="440"/>
    </row>
    <row r="4899" spans="4:4">
      <c r="D4899" s="440"/>
    </row>
    <row r="4900" spans="4:4">
      <c r="D4900" s="440"/>
    </row>
    <row r="4901" spans="4:4">
      <c r="D4901" s="440"/>
    </row>
    <row r="4902" spans="4:4">
      <c r="D4902" s="440"/>
    </row>
    <row r="4903" spans="4:4">
      <c r="D4903" s="440"/>
    </row>
    <row r="4904" spans="4:4">
      <c r="D4904" s="440"/>
    </row>
    <row r="4905" spans="4:4">
      <c r="D4905" s="440"/>
    </row>
    <row r="4906" spans="4:4">
      <c r="D4906" s="440"/>
    </row>
    <row r="4907" spans="4:4">
      <c r="D4907" s="440"/>
    </row>
    <row r="4908" spans="4:4">
      <c r="D4908" s="440"/>
    </row>
    <row r="4909" spans="4:4">
      <c r="D4909" s="440"/>
    </row>
    <row r="4910" spans="4:4">
      <c r="D4910" s="440"/>
    </row>
    <row r="4911" spans="4:4">
      <c r="D4911" s="440"/>
    </row>
    <row r="4912" spans="4:4">
      <c r="D4912" s="440"/>
    </row>
    <row r="4913" spans="4:4">
      <c r="D4913" s="440"/>
    </row>
    <row r="4914" spans="4:4">
      <c r="D4914" s="440"/>
    </row>
    <row r="4915" spans="4:4">
      <c r="D4915" s="440"/>
    </row>
    <row r="4916" spans="4:4">
      <c r="D4916" s="440"/>
    </row>
    <row r="4917" spans="4:4">
      <c r="D4917" s="440"/>
    </row>
    <row r="4918" spans="4:4">
      <c r="D4918" s="440"/>
    </row>
    <row r="4919" spans="4:4">
      <c r="D4919" s="440"/>
    </row>
    <row r="4920" spans="4:4">
      <c r="D4920" s="440"/>
    </row>
    <row r="4921" spans="4:4">
      <c r="D4921" s="440"/>
    </row>
    <row r="4922" spans="4:4">
      <c r="D4922" s="440"/>
    </row>
    <row r="4923" spans="4:4">
      <c r="D4923" s="440"/>
    </row>
    <row r="4924" spans="4:4">
      <c r="D4924" s="440"/>
    </row>
    <row r="4925" spans="4:4">
      <c r="D4925" s="440"/>
    </row>
    <row r="4926" spans="4:4">
      <c r="D4926" s="440"/>
    </row>
    <row r="4927" spans="4:4">
      <c r="D4927" s="440"/>
    </row>
    <row r="4928" spans="4:4">
      <c r="D4928" s="440"/>
    </row>
    <row r="4929" spans="4:4">
      <c r="D4929" s="440"/>
    </row>
    <row r="4930" spans="4:4">
      <c r="D4930" s="440"/>
    </row>
    <row r="4931" spans="4:4">
      <c r="D4931" s="440"/>
    </row>
    <row r="4932" spans="4:4">
      <c r="D4932" s="440"/>
    </row>
    <row r="4933" spans="4:4">
      <c r="D4933" s="440"/>
    </row>
    <row r="4934" spans="4:4">
      <c r="D4934" s="440"/>
    </row>
    <row r="4935" spans="4:4">
      <c r="D4935" s="440"/>
    </row>
    <row r="4936" spans="4:4">
      <c r="D4936" s="440"/>
    </row>
    <row r="4937" spans="4:4">
      <c r="D4937" s="440"/>
    </row>
    <row r="4938" spans="4:4">
      <c r="D4938" s="440"/>
    </row>
    <row r="4939" spans="4:4">
      <c r="D4939" s="440"/>
    </row>
    <row r="4940" spans="4:4">
      <c r="D4940" s="440"/>
    </row>
    <row r="4941" spans="4:4">
      <c r="D4941" s="440"/>
    </row>
    <row r="4942" spans="4:4">
      <c r="D4942" s="440"/>
    </row>
    <row r="4943" spans="4:4">
      <c r="D4943" s="440"/>
    </row>
    <row r="4944" spans="4:4">
      <c r="D4944" s="440"/>
    </row>
    <row r="4945" spans="4:4">
      <c r="D4945" s="440"/>
    </row>
    <row r="4946" spans="4:4">
      <c r="D4946" s="440"/>
    </row>
    <row r="4947" spans="4:4">
      <c r="D4947" s="440"/>
    </row>
    <row r="4948" spans="4:4">
      <c r="D4948" s="440"/>
    </row>
    <row r="4949" spans="4:4">
      <c r="D4949" s="440"/>
    </row>
    <row r="4950" spans="4:4">
      <c r="D4950" s="440"/>
    </row>
    <row r="4951" spans="4:4">
      <c r="D4951" s="440"/>
    </row>
    <row r="4952" spans="4:4">
      <c r="D4952" s="440"/>
    </row>
    <row r="4953" spans="4:4">
      <c r="D4953" s="440"/>
    </row>
    <row r="4954" spans="4:4">
      <c r="D4954" s="440"/>
    </row>
    <row r="4955" spans="4:4">
      <c r="D4955" s="440"/>
    </row>
    <row r="4956" spans="4:4">
      <c r="D4956" s="440"/>
    </row>
    <row r="4957" spans="4:4">
      <c r="D4957" s="440"/>
    </row>
    <row r="4958" spans="4:4">
      <c r="D4958" s="440"/>
    </row>
    <row r="4959" spans="4:4">
      <c r="D4959" s="440"/>
    </row>
    <row r="4960" spans="4:4">
      <c r="D4960" s="440"/>
    </row>
    <row r="4961" spans="4:4">
      <c r="D4961" s="440"/>
    </row>
    <row r="4962" spans="4:4">
      <c r="D4962" s="440"/>
    </row>
    <row r="4963" spans="4:4">
      <c r="D4963" s="440"/>
    </row>
    <row r="4964" spans="4:4">
      <c r="D4964" s="440"/>
    </row>
    <row r="4965" spans="4:4">
      <c r="D4965" s="440"/>
    </row>
    <row r="4966" spans="4:4">
      <c r="D4966" s="440"/>
    </row>
    <row r="4967" spans="4:4">
      <c r="D4967" s="440"/>
    </row>
    <row r="4968" spans="4:4">
      <c r="D4968" s="440"/>
    </row>
    <row r="4969" spans="4:4">
      <c r="D4969" s="440"/>
    </row>
    <row r="4970" spans="4:4">
      <c r="D4970" s="440"/>
    </row>
    <row r="4971" spans="4:4">
      <c r="D4971" s="440"/>
    </row>
    <row r="4972" spans="4:4">
      <c r="D4972" s="440"/>
    </row>
    <row r="4973" spans="4:4">
      <c r="D4973" s="440"/>
    </row>
    <row r="4974" spans="4:4">
      <c r="D4974" s="440"/>
    </row>
    <row r="4975" spans="4:4">
      <c r="D4975" s="440"/>
    </row>
    <row r="4976" spans="4:4">
      <c r="D4976" s="440"/>
    </row>
    <row r="4977" spans="4:4">
      <c r="D4977" s="440"/>
    </row>
    <row r="4978" spans="4:4">
      <c r="D4978" s="440"/>
    </row>
    <row r="4979" spans="4:4">
      <c r="D4979" s="440"/>
    </row>
    <row r="4980" spans="4:4">
      <c r="D4980" s="440"/>
    </row>
    <row r="4981" spans="4:4">
      <c r="D4981" s="440"/>
    </row>
    <row r="4982" spans="4:4">
      <c r="D4982" s="440"/>
    </row>
    <row r="4983" spans="4:4">
      <c r="D4983" s="440"/>
    </row>
    <row r="4984" spans="4:4">
      <c r="D4984" s="440"/>
    </row>
    <row r="4985" spans="4:4">
      <c r="D4985" s="440"/>
    </row>
    <row r="4986" spans="4:4">
      <c r="D4986" s="440"/>
    </row>
    <row r="4987" spans="4:4">
      <c r="D4987" s="440"/>
    </row>
    <row r="4988" spans="4:4">
      <c r="D4988" s="440"/>
    </row>
    <row r="4989" spans="4:4">
      <c r="D4989" s="440"/>
    </row>
    <row r="4990" spans="4:4">
      <c r="D4990" s="440"/>
    </row>
    <row r="4991" spans="4:4">
      <c r="D4991" s="440"/>
    </row>
    <row r="4992" spans="4:4">
      <c r="D4992" s="440"/>
    </row>
    <row r="4993" spans="4:4">
      <c r="D4993" s="440"/>
    </row>
    <row r="4994" spans="4:4">
      <c r="D4994" s="440"/>
    </row>
    <row r="4995" spans="4:4">
      <c r="D4995" s="440"/>
    </row>
    <row r="4996" spans="4:4">
      <c r="D4996" s="440"/>
    </row>
    <row r="4997" spans="4:4">
      <c r="D4997" s="440"/>
    </row>
    <row r="4998" spans="4:4">
      <c r="D4998" s="440"/>
    </row>
    <row r="4999" spans="4:4">
      <c r="D4999" s="440"/>
    </row>
    <row r="5000" spans="4:4">
      <c r="D5000" s="440"/>
    </row>
    <row r="5001" spans="4:4">
      <c r="D5001" s="440"/>
    </row>
  </sheetData>
  <sheetProtection algorithmName="SHA-512" hashValue="gzGpkkMFUJRljgtvaHzj5ojHvlf0uaANoF6MVu4gO+MmoMCoXmfygQF/WmBFURL7xEQ2pjSE+2cS6u3vKGjyvg==" saltValue="jt6JnPGZZVVrJgG92CDKsw==" spinCount="100000" sheet="1" objects="1" scenarios="1"/>
  <mergeCells count="6">
    <mergeCell ref="A112:G116"/>
    <mergeCell ref="A1:G1"/>
    <mergeCell ref="C2:G2"/>
    <mergeCell ref="C3:G3"/>
    <mergeCell ref="C4:G4"/>
    <mergeCell ref="A111:C11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FA051-B032-4FBD-AD87-D3F29791CDB2}">
  <sheetPr>
    <tabColor theme="2" tint="-0.249977111117893"/>
  </sheetPr>
  <dimension ref="B1:BC151"/>
  <sheetViews>
    <sheetView showGridLines="0" view="pageBreakPreview" zoomScaleNormal="100" zoomScaleSheetLayoutView="100" workbookViewId="0">
      <selection activeCell="H119" sqref="H119"/>
    </sheetView>
  </sheetViews>
  <sheetFormatPr defaultColWidth="10.6640625" defaultRowHeight="19.5"/>
  <cols>
    <col min="1" max="1" width="1.5" style="1027" customWidth="1"/>
    <col min="2" max="2" width="2.33203125" style="1027" customWidth="1"/>
    <col min="3" max="3" width="6.33203125" style="1028" customWidth="1"/>
    <col min="4" max="4" width="13.5" style="1029" customWidth="1"/>
    <col min="5" max="5" width="54.5" style="1030" customWidth="1"/>
    <col min="6" max="6" width="7.33203125" style="1031" customWidth="1"/>
    <col min="7" max="7" width="9" style="1032" customWidth="1"/>
    <col min="8" max="8" width="13.6640625" style="1033" customWidth="1"/>
    <col min="9" max="9" width="16" style="1033" customWidth="1"/>
    <col min="10" max="10" width="2" style="1030" customWidth="1"/>
    <col min="11" max="11" width="7.83203125" style="1027" customWidth="1"/>
    <col min="12" max="12" width="10.6640625" style="1027" customWidth="1"/>
    <col min="13" max="13" width="10.6640625" style="1034" customWidth="1"/>
    <col min="14" max="256" width="10.6640625" style="1027"/>
    <col min="257" max="257" width="1.5" style="1027" customWidth="1"/>
    <col min="258" max="258" width="2.33203125" style="1027" customWidth="1"/>
    <col min="259" max="259" width="6.33203125" style="1027" customWidth="1"/>
    <col min="260" max="260" width="13.5" style="1027" customWidth="1"/>
    <col min="261" max="261" width="54.5" style="1027" customWidth="1"/>
    <col min="262" max="262" width="7.33203125" style="1027" customWidth="1"/>
    <col min="263" max="263" width="9" style="1027" customWidth="1"/>
    <col min="264" max="264" width="13.6640625" style="1027" customWidth="1"/>
    <col min="265" max="265" width="16" style="1027" customWidth="1"/>
    <col min="266" max="266" width="2" style="1027" customWidth="1"/>
    <col min="267" max="267" width="7.83203125" style="1027" customWidth="1"/>
    <col min="268" max="512" width="10.6640625" style="1027"/>
    <col min="513" max="513" width="1.5" style="1027" customWidth="1"/>
    <col min="514" max="514" width="2.33203125" style="1027" customWidth="1"/>
    <col min="515" max="515" width="6.33203125" style="1027" customWidth="1"/>
    <col min="516" max="516" width="13.5" style="1027" customWidth="1"/>
    <col min="517" max="517" width="54.5" style="1027" customWidth="1"/>
    <col min="518" max="518" width="7.33203125" style="1027" customWidth="1"/>
    <col min="519" max="519" width="9" style="1027" customWidth="1"/>
    <col min="520" max="520" width="13.6640625" style="1027" customWidth="1"/>
    <col min="521" max="521" width="16" style="1027" customWidth="1"/>
    <col min="522" max="522" width="2" style="1027" customWidth="1"/>
    <col min="523" max="523" width="7.83203125" style="1027" customWidth="1"/>
    <col min="524" max="768" width="10.6640625" style="1027"/>
    <col min="769" max="769" width="1.5" style="1027" customWidth="1"/>
    <col min="770" max="770" width="2.33203125" style="1027" customWidth="1"/>
    <col min="771" max="771" width="6.33203125" style="1027" customWidth="1"/>
    <col min="772" max="772" width="13.5" style="1027" customWidth="1"/>
    <col min="773" max="773" width="54.5" style="1027" customWidth="1"/>
    <col min="774" max="774" width="7.33203125" style="1027" customWidth="1"/>
    <col min="775" max="775" width="9" style="1027" customWidth="1"/>
    <col min="776" max="776" width="13.6640625" style="1027" customWidth="1"/>
    <col min="777" max="777" width="16" style="1027" customWidth="1"/>
    <col min="778" max="778" width="2" style="1027" customWidth="1"/>
    <col min="779" max="779" width="7.83203125" style="1027" customWidth="1"/>
    <col min="780" max="1024" width="10.6640625" style="1027"/>
    <col min="1025" max="1025" width="1.5" style="1027" customWidth="1"/>
    <col min="1026" max="1026" width="2.33203125" style="1027" customWidth="1"/>
    <col min="1027" max="1027" width="6.33203125" style="1027" customWidth="1"/>
    <col min="1028" max="1028" width="13.5" style="1027" customWidth="1"/>
    <col min="1029" max="1029" width="54.5" style="1027" customWidth="1"/>
    <col min="1030" max="1030" width="7.33203125" style="1027" customWidth="1"/>
    <col min="1031" max="1031" width="9" style="1027" customWidth="1"/>
    <col min="1032" max="1032" width="13.6640625" style="1027" customWidth="1"/>
    <col min="1033" max="1033" width="16" style="1027" customWidth="1"/>
    <col min="1034" max="1034" width="2" style="1027" customWidth="1"/>
    <col min="1035" max="1035" width="7.83203125" style="1027" customWidth="1"/>
    <col min="1036" max="1280" width="10.6640625" style="1027"/>
    <col min="1281" max="1281" width="1.5" style="1027" customWidth="1"/>
    <col min="1282" max="1282" width="2.33203125" style="1027" customWidth="1"/>
    <col min="1283" max="1283" width="6.33203125" style="1027" customWidth="1"/>
    <col min="1284" max="1284" width="13.5" style="1027" customWidth="1"/>
    <col min="1285" max="1285" width="54.5" style="1027" customWidth="1"/>
    <col min="1286" max="1286" width="7.33203125" style="1027" customWidth="1"/>
    <col min="1287" max="1287" width="9" style="1027" customWidth="1"/>
    <col min="1288" max="1288" width="13.6640625" style="1027" customWidth="1"/>
    <col min="1289" max="1289" width="16" style="1027" customWidth="1"/>
    <col min="1290" max="1290" width="2" style="1027" customWidth="1"/>
    <col min="1291" max="1291" width="7.83203125" style="1027" customWidth="1"/>
    <col min="1292" max="1536" width="10.6640625" style="1027"/>
    <col min="1537" max="1537" width="1.5" style="1027" customWidth="1"/>
    <col min="1538" max="1538" width="2.33203125" style="1027" customWidth="1"/>
    <col min="1539" max="1539" width="6.33203125" style="1027" customWidth="1"/>
    <col min="1540" max="1540" width="13.5" style="1027" customWidth="1"/>
    <col min="1541" max="1541" width="54.5" style="1027" customWidth="1"/>
    <col min="1542" max="1542" width="7.33203125" style="1027" customWidth="1"/>
    <col min="1543" max="1543" width="9" style="1027" customWidth="1"/>
    <col min="1544" max="1544" width="13.6640625" style="1027" customWidth="1"/>
    <col min="1545" max="1545" width="16" style="1027" customWidth="1"/>
    <col min="1546" max="1546" width="2" style="1027" customWidth="1"/>
    <col min="1547" max="1547" width="7.83203125" style="1027" customWidth="1"/>
    <col min="1548" max="1792" width="10.6640625" style="1027"/>
    <col min="1793" max="1793" width="1.5" style="1027" customWidth="1"/>
    <col min="1794" max="1794" width="2.33203125" style="1027" customWidth="1"/>
    <col min="1795" max="1795" width="6.33203125" style="1027" customWidth="1"/>
    <col min="1796" max="1796" width="13.5" style="1027" customWidth="1"/>
    <col min="1797" max="1797" width="54.5" style="1027" customWidth="1"/>
    <col min="1798" max="1798" width="7.33203125" style="1027" customWidth="1"/>
    <col min="1799" max="1799" width="9" style="1027" customWidth="1"/>
    <col min="1800" max="1800" width="13.6640625" style="1027" customWidth="1"/>
    <col min="1801" max="1801" width="16" style="1027" customWidth="1"/>
    <col min="1802" max="1802" width="2" style="1027" customWidth="1"/>
    <col min="1803" max="1803" width="7.83203125" style="1027" customWidth="1"/>
    <col min="1804" max="2048" width="10.6640625" style="1027"/>
    <col min="2049" max="2049" width="1.5" style="1027" customWidth="1"/>
    <col min="2050" max="2050" width="2.33203125" style="1027" customWidth="1"/>
    <col min="2051" max="2051" width="6.33203125" style="1027" customWidth="1"/>
    <col min="2052" max="2052" width="13.5" style="1027" customWidth="1"/>
    <col min="2053" max="2053" width="54.5" style="1027" customWidth="1"/>
    <col min="2054" max="2054" width="7.33203125" style="1027" customWidth="1"/>
    <col min="2055" max="2055" width="9" style="1027" customWidth="1"/>
    <col min="2056" max="2056" width="13.6640625" style="1027" customWidth="1"/>
    <col min="2057" max="2057" width="16" style="1027" customWidth="1"/>
    <col min="2058" max="2058" width="2" style="1027" customWidth="1"/>
    <col min="2059" max="2059" width="7.83203125" style="1027" customWidth="1"/>
    <col min="2060" max="2304" width="10.6640625" style="1027"/>
    <col min="2305" max="2305" width="1.5" style="1027" customWidth="1"/>
    <col min="2306" max="2306" width="2.33203125" style="1027" customWidth="1"/>
    <col min="2307" max="2307" width="6.33203125" style="1027" customWidth="1"/>
    <col min="2308" max="2308" width="13.5" style="1027" customWidth="1"/>
    <col min="2309" max="2309" width="54.5" style="1027" customWidth="1"/>
    <col min="2310" max="2310" width="7.33203125" style="1027" customWidth="1"/>
    <col min="2311" max="2311" width="9" style="1027" customWidth="1"/>
    <col min="2312" max="2312" width="13.6640625" style="1027" customWidth="1"/>
    <col min="2313" max="2313" width="16" style="1027" customWidth="1"/>
    <col min="2314" max="2314" width="2" style="1027" customWidth="1"/>
    <col min="2315" max="2315" width="7.83203125" style="1027" customWidth="1"/>
    <col min="2316" max="2560" width="10.6640625" style="1027"/>
    <col min="2561" max="2561" width="1.5" style="1027" customWidth="1"/>
    <col min="2562" max="2562" width="2.33203125" style="1027" customWidth="1"/>
    <col min="2563" max="2563" width="6.33203125" style="1027" customWidth="1"/>
    <col min="2564" max="2564" width="13.5" style="1027" customWidth="1"/>
    <col min="2565" max="2565" width="54.5" style="1027" customWidth="1"/>
    <col min="2566" max="2566" width="7.33203125" style="1027" customWidth="1"/>
    <col min="2567" max="2567" width="9" style="1027" customWidth="1"/>
    <col min="2568" max="2568" width="13.6640625" style="1027" customWidth="1"/>
    <col min="2569" max="2569" width="16" style="1027" customWidth="1"/>
    <col min="2570" max="2570" width="2" style="1027" customWidth="1"/>
    <col min="2571" max="2571" width="7.83203125" style="1027" customWidth="1"/>
    <col min="2572" max="2816" width="10.6640625" style="1027"/>
    <col min="2817" max="2817" width="1.5" style="1027" customWidth="1"/>
    <col min="2818" max="2818" width="2.33203125" style="1027" customWidth="1"/>
    <col min="2819" max="2819" width="6.33203125" style="1027" customWidth="1"/>
    <col min="2820" max="2820" width="13.5" style="1027" customWidth="1"/>
    <col min="2821" max="2821" width="54.5" style="1027" customWidth="1"/>
    <col min="2822" max="2822" width="7.33203125" style="1027" customWidth="1"/>
    <col min="2823" max="2823" width="9" style="1027" customWidth="1"/>
    <col min="2824" max="2824" width="13.6640625" style="1027" customWidth="1"/>
    <col min="2825" max="2825" width="16" style="1027" customWidth="1"/>
    <col min="2826" max="2826" width="2" style="1027" customWidth="1"/>
    <col min="2827" max="2827" width="7.83203125" style="1027" customWidth="1"/>
    <col min="2828" max="3072" width="10.6640625" style="1027"/>
    <col min="3073" max="3073" width="1.5" style="1027" customWidth="1"/>
    <col min="3074" max="3074" width="2.33203125" style="1027" customWidth="1"/>
    <col min="3075" max="3075" width="6.33203125" style="1027" customWidth="1"/>
    <col min="3076" max="3076" width="13.5" style="1027" customWidth="1"/>
    <col min="3077" max="3077" width="54.5" style="1027" customWidth="1"/>
    <col min="3078" max="3078" width="7.33203125" style="1027" customWidth="1"/>
    <col min="3079" max="3079" width="9" style="1027" customWidth="1"/>
    <col min="3080" max="3080" width="13.6640625" style="1027" customWidth="1"/>
    <col min="3081" max="3081" width="16" style="1027" customWidth="1"/>
    <col min="3082" max="3082" width="2" style="1027" customWidth="1"/>
    <col min="3083" max="3083" width="7.83203125" style="1027" customWidth="1"/>
    <col min="3084" max="3328" width="10.6640625" style="1027"/>
    <col min="3329" max="3329" width="1.5" style="1027" customWidth="1"/>
    <col min="3330" max="3330" width="2.33203125" style="1027" customWidth="1"/>
    <col min="3331" max="3331" width="6.33203125" style="1027" customWidth="1"/>
    <col min="3332" max="3332" width="13.5" style="1027" customWidth="1"/>
    <col min="3333" max="3333" width="54.5" style="1027" customWidth="1"/>
    <col min="3334" max="3334" width="7.33203125" style="1027" customWidth="1"/>
    <col min="3335" max="3335" width="9" style="1027" customWidth="1"/>
    <col min="3336" max="3336" width="13.6640625" style="1027" customWidth="1"/>
    <col min="3337" max="3337" width="16" style="1027" customWidth="1"/>
    <col min="3338" max="3338" width="2" style="1027" customWidth="1"/>
    <col min="3339" max="3339" width="7.83203125" style="1027" customWidth="1"/>
    <col min="3340" max="3584" width="10.6640625" style="1027"/>
    <col min="3585" max="3585" width="1.5" style="1027" customWidth="1"/>
    <col min="3586" max="3586" width="2.33203125" style="1027" customWidth="1"/>
    <col min="3587" max="3587" width="6.33203125" style="1027" customWidth="1"/>
    <col min="3588" max="3588" width="13.5" style="1027" customWidth="1"/>
    <col min="3589" max="3589" width="54.5" style="1027" customWidth="1"/>
    <col min="3590" max="3590" width="7.33203125" style="1027" customWidth="1"/>
    <col min="3591" max="3591" width="9" style="1027" customWidth="1"/>
    <col min="3592" max="3592" width="13.6640625" style="1027" customWidth="1"/>
    <col min="3593" max="3593" width="16" style="1027" customWidth="1"/>
    <col min="3594" max="3594" width="2" style="1027" customWidth="1"/>
    <col min="3595" max="3595" width="7.83203125" style="1027" customWidth="1"/>
    <col min="3596" max="3840" width="10.6640625" style="1027"/>
    <col min="3841" max="3841" width="1.5" style="1027" customWidth="1"/>
    <col min="3842" max="3842" width="2.33203125" style="1027" customWidth="1"/>
    <col min="3843" max="3843" width="6.33203125" style="1027" customWidth="1"/>
    <col min="3844" max="3844" width="13.5" style="1027" customWidth="1"/>
    <col min="3845" max="3845" width="54.5" style="1027" customWidth="1"/>
    <col min="3846" max="3846" width="7.33203125" style="1027" customWidth="1"/>
    <col min="3847" max="3847" width="9" style="1027" customWidth="1"/>
    <col min="3848" max="3848" width="13.6640625" style="1027" customWidth="1"/>
    <col min="3849" max="3849" width="16" style="1027" customWidth="1"/>
    <col min="3850" max="3850" width="2" style="1027" customWidth="1"/>
    <col min="3851" max="3851" width="7.83203125" style="1027" customWidth="1"/>
    <col min="3852" max="4096" width="10.6640625" style="1027"/>
    <col min="4097" max="4097" width="1.5" style="1027" customWidth="1"/>
    <col min="4098" max="4098" width="2.33203125" style="1027" customWidth="1"/>
    <col min="4099" max="4099" width="6.33203125" style="1027" customWidth="1"/>
    <col min="4100" max="4100" width="13.5" style="1027" customWidth="1"/>
    <col min="4101" max="4101" width="54.5" style="1027" customWidth="1"/>
    <col min="4102" max="4102" width="7.33203125" style="1027" customWidth="1"/>
    <col min="4103" max="4103" width="9" style="1027" customWidth="1"/>
    <col min="4104" max="4104" width="13.6640625" style="1027" customWidth="1"/>
    <col min="4105" max="4105" width="16" style="1027" customWidth="1"/>
    <col min="4106" max="4106" width="2" style="1027" customWidth="1"/>
    <col min="4107" max="4107" width="7.83203125" style="1027" customWidth="1"/>
    <col min="4108" max="4352" width="10.6640625" style="1027"/>
    <col min="4353" max="4353" width="1.5" style="1027" customWidth="1"/>
    <col min="4354" max="4354" width="2.33203125" style="1027" customWidth="1"/>
    <col min="4355" max="4355" width="6.33203125" style="1027" customWidth="1"/>
    <col min="4356" max="4356" width="13.5" style="1027" customWidth="1"/>
    <col min="4357" max="4357" width="54.5" style="1027" customWidth="1"/>
    <col min="4358" max="4358" width="7.33203125" style="1027" customWidth="1"/>
    <col min="4359" max="4359" width="9" style="1027" customWidth="1"/>
    <col min="4360" max="4360" width="13.6640625" style="1027" customWidth="1"/>
    <col min="4361" max="4361" width="16" style="1027" customWidth="1"/>
    <col min="4362" max="4362" width="2" style="1027" customWidth="1"/>
    <col min="4363" max="4363" width="7.83203125" style="1027" customWidth="1"/>
    <col min="4364" max="4608" width="10.6640625" style="1027"/>
    <col min="4609" max="4609" width="1.5" style="1027" customWidth="1"/>
    <col min="4610" max="4610" width="2.33203125" style="1027" customWidth="1"/>
    <col min="4611" max="4611" width="6.33203125" style="1027" customWidth="1"/>
    <col min="4612" max="4612" width="13.5" style="1027" customWidth="1"/>
    <col min="4613" max="4613" width="54.5" style="1027" customWidth="1"/>
    <col min="4614" max="4614" width="7.33203125" style="1027" customWidth="1"/>
    <col min="4615" max="4615" width="9" style="1027" customWidth="1"/>
    <col min="4616" max="4616" width="13.6640625" style="1027" customWidth="1"/>
    <col min="4617" max="4617" width="16" style="1027" customWidth="1"/>
    <col min="4618" max="4618" width="2" style="1027" customWidth="1"/>
    <col min="4619" max="4619" width="7.83203125" style="1027" customWidth="1"/>
    <col min="4620" max="4864" width="10.6640625" style="1027"/>
    <col min="4865" max="4865" width="1.5" style="1027" customWidth="1"/>
    <col min="4866" max="4866" width="2.33203125" style="1027" customWidth="1"/>
    <col min="4867" max="4867" width="6.33203125" style="1027" customWidth="1"/>
    <col min="4868" max="4868" width="13.5" style="1027" customWidth="1"/>
    <col min="4869" max="4869" width="54.5" style="1027" customWidth="1"/>
    <col min="4870" max="4870" width="7.33203125" style="1027" customWidth="1"/>
    <col min="4871" max="4871" width="9" style="1027" customWidth="1"/>
    <col min="4872" max="4872" width="13.6640625" style="1027" customWidth="1"/>
    <col min="4873" max="4873" width="16" style="1027" customWidth="1"/>
    <col min="4874" max="4874" width="2" style="1027" customWidth="1"/>
    <col min="4875" max="4875" width="7.83203125" style="1027" customWidth="1"/>
    <col min="4876" max="5120" width="10.6640625" style="1027"/>
    <col min="5121" max="5121" width="1.5" style="1027" customWidth="1"/>
    <col min="5122" max="5122" width="2.33203125" style="1027" customWidth="1"/>
    <col min="5123" max="5123" width="6.33203125" style="1027" customWidth="1"/>
    <col min="5124" max="5124" width="13.5" style="1027" customWidth="1"/>
    <col min="5125" max="5125" width="54.5" style="1027" customWidth="1"/>
    <col min="5126" max="5126" width="7.33203125" style="1027" customWidth="1"/>
    <col min="5127" max="5127" width="9" style="1027" customWidth="1"/>
    <col min="5128" max="5128" width="13.6640625" style="1027" customWidth="1"/>
    <col min="5129" max="5129" width="16" style="1027" customWidth="1"/>
    <col min="5130" max="5130" width="2" style="1027" customWidth="1"/>
    <col min="5131" max="5131" width="7.83203125" style="1027" customWidth="1"/>
    <col min="5132" max="5376" width="10.6640625" style="1027"/>
    <col min="5377" max="5377" width="1.5" style="1027" customWidth="1"/>
    <col min="5378" max="5378" width="2.33203125" style="1027" customWidth="1"/>
    <col min="5379" max="5379" width="6.33203125" style="1027" customWidth="1"/>
    <col min="5380" max="5380" width="13.5" style="1027" customWidth="1"/>
    <col min="5381" max="5381" width="54.5" style="1027" customWidth="1"/>
    <col min="5382" max="5382" width="7.33203125" style="1027" customWidth="1"/>
    <col min="5383" max="5383" width="9" style="1027" customWidth="1"/>
    <col min="5384" max="5384" width="13.6640625" style="1027" customWidth="1"/>
    <col min="5385" max="5385" width="16" style="1027" customWidth="1"/>
    <col min="5386" max="5386" width="2" style="1027" customWidth="1"/>
    <col min="5387" max="5387" width="7.83203125" style="1027" customWidth="1"/>
    <col min="5388" max="5632" width="10.6640625" style="1027"/>
    <col min="5633" max="5633" width="1.5" style="1027" customWidth="1"/>
    <col min="5634" max="5634" width="2.33203125" style="1027" customWidth="1"/>
    <col min="5635" max="5635" width="6.33203125" style="1027" customWidth="1"/>
    <col min="5636" max="5636" width="13.5" style="1027" customWidth="1"/>
    <col min="5637" max="5637" width="54.5" style="1027" customWidth="1"/>
    <col min="5638" max="5638" width="7.33203125" style="1027" customWidth="1"/>
    <col min="5639" max="5639" width="9" style="1027" customWidth="1"/>
    <col min="5640" max="5640" width="13.6640625" style="1027" customWidth="1"/>
    <col min="5641" max="5641" width="16" style="1027" customWidth="1"/>
    <col min="5642" max="5642" width="2" style="1027" customWidth="1"/>
    <col min="5643" max="5643" width="7.83203125" style="1027" customWidth="1"/>
    <col min="5644" max="5888" width="10.6640625" style="1027"/>
    <col min="5889" max="5889" width="1.5" style="1027" customWidth="1"/>
    <col min="5890" max="5890" width="2.33203125" style="1027" customWidth="1"/>
    <col min="5891" max="5891" width="6.33203125" style="1027" customWidth="1"/>
    <col min="5892" max="5892" width="13.5" style="1027" customWidth="1"/>
    <col min="5893" max="5893" width="54.5" style="1027" customWidth="1"/>
    <col min="5894" max="5894" width="7.33203125" style="1027" customWidth="1"/>
    <col min="5895" max="5895" width="9" style="1027" customWidth="1"/>
    <col min="5896" max="5896" width="13.6640625" style="1027" customWidth="1"/>
    <col min="5897" max="5897" width="16" style="1027" customWidth="1"/>
    <col min="5898" max="5898" width="2" style="1027" customWidth="1"/>
    <col min="5899" max="5899" width="7.83203125" style="1027" customWidth="1"/>
    <col min="5900" max="6144" width="10.6640625" style="1027"/>
    <col min="6145" max="6145" width="1.5" style="1027" customWidth="1"/>
    <col min="6146" max="6146" width="2.33203125" style="1027" customWidth="1"/>
    <col min="6147" max="6147" width="6.33203125" style="1027" customWidth="1"/>
    <col min="6148" max="6148" width="13.5" style="1027" customWidth="1"/>
    <col min="6149" max="6149" width="54.5" style="1027" customWidth="1"/>
    <col min="6150" max="6150" width="7.33203125" style="1027" customWidth="1"/>
    <col min="6151" max="6151" width="9" style="1027" customWidth="1"/>
    <col min="6152" max="6152" width="13.6640625" style="1027" customWidth="1"/>
    <col min="6153" max="6153" width="16" style="1027" customWidth="1"/>
    <col min="6154" max="6154" width="2" style="1027" customWidth="1"/>
    <col min="6155" max="6155" width="7.83203125" style="1027" customWidth="1"/>
    <col min="6156" max="6400" width="10.6640625" style="1027"/>
    <col min="6401" max="6401" width="1.5" style="1027" customWidth="1"/>
    <col min="6402" max="6402" width="2.33203125" style="1027" customWidth="1"/>
    <col min="6403" max="6403" width="6.33203125" style="1027" customWidth="1"/>
    <col min="6404" max="6404" width="13.5" style="1027" customWidth="1"/>
    <col min="6405" max="6405" width="54.5" style="1027" customWidth="1"/>
    <col min="6406" max="6406" width="7.33203125" style="1027" customWidth="1"/>
    <col min="6407" max="6407" width="9" style="1027" customWidth="1"/>
    <col min="6408" max="6408" width="13.6640625" style="1027" customWidth="1"/>
    <col min="6409" max="6409" width="16" style="1027" customWidth="1"/>
    <col min="6410" max="6410" width="2" style="1027" customWidth="1"/>
    <col min="6411" max="6411" width="7.83203125" style="1027" customWidth="1"/>
    <col min="6412" max="6656" width="10.6640625" style="1027"/>
    <col min="6657" max="6657" width="1.5" style="1027" customWidth="1"/>
    <col min="6658" max="6658" width="2.33203125" style="1027" customWidth="1"/>
    <col min="6659" max="6659" width="6.33203125" style="1027" customWidth="1"/>
    <col min="6660" max="6660" width="13.5" style="1027" customWidth="1"/>
    <col min="6661" max="6661" width="54.5" style="1027" customWidth="1"/>
    <col min="6662" max="6662" width="7.33203125" style="1027" customWidth="1"/>
    <col min="6663" max="6663" width="9" style="1027" customWidth="1"/>
    <col min="6664" max="6664" width="13.6640625" style="1027" customWidth="1"/>
    <col min="6665" max="6665" width="16" style="1027" customWidth="1"/>
    <col min="6666" max="6666" width="2" style="1027" customWidth="1"/>
    <col min="6667" max="6667" width="7.83203125" style="1027" customWidth="1"/>
    <col min="6668" max="6912" width="10.6640625" style="1027"/>
    <col min="6913" max="6913" width="1.5" style="1027" customWidth="1"/>
    <col min="6914" max="6914" width="2.33203125" style="1027" customWidth="1"/>
    <col min="6915" max="6915" width="6.33203125" style="1027" customWidth="1"/>
    <col min="6916" max="6916" width="13.5" style="1027" customWidth="1"/>
    <col min="6917" max="6917" width="54.5" style="1027" customWidth="1"/>
    <col min="6918" max="6918" width="7.33203125" style="1027" customWidth="1"/>
    <col min="6919" max="6919" width="9" style="1027" customWidth="1"/>
    <col min="6920" max="6920" width="13.6640625" style="1027" customWidth="1"/>
    <col min="6921" max="6921" width="16" style="1027" customWidth="1"/>
    <col min="6922" max="6922" width="2" style="1027" customWidth="1"/>
    <col min="6923" max="6923" width="7.83203125" style="1027" customWidth="1"/>
    <col min="6924" max="7168" width="10.6640625" style="1027"/>
    <col min="7169" max="7169" width="1.5" style="1027" customWidth="1"/>
    <col min="7170" max="7170" width="2.33203125" style="1027" customWidth="1"/>
    <col min="7171" max="7171" width="6.33203125" style="1027" customWidth="1"/>
    <col min="7172" max="7172" width="13.5" style="1027" customWidth="1"/>
    <col min="7173" max="7173" width="54.5" style="1027" customWidth="1"/>
    <col min="7174" max="7174" width="7.33203125" style="1027" customWidth="1"/>
    <col min="7175" max="7175" width="9" style="1027" customWidth="1"/>
    <col min="7176" max="7176" width="13.6640625" style="1027" customWidth="1"/>
    <col min="7177" max="7177" width="16" style="1027" customWidth="1"/>
    <col min="7178" max="7178" width="2" style="1027" customWidth="1"/>
    <col min="7179" max="7179" width="7.83203125" style="1027" customWidth="1"/>
    <col min="7180" max="7424" width="10.6640625" style="1027"/>
    <col min="7425" max="7425" width="1.5" style="1027" customWidth="1"/>
    <col min="7426" max="7426" width="2.33203125" style="1027" customWidth="1"/>
    <col min="7427" max="7427" width="6.33203125" style="1027" customWidth="1"/>
    <col min="7428" max="7428" width="13.5" style="1027" customWidth="1"/>
    <col min="7429" max="7429" width="54.5" style="1027" customWidth="1"/>
    <col min="7430" max="7430" width="7.33203125" style="1027" customWidth="1"/>
    <col min="7431" max="7431" width="9" style="1027" customWidth="1"/>
    <col min="7432" max="7432" width="13.6640625" style="1027" customWidth="1"/>
    <col min="7433" max="7433" width="16" style="1027" customWidth="1"/>
    <col min="7434" max="7434" width="2" style="1027" customWidth="1"/>
    <col min="7435" max="7435" width="7.83203125" style="1027" customWidth="1"/>
    <col min="7436" max="7680" width="10.6640625" style="1027"/>
    <col min="7681" max="7681" width="1.5" style="1027" customWidth="1"/>
    <col min="7682" max="7682" width="2.33203125" style="1027" customWidth="1"/>
    <col min="7683" max="7683" width="6.33203125" style="1027" customWidth="1"/>
    <col min="7684" max="7684" width="13.5" style="1027" customWidth="1"/>
    <col min="7685" max="7685" width="54.5" style="1027" customWidth="1"/>
    <col min="7686" max="7686" width="7.33203125" style="1027" customWidth="1"/>
    <col min="7687" max="7687" width="9" style="1027" customWidth="1"/>
    <col min="7688" max="7688" width="13.6640625" style="1027" customWidth="1"/>
    <col min="7689" max="7689" width="16" style="1027" customWidth="1"/>
    <col min="7690" max="7690" width="2" style="1027" customWidth="1"/>
    <col min="7691" max="7691" width="7.83203125" style="1027" customWidth="1"/>
    <col min="7692" max="7936" width="10.6640625" style="1027"/>
    <col min="7937" max="7937" width="1.5" style="1027" customWidth="1"/>
    <col min="7938" max="7938" width="2.33203125" style="1027" customWidth="1"/>
    <col min="7939" max="7939" width="6.33203125" style="1027" customWidth="1"/>
    <col min="7940" max="7940" width="13.5" style="1027" customWidth="1"/>
    <col min="7941" max="7941" width="54.5" style="1027" customWidth="1"/>
    <col min="7942" max="7942" width="7.33203125" style="1027" customWidth="1"/>
    <col min="7943" max="7943" width="9" style="1027" customWidth="1"/>
    <col min="7944" max="7944" width="13.6640625" style="1027" customWidth="1"/>
    <col min="7945" max="7945" width="16" style="1027" customWidth="1"/>
    <col min="7946" max="7946" width="2" style="1027" customWidth="1"/>
    <col min="7947" max="7947" width="7.83203125" style="1027" customWidth="1"/>
    <col min="7948" max="8192" width="10.6640625" style="1027"/>
    <col min="8193" max="8193" width="1.5" style="1027" customWidth="1"/>
    <col min="8194" max="8194" width="2.33203125" style="1027" customWidth="1"/>
    <col min="8195" max="8195" width="6.33203125" style="1027" customWidth="1"/>
    <col min="8196" max="8196" width="13.5" style="1027" customWidth="1"/>
    <col min="8197" max="8197" width="54.5" style="1027" customWidth="1"/>
    <col min="8198" max="8198" width="7.33203125" style="1027" customWidth="1"/>
    <col min="8199" max="8199" width="9" style="1027" customWidth="1"/>
    <col min="8200" max="8200" width="13.6640625" style="1027" customWidth="1"/>
    <col min="8201" max="8201" width="16" style="1027" customWidth="1"/>
    <col min="8202" max="8202" width="2" style="1027" customWidth="1"/>
    <col min="8203" max="8203" width="7.83203125" style="1027" customWidth="1"/>
    <col min="8204" max="8448" width="10.6640625" style="1027"/>
    <col min="8449" max="8449" width="1.5" style="1027" customWidth="1"/>
    <col min="8450" max="8450" width="2.33203125" style="1027" customWidth="1"/>
    <col min="8451" max="8451" width="6.33203125" style="1027" customWidth="1"/>
    <col min="8452" max="8452" width="13.5" style="1027" customWidth="1"/>
    <col min="8453" max="8453" width="54.5" style="1027" customWidth="1"/>
    <col min="8454" max="8454" width="7.33203125" style="1027" customWidth="1"/>
    <col min="8455" max="8455" width="9" style="1027" customWidth="1"/>
    <col min="8456" max="8456" width="13.6640625" style="1027" customWidth="1"/>
    <col min="8457" max="8457" width="16" style="1027" customWidth="1"/>
    <col min="8458" max="8458" width="2" style="1027" customWidth="1"/>
    <col min="8459" max="8459" width="7.83203125" style="1027" customWidth="1"/>
    <col min="8460" max="8704" width="10.6640625" style="1027"/>
    <col min="8705" max="8705" width="1.5" style="1027" customWidth="1"/>
    <col min="8706" max="8706" width="2.33203125" style="1027" customWidth="1"/>
    <col min="8707" max="8707" width="6.33203125" style="1027" customWidth="1"/>
    <col min="8708" max="8708" width="13.5" style="1027" customWidth="1"/>
    <col min="8709" max="8709" width="54.5" style="1027" customWidth="1"/>
    <col min="8710" max="8710" width="7.33203125" style="1027" customWidth="1"/>
    <col min="8711" max="8711" width="9" style="1027" customWidth="1"/>
    <col min="8712" max="8712" width="13.6640625" style="1027" customWidth="1"/>
    <col min="8713" max="8713" width="16" style="1027" customWidth="1"/>
    <col min="8714" max="8714" width="2" style="1027" customWidth="1"/>
    <col min="8715" max="8715" width="7.83203125" style="1027" customWidth="1"/>
    <col min="8716" max="8960" width="10.6640625" style="1027"/>
    <col min="8961" max="8961" width="1.5" style="1027" customWidth="1"/>
    <col min="8962" max="8962" width="2.33203125" style="1027" customWidth="1"/>
    <col min="8963" max="8963" width="6.33203125" style="1027" customWidth="1"/>
    <col min="8964" max="8964" width="13.5" style="1027" customWidth="1"/>
    <col min="8965" max="8965" width="54.5" style="1027" customWidth="1"/>
    <col min="8966" max="8966" width="7.33203125" style="1027" customWidth="1"/>
    <col min="8967" max="8967" width="9" style="1027" customWidth="1"/>
    <col min="8968" max="8968" width="13.6640625" style="1027" customWidth="1"/>
    <col min="8969" max="8969" width="16" style="1027" customWidth="1"/>
    <col min="8970" max="8970" width="2" style="1027" customWidth="1"/>
    <col min="8971" max="8971" width="7.83203125" style="1027" customWidth="1"/>
    <col min="8972" max="9216" width="10.6640625" style="1027"/>
    <col min="9217" max="9217" width="1.5" style="1027" customWidth="1"/>
    <col min="9218" max="9218" width="2.33203125" style="1027" customWidth="1"/>
    <col min="9219" max="9219" width="6.33203125" style="1027" customWidth="1"/>
    <col min="9220" max="9220" width="13.5" style="1027" customWidth="1"/>
    <col min="9221" max="9221" width="54.5" style="1027" customWidth="1"/>
    <col min="9222" max="9222" width="7.33203125" style="1027" customWidth="1"/>
    <col min="9223" max="9223" width="9" style="1027" customWidth="1"/>
    <col min="9224" max="9224" width="13.6640625" style="1027" customWidth="1"/>
    <col min="9225" max="9225" width="16" style="1027" customWidth="1"/>
    <col min="9226" max="9226" width="2" style="1027" customWidth="1"/>
    <col min="9227" max="9227" width="7.83203125" style="1027" customWidth="1"/>
    <col min="9228" max="9472" width="10.6640625" style="1027"/>
    <col min="9473" max="9473" width="1.5" style="1027" customWidth="1"/>
    <col min="9474" max="9474" width="2.33203125" style="1027" customWidth="1"/>
    <col min="9475" max="9475" width="6.33203125" style="1027" customWidth="1"/>
    <col min="9476" max="9476" width="13.5" style="1027" customWidth="1"/>
    <col min="9477" max="9477" width="54.5" style="1027" customWidth="1"/>
    <col min="9478" max="9478" width="7.33203125" style="1027" customWidth="1"/>
    <col min="9479" max="9479" width="9" style="1027" customWidth="1"/>
    <col min="9480" max="9480" width="13.6640625" style="1027" customWidth="1"/>
    <col min="9481" max="9481" width="16" style="1027" customWidth="1"/>
    <col min="9482" max="9482" width="2" style="1027" customWidth="1"/>
    <col min="9483" max="9483" width="7.83203125" style="1027" customWidth="1"/>
    <col min="9484" max="9728" width="10.6640625" style="1027"/>
    <col min="9729" max="9729" width="1.5" style="1027" customWidth="1"/>
    <col min="9730" max="9730" width="2.33203125" style="1027" customWidth="1"/>
    <col min="9731" max="9731" width="6.33203125" style="1027" customWidth="1"/>
    <col min="9732" max="9732" width="13.5" style="1027" customWidth="1"/>
    <col min="9733" max="9733" width="54.5" style="1027" customWidth="1"/>
    <col min="9734" max="9734" width="7.33203125" style="1027" customWidth="1"/>
    <col min="9735" max="9735" width="9" style="1027" customWidth="1"/>
    <col min="9736" max="9736" width="13.6640625" style="1027" customWidth="1"/>
    <col min="9737" max="9737" width="16" style="1027" customWidth="1"/>
    <col min="9738" max="9738" width="2" style="1027" customWidth="1"/>
    <col min="9739" max="9739" width="7.83203125" style="1027" customWidth="1"/>
    <col min="9740" max="9984" width="10.6640625" style="1027"/>
    <col min="9985" max="9985" width="1.5" style="1027" customWidth="1"/>
    <col min="9986" max="9986" width="2.33203125" style="1027" customWidth="1"/>
    <col min="9987" max="9987" width="6.33203125" style="1027" customWidth="1"/>
    <col min="9988" max="9988" width="13.5" style="1027" customWidth="1"/>
    <col min="9989" max="9989" width="54.5" style="1027" customWidth="1"/>
    <col min="9990" max="9990" width="7.33203125" style="1027" customWidth="1"/>
    <col min="9991" max="9991" width="9" style="1027" customWidth="1"/>
    <col min="9992" max="9992" width="13.6640625" style="1027" customWidth="1"/>
    <col min="9993" max="9993" width="16" style="1027" customWidth="1"/>
    <col min="9994" max="9994" width="2" style="1027" customWidth="1"/>
    <col min="9995" max="9995" width="7.83203125" style="1027" customWidth="1"/>
    <col min="9996" max="10240" width="10.6640625" style="1027"/>
    <col min="10241" max="10241" width="1.5" style="1027" customWidth="1"/>
    <col min="10242" max="10242" width="2.33203125" style="1027" customWidth="1"/>
    <col min="10243" max="10243" width="6.33203125" style="1027" customWidth="1"/>
    <col min="10244" max="10244" width="13.5" style="1027" customWidth="1"/>
    <col min="10245" max="10245" width="54.5" style="1027" customWidth="1"/>
    <col min="10246" max="10246" width="7.33203125" style="1027" customWidth="1"/>
    <col min="10247" max="10247" width="9" style="1027" customWidth="1"/>
    <col min="10248" max="10248" width="13.6640625" style="1027" customWidth="1"/>
    <col min="10249" max="10249" width="16" style="1027" customWidth="1"/>
    <col min="10250" max="10250" width="2" style="1027" customWidth="1"/>
    <col min="10251" max="10251" width="7.83203125" style="1027" customWidth="1"/>
    <col min="10252" max="10496" width="10.6640625" style="1027"/>
    <col min="10497" max="10497" width="1.5" style="1027" customWidth="1"/>
    <col min="10498" max="10498" width="2.33203125" style="1027" customWidth="1"/>
    <col min="10499" max="10499" width="6.33203125" style="1027" customWidth="1"/>
    <col min="10500" max="10500" width="13.5" style="1027" customWidth="1"/>
    <col min="10501" max="10501" width="54.5" style="1027" customWidth="1"/>
    <col min="10502" max="10502" width="7.33203125" style="1027" customWidth="1"/>
    <col min="10503" max="10503" width="9" style="1027" customWidth="1"/>
    <col min="10504" max="10504" width="13.6640625" style="1027" customWidth="1"/>
    <col min="10505" max="10505" width="16" style="1027" customWidth="1"/>
    <col min="10506" max="10506" width="2" style="1027" customWidth="1"/>
    <col min="10507" max="10507" width="7.83203125" style="1027" customWidth="1"/>
    <col min="10508" max="10752" width="10.6640625" style="1027"/>
    <col min="10753" max="10753" width="1.5" style="1027" customWidth="1"/>
    <col min="10754" max="10754" width="2.33203125" style="1027" customWidth="1"/>
    <col min="10755" max="10755" width="6.33203125" style="1027" customWidth="1"/>
    <col min="10756" max="10756" width="13.5" style="1027" customWidth="1"/>
    <col min="10757" max="10757" width="54.5" style="1027" customWidth="1"/>
    <col min="10758" max="10758" width="7.33203125" style="1027" customWidth="1"/>
    <col min="10759" max="10759" width="9" style="1027" customWidth="1"/>
    <col min="10760" max="10760" width="13.6640625" style="1027" customWidth="1"/>
    <col min="10761" max="10761" width="16" style="1027" customWidth="1"/>
    <col min="10762" max="10762" width="2" style="1027" customWidth="1"/>
    <col min="10763" max="10763" width="7.83203125" style="1027" customWidth="1"/>
    <col min="10764" max="11008" width="10.6640625" style="1027"/>
    <col min="11009" max="11009" width="1.5" style="1027" customWidth="1"/>
    <col min="11010" max="11010" width="2.33203125" style="1027" customWidth="1"/>
    <col min="11011" max="11011" width="6.33203125" style="1027" customWidth="1"/>
    <col min="11012" max="11012" width="13.5" style="1027" customWidth="1"/>
    <col min="11013" max="11013" width="54.5" style="1027" customWidth="1"/>
    <col min="11014" max="11014" width="7.33203125" style="1027" customWidth="1"/>
    <col min="11015" max="11015" width="9" style="1027" customWidth="1"/>
    <col min="11016" max="11016" width="13.6640625" style="1027" customWidth="1"/>
    <col min="11017" max="11017" width="16" style="1027" customWidth="1"/>
    <col min="11018" max="11018" width="2" style="1027" customWidth="1"/>
    <col min="11019" max="11019" width="7.83203125" style="1027" customWidth="1"/>
    <col min="11020" max="11264" width="10.6640625" style="1027"/>
    <col min="11265" max="11265" width="1.5" style="1027" customWidth="1"/>
    <col min="11266" max="11266" width="2.33203125" style="1027" customWidth="1"/>
    <col min="11267" max="11267" width="6.33203125" style="1027" customWidth="1"/>
    <col min="11268" max="11268" width="13.5" style="1027" customWidth="1"/>
    <col min="11269" max="11269" width="54.5" style="1027" customWidth="1"/>
    <col min="11270" max="11270" width="7.33203125" style="1027" customWidth="1"/>
    <col min="11271" max="11271" width="9" style="1027" customWidth="1"/>
    <col min="11272" max="11272" width="13.6640625" style="1027" customWidth="1"/>
    <col min="11273" max="11273" width="16" style="1027" customWidth="1"/>
    <col min="11274" max="11274" width="2" style="1027" customWidth="1"/>
    <col min="11275" max="11275" width="7.83203125" style="1027" customWidth="1"/>
    <col min="11276" max="11520" width="10.6640625" style="1027"/>
    <col min="11521" max="11521" width="1.5" style="1027" customWidth="1"/>
    <col min="11522" max="11522" width="2.33203125" style="1027" customWidth="1"/>
    <col min="11523" max="11523" width="6.33203125" style="1027" customWidth="1"/>
    <col min="11524" max="11524" width="13.5" style="1027" customWidth="1"/>
    <col min="11525" max="11525" width="54.5" style="1027" customWidth="1"/>
    <col min="11526" max="11526" width="7.33203125" style="1027" customWidth="1"/>
    <col min="11527" max="11527" width="9" style="1027" customWidth="1"/>
    <col min="11528" max="11528" width="13.6640625" style="1027" customWidth="1"/>
    <col min="11529" max="11529" width="16" style="1027" customWidth="1"/>
    <col min="11530" max="11530" width="2" style="1027" customWidth="1"/>
    <col min="11531" max="11531" width="7.83203125" style="1027" customWidth="1"/>
    <col min="11532" max="11776" width="10.6640625" style="1027"/>
    <col min="11777" max="11777" width="1.5" style="1027" customWidth="1"/>
    <col min="11778" max="11778" width="2.33203125" style="1027" customWidth="1"/>
    <col min="11779" max="11779" width="6.33203125" style="1027" customWidth="1"/>
    <col min="11780" max="11780" width="13.5" style="1027" customWidth="1"/>
    <col min="11781" max="11781" width="54.5" style="1027" customWidth="1"/>
    <col min="11782" max="11782" width="7.33203125" style="1027" customWidth="1"/>
    <col min="11783" max="11783" width="9" style="1027" customWidth="1"/>
    <col min="11784" max="11784" width="13.6640625" style="1027" customWidth="1"/>
    <col min="11785" max="11785" width="16" style="1027" customWidth="1"/>
    <col min="11786" max="11786" width="2" style="1027" customWidth="1"/>
    <col min="11787" max="11787" width="7.83203125" style="1027" customWidth="1"/>
    <col min="11788" max="12032" width="10.6640625" style="1027"/>
    <col min="12033" max="12033" width="1.5" style="1027" customWidth="1"/>
    <col min="12034" max="12034" width="2.33203125" style="1027" customWidth="1"/>
    <col min="12035" max="12035" width="6.33203125" style="1027" customWidth="1"/>
    <col min="12036" max="12036" width="13.5" style="1027" customWidth="1"/>
    <col min="12037" max="12037" width="54.5" style="1027" customWidth="1"/>
    <col min="12038" max="12038" width="7.33203125" style="1027" customWidth="1"/>
    <col min="12039" max="12039" width="9" style="1027" customWidth="1"/>
    <col min="12040" max="12040" width="13.6640625" style="1027" customWidth="1"/>
    <col min="12041" max="12041" width="16" style="1027" customWidth="1"/>
    <col min="12042" max="12042" width="2" style="1027" customWidth="1"/>
    <col min="12043" max="12043" width="7.83203125" style="1027" customWidth="1"/>
    <col min="12044" max="12288" width="10.6640625" style="1027"/>
    <col min="12289" max="12289" width="1.5" style="1027" customWidth="1"/>
    <col min="12290" max="12290" width="2.33203125" style="1027" customWidth="1"/>
    <col min="12291" max="12291" width="6.33203125" style="1027" customWidth="1"/>
    <col min="12292" max="12292" width="13.5" style="1027" customWidth="1"/>
    <col min="12293" max="12293" width="54.5" style="1027" customWidth="1"/>
    <col min="12294" max="12294" width="7.33203125" style="1027" customWidth="1"/>
    <col min="12295" max="12295" width="9" style="1027" customWidth="1"/>
    <col min="12296" max="12296" width="13.6640625" style="1027" customWidth="1"/>
    <col min="12297" max="12297" width="16" style="1027" customWidth="1"/>
    <col min="12298" max="12298" width="2" style="1027" customWidth="1"/>
    <col min="12299" max="12299" width="7.83203125" style="1027" customWidth="1"/>
    <col min="12300" max="12544" width="10.6640625" style="1027"/>
    <col min="12545" max="12545" width="1.5" style="1027" customWidth="1"/>
    <col min="12546" max="12546" width="2.33203125" style="1027" customWidth="1"/>
    <col min="12547" max="12547" width="6.33203125" style="1027" customWidth="1"/>
    <col min="12548" max="12548" width="13.5" style="1027" customWidth="1"/>
    <col min="12549" max="12549" width="54.5" style="1027" customWidth="1"/>
    <col min="12550" max="12550" width="7.33203125" style="1027" customWidth="1"/>
    <col min="12551" max="12551" width="9" style="1027" customWidth="1"/>
    <col min="12552" max="12552" width="13.6640625" style="1027" customWidth="1"/>
    <col min="12553" max="12553" width="16" style="1027" customWidth="1"/>
    <col min="12554" max="12554" width="2" style="1027" customWidth="1"/>
    <col min="12555" max="12555" width="7.83203125" style="1027" customWidth="1"/>
    <col min="12556" max="12800" width="10.6640625" style="1027"/>
    <col min="12801" max="12801" width="1.5" style="1027" customWidth="1"/>
    <col min="12802" max="12802" width="2.33203125" style="1027" customWidth="1"/>
    <col min="12803" max="12803" width="6.33203125" style="1027" customWidth="1"/>
    <col min="12804" max="12804" width="13.5" style="1027" customWidth="1"/>
    <col min="12805" max="12805" width="54.5" style="1027" customWidth="1"/>
    <col min="12806" max="12806" width="7.33203125" style="1027" customWidth="1"/>
    <col min="12807" max="12807" width="9" style="1027" customWidth="1"/>
    <col min="12808" max="12808" width="13.6640625" style="1027" customWidth="1"/>
    <col min="12809" max="12809" width="16" style="1027" customWidth="1"/>
    <col min="12810" max="12810" width="2" style="1027" customWidth="1"/>
    <col min="12811" max="12811" width="7.83203125" style="1027" customWidth="1"/>
    <col min="12812" max="13056" width="10.6640625" style="1027"/>
    <col min="13057" max="13057" width="1.5" style="1027" customWidth="1"/>
    <col min="13058" max="13058" width="2.33203125" style="1027" customWidth="1"/>
    <col min="13059" max="13059" width="6.33203125" style="1027" customWidth="1"/>
    <col min="13060" max="13060" width="13.5" style="1027" customWidth="1"/>
    <col min="13061" max="13061" width="54.5" style="1027" customWidth="1"/>
    <col min="13062" max="13062" width="7.33203125" style="1027" customWidth="1"/>
    <col min="13063" max="13063" width="9" style="1027" customWidth="1"/>
    <col min="13064" max="13064" width="13.6640625" style="1027" customWidth="1"/>
    <col min="13065" max="13065" width="16" style="1027" customWidth="1"/>
    <col min="13066" max="13066" width="2" style="1027" customWidth="1"/>
    <col min="13067" max="13067" width="7.83203125" style="1027" customWidth="1"/>
    <col min="13068" max="13312" width="10.6640625" style="1027"/>
    <col min="13313" max="13313" width="1.5" style="1027" customWidth="1"/>
    <col min="13314" max="13314" width="2.33203125" style="1027" customWidth="1"/>
    <col min="13315" max="13315" width="6.33203125" style="1027" customWidth="1"/>
    <col min="13316" max="13316" width="13.5" style="1027" customWidth="1"/>
    <col min="13317" max="13317" width="54.5" style="1027" customWidth="1"/>
    <col min="13318" max="13318" width="7.33203125" style="1027" customWidth="1"/>
    <col min="13319" max="13319" width="9" style="1027" customWidth="1"/>
    <col min="13320" max="13320" width="13.6640625" style="1027" customWidth="1"/>
    <col min="13321" max="13321" width="16" style="1027" customWidth="1"/>
    <col min="13322" max="13322" width="2" style="1027" customWidth="1"/>
    <col min="13323" max="13323" width="7.83203125" style="1027" customWidth="1"/>
    <col min="13324" max="13568" width="10.6640625" style="1027"/>
    <col min="13569" max="13569" width="1.5" style="1027" customWidth="1"/>
    <col min="13570" max="13570" width="2.33203125" style="1027" customWidth="1"/>
    <col min="13571" max="13571" width="6.33203125" style="1027" customWidth="1"/>
    <col min="13572" max="13572" width="13.5" style="1027" customWidth="1"/>
    <col min="13573" max="13573" width="54.5" style="1027" customWidth="1"/>
    <col min="13574" max="13574" width="7.33203125" style="1027" customWidth="1"/>
    <col min="13575" max="13575" width="9" style="1027" customWidth="1"/>
    <col min="13576" max="13576" width="13.6640625" style="1027" customWidth="1"/>
    <col min="13577" max="13577" width="16" style="1027" customWidth="1"/>
    <col min="13578" max="13578" width="2" style="1027" customWidth="1"/>
    <col min="13579" max="13579" width="7.83203125" style="1027" customWidth="1"/>
    <col min="13580" max="13824" width="10.6640625" style="1027"/>
    <col min="13825" max="13825" width="1.5" style="1027" customWidth="1"/>
    <col min="13826" max="13826" width="2.33203125" style="1027" customWidth="1"/>
    <col min="13827" max="13827" width="6.33203125" style="1027" customWidth="1"/>
    <col min="13828" max="13828" width="13.5" style="1027" customWidth="1"/>
    <col min="13829" max="13829" width="54.5" style="1027" customWidth="1"/>
    <col min="13830" max="13830" width="7.33203125" style="1027" customWidth="1"/>
    <col min="13831" max="13831" width="9" style="1027" customWidth="1"/>
    <col min="13832" max="13832" width="13.6640625" style="1027" customWidth="1"/>
    <col min="13833" max="13833" width="16" style="1027" customWidth="1"/>
    <col min="13834" max="13834" width="2" style="1027" customWidth="1"/>
    <col min="13835" max="13835" width="7.83203125" style="1027" customWidth="1"/>
    <col min="13836" max="14080" width="10.6640625" style="1027"/>
    <col min="14081" max="14081" width="1.5" style="1027" customWidth="1"/>
    <col min="14082" max="14082" width="2.33203125" style="1027" customWidth="1"/>
    <col min="14083" max="14083" width="6.33203125" style="1027" customWidth="1"/>
    <col min="14084" max="14084" width="13.5" style="1027" customWidth="1"/>
    <col min="14085" max="14085" width="54.5" style="1027" customWidth="1"/>
    <col min="14086" max="14086" width="7.33203125" style="1027" customWidth="1"/>
    <col min="14087" max="14087" width="9" style="1027" customWidth="1"/>
    <col min="14088" max="14088" width="13.6640625" style="1027" customWidth="1"/>
    <col min="14089" max="14089" width="16" style="1027" customWidth="1"/>
    <col min="14090" max="14090" width="2" style="1027" customWidth="1"/>
    <col min="14091" max="14091" width="7.83203125" style="1027" customWidth="1"/>
    <col min="14092" max="14336" width="10.6640625" style="1027"/>
    <col min="14337" max="14337" width="1.5" style="1027" customWidth="1"/>
    <col min="14338" max="14338" width="2.33203125" style="1027" customWidth="1"/>
    <col min="14339" max="14339" width="6.33203125" style="1027" customWidth="1"/>
    <col min="14340" max="14340" width="13.5" style="1027" customWidth="1"/>
    <col min="14341" max="14341" width="54.5" style="1027" customWidth="1"/>
    <col min="14342" max="14342" width="7.33203125" style="1027" customWidth="1"/>
    <col min="14343" max="14343" width="9" style="1027" customWidth="1"/>
    <col min="14344" max="14344" width="13.6640625" style="1027" customWidth="1"/>
    <col min="14345" max="14345" width="16" style="1027" customWidth="1"/>
    <col min="14346" max="14346" width="2" style="1027" customWidth="1"/>
    <col min="14347" max="14347" width="7.83203125" style="1027" customWidth="1"/>
    <col min="14348" max="14592" width="10.6640625" style="1027"/>
    <col min="14593" max="14593" width="1.5" style="1027" customWidth="1"/>
    <col min="14594" max="14594" width="2.33203125" style="1027" customWidth="1"/>
    <col min="14595" max="14595" width="6.33203125" style="1027" customWidth="1"/>
    <col min="14596" max="14596" width="13.5" style="1027" customWidth="1"/>
    <col min="14597" max="14597" width="54.5" style="1027" customWidth="1"/>
    <col min="14598" max="14598" width="7.33203125" style="1027" customWidth="1"/>
    <col min="14599" max="14599" width="9" style="1027" customWidth="1"/>
    <col min="14600" max="14600" width="13.6640625" style="1027" customWidth="1"/>
    <col min="14601" max="14601" width="16" style="1027" customWidth="1"/>
    <col min="14602" max="14602" width="2" style="1027" customWidth="1"/>
    <col min="14603" max="14603" width="7.83203125" style="1027" customWidth="1"/>
    <col min="14604" max="14848" width="10.6640625" style="1027"/>
    <col min="14849" max="14849" width="1.5" style="1027" customWidth="1"/>
    <col min="14850" max="14850" width="2.33203125" style="1027" customWidth="1"/>
    <col min="14851" max="14851" width="6.33203125" style="1027" customWidth="1"/>
    <col min="14852" max="14852" width="13.5" style="1027" customWidth="1"/>
    <col min="14853" max="14853" width="54.5" style="1027" customWidth="1"/>
    <col min="14854" max="14854" width="7.33203125" style="1027" customWidth="1"/>
    <col min="14855" max="14855" width="9" style="1027" customWidth="1"/>
    <col min="14856" max="14856" width="13.6640625" style="1027" customWidth="1"/>
    <col min="14857" max="14857" width="16" style="1027" customWidth="1"/>
    <col min="14858" max="14858" width="2" style="1027" customWidth="1"/>
    <col min="14859" max="14859" width="7.83203125" style="1027" customWidth="1"/>
    <col min="14860" max="15104" width="10.6640625" style="1027"/>
    <col min="15105" max="15105" width="1.5" style="1027" customWidth="1"/>
    <col min="15106" max="15106" width="2.33203125" style="1027" customWidth="1"/>
    <col min="15107" max="15107" width="6.33203125" style="1027" customWidth="1"/>
    <col min="15108" max="15108" width="13.5" style="1027" customWidth="1"/>
    <col min="15109" max="15109" width="54.5" style="1027" customWidth="1"/>
    <col min="15110" max="15110" width="7.33203125" style="1027" customWidth="1"/>
    <col min="15111" max="15111" width="9" style="1027" customWidth="1"/>
    <col min="15112" max="15112" width="13.6640625" style="1027" customWidth="1"/>
    <col min="15113" max="15113" width="16" style="1027" customWidth="1"/>
    <col min="15114" max="15114" width="2" style="1027" customWidth="1"/>
    <col min="15115" max="15115" width="7.83203125" style="1027" customWidth="1"/>
    <col min="15116" max="15360" width="10.6640625" style="1027"/>
    <col min="15361" max="15361" width="1.5" style="1027" customWidth="1"/>
    <col min="15362" max="15362" width="2.33203125" style="1027" customWidth="1"/>
    <col min="15363" max="15363" width="6.33203125" style="1027" customWidth="1"/>
    <col min="15364" max="15364" width="13.5" style="1027" customWidth="1"/>
    <col min="15365" max="15365" width="54.5" style="1027" customWidth="1"/>
    <col min="15366" max="15366" width="7.33203125" style="1027" customWidth="1"/>
    <col min="15367" max="15367" width="9" style="1027" customWidth="1"/>
    <col min="15368" max="15368" width="13.6640625" style="1027" customWidth="1"/>
    <col min="15369" max="15369" width="16" style="1027" customWidth="1"/>
    <col min="15370" max="15370" width="2" style="1027" customWidth="1"/>
    <col min="15371" max="15371" width="7.83203125" style="1027" customWidth="1"/>
    <col min="15372" max="15616" width="10.6640625" style="1027"/>
    <col min="15617" max="15617" width="1.5" style="1027" customWidth="1"/>
    <col min="15618" max="15618" width="2.33203125" style="1027" customWidth="1"/>
    <col min="15619" max="15619" width="6.33203125" style="1027" customWidth="1"/>
    <col min="15620" max="15620" width="13.5" style="1027" customWidth="1"/>
    <col min="15621" max="15621" width="54.5" style="1027" customWidth="1"/>
    <col min="15622" max="15622" width="7.33203125" style="1027" customWidth="1"/>
    <col min="15623" max="15623" width="9" style="1027" customWidth="1"/>
    <col min="15624" max="15624" width="13.6640625" style="1027" customWidth="1"/>
    <col min="15625" max="15625" width="16" style="1027" customWidth="1"/>
    <col min="15626" max="15626" width="2" style="1027" customWidth="1"/>
    <col min="15627" max="15627" width="7.83203125" style="1027" customWidth="1"/>
    <col min="15628" max="15872" width="10.6640625" style="1027"/>
    <col min="15873" max="15873" width="1.5" style="1027" customWidth="1"/>
    <col min="15874" max="15874" width="2.33203125" style="1027" customWidth="1"/>
    <col min="15875" max="15875" width="6.33203125" style="1027" customWidth="1"/>
    <col min="15876" max="15876" width="13.5" style="1027" customWidth="1"/>
    <col min="15877" max="15877" width="54.5" style="1027" customWidth="1"/>
    <col min="15878" max="15878" width="7.33203125" style="1027" customWidth="1"/>
    <col min="15879" max="15879" width="9" style="1027" customWidth="1"/>
    <col min="15880" max="15880" width="13.6640625" style="1027" customWidth="1"/>
    <col min="15881" max="15881" width="16" style="1027" customWidth="1"/>
    <col min="15882" max="15882" width="2" style="1027" customWidth="1"/>
    <col min="15883" max="15883" width="7.83203125" style="1027" customWidth="1"/>
    <col min="15884" max="16128" width="10.6640625" style="1027"/>
    <col min="16129" max="16129" width="1.5" style="1027" customWidth="1"/>
    <col min="16130" max="16130" width="2.33203125" style="1027" customWidth="1"/>
    <col min="16131" max="16131" width="6.33203125" style="1027" customWidth="1"/>
    <col min="16132" max="16132" width="13.5" style="1027" customWidth="1"/>
    <col min="16133" max="16133" width="54.5" style="1027" customWidth="1"/>
    <col min="16134" max="16134" width="7.33203125" style="1027" customWidth="1"/>
    <col min="16135" max="16135" width="9" style="1027" customWidth="1"/>
    <col min="16136" max="16136" width="13.6640625" style="1027" customWidth="1"/>
    <col min="16137" max="16137" width="16" style="1027" customWidth="1"/>
    <col min="16138" max="16138" width="2" style="1027" customWidth="1"/>
    <col min="16139" max="16139" width="7.83203125" style="1027" customWidth="1"/>
    <col min="16140" max="16384" width="10.6640625" style="1027"/>
  </cols>
  <sheetData>
    <row r="1" spans="2:55" ht="7.5" customHeight="1"/>
    <row r="2" spans="2:55" ht="24" customHeight="1">
      <c r="B2" s="1035"/>
      <c r="C2" s="2525" t="s">
        <v>5873</v>
      </c>
      <c r="D2" s="2526"/>
      <c r="E2" s="2526"/>
      <c r="F2" s="2526"/>
      <c r="G2" s="2526"/>
      <c r="H2" s="2526"/>
      <c r="I2" s="2526"/>
      <c r="J2" s="1036"/>
      <c r="L2" s="1034"/>
      <c r="M2" s="1027"/>
    </row>
    <row r="3" spans="2:55" ht="6.75" customHeight="1">
      <c r="B3" s="1037"/>
      <c r="C3" s="1038"/>
      <c r="D3" s="1039"/>
      <c r="E3" s="1039"/>
      <c r="F3" s="1039"/>
      <c r="G3" s="1039"/>
      <c r="H3" s="1040"/>
      <c r="I3" s="1040"/>
      <c r="J3" s="1041"/>
      <c r="L3" s="1034"/>
      <c r="M3" s="1027"/>
    </row>
    <row r="4" spans="2:55" ht="15" customHeight="1">
      <c r="B4" s="1037"/>
      <c r="C4" s="1042" t="s">
        <v>5874</v>
      </c>
      <c r="D4" s="1043"/>
      <c r="E4" s="1044"/>
      <c r="F4" s="1045"/>
      <c r="G4" s="1046"/>
      <c r="H4" s="1047"/>
      <c r="I4" s="1047"/>
      <c r="J4" s="1041"/>
      <c r="L4" s="1034"/>
      <c r="M4" s="1027"/>
    </row>
    <row r="5" spans="2:55" ht="14.25" customHeight="1">
      <c r="B5" s="1037"/>
      <c r="C5" s="1042" t="s">
        <v>5875</v>
      </c>
      <c r="D5" s="1043"/>
      <c r="E5" s="1044"/>
      <c r="F5" s="1045"/>
      <c r="G5" s="1046"/>
      <c r="H5" s="1047"/>
      <c r="I5" s="1047"/>
      <c r="J5" s="1041"/>
      <c r="L5" s="1034"/>
      <c r="M5" s="1027"/>
    </row>
    <row r="6" spans="2:55" ht="20.25" customHeight="1">
      <c r="B6" s="1037"/>
      <c r="C6" s="1042" t="s">
        <v>5876</v>
      </c>
      <c r="D6" s="1043"/>
      <c r="E6" s="1044"/>
      <c r="F6" s="1045"/>
      <c r="G6" s="1046"/>
      <c r="H6" s="1047"/>
      <c r="I6" s="1047"/>
      <c r="J6" s="1041"/>
      <c r="L6" s="1034"/>
      <c r="M6" s="1027"/>
    </row>
    <row r="7" spans="2:55" ht="56.25" customHeight="1">
      <c r="B7" s="1037"/>
      <c r="C7" s="2527" t="s">
        <v>5877</v>
      </c>
      <c r="D7" s="2528"/>
      <c r="E7" s="2528"/>
      <c r="F7" s="2528"/>
      <c r="G7" s="2528"/>
      <c r="H7" s="2528"/>
      <c r="I7" s="2528"/>
      <c r="J7" s="1041"/>
      <c r="L7" s="1034"/>
      <c r="M7" s="1027"/>
    </row>
    <row r="8" spans="2:55" s="1055" customFormat="1" ht="7.5" customHeight="1">
      <c r="B8" s="1048"/>
      <c r="C8" s="1049"/>
      <c r="D8" s="1050"/>
      <c r="E8" s="1049" t="s">
        <v>21</v>
      </c>
      <c r="F8" s="1049"/>
      <c r="G8" s="1049"/>
      <c r="H8" s="1051"/>
      <c r="I8" s="1052"/>
      <c r="J8" s="1053"/>
      <c r="K8" s="1054"/>
    </row>
    <row r="9" spans="2:55" s="1055" customFormat="1" ht="17.25" customHeight="1">
      <c r="B9" s="1048"/>
      <c r="C9" s="1050"/>
      <c r="D9" s="1050"/>
      <c r="E9" s="1050"/>
      <c r="F9" s="1050"/>
      <c r="G9" s="1049" t="s">
        <v>22</v>
      </c>
      <c r="H9" s="1051"/>
      <c r="I9" s="1052"/>
      <c r="J9" s="1053"/>
    </row>
    <row r="10" spans="2:55" s="1055" customFormat="1" ht="15">
      <c r="B10" s="1048"/>
      <c r="C10" s="1049" t="s">
        <v>5437</v>
      </c>
      <c r="D10" s="1050"/>
      <c r="E10" s="1049" t="s">
        <v>5878</v>
      </c>
      <c r="F10" s="1049"/>
      <c r="G10" s="1049" t="s">
        <v>29</v>
      </c>
      <c r="H10" s="1052"/>
      <c r="I10" s="1052"/>
      <c r="J10" s="1056"/>
      <c r="K10" s="1057"/>
    </row>
    <row r="11" spans="2:55" s="1055" customFormat="1" ht="14.45" customHeight="1">
      <c r="B11" s="1048"/>
      <c r="C11" s="1049" t="s">
        <v>5438</v>
      </c>
      <c r="D11" s="1050"/>
      <c r="E11" s="1049"/>
      <c r="F11" s="1049"/>
      <c r="G11" s="1049" t="s">
        <v>31</v>
      </c>
      <c r="H11" s="1052"/>
      <c r="I11" s="1052"/>
      <c r="J11" s="1056"/>
      <c r="K11" s="1057"/>
    </row>
    <row r="12" spans="2:55" ht="10.5" customHeight="1">
      <c r="B12" s="1037"/>
      <c r="C12" s="1058"/>
      <c r="D12" s="1059"/>
      <c r="E12" s="1046"/>
      <c r="F12" s="1045"/>
      <c r="G12" s="1046"/>
      <c r="H12" s="1047"/>
      <c r="I12" s="1047"/>
      <c r="J12" s="1041"/>
      <c r="L12" s="1034"/>
      <c r="M12" s="1027"/>
    </row>
    <row r="13" spans="2:55" ht="24.75" customHeight="1">
      <c r="B13" s="1037"/>
      <c r="C13" s="1060" t="s">
        <v>151</v>
      </c>
      <c r="D13" s="1061" t="s">
        <v>54</v>
      </c>
      <c r="E13" s="1061" t="s">
        <v>55</v>
      </c>
      <c r="F13" s="1061" t="s">
        <v>152</v>
      </c>
      <c r="G13" s="1061" t="s">
        <v>153</v>
      </c>
      <c r="H13" s="1062" t="s">
        <v>154</v>
      </c>
      <c r="I13" s="1063" t="s">
        <v>88</v>
      </c>
      <c r="J13" s="1041"/>
      <c r="L13" s="1034"/>
      <c r="M13" s="1027"/>
    </row>
    <row r="14" spans="2:55" s="1055" customFormat="1" ht="29.25" customHeight="1">
      <c r="B14" s="1048"/>
      <c r="C14" s="1064" t="s">
        <v>5879</v>
      </c>
      <c r="H14" s="1065"/>
      <c r="I14" s="1066">
        <f>SUM(I15,I42,I73,I90,I100,I103,I106,I109,I112,I115,I118,I121,I124,I127,I130)</f>
        <v>0</v>
      </c>
      <c r="J14" s="1053"/>
      <c r="O14" s="1067"/>
      <c r="Q14" s="1067"/>
      <c r="S14" s="1067"/>
      <c r="AL14" s="1068"/>
      <c r="AM14" s="1068"/>
      <c r="BC14" s="1069"/>
    </row>
    <row r="15" spans="2:55" ht="24" customHeight="1">
      <c r="B15" s="1037"/>
      <c r="C15" s="1070" t="s">
        <v>80</v>
      </c>
      <c r="D15" s="1070"/>
      <c r="E15" s="1071" t="s">
        <v>5880</v>
      </c>
      <c r="F15" s="1072"/>
      <c r="G15" s="1073"/>
      <c r="H15" s="1074"/>
      <c r="I15" s="1074">
        <f>SUM(I16:I41)</f>
        <v>0</v>
      </c>
      <c r="J15" s="1041"/>
      <c r="L15" s="1034"/>
      <c r="M15" s="1027"/>
    </row>
    <row r="16" spans="2:55" s="1083" customFormat="1" ht="108">
      <c r="B16" s="1075"/>
      <c r="C16" s="1076" t="s">
        <v>4396</v>
      </c>
      <c r="D16" s="1076" t="s">
        <v>5881</v>
      </c>
      <c r="E16" s="1077" t="s">
        <v>5882</v>
      </c>
      <c r="F16" s="1078" t="s">
        <v>2481</v>
      </c>
      <c r="G16" s="1079">
        <v>1</v>
      </c>
      <c r="H16" s="1080"/>
      <c r="I16" s="1081">
        <f t="shared" ref="I16:I40" si="0">G16*H16</f>
        <v>0</v>
      </c>
      <c r="J16" s="1082"/>
      <c r="L16" s="1084"/>
    </row>
    <row r="17" spans="2:12" s="1083" customFormat="1" ht="21.75" customHeight="1">
      <c r="B17" s="1075"/>
      <c r="C17" s="1076" t="s">
        <v>4402</v>
      </c>
      <c r="D17" s="1085" t="s">
        <v>5883</v>
      </c>
      <c r="E17" s="1086" t="s">
        <v>5884</v>
      </c>
      <c r="F17" s="1087" t="s">
        <v>2481</v>
      </c>
      <c r="G17" s="1088">
        <v>1</v>
      </c>
      <c r="H17" s="1089"/>
      <c r="I17" s="1090">
        <f t="shared" si="0"/>
        <v>0</v>
      </c>
      <c r="J17" s="1082"/>
      <c r="L17" s="1084"/>
    </row>
    <row r="18" spans="2:12" s="1083" customFormat="1" ht="21.75" customHeight="1">
      <c r="B18" s="1075"/>
      <c r="C18" s="1076" t="s">
        <v>4405</v>
      </c>
      <c r="D18" s="1085" t="s">
        <v>5885</v>
      </c>
      <c r="E18" s="1086" t="s">
        <v>5886</v>
      </c>
      <c r="F18" s="1078" t="s">
        <v>2481</v>
      </c>
      <c r="G18" s="1079">
        <v>1</v>
      </c>
      <c r="H18" s="1080"/>
      <c r="I18" s="1081">
        <f>G18*H18</f>
        <v>0</v>
      </c>
      <c r="J18" s="1082"/>
      <c r="L18" s="1084"/>
    </row>
    <row r="19" spans="2:12" s="1083" customFormat="1" ht="21.75" customHeight="1">
      <c r="B19" s="1075"/>
      <c r="C19" s="1076" t="s">
        <v>4409</v>
      </c>
      <c r="D19" s="1085" t="s">
        <v>5883</v>
      </c>
      <c r="E19" s="1086" t="s">
        <v>5887</v>
      </c>
      <c r="F19" s="1087" t="s">
        <v>2481</v>
      </c>
      <c r="G19" s="1088">
        <v>1</v>
      </c>
      <c r="H19" s="1089"/>
      <c r="I19" s="1090">
        <f>G19*H19</f>
        <v>0</v>
      </c>
      <c r="J19" s="1082"/>
      <c r="L19" s="1084"/>
    </row>
    <row r="20" spans="2:12" s="1027" customFormat="1" ht="36">
      <c r="B20" s="1037"/>
      <c r="C20" s="1076" t="s">
        <v>4411</v>
      </c>
      <c r="D20" s="1085" t="s">
        <v>5888</v>
      </c>
      <c r="E20" s="1091" t="s">
        <v>5889</v>
      </c>
      <c r="F20" s="1078" t="s">
        <v>2481</v>
      </c>
      <c r="G20" s="1079">
        <v>3</v>
      </c>
      <c r="H20" s="1080"/>
      <c r="I20" s="1081">
        <f t="shared" si="0"/>
        <v>0</v>
      </c>
      <c r="J20" s="1041"/>
      <c r="L20" s="1034"/>
    </row>
    <row r="21" spans="2:12" s="1027" customFormat="1" ht="22.5">
      <c r="B21" s="1037"/>
      <c r="C21" s="1076" t="s">
        <v>4413</v>
      </c>
      <c r="D21" s="1085" t="s">
        <v>5883</v>
      </c>
      <c r="E21" s="1086" t="s">
        <v>5887</v>
      </c>
      <c r="F21" s="1087" t="s">
        <v>2481</v>
      </c>
      <c r="G21" s="1088">
        <v>3</v>
      </c>
      <c r="H21" s="1089"/>
      <c r="I21" s="1090">
        <f t="shared" si="0"/>
        <v>0</v>
      </c>
      <c r="J21" s="1041"/>
      <c r="L21" s="1034"/>
    </row>
    <row r="22" spans="2:12" s="1027" customFormat="1" ht="36">
      <c r="B22" s="1037"/>
      <c r="C22" s="1076" t="s">
        <v>4416</v>
      </c>
      <c r="D22" s="1085" t="s">
        <v>5890</v>
      </c>
      <c r="E22" s="1091" t="s">
        <v>5891</v>
      </c>
      <c r="F22" s="1078" t="s">
        <v>2481</v>
      </c>
      <c r="G22" s="1079">
        <v>3</v>
      </c>
      <c r="H22" s="1080"/>
      <c r="I22" s="1081">
        <f>G22*H22</f>
        <v>0</v>
      </c>
      <c r="J22" s="1041"/>
      <c r="L22" s="1034"/>
    </row>
    <row r="23" spans="2:12" s="1027" customFormat="1" ht="22.5">
      <c r="B23" s="1037"/>
      <c r="C23" s="1076" t="s">
        <v>4418</v>
      </c>
      <c r="D23" s="1085" t="s">
        <v>5883</v>
      </c>
      <c r="E23" s="1086" t="s">
        <v>5887</v>
      </c>
      <c r="F23" s="1087" t="s">
        <v>2481</v>
      </c>
      <c r="G23" s="1088">
        <v>3</v>
      </c>
      <c r="H23" s="1089"/>
      <c r="I23" s="1090">
        <f t="shared" si="0"/>
        <v>0</v>
      </c>
      <c r="J23" s="1041"/>
      <c r="L23" s="1034"/>
    </row>
    <row r="24" spans="2:12" s="1027" customFormat="1" ht="36">
      <c r="B24" s="1037"/>
      <c r="C24" s="1076" t="s">
        <v>4420</v>
      </c>
      <c r="D24" s="1085" t="s">
        <v>5892</v>
      </c>
      <c r="E24" s="1091" t="s">
        <v>5893</v>
      </c>
      <c r="F24" s="1092" t="s">
        <v>2481</v>
      </c>
      <c r="G24" s="1088">
        <v>3</v>
      </c>
      <c r="H24" s="1089"/>
      <c r="I24" s="1090">
        <f t="shared" si="0"/>
        <v>0</v>
      </c>
      <c r="J24" s="1041"/>
      <c r="L24" s="1034"/>
    </row>
    <row r="25" spans="2:12" s="1027" customFormat="1" ht="22.5">
      <c r="B25" s="1037"/>
      <c r="C25" s="1076" t="s">
        <v>4422</v>
      </c>
      <c r="D25" s="1085" t="s">
        <v>5883</v>
      </c>
      <c r="E25" s="1086" t="s">
        <v>5887</v>
      </c>
      <c r="F25" s="1087" t="s">
        <v>2481</v>
      </c>
      <c r="G25" s="1088">
        <v>3</v>
      </c>
      <c r="H25" s="1089"/>
      <c r="I25" s="1090">
        <f t="shared" si="0"/>
        <v>0</v>
      </c>
      <c r="J25" s="1041"/>
      <c r="L25" s="1034"/>
    </row>
    <row r="26" spans="2:12" s="1027" customFormat="1" ht="24">
      <c r="B26" s="1037"/>
      <c r="C26" s="1076" t="s">
        <v>4424</v>
      </c>
      <c r="D26" s="1085" t="s">
        <v>5894</v>
      </c>
      <c r="E26" s="1091" t="s">
        <v>5895</v>
      </c>
      <c r="F26" s="1078" t="s">
        <v>2481</v>
      </c>
      <c r="G26" s="1079">
        <v>1</v>
      </c>
      <c r="H26" s="1080"/>
      <c r="I26" s="1081">
        <f t="shared" si="0"/>
        <v>0</v>
      </c>
      <c r="J26" s="1041"/>
      <c r="L26" s="1034"/>
    </row>
    <row r="27" spans="2:12" s="1027" customFormat="1" ht="22.5">
      <c r="B27" s="1037"/>
      <c r="C27" s="1076" t="s">
        <v>5896</v>
      </c>
      <c r="D27" s="1085" t="s">
        <v>5883</v>
      </c>
      <c r="E27" s="1086" t="s">
        <v>5887</v>
      </c>
      <c r="F27" s="1087" t="s">
        <v>2481</v>
      </c>
      <c r="G27" s="1088">
        <v>1</v>
      </c>
      <c r="H27" s="1089"/>
      <c r="I27" s="1090">
        <f t="shared" si="0"/>
        <v>0</v>
      </c>
      <c r="J27" s="1041"/>
      <c r="L27" s="1034"/>
    </row>
    <row r="28" spans="2:12" s="1027" customFormat="1" ht="24">
      <c r="B28" s="1037"/>
      <c r="C28" s="1076" t="s">
        <v>4426</v>
      </c>
      <c r="D28" s="1085" t="s">
        <v>5897</v>
      </c>
      <c r="E28" s="1091" t="s">
        <v>5898</v>
      </c>
      <c r="F28" s="1078" t="s">
        <v>2481</v>
      </c>
      <c r="G28" s="1079">
        <v>1</v>
      </c>
      <c r="H28" s="1080"/>
      <c r="I28" s="1081">
        <f t="shared" si="0"/>
        <v>0</v>
      </c>
      <c r="J28" s="1041"/>
      <c r="L28" s="1034"/>
    </row>
    <row r="29" spans="2:12" s="1027" customFormat="1" ht="22.5">
      <c r="B29" s="1037"/>
      <c r="C29" s="1076" t="s">
        <v>4428</v>
      </c>
      <c r="D29" s="1085" t="s">
        <v>5883</v>
      </c>
      <c r="E29" s="1086" t="s">
        <v>5887</v>
      </c>
      <c r="F29" s="1087" t="s">
        <v>2481</v>
      </c>
      <c r="G29" s="1088">
        <v>1</v>
      </c>
      <c r="H29" s="1089"/>
      <c r="I29" s="1090">
        <f t="shared" si="0"/>
        <v>0</v>
      </c>
      <c r="J29" s="1041"/>
      <c r="L29" s="1034"/>
    </row>
    <row r="30" spans="2:12" s="1027" customFormat="1" ht="75" customHeight="1">
      <c r="B30" s="1037"/>
      <c r="C30" s="1076" t="s">
        <v>4430</v>
      </c>
      <c r="D30" s="1085" t="s">
        <v>5899</v>
      </c>
      <c r="E30" s="1091" t="s">
        <v>5900</v>
      </c>
      <c r="F30" s="1078" t="s">
        <v>2481</v>
      </c>
      <c r="G30" s="1079">
        <v>1</v>
      </c>
      <c r="H30" s="1080"/>
      <c r="I30" s="1081">
        <f t="shared" si="0"/>
        <v>0</v>
      </c>
      <c r="J30" s="1041"/>
      <c r="L30" s="1034"/>
    </row>
    <row r="31" spans="2:12" s="1027" customFormat="1">
      <c r="B31" s="1037"/>
      <c r="C31" s="1076" t="s">
        <v>4432</v>
      </c>
      <c r="D31" s="1085" t="s">
        <v>5901</v>
      </c>
      <c r="E31" s="1086" t="s">
        <v>5902</v>
      </c>
      <c r="F31" s="1087" t="s">
        <v>2481</v>
      </c>
      <c r="G31" s="1088">
        <v>1</v>
      </c>
      <c r="H31" s="1089"/>
      <c r="I31" s="1090">
        <f t="shared" si="0"/>
        <v>0</v>
      </c>
      <c r="J31" s="1041"/>
      <c r="L31" s="1034"/>
    </row>
    <row r="32" spans="2:12" s="1096" customFormat="1" ht="24" customHeight="1">
      <c r="B32" s="1093"/>
      <c r="C32" s="1076" t="s">
        <v>4434</v>
      </c>
      <c r="D32" s="1076" t="s">
        <v>5903</v>
      </c>
      <c r="E32" s="1094" t="s">
        <v>5904</v>
      </c>
      <c r="F32" s="1078" t="s">
        <v>2481</v>
      </c>
      <c r="G32" s="1079">
        <v>1</v>
      </c>
      <c r="H32" s="1080"/>
      <c r="I32" s="1081">
        <f t="shared" si="0"/>
        <v>0</v>
      </c>
      <c r="J32" s="1095"/>
      <c r="L32" s="1097"/>
    </row>
    <row r="33" spans="2:12" s="1096" customFormat="1" ht="24" customHeight="1">
      <c r="B33" s="1093"/>
      <c r="C33" s="1076" t="s">
        <v>4436</v>
      </c>
      <c r="D33" s="1085" t="s">
        <v>5883</v>
      </c>
      <c r="E33" s="1098" t="s">
        <v>5905</v>
      </c>
      <c r="F33" s="1087" t="s">
        <v>2481</v>
      </c>
      <c r="G33" s="1088">
        <v>1</v>
      </c>
      <c r="H33" s="1089"/>
      <c r="I33" s="1090">
        <f t="shared" si="0"/>
        <v>0</v>
      </c>
      <c r="J33" s="1095"/>
      <c r="L33" s="1097"/>
    </row>
    <row r="34" spans="2:12" s="1096" customFormat="1" ht="24" customHeight="1">
      <c r="B34" s="1093"/>
      <c r="C34" s="1076" t="s">
        <v>4438</v>
      </c>
      <c r="D34" s="1099" t="s">
        <v>5906</v>
      </c>
      <c r="E34" s="1094" t="s">
        <v>5907</v>
      </c>
      <c r="F34" s="1100" t="s">
        <v>2481</v>
      </c>
      <c r="G34" s="1101">
        <v>1</v>
      </c>
      <c r="H34" s="1102"/>
      <c r="I34" s="1103">
        <f t="shared" si="0"/>
        <v>0</v>
      </c>
      <c r="J34" s="1095"/>
      <c r="L34" s="1097"/>
    </row>
    <row r="35" spans="2:12" s="1096" customFormat="1" ht="24" customHeight="1">
      <c r="B35" s="1093"/>
      <c r="C35" s="1076" t="s">
        <v>4440</v>
      </c>
      <c r="D35" s="1085" t="s">
        <v>5883</v>
      </c>
      <c r="E35" s="1098" t="s">
        <v>5908</v>
      </c>
      <c r="F35" s="1087" t="s">
        <v>2481</v>
      </c>
      <c r="G35" s="1088">
        <v>1</v>
      </c>
      <c r="H35" s="1089"/>
      <c r="I35" s="1090">
        <f>G35*H35</f>
        <v>0</v>
      </c>
      <c r="J35" s="1095"/>
      <c r="L35" s="1097"/>
    </row>
    <row r="36" spans="2:12" s="1096" customFormat="1" ht="48.75" customHeight="1">
      <c r="B36" s="1093"/>
      <c r="C36" s="1076" t="s">
        <v>4442</v>
      </c>
      <c r="D36" s="1076" t="s">
        <v>5909</v>
      </c>
      <c r="E36" s="1104" t="s">
        <v>5910</v>
      </c>
      <c r="F36" s="1078" t="s">
        <v>2481</v>
      </c>
      <c r="G36" s="1079">
        <v>1</v>
      </c>
      <c r="H36" s="1080"/>
      <c r="I36" s="1081">
        <f t="shared" si="0"/>
        <v>0</v>
      </c>
      <c r="J36" s="1095"/>
      <c r="L36" s="1097"/>
    </row>
    <row r="37" spans="2:12" s="1096" customFormat="1" ht="21.75" customHeight="1">
      <c r="B37" s="1093"/>
      <c r="C37" s="1076" t="s">
        <v>4445</v>
      </c>
      <c r="D37" s="1076" t="s">
        <v>5909</v>
      </c>
      <c r="E37" s="1104" t="s">
        <v>5911</v>
      </c>
      <c r="F37" s="1078" t="s">
        <v>5044</v>
      </c>
      <c r="G37" s="1079">
        <v>30</v>
      </c>
      <c r="H37" s="1080"/>
      <c r="I37" s="1081">
        <f>G37*H37</f>
        <v>0</v>
      </c>
      <c r="J37" s="1095"/>
      <c r="L37" s="1097"/>
    </row>
    <row r="38" spans="2:12" s="1027" customFormat="1" ht="15.95" customHeight="1">
      <c r="B38" s="1037"/>
      <c r="C38" s="1076" t="s">
        <v>4447</v>
      </c>
      <c r="D38" s="1076" t="s">
        <v>5909</v>
      </c>
      <c r="E38" s="1094" t="s">
        <v>5912</v>
      </c>
      <c r="F38" s="1078" t="s">
        <v>5044</v>
      </c>
      <c r="G38" s="1079">
        <v>20</v>
      </c>
      <c r="H38" s="1080"/>
      <c r="I38" s="1081">
        <f t="shared" si="0"/>
        <v>0</v>
      </c>
      <c r="J38" s="1041"/>
      <c r="L38" s="1034"/>
    </row>
    <row r="39" spans="2:12" s="1027" customFormat="1" ht="15.95" customHeight="1">
      <c r="B39" s="1037"/>
      <c r="C39" s="1076" t="s">
        <v>4449</v>
      </c>
      <c r="D39" s="1076"/>
      <c r="E39" s="1105" t="s">
        <v>5913</v>
      </c>
      <c r="F39" s="1087" t="s">
        <v>2481</v>
      </c>
      <c r="G39" s="1088">
        <v>1</v>
      </c>
      <c r="H39" s="1089"/>
      <c r="I39" s="1090">
        <f>G39*H39</f>
        <v>0</v>
      </c>
      <c r="J39" s="1041"/>
      <c r="L39" s="1034"/>
    </row>
    <row r="40" spans="2:12" s="1027" customFormat="1" ht="48">
      <c r="B40" s="1037"/>
      <c r="C40" s="1076" t="s">
        <v>4451</v>
      </c>
      <c r="D40" s="1076" t="s">
        <v>5914</v>
      </c>
      <c r="E40" s="1106" t="s">
        <v>5915</v>
      </c>
      <c r="F40" s="1078" t="s">
        <v>5916</v>
      </c>
      <c r="G40" s="1079">
        <v>160</v>
      </c>
      <c r="H40" s="1080"/>
      <c r="I40" s="1081">
        <f t="shared" si="0"/>
        <v>0</v>
      </c>
      <c r="J40" s="1041"/>
      <c r="L40" s="1034"/>
    </row>
    <row r="41" spans="2:12" s="1027" customFormat="1" ht="13.5" customHeight="1">
      <c r="B41" s="1037"/>
      <c r="C41" s="1076"/>
      <c r="D41" s="1076"/>
      <c r="E41" s="1107"/>
      <c r="F41" s="1078"/>
      <c r="G41" s="1079"/>
      <c r="H41" s="1081"/>
      <c r="I41" s="1081"/>
      <c r="J41" s="1041"/>
      <c r="L41" s="1034"/>
    </row>
    <row r="42" spans="2:12" s="1027" customFormat="1" ht="26.25" customHeight="1">
      <c r="B42" s="1037"/>
      <c r="C42" s="1070" t="s">
        <v>82</v>
      </c>
      <c r="D42" s="1070"/>
      <c r="E42" s="1108" t="s">
        <v>5917</v>
      </c>
      <c r="F42" s="1072"/>
      <c r="G42" s="1073"/>
      <c r="H42" s="1074"/>
      <c r="I42" s="1074">
        <f>SUM(I43:I72)</f>
        <v>0</v>
      </c>
      <c r="J42" s="1041"/>
      <c r="L42" s="1034"/>
    </row>
    <row r="43" spans="2:12" s="1027" customFormat="1" ht="24">
      <c r="B43" s="1037"/>
      <c r="C43" s="1109" t="s">
        <v>4540</v>
      </c>
      <c r="D43" s="1110" t="s">
        <v>5918</v>
      </c>
      <c r="E43" s="1106" t="s">
        <v>5919</v>
      </c>
      <c r="F43" s="1111" t="s">
        <v>2481</v>
      </c>
      <c r="G43" s="1101">
        <v>2</v>
      </c>
      <c r="H43" s="1102"/>
      <c r="I43" s="1103">
        <f t="shared" ref="I43:I71" si="1">G43*H43</f>
        <v>0</v>
      </c>
      <c r="J43" s="1041"/>
      <c r="L43" s="1034"/>
    </row>
    <row r="44" spans="2:12" s="1027" customFormat="1">
      <c r="B44" s="1037"/>
      <c r="C44" s="1109" t="s">
        <v>4544</v>
      </c>
      <c r="D44" s="1112" t="s">
        <v>5920</v>
      </c>
      <c r="E44" s="1113" t="s">
        <v>5921</v>
      </c>
      <c r="F44" s="1114" t="s">
        <v>2481</v>
      </c>
      <c r="G44" s="1115">
        <v>2</v>
      </c>
      <c r="H44" s="1116"/>
      <c r="I44" s="1117">
        <f t="shared" si="1"/>
        <v>0</v>
      </c>
      <c r="J44" s="1041"/>
      <c r="L44" s="1034"/>
    </row>
    <row r="45" spans="2:12" s="1027" customFormat="1" ht="36">
      <c r="B45" s="1037"/>
      <c r="C45" s="1109" t="s">
        <v>4546</v>
      </c>
      <c r="D45" s="1118" t="s">
        <v>5922</v>
      </c>
      <c r="E45" s="1119" t="s">
        <v>5923</v>
      </c>
      <c r="F45" s="1100" t="s">
        <v>2481</v>
      </c>
      <c r="G45" s="1101">
        <v>12</v>
      </c>
      <c r="H45" s="1102"/>
      <c r="I45" s="1103">
        <f t="shared" si="1"/>
        <v>0</v>
      </c>
      <c r="J45" s="1041"/>
      <c r="L45" s="1034"/>
    </row>
    <row r="46" spans="2:12" s="1027" customFormat="1">
      <c r="B46" s="1037"/>
      <c r="C46" s="1109" t="s">
        <v>4550</v>
      </c>
      <c r="D46" s="1120" t="s">
        <v>5924</v>
      </c>
      <c r="E46" s="1121" t="s">
        <v>5925</v>
      </c>
      <c r="F46" s="1114" t="s">
        <v>2481</v>
      </c>
      <c r="G46" s="1115">
        <v>12</v>
      </c>
      <c r="H46" s="1116"/>
      <c r="I46" s="1117">
        <f t="shared" si="1"/>
        <v>0</v>
      </c>
      <c r="J46" s="1041"/>
      <c r="L46" s="1034"/>
    </row>
    <row r="47" spans="2:12" s="1027" customFormat="1" ht="24">
      <c r="B47" s="1037"/>
      <c r="C47" s="1109" t="s">
        <v>4551</v>
      </c>
      <c r="D47" s="1118" t="s">
        <v>5926</v>
      </c>
      <c r="E47" s="1119" t="s">
        <v>5927</v>
      </c>
      <c r="F47" s="1100" t="s">
        <v>2481</v>
      </c>
      <c r="G47" s="1101">
        <v>1</v>
      </c>
      <c r="H47" s="1102"/>
      <c r="I47" s="1103">
        <f>G47*H47</f>
        <v>0</v>
      </c>
      <c r="J47" s="1041"/>
      <c r="L47" s="1034"/>
    </row>
    <row r="48" spans="2:12" s="1027" customFormat="1">
      <c r="B48" s="1037"/>
      <c r="C48" s="1109" t="s">
        <v>4552</v>
      </c>
      <c r="D48" s="1120" t="s">
        <v>5924</v>
      </c>
      <c r="E48" s="1121" t="s">
        <v>5925</v>
      </c>
      <c r="F48" s="1114" t="s">
        <v>2481</v>
      </c>
      <c r="G48" s="1115">
        <v>1</v>
      </c>
      <c r="H48" s="1116"/>
      <c r="I48" s="1117">
        <f>G48*H48</f>
        <v>0</v>
      </c>
      <c r="J48" s="1041"/>
      <c r="L48" s="1034"/>
    </row>
    <row r="49" spans="2:12" s="1027" customFormat="1" ht="36">
      <c r="B49" s="1037"/>
      <c r="C49" s="1109" t="s">
        <v>4553</v>
      </c>
      <c r="D49" s="1122" t="s">
        <v>5928</v>
      </c>
      <c r="E49" s="1123" t="s">
        <v>5929</v>
      </c>
      <c r="F49" s="1111" t="s">
        <v>2481</v>
      </c>
      <c r="G49" s="1101">
        <v>2</v>
      </c>
      <c r="H49" s="1102"/>
      <c r="I49" s="1103">
        <f t="shared" si="1"/>
        <v>0</v>
      </c>
      <c r="J49" s="1041"/>
      <c r="L49" s="1034"/>
    </row>
    <row r="50" spans="2:12" s="1027" customFormat="1">
      <c r="B50" s="1037"/>
      <c r="C50" s="1109" t="s">
        <v>4555</v>
      </c>
      <c r="D50" s="1124" t="s">
        <v>5930</v>
      </c>
      <c r="E50" s="1125" t="s">
        <v>5931</v>
      </c>
      <c r="F50" s="1100" t="s">
        <v>2481</v>
      </c>
      <c r="G50" s="1126">
        <v>2</v>
      </c>
      <c r="H50" s="1102"/>
      <c r="I50" s="1127">
        <f t="shared" si="1"/>
        <v>0</v>
      </c>
      <c r="J50" s="1041"/>
      <c r="L50" s="1034"/>
    </row>
    <row r="51" spans="2:12" s="1027" customFormat="1" ht="36">
      <c r="B51" s="1037"/>
      <c r="C51" s="1109" t="s">
        <v>4557</v>
      </c>
      <c r="D51" s="1122" t="s">
        <v>5932</v>
      </c>
      <c r="E51" s="1123" t="s">
        <v>5933</v>
      </c>
      <c r="F51" s="1111" t="s">
        <v>2481</v>
      </c>
      <c r="G51" s="1101">
        <v>1</v>
      </c>
      <c r="H51" s="1102"/>
      <c r="I51" s="1103">
        <f>G51*H51</f>
        <v>0</v>
      </c>
      <c r="J51" s="1041"/>
      <c r="L51" s="1034"/>
    </row>
    <row r="52" spans="2:12" s="1027" customFormat="1">
      <c r="B52" s="1037"/>
      <c r="C52" s="1109" t="s">
        <v>4558</v>
      </c>
      <c r="D52" s="1124" t="s">
        <v>5930</v>
      </c>
      <c r="E52" s="1125" t="s">
        <v>5931</v>
      </c>
      <c r="F52" s="1100" t="s">
        <v>2481</v>
      </c>
      <c r="G52" s="1126">
        <v>1</v>
      </c>
      <c r="H52" s="1102"/>
      <c r="I52" s="1127">
        <f>G52*H52</f>
        <v>0</v>
      </c>
      <c r="J52" s="1041"/>
      <c r="L52" s="1034"/>
    </row>
    <row r="53" spans="2:12" s="1027" customFormat="1" ht="36">
      <c r="B53" s="1037"/>
      <c r="C53" s="1109" t="s">
        <v>4559</v>
      </c>
      <c r="D53" s="1122" t="s">
        <v>5934</v>
      </c>
      <c r="E53" s="1123" t="s">
        <v>5935</v>
      </c>
      <c r="F53" s="1111" t="s">
        <v>2481</v>
      </c>
      <c r="G53" s="1101">
        <v>1</v>
      </c>
      <c r="H53" s="1102"/>
      <c r="I53" s="1103">
        <f>G53*H53</f>
        <v>0</v>
      </c>
      <c r="J53" s="1041"/>
      <c r="L53" s="1034"/>
    </row>
    <row r="54" spans="2:12" s="1027" customFormat="1">
      <c r="B54" s="1037"/>
      <c r="C54" s="1109" t="s">
        <v>5936</v>
      </c>
      <c r="D54" s="1124" t="s">
        <v>5930</v>
      </c>
      <c r="E54" s="1125" t="s">
        <v>5931</v>
      </c>
      <c r="F54" s="1100" t="s">
        <v>2481</v>
      </c>
      <c r="G54" s="1126">
        <v>1</v>
      </c>
      <c r="H54" s="1102"/>
      <c r="I54" s="1127">
        <f>G54*H54</f>
        <v>0</v>
      </c>
      <c r="J54" s="1041"/>
      <c r="L54" s="1034"/>
    </row>
    <row r="55" spans="2:12" s="1027" customFormat="1" ht="24">
      <c r="B55" s="1037"/>
      <c r="C55" s="1109" t="s">
        <v>4561</v>
      </c>
      <c r="D55" s="1122" t="s">
        <v>5937</v>
      </c>
      <c r="E55" s="1128" t="s">
        <v>5938</v>
      </c>
      <c r="F55" s="1111" t="s">
        <v>2481</v>
      </c>
      <c r="G55" s="1101">
        <v>1</v>
      </c>
      <c r="H55" s="1102"/>
      <c r="I55" s="1103">
        <f t="shared" si="1"/>
        <v>0</v>
      </c>
      <c r="J55" s="1041"/>
      <c r="L55" s="1034"/>
    </row>
    <row r="56" spans="2:12" s="1027" customFormat="1">
      <c r="B56" s="1037"/>
      <c r="C56" s="1109" t="s">
        <v>4563</v>
      </c>
      <c r="D56" s="1124" t="s">
        <v>5939</v>
      </c>
      <c r="E56" s="1128" t="s">
        <v>5940</v>
      </c>
      <c r="F56" s="1111" t="s">
        <v>2481</v>
      </c>
      <c r="G56" s="1101">
        <v>1</v>
      </c>
      <c r="H56" s="1102"/>
      <c r="I56" s="1103">
        <f t="shared" si="1"/>
        <v>0</v>
      </c>
      <c r="J56" s="1041"/>
      <c r="L56" s="1034"/>
    </row>
    <row r="57" spans="2:12" s="1027" customFormat="1">
      <c r="B57" s="1037"/>
      <c r="C57" s="1109" t="s">
        <v>4564</v>
      </c>
      <c r="D57" s="1124" t="s">
        <v>5941</v>
      </c>
      <c r="E57" s="1128" t="s">
        <v>5942</v>
      </c>
      <c r="F57" s="1111" t="s">
        <v>2481</v>
      </c>
      <c r="G57" s="1101">
        <v>1</v>
      </c>
      <c r="H57" s="1102"/>
      <c r="I57" s="1103">
        <f t="shared" si="1"/>
        <v>0</v>
      </c>
      <c r="J57" s="1041"/>
      <c r="L57" s="1034"/>
    </row>
    <row r="58" spans="2:12" s="1027" customFormat="1" ht="24">
      <c r="B58" s="1037"/>
      <c r="C58" s="1109" t="s">
        <v>4566</v>
      </c>
      <c r="D58" s="1122" t="s">
        <v>5943</v>
      </c>
      <c r="E58" s="1128" t="s">
        <v>5944</v>
      </c>
      <c r="F58" s="1111" t="s">
        <v>2481</v>
      </c>
      <c r="G58" s="1101">
        <v>1</v>
      </c>
      <c r="H58" s="1102"/>
      <c r="I58" s="1103">
        <f>G58*H58</f>
        <v>0</v>
      </c>
      <c r="J58" s="1041"/>
      <c r="L58" s="1034"/>
    </row>
    <row r="59" spans="2:12" s="1027" customFormat="1">
      <c r="B59" s="1037"/>
      <c r="C59" s="1109" t="s">
        <v>4567</v>
      </c>
      <c r="D59" s="1124" t="s">
        <v>5939</v>
      </c>
      <c r="E59" s="1128" t="s">
        <v>5940</v>
      </c>
      <c r="F59" s="1111" t="s">
        <v>2481</v>
      </c>
      <c r="G59" s="1101">
        <v>1</v>
      </c>
      <c r="H59" s="1102"/>
      <c r="I59" s="1103">
        <f>G59*H59</f>
        <v>0</v>
      </c>
      <c r="J59" s="1041"/>
      <c r="L59" s="1034"/>
    </row>
    <row r="60" spans="2:12" s="1027" customFormat="1">
      <c r="B60" s="1037"/>
      <c r="C60" s="1109" t="s">
        <v>4568</v>
      </c>
      <c r="D60" s="1124" t="s">
        <v>5941</v>
      </c>
      <c r="E60" s="1128" t="s">
        <v>5942</v>
      </c>
      <c r="F60" s="1111" t="s">
        <v>2481</v>
      </c>
      <c r="G60" s="1101">
        <v>1</v>
      </c>
      <c r="H60" s="1102"/>
      <c r="I60" s="1103">
        <f>G60*H60</f>
        <v>0</v>
      </c>
      <c r="J60" s="1041"/>
      <c r="L60" s="1034"/>
    </row>
    <row r="61" spans="2:12" s="1027" customFormat="1" ht="24">
      <c r="B61" s="1037"/>
      <c r="C61" s="1109" t="s">
        <v>5945</v>
      </c>
      <c r="D61" s="1124" t="s">
        <v>5946</v>
      </c>
      <c r="E61" s="1128" t="s">
        <v>5947</v>
      </c>
      <c r="F61" s="1111" t="s">
        <v>2481</v>
      </c>
      <c r="G61" s="1101">
        <v>1</v>
      </c>
      <c r="H61" s="1102"/>
      <c r="I61" s="1103">
        <f t="shared" si="1"/>
        <v>0</v>
      </c>
      <c r="J61" s="1041"/>
      <c r="L61" s="1034"/>
    </row>
    <row r="62" spans="2:12" s="1027" customFormat="1">
      <c r="B62" s="1037"/>
      <c r="C62" s="1109" t="s">
        <v>5948</v>
      </c>
      <c r="D62" s="1124" t="s">
        <v>5949</v>
      </c>
      <c r="E62" s="1128" t="s">
        <v>5950</v>
      </c>
      <c r="F62" s="1111" t="s">
        <v>2481</v>
      </c>
      <c r="G62" s="1101">
        <v>1</v>
      </c>
      <c r="H62" s="1102"/>
      <c r="I62" s="1103">
        <f t="shared" si="1"/>
        <v>0</v>
      </c>
      <c r="J62" s="1041"/>
      <c r="L62" s="1034"/>
    </row>
    <row r="63" spans="2:12" s="1027" customFormat="1" ht="24">
      <c r="B63" s="1037"/>
      <c r="C63" s="1109" t="s">
        <v>4569</v>
      </c>
      <c r="D63" s="1122" t="s">
        <v>5951</v>
      </c>
      <c r="E63" s="1129" t="s">
        <v>5952</v>
      </c>
      <c r="F63" s="1111" t="s">
        <v>2481</v>
      </c>
      <c r="G63" s="1101">
        <v>1</v>
      </c>
      <c r="H63" s="1102"/>
      <c r="I63" s="1103">
        <f t="shared" si="1"/>
        <v>0</v>
      </c>
      <c r="J63" s="1041"/>
      <c r="L63" s="1034"/>
    </row>
    <row r="64" spans="2:12" s="1027" customFormat="1">
      <c r="B64" s="1037"/>
      <c r="C64" s="1109" t="s">
        <v>4571</v>
      </c>
      <c r="D64" s="1130" t="s">
        <v>5953</v>
      </c>
      <c r="E64" s="1131" t="s">
        <v>5954</v>
      </c>
      <c r="F64" s="1100" t="s">
        <v>2481</v>
      </c>
      <c r="G64" s="1101">
        <v>1</v>
      </c>
      <c r="H64" s="1102"/>
      <c r="I64" s="1103">
        <f t="shared" si="1"/>
        <v>0</v>
      </c>
      <c r="J64" s="1041"/>
      <c r="L64" s="1034"/>
    </row>
    <row r="65" spans="2:12" s="1027" customFormat="1">
      <c r="B65" s="1037"/>
      <c r="C65" s="1109" t="s">
        <v>4573</v>
      </c>
      <c r="D65" s="1122" t="s">
        <v>5955</v>
      </c>
      <c r="E65" s="1128" t="s">
        <v>5956</v>
      </c>
      <c r="F65" s="1111" t="s">
        <v>2481</v>
      </c>
      <c r="G65" s="1101">
        <v>1</v>
      </c>
      <c r="H65" s="1102"/>
      <c r="I65" s="1103">
        <f t="shared" si="1"/>
        <v>0</v>
      </c>
      <c r="J65" s="1041"/>
      <c r="L65" s="1034"/>
    </row>
    <row r="66" spans="2:12" s="1027" customFormat="1">
      <c r="B66" s="1037"/>
      <c r="C66" s="1109" t="s">
        <v>4575</v>
      </c>
      <c r="D66" s="1132" t="s">
        <v>5957</v>
      </c>
      <c r="E66" s="1133" t="s">
        <v>5039</v>
      </c>
      <c r="F66" s="1134" t="s">
        <v>2481</v>
      </c>
      <c r="G66" s="1101">
        <v>1</v>
      </c>
      <c r="H66" s="1102"/>
      <c r="I66" s="1103">
        <f t="shared" si="1"/>
        <v>0</v>
      </c>
      <c r="J66" s="1041"/>
      <c r="L66" s="1034"/>
    </row>
    <row r="67" spans="2:12" s="1027" customFormat="1" ht="24">
      <c r="B67" s="1037"/>
      <c r="C67" s="1109" t="s">
        <v>4577</v>
      </c>
      <c r="D67" s="1122" t="s">
        <v>5958</v>
      </c>
      <c r="E67" s="1123" t="s">
        <v>5959</v>
      </c>
      <c r="F67" s="1111" t="s">
        <v>2481</v>
      </c>
      <c r="G67" s="1101">
        <v>1</v>
      </c>
      <c r="H67" s="1102"/>
      <c r="I67" s="1103">
        <f t="shared" si="1"/>
        <v>0</v>
      </c>
      <c r="J67" s="1041"/>
      <c r="L67" s="1034"/>
    </row>
    <row r="68" spans="2:12" s="1027" customFormat="1">
      <c r="B68" s="1037"/>
      <c r="C68" s="1109" t="s">
        <v>4579</v>
      </c>
      <c r="D68" s="1135" t="s">
        <v>5960</v>
      </c>
      <c r="E68" s="1136" t="s">
        <v>5961</v>
      </c>
      <c r="F68" s="1137" t="s">
        <v>2481</v>
      </c>
      <c r="G68" s="1088">
        <v>1</v>
      </c>
      <c r="H68" s="1138"/>
      <c r="I68" s="1090">
        <f t="shared" si="1"/>
        <v>0</v>
      </c>
      <c r="J68" s="1041"/>
      <c r="L68" s="1034"/>
    </row>
    <row r="69" spans="2:12" s="1027" customFormat="1">
      <c r="B69" s="1037"/>
      <c r="C69" s="1109" t="s">
        <v>4581</v>
      </c>
      <c r="D69" s="1135" t="s">
        <v>5962</v>
      </c>
      <c r="E69" s="1139" t="s">
        <v>5963</v>
      </c>
      <c r="F69" s="1137" t="s">
        <v>2481</v>
      </c>
      <c r="G69" s="1088">
        <v>1</v>
      </c>
      <c r="H69" s="1138"/>
      <c r="I69" s="1090">
        <f t="shared" si="1"/>
        <v>0</v>
      </c>
      <c r="J69" s="1041"/>
      <c r="L69" s="1034"/>
    </row>
    <row r="70" spans="2:12" s="1027" customFormat="1" ht="24">
      <c r="B70" s="1037"/>
      <c r="C70" s="1109" t="s">
        <v>4585</v>
      </c>
      <c r="D70" s="1135" t="s">
        <v>4585</v>
      </c>
      <c r="E70" s="1140" t="s">
        <v>5964</v>
      </c>
      <c r="F70" s="1111" t="s">
        <v>5044</v>
      </c>
      <c r="G70" s="1101">
        <v>8</v>
      </c>
      <c r="H70" s="1102"/>
      <c r="I70" s="1103">
        <f>G70*H70</f>
        <v>0</v>
      </c>
      <c r="J70" s="1041"/>
      <c r="L70" s="1034"/>
    </row>
    <row r="71" spans="2:12" s="1027" customFormat="1">
      <c r="B71" s="1037"/>
      <c r="C71" s="1109" t="s">
        <v>4587</v>
      </c>
      <c r="D71" s="1122"/>
      <c r="E71" s="1128" t="s">
        <v>5965</v>
      </c>
      <c r="F71" s="1111" t="s">
        <v>5044</v>
      </c>
      <c r="G71" s="1101">
        <v>35</v>
      </c>
      <c r="H71" s="1102"/>
      <c r="I71" s="1103">
        <f t="shared" si="1"/>
        <v>0</v>
      </c>
      <c r="J71" s="1041"/>
      <c r="L71" s="1034"/>
    </row>
    <row r="72" spans="2:12" s="1027" customFormat="1" ht="36">
      <c r="B72" s="1037"/>
      <c r="C72" s="1109"/>
      <c r="D72" s="1122"/>
      <c r="E72" s="1123" t="s">
        <v>5966</v>
      </c>
      <c r="F72" s="1111"/>
      <c r="G72" s="1101"/>
      <c r="H72" s="1103"/>
      <c r="I72" s="1103"/>
      <c r="J72" s="1041"/>
      <c r="L72" s="1034"/>
    </row>
    <row r="73" spans="2:12" s="1027" customFormat="1">
      <c r="B73" s="1037"/>
      <c r="C73" s="1070" t="s">
        <v>182</v>
      </c>
      <c r="D73" s="1070"/>
      <c r="E73" s="1108" t="s">
        <v>5967</v>
      </c>
      <c r="F73" s="1072"/>
      <c r="G73" s="1073"/>
      <c r="H73" s="1074"/>
      <c r="I73" s="1074">
        <f>SUM(I74:I89)</f>
        <v>0</v>
      </c>
      <c r="J73" s="1041"/>
      <c r="L73" s="1034"/>
    </row>
    <row r="74" spans="2:12" s="1027" customFormat="1" ht="24">
      <c r="B74" s="1037"/>
      <c r="C74" s="1109" t="s">
        <v>4706</v>
      </c>
      <c r="D74" s="1085" t="s">
        <v>5885</v>
      </c>
      <c r="E74" s="1141" t="s">
        <v>5886</v>
      </c>
      <c r="F74" s="1078" t="s">
        <v>2481</v>
      </c>
      <c r="G74" s="1079">
        <v>1</v>
      </c>
      <c r="H74" s="1080"/>
      <c r="I74" s="1081">
        <f t="shared" ref="I74:I84" si="2">G74*H74</f>
        <v>0</v>
      </c>
      <c r="J74" s="1041"/>
      <c r="L74" s="1034"/>
    </row>
    <row r="75" spans="2:12" s="1027" customFormat="1" ht="22.5">
      <c r="B75" s="1037"/>
      <c r="C75" s="1109" t="s">
        <v>4702</v>
      </c>
      <c r="D75" s="1085" t="s">
        <v>5883</v>
      </c>
      <c r="E75" s="1086" t="s">
        <v>5887</v>
      </c>
      <c r="F75" s="1087" t="s">
        <v>2481</v>
      </c>
      <c r="G75" s="1088">
        <v>1</v>
      </c>
      <c r="H75" s="1089"/>
      <c r="I75" s="1090">
        <f t="shared" si="2"/>
        <v>0</v>
      </c>
      <c r="J75" s="1041"/>
      <c r="L75" s="1034"/>
    </row>
    <row r="76" spans="2:12" s="1027" customFormat="1" ht="24">
      <c r="B76" s="1037"/>
      <c r="C76" s="1109" t="s">
        <v>4700</v>
      </c>
      <c r="D76" s="1085" t="s">
        <v>5897</v>
      </c>
      <c r="E76" s="1091" t="s">
        <v>5898</v>
      </c>
      <c r="F76" s="1078" t="s">
        <v>2481</v>
      </c>
      <c r="G76" s="1079">
        <v>1</v>
      </c>
      <c r="H76" s="1080"/>
      <c r="I76" s="1081">
        <f t="shared" si="2"/>
        <v>0</v>
      </c>
      <c r="J76" s="1041"/>
      <c r="L76" s="1034"/>
    </row>
    <row r="77" spans="2:12" s="1027" customFormat="1" ht="22.5">
      <c r="B77" s="1037"/>
      <c r="C77" s="1109" t="s">
        <v>4697</v>
      </c>
      <c r="D77" s="1085" t="s">
        <v>5883</v>
      </c>
      <c r="E77" s="1086" t="s">
        <v>5887</v>
      </c>
      <c r="F77" s="1087" t="s">
        <v>2481</v>
      </c>
      <c r="G77" s="1088">
        <v>1</v>
      </c>
      <c r="H77" s="1089"/>
      <c r="I77" s="1090">
        <f t="shared" si="2"/>
        <v>0</v>
      </c>
      <c r="J77" s="1041"/>
      <c r="L77" s="1034"/>
    </row>
    <row r="78" spans="2:12" s="1027" customFormat="1" ht="27.75" customHeight="1">
      <c r="B78" s="1037"/>
      <c r="C78" s="1109" t="s">
        <v>4696</v>
      </c>
      <c r="D78" s="1085" t="s">
        <v>5890</v>
      </c>
      <c r="E78" s="1091" t="s">
        <v>5891</v>
      </c>
      <c r="F78" s="1078" t="s">
        <v>2481</v>
      </c>
      <c r="G78" s="1079">
        <v>5</v>
      </c>
      <c r="H78" s="1080"/>
      <c r="I78" s="1081">
        <f t="shared" si="2"/>
        <v>0</v>
      </c>
      <c r="J78" s="1041"/>
      <c r="L78" s="1034"/>
    </row>
    <row r="79" spans="2:12" s="1027" customFormat="1" ht="22.5">
      <c r="B79" s="1037"/>
      <c r="C79" s="1109" t="s">
        <v>4695</v>
      </c>
      <c r="D79" s="1085" t="s">
        <v>5883</v>
      </c>
      <c r="E79" s="1086" t="s">
        <v>5887</v>
      </c>
      <c r="F79" s="1087" t="s">
        <v>2481</v>
      </c>
      <c r="G79" s="1088">
        <v>5</v>
      </c>
      <c r="H79" s="1089"/>
      <c r="I79" s="1090">
        <f t="shared" si="2"/>
        <v>0</v>
      </c>
      <c r="J79" s="1041"/>
      <c r="L79" s="1034"/>
    </row>
    <row r="80" spans="2:12" s="1027" customFormat="1" ht="36">
      <c r="B80" s="1037"/>
      <c r="C80" s="1109" t="s">
        <v>4694</v>
      </c>
      <c r="D80" s="1085" t="s">
        <v>5892</v>
      </c>
      <c r="E80" s="1091" t="s">
        <v>5893</v>
      </c>
      <c r="F80" s="1092" t="s">
        <v>2481</v>
      </c>
      <c r="G80" s="1088">
        <v>2</v>
      </c>
      <c r="H80" s="1089"/>
      <c r="I80" s="1090">
        <f t="shared" si="2"/>
        <v>0</v>
      </c>
      <c r="J80" s="1041"/>
      <c r="L80" s="1034"/>
    </row>
    <row r="81" spans="2:12" s="1027" customFormat="1" ht="22.5">
      <c r="B81" s="1037"/>
      <c r="C81" s="1109" t="s">
        <v>4693</v>
      </c>
      <c r="D81" s="1085" t="s">
        <v>5883</v>
      </c>
      <c r="E81" s="1086" t="s">
        <v>5887</v>
      </c>
      <c r="F81" s="1087" t="s">
        <v>2481</v>
      </c>
      <c r="G81" s="1088">
        <v>2</v>
      </c>
      <c r="H81" s="1089"/>
      <c r="I81" s="1090">
        <f t="shared" si="2"/>
        <v>0</v>
      </c>
      <c r="J81" s="1041"/>
      <c r="L81" s="1034"/>
    </row>
    <row r="82" spans="2:12" s="1027" customFormat="1" ht="24">
      <c r="B82" s="1037"/>
      <c r="C82" s="1109" t="s">
        <v>5968</v>
      </c>
      <c r="D82" s="1076" t="s">
        <v>5903</v>
      </c>
      <c r="E82" s="1094" t="s">
        <v>5969</v>
      </c>
      <c r="F82" s="1078" t="s">
        <v>2481</v>
      </c>
      <c r="G82" s="1079">
        <v>1</v>
      </c>
      <c r="H82" s="1080"/>
      <c r="I82" s="1081">
        <f t="shared" si="2"/>
        <v>0</v>
      </c>
      <c r="J82" s="1041"/>
      <c r="L82" s="1034"/>
    </row>
    <row r="83" spans="2:12" s="1027" customFormat="1" ht="22.5">
      <c r="B83" s="1037"/>
      <c r="C83" s="1109" t="s">
        <v>4691</v>
      </c>
      <c r="D83" s="1085" t="s">
        <v>5883</v>
      </c>
      <c r="E83" s="1098" t="s">
        <v>5905</v>
      </c>
      <c r="F83" s="1087" t="s">
        <v>2481</v>
      </c>
      <c r="G83" s="1088">
        <v>1</v>
      </c>
      <c r="H83" s="1089"/>
      <c r="I83" s="1090">
        <f t="shared" si="2"/>
        <v>0</v>
      </c>
      <c r="J83" s="1041"/>
      <c r="L83" s="1034"/>
    </row>
    <row r="84" spans="2:12" s="1027" customFormat="1" ht="24">
      <c r="B84" s="1037"/>
      <c r="C84" s="1109" t="s">
        <v>4690</v>
      </c>
      <c r="D84" s="1099" t="s">
        <v>5906</v>
      </c>
      <c r="E84" s="1094" t="s">
        <v>5907</v>
      </c>
      <c r="F84" s="1100" t="s">
        <v>2481</v>
      </c>
      <c r="G84" s="1101">
        <v>1</v>
      </c>
      <c r="H84" s="1102"/>
      <c r="I84" s="1103">
        <f t="shared" si="2"/>
        <v>0</v>
      </c>
      <c r="J84" s="1041"/>
      <c r="L84" s="1034"/>
    </row>
    <row r="85" spans="2:12" s="1027" customFormat="1" ht="22.5">
      <c r="B85" s="1037"/>
      <c r="C85" s="1109" t="s">
        <v>5970</v>
      </c>
      <c r="D85" s="1085" t="s">
        <v>5883</v>
      </c>
      <c r="E85" s="1098" t="s">
        <v>5908</v>
      </c>
      <c r="F85" s="1087" t="s">
        <v>2481</v>
      </c>
      <c r="G85" s="1088">
        <v>1</v>
      </c>
      <c r="H85" s="1089"/>
      <c r="I85" s="1090">
        <f>G85*H85</f>
        <v>0</v>
      </c>
      <c r="J85" s="1041"/>
      <c r="L85" s="1034"/>
    </row>
    <row r="86" spans="2:12" s="1027" customFormat="1" ht="48">
      <c r="B86" s="1037"/>
      <c r="C86" s="1109" t="s">
        <v>4688</v>
      </c>
      <c r="D86" s="1076" t="s">
        <v>5971</v>
      </c>
      <c r="E86" s="1104" t="s">
        <v>5972</v>
      </c>
      <c r="F86" s="1078" t="s">
        <v>2481</v>
      </c>
      <c r="G86" s="1079">
        <v>1</v>
      </c>
      <c r="H86" s="1080"/>
      <c r="I86" s="1081">
        <f>G86*H86</f>
        <v>0</v>
      </c>
      <c r="J86" s="1041"/>
      <c r="L86" s="1034"/>
    </row>
    <row r="87" spans="2:12" s="1027" customFormat="1">
      <c r="B87" s="1037"/>
      <c r="C87" s="1109" t="s">
        <v>4686</v>
      </c>
      <c r="D87" s="1076" t="s">
        <v>5971</v>
      </c>
      <c r="E87" s="1104" t="s">
        <v>5911</v>
      </c>
      <c r="F87" s="1078" t="s">
        <v>5044</v>
      </c>
      <c r="G87" s="1079">
        <v>12</v>
      </c>
      <c r="H87" s="1080"/>
      <c r="I87" s="1081">
        <f>G87*H87</f>
        <v>0</v>
      </c>
      <c r="J87" s="1041"/>
      <c r="L87" s="1034"/>
    </row>
    <row r="88" spans="2:12" s="1027" customFormat="1">
      <c r="B88" s="1037"/>
      <c r="C88" s="1109" t="s">
        <v>4685</v>
      </c>
      <c r="D88" s="1076" t="s">
        <v>5909</v>
      </c>
      <c r="E88" s="1094" t="s">
        <v>5912</v>
      </c>
      <c r="F88" s="1078" t="s">
        <v>5044</v>
      </c>
      <c r="G88" s="1079">
        <v>10</v>
      </c>
      <c r="H88" s="1080"/>
      <c r="I88" s="1081">
        <f>G88*H88</f>
        <v>0</v>
      </c>
      <c r="J88" s="1041"/>
      <c r="L88" s="1034"/>
    </row>
    <row r="89" spans="2:12" s="1027" customFormat="1">
      <c r="B89" s="1037"/>
      <c r="C89" s="1109" t="s">
        <v>5973</v>
      </c>
      <c r="D89" s="1135" t="s">
        <v>5953</v>
      </c>
      <c r="E89" s="1131" t="s">
        <v>5974</v>
      </c>
      <c r="F89" s="1100" t="s">
        <v>2481</v>
      </c>
      <c r="G89" s="1101">
        <v>75</v>
      </c>
      <c r="H89" s="1102"/>
      <c r="I89" s="1103">
        <f>G89*H89</f>
        <v>0</v>
      </c>
      <c r="J89" s="1041"/>
      <c r="L89" s="1034"/>
    </row>
    <row r="90" spans="2:12" s="1027" customFormat="1">
      <c r="B90" s="1037"/>
      <c r="C90" s="1070" t="s">
        <v>172</v>
      </c>
      <c r="D90" s="1070"/>
      <c r="E90" s="1142" t="s">
        <v>5975</v>
      </c>
      <c r="F90" s="1072"/>
      <c r="G90" s="1073"/>
      <c r="H90" s="1074"/>
      <c r="I90" s="1074">
        <f>SUM(I91:I99)</f>
        <v>0</v>
      </c>
      <c r="J90" s="1041"/>
      <c r="L90" s="1034"/>
    </row>
    <row r="91" spans="2:12" s="1027" customFormat="1" ht="54.75" customHeight="1">
      <c r="B91" s="1037"/>
      <c r="C91" s="1109" t="s">
        <v>4783</v>
      </c>
      <c r="D91" s="1118" t="s">
        <v>5881</v>
      </c>
      <c r="E91" s="1143" t="s">
        <v>5976</v>
      </c>
      <c r="F91" s="1100" t="s">
        <v>2481</v>
      </c>
      <c r="G91" s="1101">
        <v>2</v>
      </c>
      <c r="H91" s="1102"/>
      <c r="I91" s="1103">
        <f t="shared" ref="I91:I98" si="3">G91*H91</f>
        <v>0</v>
      </c>
      <c r="J91" s="1041"/>
      <c r="L91" s="1034"/>
    </row>
    <row r="92" spans="2:12" s="1027" customFormat="1" ht="24">
      <c r="B92" s="1037"/>
      <c r="C92" s="1109" t="s">
        <v>4787</v>
      </c>
      <c r="D92" s="1118" t="s">
        <v>5977</v>
      </c>
      <c r="E92" s="1123" t="s">
        <v>5978</v>
      </c>
      <c r="F92" s="1100" t="s">
        <v>2481</v>
      </c>
      <c r="G92" s="1101">
        <v>1</v>
      </c>
      <c r="H92" s="1102"/>
      <c r="I92" s="1103">
        <f t="shared" si="3"/>
        <v>0</v>
      </c>
      <c r="J92" s="1041"/>
      <c r="L92" s="1034"/>
    </row>
    <row r="93" spans="2:12" s="1027" customFormat="1" ht="48">
      <c r="B93" s="1037"/>
      <c r="C93" s="1109" t="s">
        <v>4789</v>
      </c>
      <c r="D93" s="1144" t="s">
        <v>5979</v>
      </c>
      <c r="E93" s="1141" t="s">
        <v>5980</v>
      </c>
      <c r="F93" s="1100" t="s">
        <v>2481</v>
      </c>
      <c r="G93" s="1101">
        <v>1</v>
      </c>
      <c r="H93" s="1102"/>
      <c r="I93" s="1103">
        <f t="shared" si="3"/>
        <v>0</v>
      </c>
      <c r="J93" s="1041"/>
      <c r="L93" s="1034"/>
    </row>
    <row r="94" spans="2:12" s="1027" customFormat="1" ht="24">
      <c r="B94" s="1037"/>
      <c r="C94" s="1109" t="s">
        <v>4791</v>
      </c>
      <c r="D94" s="1144" t="s">
        <v>5914</v>
      </c>
      <c r="E94" s="1141" t="s">
        <v>5981</v>
      </c>
      <c r="F94" s="1100" t="s">
        <v>2481</v>
      </c>
      <c r="G94" s="1101">
        <v>1</v>
      </c>
      <c r="H94" s="1102"/>
      <c r="I94" s="1103">
        <f t="shared" si="3"/>
        <v>0</v>
      </c>
      <c r="J94" s="1041"/>
      <c r="L94" s="1034"/>
    </row>
    <row r="95" spans="2:12" s="1027" customFormat="1" ht="24">
      <c r="B95" s="1037"/>
      <c r="C95" s="1109" t="s">
        <v>4792</v>
      </c>
      <c r="D95" s="1144" t="s">
        <v>5914</v>
      </c>
      <c r="E95" s="1141" t="s">
        <v>5982</v>
      </c>
      <c r="F95" s="1100" t="s">
        <v>2481</v>
      </c>
      <c r="G95" s="1101">
        <v>3</v>
      </c>
      <c r="H95" s="1102"/>
      <c r="I95" s="1103">
        <f t="shared" si="3"/>
        <v>0</v>
      </c>
      <c r="J95" s="1041"/>
      <c r="L95" s="1034"/>
    </row>
    <row r="96" spans="2:12" s="1027" customFormat="1">
      <c r="B96" s="1037"/>
      <c r="C96" s="1109" t="s">
        <v>4793</v>
      </c>
      <c r="D96" s="1144" t="s">
        <v>5914</v>
      </c>
      <c r="E96" s="1141" t="s">
        <v>5983</v>
      </c>
      <c r="F96" s="1100" t="s">
        <v>2481</v>
      </c>
      <c r="G96" s="1101">
        <v>2</v>
      </c>
      <c r="H96" s="1102"/>
      <c r="I96" s="1103">
        <f t="shared" si="3"/>
        <v>0</v>
      </c>
      <c r="J96" s="1041"/>
      <c r="L96" s="1034"/>
    </row>
    <row r="97" spans="2:12" s="1027" customFormat="1" ht="24">
      <c r="B97" s="1037"/>
      <c r="C97" s="1109" t="s">
        <v>4794</v>
      </c>
      <c r="D97" s="1144" t="s">
        <v>5984</v>
      </c>
      <c r="E97" s="1141" t="s">
        <v>5985</v>
      </c>
      <c r="F97" s="1078" t="s">
        <v>5044</v>
      </c>
      <c r="G97" s="1079">
        <v>140</v>
      </c>
      <c r="H97" s="1080"/>
      <c r="I97" s="1081">
        <f t="shared" si="3"/>
        <v>0</v>
      </c>
      <c r="J97" s="1041"/>
      <c r="L97" s="1034"/>
    </row>
    <row r="98" spans="2:12" s="1027" customFormat="1" ht="24">
      <c r="B98" s="1037"/>
      <c r="C98" s="1109" t="s">
        <v>4795</v>
      </c>
      <c r="D98" s="1118" t="s">
        <v>5986</v>
      </c>
      <c r="E98" s="1145" t="s">
        <v>5987</v>
      </c>
      <c r="F98" s="1078" t="s">
        <v>5044</v>
      </c>
      <c r="G98" s="1079">
        <v>105</v>
      </c>
      <c r="H98" s="1080"/>
      <c r="I98" s="1081">
        <f t="shared" si="3"/>
        <v>0</v>
      </c>
      <c r="J98" s="1041"/>
      <c r="L98" s="1034"/>
    </row>
    <row r="99" spans="2:12" s="1027" customFormat="1">
      <c r="B99" s="1037"/>
      <c r="C99" s="1109"/>
      <c r="D99" s="1118"/>
      <c r="E99" s="1123"/>
      <c r="F99" s="1100"/>
      <c r="G99" s="1101"/>
      <c r="H99" s="1103"/>
      <c r="I99" s="1103"/>
      <c r="J99" s="1041"/>
      <c r="L99" s="1034"/>
    </row>
    <row r="100" spans="2:12" s="1027" customFormat="1">
      <c r="B100" s="1037"/>
      <c r="C100" s="1070" t="s">
        <v>189</v>
      </c>
      <c r="D100" s="1070"/>
      <c r="E100" s="1108" t="s">
        <v>5988</v>
      </c>
      <c r="F100" s="1072"/>
      <c r="G100" s="1073"/>
      <c r="H100" s="1074"/>
      <c r="I100" s="1074">
        <f>SUM(I101:I102)</f>
        <v>0</v>
      </c>
      <c r="J100" s="1041"/>
      <c r="L100" s="1034"/>
    </row>
    <row r="101" spans="2:12" s="1027" customFormat="1" ht="60">
      <c r="B101" s="1037"/>
      <c r="C101" s="1109" t="s">
        <v>4709</v>
      </c>
      <c r="D101" s="1118" t="s">
        <v>4709</v>
      </c>
      <c r="E101" s="1143" t="s">
        <v>5989</v>
      </c>
      <c r="F101" s="1100" t="s">
        <v>5044</v>
      </c>
      <c r="G101" s="1101">
        <v>20</v>
      </c>
      <c r="H101" s="1102"/>
      <c r="I101" s="1103">
        <f>G101*H101</f>
        <v>0</v>
      </c>
      <c r="J101" s="1041"/>
      <c r="L101" s="1034"/>
    </row>
    <row r="102" spans="2:12" s="1027" customFormat="1">
      <c r="B102" s="1037"/>
      <c r="C102" s="1109"/>
      <c r="D102" s="1118"/>
      <c r="E102" s="1145"/>
      <c r="F102" s="1100"/>
      <c r="G102" s="1101"/>
      <c r="H102" s="1103"/>
      <c r="I102" s="1103"/>
      <c r="J102" s="1041"/>
      <c r="L102" s="1034"/>
    </row>
    <row r="103" spans="2:12" s="1027" customFormat="1">
      <c r="B103" s="1037"/>
      <c r="C103" s="1070" t="s">
        <v>185</v>
      </c>
      <c r="D103" s="1070"/>
      <c r="E103" s="1108" t="s">
        <v>5990</v>
      </c>
      <c r="F103" s="1072"/>
      <c r="G103" s="1073"/>
      <c r="H103" s="1074"/>
      <c r="I103" s="1074">
        <f>SUM(I104:I105)</f>
        <v>0</v>
      </c>
      <c r="J103" s="1041"/>
      <c r="L103" s="1034"/>
    </row>
    <row r="104" spans="2:12" s="1027" customFormat="1" ht="60">
      <c r="B104" s="1037"/>
      <c r="C104" s="1109" t="s">
        <v>5991</v>
      </c>
      <c r="D104" s="1118" t="s">
        <v>5991</v>
      </c>
      <c r="E104" s="1143" t="s">
        <v>5992</v>
      </c>
      <c r="F104" s="1100" t="s">
        <v>5044</v>
      </c>
      <c r="G104" s="1101">
        <v>20</v>
      </c>
      <c r="H104" s="1102"/>
      <c r="I104" s="1103">
        <f>G104*H104</f>
        <v>0</v>
      </c>
      <c r="J104" s="1041"/>
      <c r="L104" s="1034"/>
    </row>
    <row r="105" spans="2:12" s="1027" customFormat="1">
      <c r="B105" s="1037"/>
      <c r="C105" s="1109"/>
      <c r="D105" s="1118"/>
      <c r="E105" s="1145"/>
      <c r="F105" s="1100"/>
      <c r="G105" s="1101"/>
      <c r="H105" s="1103"/>
      <c r="I105" s="1103"/>
      <c r="J105" s="1041"/>
      <c r="L105" s="1034"/>
    </row>
    <row r="106" spans="2:12" s="1027" customFormat="1">
      <c r="B106" s="1037"/>
      <c r="C106" s="1070" t="s">
        <v>199</v>
      </c>
      <c r="D106" s="1070"/>
      <c r="E106" s="1108" t="s">
        <v>5993</v>
      </c>
      <c r="F106" s="1072"/>
      <c r="G106" s="1073"/>
      <c r="H106" s="1074"/>
      <c r="I106" s="1074">
        <f>SUM(I107:I108)</f>
        <v>0</v>
      </c>
      <c r="J106" s="1041"/>
      <c r="L106" s="1034"/>
    </row>
    <row r="107" spans="2:12" s="1027" customFormat="1" ht="51" customHeight="1">
      <c r="B107" s="1037"/>
      <c r="C107" s="1109" t="s">
        <v>5994</v>
      </c>
      <c r="D107" s="1118" t="s">
        <v>5994</v>
      </c>
      <c r="E107" s="1143" t="s">
        <v>5995</v>
      </c>
      <c r="F107" s="1100" t="s">
        <v>5044</v>
      </c>
      <c r="G107" s="1101">
        <v>20</v>
      </c>
      <c r="H107" s="1102"/>
      <c r="I107" s="1103">
        <f>G107*H107</f>
        <v>0</v>
      </c>
      <c r="J107" s="1041"/>
      <c r="L107" s="1034"/>
    </row>
    <row r="108" spans="2:12" s="1027" customFormat="1" ht="18.75" customHeight="1">
      <c r="B108" s="1037"/>
      <c r="C108" s="1109"/>
      <c r="D108" s="1118"/>
      <c r="E108" s="1145"/>
      <c r="F108" s="1100"/>
      <c r="G108" s="1101"/>
      <c r="H108" s="1103"/>
      <c r="I108" s="1103"/>
      <c r="J108" s="1041"/>
      <c r="L108" s="1034"/>
    </row>
    <row r="109" spans="2:12" s="1027" customFormat="1" ht="18" customHeight="1">
      <c r="B109" s="1037"/>
      <c r="C109" s="1070" t="s">
        <v>188</v>
      </c>
      <c r="D109" s="1070"/>
      <c r="E109" s="1108" t="s">
        <v>5996</v>
      </c>
      <c r="F109" s="1072"/>
      <c r="G109" s="1073"/>
      <c r="H109" s="1074"/>
      <c r="I109" s="1074">
        <f>SUM(I110:I111)</f>
        <v>0</v>
      </c>
      <c r="J109" s="1041"/>
      <c r="L109" s="1034"/>
    </row>
    <row r="110" spans="2:12" s="1027" customFormat="1" ht="51.75" customHeight="1">
      <c r="B110" s="1037"/>
      <c r="C110" s="1109" t="s">
        <v>5997</v>
      </c>
      <c r="D110" s="1118" t="s">
        <v>5997</v>
      </c>
      <c r="E110" s="1143" t="s">
        <v>5998</v>
      </c>
      <c r="F110" s="1100" t="s">
        <v>5044</v>
      </c>
      <c r="G110" s="1101">
        <v>20</v>
      </c>
      <c r="H110" s="1102"/>
      <c r="I110" s="1103">
        <f>G110*H110</f>
        <v>0</v>
      </c>
      <c r="J110" s="1041"/>
      <c r="L110" s="1034"/>
    </row>
    <row r="111" spans="2:12" s="1027" customFormat="1" ht="20.25" customHeight="1">
      <c r="B111" s="1037"/>
      <c r="C111" s="1109"/>
      <c r="D111" s="1118"/>
      <c r="E111" s="1145"/>
      <c r="F111" s="1100"/>
      <c r="G111" s="1101"/>
      <c r="H111" s="1103"/>
      <c r="I111" s="1103"/>
      <c r="J111" s="1041"/>
      <c r="L111" s="1034"/>
    </row>
    <row r="112" spans="2:12" s="1027" customFormat="1" ht="19.5" customHeight="1">
      <c r="B112" s="1037"/>
      <c r="C112" s="1070" t="s">
        <v>211</v>
      </c>
      <c r="D112" s="1070"/>
      <c r="E112" s="1108" t="s">
        <v>5999</v>
      </c>
      <c r="F112" s="1072"/>
      <c r="G112" s="1073"/>
      <c r="H112" s="1074"/>
      <c r="I112" s="1074">
        <f>SUM(I113:I114)</f>
        <v>0</v>
      </c>
      <c r="J112" s="1041"/>
      <c r="L112" s="1034"/>
    </row>
    <row r="113" spans="2:12" s="1027" customFormat="1" ht="51.75" customHeight="1">
      <c r="B113" s="1037"/>
      <c r="C113" s="1109" t="s">
        <v>6000</v>
      </c>
      <c r="D113" s="1118" t="s">
        <v>6000</v>
      </c>
      <c r="E113" s="1143" t="s">
        <v>6001</v>
      </c>
      <c r="F113" s="1100" t="s">
        <v>5044</v>
      </c>
      <c r="G113" s="1101">
        <v>20</v>
      </c>
      <c r="H113" s="1102"/>
      <c r="I113" s="1103">
        <f>G113*H113</f>
        <v>0</v>
      </c>
      <c r="J113" s="1041"/>
      <c r="L113" s="1034"/>
    </row>
    <row r="114" spans="2:12" s="1027" customFormat="1" ht="20.25" customHeight="1">
      <c r="B114" s="1037"/>
      <c r="C114" s="1109"/>
      <c r="D114" s="1118"/>
      <c r="E114" s="1145"/>
      <c r="F114" s="1100"/>
      <c r="G114" s="1101"/>
      <c r="H114" s="1103"/>
      <c r="I114" s="1103"/>
      <c r="J114" s="1041"/>
      <c r="L114" s="1034"/>
    </row>
    <row r="115" spans="2:12" s="1027" customFormat="1" ht="19.5" customHeight="1">
      <c r="B115" s="1037"/>
      <c r="C115" s="1070" t="s">
        <v>192</v>
      </c>
      <c r="D115" s="1070"/>
      <c r="E115" s="1108" t="s">
        <v>6002</v>
      </c>
      <c r="F115" s="1072"/>
      <c r="G115" s="1073"/>
      <c r="H115" s="1074"/>
      <c r="I115" s="1074">
        <f>SUM(I116:I117)</f>
        <v>0</v>
      </c>
      <c r="J115" s="1041"/>
      <c r="L115" s="1034"/>
    </row>
    <row r="116" spans="2:12" s="1027" customFormat="1" ht="51.75" customHeight="1">
      <c r="B116" s="1037"/>
      <c r="C116" s="1109" t="s">
        <v>6003</v>
      </c>
      <c r="D116" s="1118" t="s">
        <v>6003</v>
      </c>
      <c r="E116" s="1143" t="s">
        <v>6004</v>
      </c>
      <c r="F116" s="1100" t="s">
        <v>5044</v>
      </c>
      <c r="G116" s="1101">
        <v>20</v>
      </c>
      <c r="H116" s="1102"/>
      <c r="I116" s="1103">
        <f>G116*H116</f>
        <v>0</v>
      </c>
      <c r="J116" s="1041"/>
      <c r="L116" s="1034"/>
    </row>
    <row r="117" spans="2:12" s="1027" customFormat="1" ht="51.75" customHeight="1">
      <c r="B117" s="1037"/>
      <c r="C117" s="1109"/>
      <c r="D117" s="1118"/>
      <c r="E117" s="1145"/>
      <c r="F117" s="1100"/>
      <c r="G117" s="1101"/>
      <c r="H117" s="1103"/>
      <c r="I117" s="1103"/>
      <c r="J117" s="1041"/>
      <c r="L117" s="1034"/>
    </row>
    <row r="118" spans="2:12" s="1027" customFormat="1" ht="23.25" customHeight="1">
      <c r="B118" s="1037"/>
      <c r="C118" s="1070" t="s">
        <v>230</v>
      </c>
      <c r="D118" s="1070"/>
      <c r="E118" s="1108" t="s">
        <v>6005</v>
      </c>
      <c r="F118" s="1072"/>
      <c r="G118" s="1073"/>
      <c r="H118" s="1074"/>
      <c r="I118" s="1074">
        <f>SUM(I119:I120)</f>
        <v>0</v>
      </c>
      <c r="J118" s="1041"/>
      <c r="L118" s="1034"/>
    </row>
    <row r="119" spans="2:12" s="1027" customFormat="1" ht="51.75" customHeight="1">
      <c r="B119" s="1037"/>
      <c r="C119" s="1109" t="s">
        <v>6006</v>
      </c>
      <c r="D119" s="1118" t="s">
        <v>6006</v>
      </c>
      <c r="E119" s="1143" t="s">
        <v>6004</v>
      </c>
      <c r="F119" s="1100" t="s">
        <v>5044</v>
      </c>
      <c r="G119" s="1101">
        <v>20</v>
      </c>
      <c r="H119" s="1102"/>
      <c r="I119" s="1103">
        <f>G119*H119</f>
        <v>0</v>
      </c>
      <c r="J119" s="1041"/>
      <c r="L119" s="1034"/>
    </row>
    <row r="120" spans="2:12" s="1027" customFormat="1" ht="19.5" customHeight="1">
      <c r="B120" s="1037"/>
      <c r="C120" s="1109"/>
      <c r="D120" s="1118"/>
      <c r="E120" s="1145"/>
      <c r="F120" s="1100"/>
      <c r="G120" s="1101"/>
      <c r="H120" s="1103"/>
      <c r="I120" s="1103"/>
      <c r="J120" s="1041"/>
      <c r="L120" s="1034"/>
    </row>
    <row r="121" spans="2:12" s="1027" customFormat="1" ht="17.25" customHeight="1">
      <c r="B121" s="1037"/>
      <c r="C121" s="1070" t="s">
        <v>196</v>
      </c>
      <c r="D121" s="1070"/>
      <c r="E121" s="1108" t="s">
        <v>6007</v>
      </c>
      <c r="F121" s="1072"/>
      <c r="G121" s="1073"/>
      <c r="H121" s="1074"/>
      <c r="I121" s="1074">
        <f>SUM(I122:I123)</f>
        <v>0</v>
      </c>
      <c r="J121" s="1041"/>
      <c r="L121" s="1034"/>
    </row>
    <row r="122" spans="2:12" s="1027" customFormat="1" ht="60">
      <c r="B122" s="1037"/>
      <c r="C122" s="1109" t="s">
        <v>6008</v>
      </c>
      <c r="D122" s="1118" t="s">
        <v>6008</v>
      </c>
      <c r="E122" s="1143" t="s">
        <v>6009</v>
      </c>
      <c r="F122" s="1100" t="s">
        <v>5044</v>
      </c>
      <c r="G122" s="1101">
        <v>20</v>
      </c>
      <c r="H122" s="1102"/>
      <c r="I122" s="1103">
        <f>G122*H122</f>
        <v>0</v>
      </c>
      <c r="J122" s="1041"/>
      <c r="L122" s="1034"/>
    </row>
    <row r="123" spans="2:12" s="1027" customFormat="1" ht="20.25" customHeight="1">
      <c r="B123" s="1037"/>
      <c r="C123" s="1109"/>
      <c r="D123" s="1118"/>
      <c r="E123" s="1145"/>
      <c r="F123" s="1100"/>
      <c r="G123" s="1101"/>
      <c r="H123" s="1103"/>
      <c r="I123" s="1103"/>
      <c r="J123" s="1041"/>
      <c r="L123" s="1034"/>
    </row>
    <row r="124" spans="2:12" s="1027" customFormat="1" ht="20.25" customHeight="1">
      <c r="B124" s="1037"/>
      <c r="C124" s="1070" t="s">
        <v>239</v>
      </c>
      <c r="D124" s="1070"/>
      <c r="E124" s="1108" t="s">
        <v>6010</v>
      </c>
      <c r="F124" s="1072"/>
      <c r="G124" s="1073"/>
      <c r="H124" s="1074"/>
      <c r="I124" s="1074">
        <f>SUM(I125:I126)</f>
        <v>0</v>
      </c>
      <c r="J124" s="1041"/>
      <c r="L124" s="1034"/>
    </row>
    <row r="125" spans="2:12" s="1027" customFormat="1" ht="62.25" customHeight="1">
      <c r="B125" s="1037"/>
      <c r="C125" s="1109" t="s">
        <v>6011</v>
      </c>
      <c r="D125" s="1118" t="s">
        <v>6011</v>
      </c>
      <c r="E125" s="1143" t="s">
        <v>6009</v>
      </c>
      <c r="F125" s="1100" t="s">
        <v>5044</v>
      </c>
      <c r="G125" s="1101">
        <v>20</v>
      </c>
      <c r="H125" s="1102"/>
      <c r="I125" s="1103">
        <f>G125*H125</f>
        <v>0</v>
      </c>
      <c r="J125" s="1041"/>
      <c r="L125" s="1034"/>
    </row>
    <row r="126" spans="2:12" s="1027" customFormat="1" ht="20.25" customHeight="1">
      <c r="B126" s="1037"/>
      <c r="C126" s="1109"/>
      <c r="D126" s="1118"/>
      <c r="E126" s="1145"/>
      <c r="F126" s="1100"/>
      <c r="G126" s="1101"/>
      <c r="H126" s="1103"/>
      <c r="I126" s="1103"/>
      <c r="J126" s="1041"/>
      <c r="L126" s="1034"/>
    </row>
    <row r="127" spans="2:12" s="1027" customFormat="1" ht="20.25" customHeight="1">
      <c r="B127" s="1037"/>
      <c r="C127" s="1070" t="s">
        <v>203</v>
      </c>
      <c r="D127" s="1070"/>
      <c r="E127" s="1108" t="s">
        <v>6012</v>
      </c>
      <c r="F127" s="1072"/>
      <c r="G127" s="1073"/>
      <c r="H127" s="1074"/>
      <c r="I127" s="1074">
        <f>SUM(I128:I129)</f>
        <v>0</v>
      </c>
      <c r="J127" s="1041"/>
      <c r="L127" s="1034"/>
    </row>
    <row r="128" spans="2:12" s="1027" customFormat="1" ht="50.25" customHeight="1">
      <c r="B128" s="1037"/>
      <c r="C128" s="1109" t="s">
        <v>6013</v>
      </c>
      <c r="D128" s="1118" t="s">
        <v>6013</v>
      </c>
      <c r="E128" s="1143" t="s">
        <v>6014</v>
      </c>
      <c r="F128" s="1100" t="s">
        <v>5044</v>
      </c>
      <c r="G128" s="1101">
        <v>20</v>
      </c>
      <c r="H128" s="1102"/>
      <c r="I128" s="1103">
        <f>G128*H128</f>
        <v>0</v>
      </c>
      <c r="J128" s="1041"/>
      <c r="L128" s="1034"/>
    </row>
    <row r="129" spans="2:12" s="1027" customFormat="1">
      <c r="B129" s="1037"/>
      <c r="C129" s="1109"/>
      <c r="D129" s="1118"/>
      <c r="E129" s="1145"/>
      <c r="F129" s="1100"/>
      <c r="G129" s="1101"/>
      <c r="H129" s="1103"/>
      <c r="I129" s="1103"/>
      <c r="J129" s="1041"/>
      <c r="L129" s="1034"/>
    </row>
    <row r="130" spans="2:12" s="1027" customFormat="1" ht="30" customHeight="1">
      <c r="B130" s="1037"/>
      <c r="C130" s="1070" t="s">
        <v>8</v>
      </c>
      <c r="D130" s="1070"/>
      <c r="E130" s="1146" t="s">
        <v>6015</v>
      </c>
      <c r="F130" s="1147"/>
      <c r="G130" s="1148"/>
      <c r="H130" s="1074"/>
      <c r="I130" s="1149">
        <f>SUM(I131:I149)</f>
        <v>0</v>
      </c>
      <c r="J130" s="1041"/>
      <c r="L130" s="1034"/>
    </row>
    <row r="131" spans="2:12" s="1154" customFormat="1" ht="15.95" customHeight="1">
      <c r="B131" s="1150"/>
      <c r="C131" s="1099" t="s">
        <v>6016</v>
      </c>
      <c r="D131" s="1099" t="s">
        <v>6016</v>
      </c>
      <c r="E131" s="1151" t="s">
        <v>6017</v>
      </c>
      <c r="F131" s="1100" t="s">
        <v>254</v>
      </c>
      <c r="G131" s="1152">
        <v>120</v>
      </c>
      <c r="H131" s="1102"/>
      <c r="I131" s="1103">
        <f t="shared" ref="I131:I146" si="4">G131*H131</f>
        <v>0</v>
      </c>
      <c r="J131" s="1153"/>
    </row>
    <row r="132" spans="2:12" s="1157" customFormat="1" ht="15.95" customHeight="1">
      <c r="B132" s="1155"/>
      <c r="C132" s="1099" t="s">
        <v>6018</v>
      </c>
      <c r="D132" s="1099" t="s">
        <v>6018</v>
      </c>
      <c r="E132" s="1151" t="s">
        <v>6019</v>
      </c>
      <c r="F132" s="1100" t="s">
        <v>254</v>
      </c>
      <c r="G132" s="1152">
        <v>230</v>
      </c>
      <c r="H132" s="1102"/>
      <c r="I132" s="1103">
        <f t="shared" si="4"/>
        <v>0</v>
      </c>
      <c r="J132" s="1156"/>
      <c r="L132" s="1158"/>
    </row>
    <row r="133" spans="2:12" s="1157" customFormat="1" ht="15.95" customHeight="1">
      <c r="B133" s="1155"/>
      <c r="C133" s="1099" t="s">
        <v>6020</v>
      </c>
      <c r="D133" s="1099" t="s">
        <v>6020</v>
      </c>
      <c r="E133" s="1151" t="s">
        <v>6021</v>
      </c>
      <c r="F133" s="1100" t="s">
        <v>254</v>
      </c>
      <c r="G133" s="1152">
        <v>526</v>
      </c>
      <c r="H133" s="1102"/>
      <c r="I133" s="1103">
        <f>G133*H133</f>
        <v>0</v>
      </c>
      <c r="J133" s="1156"/>
      <c r="L133" s="1158"/>
    </row>
    <row r="134" spans="2:12" s="1157" customFormat="1" ht="15.95" customHeight="1">
      <c r="B134" s="1155"/>
      <c r="C134" s="1099" t="s">
        <v>6022</v>
      </c>
      <c r="D134" s="1099" t="s">
        <v>6022</v>
      </c>
      <c r="E134" s="1151" t="s">
        <v>6023</v>
      </c>
      <c r="F134" s="1100" t="s">
        <v>254</v>
      </c>
      <c r="G134" s="1152">
        <v>190</v>
      </c>
      <c r="H134" s="1102"/>
      <c r="I134" s="1103">
        <f>G134*H134</f>
        <v>0</v>
      </c>
      <c r="J134" s="1156"/>
      <c r="L134" s="1158"/>
    </row>
    <row r="135" spans="2:12" s="1157" customFormat="1" ht="15.95" customHeight="1">
      <c r="B135" s="1155"/>
      <c r="C135" s="1099" t="s">
        <v>6024</v>
      </c>
      <c r="D135" s="1099" t="s">
        <v>6024</v>
      </c>
      <c r="E135" s="1151" t="s">
        <v>6025</v>
      </c>
      <c r="F135" s="1100" t="s">
        <v>254</v>
      </c>
      <c r="G135" s="1152">
        <v>102</v>
      </c>
      <c r="H135" s="1102"/>
      <c r="I135" s="1103">
        <f>G135*H135</f>
        <v>0</v>
      </c>
      <c r="J135" s="1156"/>
      <c r="L135" s="1158"/>
    </row>
    <row r="136" spans="2:12" s="1157" customFormat="1" ht="15.95" customHeight="1">
      <c r="B136" s="1155"/>
      <c r="C136" s="1099" t="s">
        <v>6026</v>
      </c>
      <c r="D136" s="1099" t="s">
        <v>6026</v>
      </c>
      <c r="E136" s="1151" t="s">
        <v>6027</v>
      </c>
      <c r="F136" s="1100" t="s">
        <v>254</v>
      </c>
      <c r="G136" s="1152">
        <v>72</v>
      </c>
      <c r="H136" s="1102"/>
      <c r="I136" s="1103">
        <f>G136*H136</f>
        <v>0</v>
      </c>
      <c r="J136" s="1156"/>
      <c r="L136" s="1158"/>
    </row>
    <row r="137" spans="2:12" s="1157" customFormat="1" ht="15.95" customHeight="1">
      <c r="B137" s="1155"/>
      <c r="C137" s="1099" t="s">
        <v>6024</v>
      </c>
      <c r="D137" s="1099" t="s">
        <v>6024</v>
      </c>
      <c r="E137" s="1151" t="s">
        <v>6028</v>
      </c>
      <c r="F137" s="1100" t="s">
        <v>254</v>
      </c>
      <c r="G137" s="1152">
        <v>4659</v>
      </c>
      <c r="H137" s="1102"/>
      <c r="I137" s="1103">
        <f>G137*H137</f>
        <v>0</v>
      </c>
      <c r="J137" s="1156"/>
      <c r="L137" s="1158"/>
    </row>
    <row r="138" spans="2:12" s="1157" customFormat="1" ht="15.95" customHeight="1">
      <c r="B138" s="1155"/>
      <c r="C138" s="1099" t="s">
        <v>6026</v>
      </c>
      <c r="D138" s="1099" t="s">
        <v>6026</v>
      </c>
      <c r="E138" s="1151" t="s">
        <v>6029</v>
      </c>
      <c r="F138" s="1100" t="s">
        <v>254</v>
      </c>
      <c r="G138" s="1152">
        <v>168</v>
      </c>
      <c r="H138" s="1102"/>
      <c r="I138" s="1103">
        <f t="shared" si="4"/>
        <v>0</v>
      </c>
      <c r="J138" s="1156"/>
      <c r="L138" s="1158"/>
    </row>
    <row r="139" spans="2:12" s="1157" customFormat="1" ht="15.95" customHeight="1">
      <c r="B139" s="1155"/>
      <c r="C139" s="1099" t="s">
        <v>6030</v>
      </c>
      <c r="D139" s="1099" t="s">
        <v>6030</v>
      </c>
      <c r="E139" s="1151" t="s">
        <v>6031</v>
      </c>
      <c r="F139" s="1100" t="s">
        <v>254</v>
      </c>
      <c r="G139" s="1152">
        <v>140</v>
      </c>
      <c r="H139" s="1102"/>
      <c r="I139" s="1103">
        <f>G139*H139</f>
        <v>0</v>
      </c>
      <c r="J139" s="1156"/>
      <c r="L139" s="1158"/>
    </row>
    <row r="140" spans="2:12" s="1157" customFormat="1" ht="15.95" customHeight="1">
      <c r="B140" s="1155"/>
      <c r="C140" s="1099" t="s">
        <v>6032</v>
      </c>
      <c r="D140" s="1099" t="s">
        <v>6032</v>
      </c>
      <c r="E140" s="1151" t="s">
        <v>6033</v>
      </c>
      <c r="F140" s="1100" t="s">
        <v>254</v>
      </c>
      <c r="G140" s="1152">
        <v>28</v>
      </c>
      <c r="H140" s="1102"/>
      <c r="I140" s="1103">
        <f>G140*H140</f>
        <v>0</v>
      </c>
      <c r="J140" s="1156"/>
      <c r="L140" s="1158"/>
    </row>
    <row r="141" spans="2:12" s="1157" customFormat="1" ht="15.95" customHeight="1">
      <c r="B141" s="1155"/>
      <c r="C141" s="1099" t="s">
        <v>6034</v>
      </c>
      <c r="D141" s="1099" t="s">
        <v>6034</v>
      </c>
      <c r="E141" s="1151" t="s">
        <v>6035</v>
      </c>
      <c r="F141" s="1100" t="s">
        <v>254</v>
      </c>
      <c r="G141" s="1101">
        <v>1500</v>
      </c>
      <c r="H141" s="1102"/>
      <c r="I141" s="1103">
        <f t="shared" si="4"/>
        <v>0</v>
      </c>
      <c r="J141" s="1156"/>
      <c r="L141" s="1158"/>
    </row>
    <row r="142" spans="2:12" s="1157" customFormat="1" ht="15.95" customHeight="1">
      <c r="B142" s="1155"/>
      <c r="C142" s="1099" t="s">
        <v>6036</v>
      </c>
      <c r="D142" s="1099" t="s">
        <v>6036</v>
      </c>
      <c r="E142" s="1151" t="s">
        <v>6037</v>
      </c>
      <c r="F142" s="1100" t="s">
        <v>2481</v>
      </c>
      <c r="G142" s="1101">
        <v>1</v>
      </c>
      <c r="H142" s="1102"/>
      <c r="I142" s="1103">
        <f t="shared" si="4"/>
        <v>0</v>
      </c>
      <c r="J142" s="1156"/>
      <c r="L142" s="1158"/>
    </row>
    <row r="143" spans="2:12" s="1157" customFormat="1" ht="26.1" customHeight="1">
      <c r="B143" s="1155"/>
      <c r="C143" s="1099" t="s">
        <v>6038</v>
      </c>
      <c r="D143" s="1099" t="s">
        <v>6038</v>
      </c>
      <c r="E143" s="1151" t="s">
        <v>6039</v>
      </c>
      <c r="F143" s="1100" t="s">
        <v>5044</v>
      </c>
      <c r="G143" s="1101">
        <v>120</v>
      </c>
      <c r="H143" s="1102"/>
      <c r="I143" s="1103">
        <f t="shared" si="4"/>
        <v>0</v>
      </c>
      <c r="J143" s="1156"/>
      <c r="L143" s="1158"/>
    </row>
    <row r="144" spans="2:12" s="1157" customFormat="1" ht="16.5" customHeight="1">
      <c r="B144" s="1155"/>
      <c r="C144" s="1099" t="s">
        <v>6040</v>
      </c>
      <c r="D144" s="1099" t="s">
        <v>6040</v>
      </c>
      <c r="E144" s="1151" t="s">
        <v>6041</v>
      </c>
      <c r="F144" s="1100" t="s">
        <v>2481</v>
      </c>
      <c r="G144" s="1101">
        <v>1</v>
      </c>
      <c r="H144" s="1102"/>
      <c r="I144" s="1103">
        <f t="shared" si="4"/>
        <v>0</v>
      </c>
      <c r="J144" s="1156"/>
      <c r="L144" s="1158"/>
    </row>
    <row r="145" spans="2:12" s="1157" customFormat="1" ht="15.95" customHeight="1">
      <c r="B145" s="1155"/>
      <c r="C145" s="1099" t="s">
        <v>6042</v>
      </c>
      <c r="D145" s="1099" t="s">
        <v>6042</v>
      </c>
      <c r="E145" s="1151" t="s">
        <v>6043</v>
      </c>
      <c r="F145" s="1100" t="s">
        <v>5044</v>
      </c>
      <c r="G145" s="1101">
        <v>40</v>
      </c>
      <c r="H145" s="1102"/>
      <c r="I145" s="1103">
        <f t="shared" si="4"/>
        <v>0</v>
      </c>
      <c r="J145" s="1156"/>
      <c r="L145" s="1158"/>
    </row>
    <row r="146" spans="2:12" s="1157" customFormat="1" ht="15.95" customHeight="1">
      <c r="B146" s="1155"/>
      <c r="C146" s="1099" t="s">
        <v>6044</v>
      </c>
      <c r="D146" s="1099" t="s">
        <v>6044</v>
      </c>
      <c r="E146" s="1159" t="s">
        <v>6045</v>
      </c>
      <c r="F146" s="1100" t="s">
        <v>5044</v>
      </c>
      <c r="G146" s="1101">
        <v>45</v>
      </c>
      <c r="H146" s="1102"/>
      <c r="I146" s="1103">
        <f t="shared" si="4"/>
        <v>0</v>
      </c>
      <c r="J146" s="1156"/>
      <c r="L146" s="1158"/>
    </row>
    <row r="147" spans="2:12" s="1157" customFormat="1" ht="15.95" customHeight="1">
      <c r="B147" s="1155"/>
      <c r="C147" s="1099" t="s">
        <v>6046</v>
      </c>
      <c r="D147" s="1099" t="s">
        <v>6046</v>
      </c>
      <c r="E147" s="1151" t="s">
        <v>6047</v>
      </c>
      <c r="F147" s="1100" t="s">
        <v>5044</v>
      </c>
      <c r="G147" s="1101">
        <v>32</v>
      </c>
      <c r="H147" s="1102"/>
      <c r="I147" s="1103">
        <f>G147*H147</f>
        <v>0</v>
      </c>
      <c r="J147" s="1156"/>
      <c r="L147" s="1158"/>
    </row>
    <row r="148" spans="2:12" s="1157" customFormat="1" ht="15.95" customHeight="1">
      <c r="B148" s="1155"/>
      <c r="C148" s="1099" t="s">
        <v>6048</v>
      </c>
      <c r="D148" s="1099" t="s">
        <v>6048</v>
      </c>
      <c r="E148" s="1159" t="s">
        <v>6049</v>
      </c>
      <c r="F148" s="1100" t="s">
        <v>2481</v>
      </c>
      <c r="G148" s="1101">
        <v>3</v>
      </c>
      <c r="H148" s="1102"/>
      <c r="I148" s="1103">
        <f>G148*H148</f>
        <v>0</v>
      </c>
      <c r="J148" s="1156"/>
      <c r="L148" s="1158"/>
    </row>
    <row r="149" spans="2:12" s="1157" customFormat="1" ht="15.95" customHeight="1">
      <c r="B149" s="1155"/>
      <c r="C149" s="1099" t="s">
        <v>6050</v>
      </c>
      <c r="D149" s="1099" t="s">
        <v>6050</v>
      </c>
      <c r="E149" s="1151" t="s">
        <v>6051</v>
      </c>
      <c r="F149" s="1100" t="s">
        <v>2481</v>
      </c>
      <c r="G149" s="1101">
        <v>6</v>
      </c>
      <c r="H149" s="1102"/>
      <c r="I149" s="1103">
        <f>G149*H149</f>
        <v>0</v>
      </c>
      <c r="J149" s="1156"/>
      <c r="L149" s="1158"/>
    </row>
    <row r="150" spans="2:12" s="1027" customFormat="1" ht="30" customHeight="1">
      <c r="B150" s="1037"/>
      <c r="C150" s="1028"/>
      <c r="D150" s="1055"/>
      <c r="E150" s="1055"/>
      <c r="F150" s="1055"/>
      <c r="G150" s="1055"/>
      <c r="H150" s="1065"/>
      <c r="I150" s="1160"/>
      <c r="J150" s="1041"/>
      <c r="L150" s="1034"/>
    </row>
    <row r="151" spans="2:12" s="1168" customFormat="1" ht="6.75" customHeight="1">
      <c r="B151" s="1161"/>
      <c r="C151" s="1028"/>
      <c r="D151" s="1162"/>
      <c r="E151" s="1163"/>
      <c r="F151" s="1164"/>
      <c r="G151" s="1165"/>
      <c r="H151" s="1166"/>
      <c r="I151" s="1166"/>
      <c r="J151" s="1167"/>
      <c r="L151" s="1169"/>
    </row>
  </sheetData>
  <sheetProtection password="8041" sheet="1"/>
  <mergeCells count="2">
    <mergeCell ref="C2:I2"/>
    <mergeCell ref="C7:I7"/>
  </mergeCells>
  <pageMargins left="0.36" right="0.23622047244094491" top="0.28000000000000003" bottom="0.21" header="0.27" footer="0.19685039370078741"/>
  <pageSetup paperSize="9" orientation="portrait" r:id="rId1"/>
  <headerFooter alignWithMargins="0">
    <oddFooter>&amp;Rstrana &amp;P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B8A52-6382-4C4B-85B2-30974D3BB26E}">
  <sheetPr>
    <tabColor rgb="FF0070C0"/>
  </sheetPr>
  <dimension ref="A1:IV1102"/>
  <sheetViews>
    <sheetView showGridLines="0" view="pageBreakPreview" zoomScaleNormal="100" zoomScaleSheetLayoutView="100" zoomScalePageLayoutView="130" workbookViewId="0">
      <selection activeCell="G5" sqref="G5"/>
    </sheetView>
  </sheetViews>
  <sheetFormatPr defaultRowHeight="12.75"/>
  <cols>
    <col min="1" max="1" width="8.33203125" style="435" bestFit="1" customWidth="1"/>
    <col min="2" max="2" width="7.6640625" style="435" customWidth="1"/>
    <col min="3" max="3" width="82.1640625" style="435" bestFit="1" customWidth="1"/>
    <col min="4" max="4" width="8.5" style="435" customWidth="1"/>
    <col min="5" max="5" width="9.1640625" style="435" customWidth="1"/>
    <col min="6" max="7" width="16" style="835" customWidth="1"/>
    <col min="8" max="8" width="16" style="436" customWidth="1"/>
    <col min="9" max="9" width="16" style="835" customWidth="1"/>
    <col min="10" max="10" width="16" style="835" hidden="1" customWidth="1"/>
    <col min="11" max="11" width="18.6640625" style="835" bestFit="1" customWidth="1"/>
    <col min="12" max="256" width="9.33203125" style="435"/>
    <col min="257" max="257" width="8.33203125" style="435" bestFit="1" customWidth="1"/>
    <col min="258" max="258" width="7.6640625" style="435" customWidth="1"/>
    <col min="259" max="259" width="82.1640625" style="435" bestFit="1" customWidth="1"/>
    <col min="260" max="260" width="8.5" style="435" customWidth="1"/>
    <col min="261" max="261" width="9.1640625" style="435" customWidth="1"/>
    <col min="262" max="265" width="16" style="435" customWidth="1"/>
    <col min="266" max="266" width="0" style="435" hidden="1" customWidth="1"/>
    <col min="267" max="267" width="18.6640625" style="435" bestFit="1" customWidth="1"/>
    <col min="268" max="512" width="9.33203125" style="435"/>
    <col min="513" max="513" width="8.33203125" style="435" bestFit="1" customWidth="1"/>
    <col min="514" max="514" width="7.6640625" style="435" customWidth="1"/>
    <col min="515" max="515" width="82.1640625" style="435" bestFit="1" customWidth="1"/>
    <col min="516" max="516" width="8.5" style="435" customWidth="1"/>
    <col min="517" max="517" width="9.1640625" style="435" customWidth="1"/>
    <col min="518" max="521" width="16" style="435" customWidth="1"/>
    <col min="522" max="522" width="0" style="435" hidden="1" customWidth="1"/>
    <col min="523" max="523" width="18.6640625" style="435" bestFit="1" customWidth="1"/>
    <col min="524" max="768" width="9.33203125" style="435"/>
    <col min="769" max="769" width="8.33203125" style="435" bestFit="1" customWidth="1"/>
    <col min="770" max="770" width="7.6640625" style="435" customWidth="1"/>
    <col min="771" max="771" width="82.1640625" style="435" bestFit="1" customWidth="1"/>
    <col min="772" max="772" width="8.5" style="435" customWidth="1"/>
    <col min="773" max="773" width="9.1640625" style="435" customWidth="1"/>
    <col min="774" max="777" width="16" style="435" customWidth="1"/>
    <col min="778" max="778" width="0" style="435" hidden="1" customWidth="1"/>
    <col min="779" max="779" width="18.6640625" style="435" bestFit="1" customWidth="1"/>
    <col min="780" max="1024" width="9.33203125" style="435"/>
    <col min="1025" max="1025" width="8.33203125" style="435" bestFit="1" customWidth="1"/>
    <col min="1026" max="1026" width="7.6640625" style="435" customWidth="1"/>
    <col min="1027" max="1027" width="82.1640625" style="435" bestFit="1" customWidth="1"/>
    <col min="1028" max="1028" width="8.5" style="435" customWidth="1"/>
    <col min="1029" max="1029" width="9.1640625" style="435" customWidth="1"/>
    <col min="1030" max="1033" width="16" style="435" customWidth="1"/>
    <col min="1034" max="1034" width="0" style="435" hidden="1" customWidth="1"/>
    <col min="1035" max="1035" width="18.6640625" style="435" bestFit="1" customWidth="1"/>
    <col min="1036" max="1280" width="9.33203125" style="435"/>
    <col min="1281" max="1281" width="8.33203125" style="435" bestFit="1" customWidth="1"/>
    <col min="1282" max="1282" width="7.6640625" style="435" customWidth="1"/>
    <col min="1283" max="1283" width="82.1640625" style="435" bestFit="1" customWidth="1"/>
    <col min="1284" max="1284" width="8.5" style="435" customWidth="1"/>
    <col min="1285" max="1285" width="9.1640625" style="435" customWidth="1"/>
    <col min="1286" max="1289" width="16" style="435" customWidth="1"/>
    <col min="1290" max="1290" width="0" style="435" hidden="1" customWidth="1"/>
    <col min="1291" max="1291" width="18.6640625" style="435" bestFit="1" customWidth="1"/>
    <col min="1292" max="1536" width="9.33203125" style="435"/>
    <col min="1537" max="1537" width="8.33203125" style="435" bestFit="1" customWidth="1"/>
    <col min="1538" max="1538" width="7.6640625" style="435" customWidth="1"/>
    <col min="1539" max="1539" width="82.1640625" style="435" bestFit="1" customWidth="1"/>
    <col min="1540" max="1540" width="8.5" style="435" customWidth="1"/>
    <col min="1541" max="1541" width="9.1640625" style="435" customWidth="1"/>
    <col min="1542" max="1545" width="16" style="435" customWidth="1"/>
    <col min="1546" max="1546" width="0" style="435" hidden="1" customWidth="1"/>
    <col min="1547" max="1547" width="18.6640625" style="435" bestFit="1" customWidth="1"/>
    <col min="1548" max="1792" width="9.33203125" style="435"/>
    <col min="1793" max="1793" width="8.33203125" style="435" bestFit="1" customWidth="1"/>
    <col min="1794" max="1794" width="7.6640625" style="435" customWidth="1"/>
    <col min="1795" max="1795" width="82.1640625" style="435" bestFit="1" customWidth="1"/>
    <col min="1796" max="1796" width="8.5" style="435" customWidth="1"/>
    <col min="1797" max="1797" width="9.1640625" style="435" customWidth="1"/>
    <col min="1798" max="1801" width="16" style="435" customWidth="1"/>
    <col min="1802" max="1802" width="0" style="435" hidden="1" customWidth="1"/>
    <col min="1803" max="1803" width="18.6640625" style="435" bestFit="1" customWidth="1"/>
    <col min="1804" max="2048" width="9.33203125" style="435"/>
    <col min="2049" max="2049" width="8.33203125" style="435" bestFit="1" customWidth="1"/>
    <col min="2050" max="2050" width="7.6640625" style="435" customWidth="1"/>
    <col min="2051" max="2051" width="82.1640625" style="435" bestFit="1" customWidth="1"/>
    <col min="2052" max="2052" width="8.5" style="435" customWidth="1"/>
    <col min="2053" max="2053" width="9.1640625" style="435" customWidth="1"/>
    <col min="2054" max="2057" width="16" style="435" customWidth="1"/>
    <col min="2058" max="2058" width="0" style="435" hidden="1" customWidth="1"/>
    <col min="2059" max="2059" width="18.6640625" style="435" bestFit="1" customWidth="1"/>
    <col min="2060" max="2304" width="9.33203125" style="435"/>
    <col min="2305" max="2305" width="8.33203125" style="435" bestFit="1" customWidth="1"/>
    <col min="2306" max="2306" width="7.6640625" style="435" customWidth="1"/>
    <col min="2307" max="2307" width="82.1640625" style="435" bestFit="1" customWidth="1"/>
    <col min="2308" max="2308" width="8.5" style="435" customWidth="1"/>
    <col min="2309" max="2309" width="9.1640625" style="435" customWidth="1"/>
    <col min="2310" max="2313" width="16" style="435" customWidth="1"/>
    <col min="2314" max="2314" width="0" style="435" hidden="1" customWidth="1"/>
    <col min="2315" max="2315" width="18.6640625" style="435" bestFit="1" customWidth="1"/>
    <col min="2316" max="2560" width="9.33203125" style="435"/>
    <col min="2561" max="2561" width="8.33203125" style="435" bestFit="1" customWidth="1"/>
    <col min="2562" max="2562" width="7.6640625" style="435" customWidth="1"/>
    <col min="2563" max="2563" width="82.1640625" style="435" bestFit="1" customWidth="1"/>
    <col min="2564" max="2564" width="8.5" style="435" customWidth="1"/>
    <col min="2565" max="2565" width="9.1640625" style="435" customWidth="1"/>
    <col min="2566" max="2569" width="16" style="435" customWidth="1"/>
    <col min="2570" max="2570" width="0" style="435" hidden="1" customWidth="1"/>
    <col min="2571" max="2571" width="18.6640625" style="435" bestFit="1" customWidth="1"/>
    <col min="2572" max="2816" width="9.33203125" style="435"/>
    <col min="2817" max="2817" width="8.33203125" style="435" bestFit="1" customWidth="1"/>
    <col min="2818" max="2818" width="7.6640625" style="435" customWidth="1"/>
    <col min="2819" max="2819" width="82.1640625" style="435" bestFit="1" customWidth="1"/>
    <col min="2820" max="2820" width="8.5" style="435" customWidth="1"/>
    <col min="2821" max="2821" width="9.1640625" style="435" customWidth="1"/>
    <col min="2822" max="2825" width="16" style="435" customWidth="1"/>
    <col min="2826" max="2826" width="0" style="435" hidden="1" customWidth="1"/>
    <col min="2827" max="2827" width="18.6640625" style="435" bestFit="1" customWidth="1"/>
    <col min="2828" max="3072" width="9.33203125" style="435"/>
    <col min="3073" max="3073" width="8.33203125" style="435" bestFit="1" customWidth="1"/>
    <col min="3074" max="3074" width="7.6640625" style="435" customWidth="1"/>
    <col min="3075" max="3075" width="82.1640625" style="435" bestFit="1" customWidth="1"/>
    <col min="3076" max="3076" width="8.5" style="435" customWidth="1"/>
    <col min="3077" max="3077" width="9.1640625" style="435" customWidth="1"/>
    <col min="3078" max="3081" width="16" style="435" customWidth="1"/>
    <col min="3082" max="3082" width="0" style="435" hidden="1" customWidth="1"/>
    <col min="3083" max="3083" width="18.6640625" style="435" bestFit="1" customWidth="1"/>
    <col min="3084" max="3328" width="9.33203125" style="435"/>
    <col min="3329" max="3329" width="8.33203125" style="435" bestFit="1" customWidth="1"/>
    <col min="3330" max="3330" width="7.6640625" style="435" customWidth="1"/>
    <col min="3331" max="3331" width="82.1640625" style="435" bestFit="1" customWidth="1"/>
    <col min="3332" max="3332" width="8.5" style="435" customWidth="1"/>
    <col min="3333" max="3333" width="9.1640625" style="435" customWidth="1"/>
    <col min="3334" max="3337" width="16" style="435" customWidth="1"/>
    <col min="3338" max="3338" width="0" style="435" hidden="1" customWidth="1"/>
    <col min="3339" max="3339" width="18.6640625" style="435" bestFit="1" customWidth="1"/>
    <col min="3340" max="3584" width="9.33203125" style="435"/>
    <col min="3585" max="3585" width="8.33203125" style="435" bestFit="1" customWidth="1"/>
    <col min="3586" max="3586" width="7.6640625" style="435" customWidth="1"/>
    <col min="3587" max="3587" width="82.1640625" style="435" bestFit="1" customWidth="1"/>
    <col min="3588" max="3588" width="8.5" style="435" customWidth="1"/>
    <col min="3589" max="3589" width="9.1640625" style="435" customWidth="1"/>
    <col min="3590" max="3593" width="16" style="435" customWidth="1"/>
    <col min="3594" max="3594" width="0" style="435" hidden="1" customWidth="1"/>
    <col min="3595" max="3595" width="18.6640625" style="435" bestFit="1" customWidth="1"/>
    <col min="3596" max="3840" width="9.33203125" style="435"/>
    <col min="3841" max="3841" width="8.33203125" style="435" bestFit="1" customWidth="1"/>
    <col min="3842" max="3842" width="7.6640625" style="435" customWidth="1"/>
    <col min="3843" max="3843" width="82.1640625" style="435" bestFit="1" customWidth="1"/>
    <col min="3844" max="3844" width="8.5" style="435" customWidth="1"/>
    <col min="3845" max="3845" width="9.1640625" style="435" customWidth="1"/>
    <col min="3846" max="3849" width="16" style="435" customWidth="1"/>
    <col min="3850" max="3850" width="0" style="435" hidden="1" customWidth="1"/>
    <col min="3851" max="3851" width="18.6640625" style="435" bestFit="1" customWidth="1"/>
    <col min="3852" max="4096" width="9.33203125" style="435"/>
    <col min="4097" max="4097" width="8.33203125" style="435" bestFit="1" customWidth="1"/>
    <col min="4098" max="4098" width="7.6640625" style="435" customWidth="1"/>
    <col min="4099" max="4099" width="82.1640625" style="435" bestFit="1" customWidth="1"/>
    <col min="4100" max="4100" width="8.5" style="435" customWidth="1"/>
    <col min="4101" max="4101" width="9.1640625" style="435" customWidth="1"/>
    <col min="4102" max="4105" width="16" style="435" customWidth="1"/>
    <col min="4106" max="4106" width="0" style="435" hidden="1" customWidth="1"/>
    <col min="4107" max="4107" width="18.6640625" style="435" bestFit="1" customWidth="1"/>
    <col min="4108" max="4352" width="9.33203125" style="435"/>
    <col min="4353" max="4353" width="8.33203125" style="435" bestFit="1" customWidth="1"/>
    <col min="4354" max="4354" width="7.6640625" style="435" customWidth="1"/>
    <col min="4355" max="4355" width="82.1640625" style="435" bestFit="1" customWidth="1"/>
    <col min="4356" max="4356" width="8.5" style="435" customWidth="1"/>
    <col min="4357" max="4357" width="9.1640625" style="435" customWidth="1"/>
    <col min="4358" max="4361" width="16" style="435" customWidth="1"/>
    <col min="4362" max="4362" width="0" style="435" hidden="1" customWidth="1"/>
    <col min="4363" max="4363" width="18.6640625" style="435" bestFit="1" customWidth="1"/>
    <col min="4364" max="4608" width="9.33203125" style="435"/>
    <col min="4609" max="4609" width="8.33203125" style="435" bestFit="1" customWidth="1"/>
    <col min="4610" max="4610" width="7.6640625" style="435" customWidth="1"/>
    <col min="4611" max="4611" width="82.1640625" style="435" bestFit="1" customWidth="1"/>
    <col min="4612" max="4612" width="8.5" style="435" customWidth="1"/>
    <col min="4613" max="4613" width="9.1640625" style="435" customWidth="1"/>
    <col min="4614" max="4617" width="16" style="435" customWidth="1"/>
    <col min="4618" max="4618" width="0" style="435" hidden="1" customWidth="1"/>
    <col min="4619" max="4619" width="18.6640625" style="435" bestFit="1" customWidth="1"/>
    <col min="4620" max="4864" width="9.33203125" style="435"/>
    <col min="4865" max="4865" width="8.33203125" style="435" bestFit="1" customWidth="1"/>
    <col min="4866" max="4866" width="7.6640625" style="435" customWidth="1"/>
    <col min="4867" max="4867" width="82.1640625" style="435" bestFit="1" customWidth="1"/>
    <col min="4868" max="4868" width="8.5" style="435" customWidth="1"/>
    <col min="4869" max="4869" width="9.1640625" style="435" customWidth="1"/>
    <col min="4870" max="4873" width="16" style="435" customWidth="1"/>
    <col min="4874" max="4874" width="0" style="435" hidden="1" customWidth="1"/>
    <col min="4875" max="4875" width="18.6640625" style="435" bestFit="1" customWidth="1"/>
    <col min="4876" max="5120" width="9.33203125" style="435"/>
    <col min="5121" max="5121" width="8.33203125" style="435" bestFit="1" customWidth="1"/>
    <col min="5122" max="5122" width="7.6640625" style="435" customWidth="1"/>
    <col min="5123" max="5123" width="82.1640625" style="435" bestFit="1" customWidth="1"/>
    <col min="5124" max="5124" width="8.5" style="435" customWidth="1"/>
    <col min="5125" max="5125" width="9.1640625" style="435" customWidth="1"/>
    <col min="5126" max="5129" width="16" style="435" customWidth="1"/>
    <col min="5130" max="5130" width="0" style="435" hidden="1" customWidth="1"/>
    <col min="5131" max="5131" width="18.6640625" style="435" bestFit="1" customWidth="1"/>
    <col min="5132" max="5376" width="9.33203125" style="435"/>
    <col min="5377" max="5377" width="8.33203125" style="435" bestFit="1" customWidth="1"/>
    <col min="5378" max="5378" width="7.6640625" style="435" customWidth="1"/>
    <col min="5379" max="5379" width="82.1640625" style="435" bestFit="1" customWidth="1"/>
    <col min="5380" max="5380" width="8.5" style="435" customWidth="1"/>
    <col min="5381" max="5381" width="9.1640625" style="435" customWidth="1"/>
    <col min="5382" max="5385" width="16" style="435" customWidth="1"/>
    <col min="5386" max="5386" width="0" style="435" hidden="1" customWidth="1"/>
    <col min="5387" max="5387" width="18.6640625" style="435" bestFit="1" customWidth="1"/>
    <col min="5388" max="5632" width="9.33203125" style="435"/>
    <col min="5633" max="5633" width="8.33203125" style="435" bestFit="1" customWidth="1"/>
    <col min="5634" max="5634" width="7.6640625" style="435" customWidth="1"/>
    <col min="5635" max="5635" width="82.1640625" style="435" bestFit="1" customWidth="1"/>
    <col min="5636" max="5636" width="8.5" style="435" customWidth="1"/>
    <col min="5637" max="5637" width="9.1640625" style="435" customWidth="1"/>
    <col min="5638" max="5641" width="16" style="435" customWidth="1"/>
    <col min="5642" max="5642" width="0" style="435" hidden="1" customWidth="1"/>
    <col min="5643" max="5643" width="18.6640625" style="435" bestFit="1" customWidth="1"/>
    <col min="5644" max="5888" width="9.33203125" style="435"/>
    <col min="5889" max="5889" width="8.33203125" style="435" bestFit="1" customWidth="1"/>
    <col min="5890" max="5890" width="7.6640625" style="435" customWidth="1"/>
    <col min="5891" max="5891" width="82.1640625" style="435" bestFit="1" customWidth="1"/>
    <col min="5892" max="5892" width="8.5" style="435" customWidth="1"/>
    <col min="5893" max="5893" width="9.1640625" style="435" customWidth="1"/>
    <col min="5894" max="5897" width="16" style="435" customWidth="1"/>
    <col min="5898" max="5898" width="0" style="435" hidden="1" customWidth="1"/>
    <col min="5899" max="5899" width="18.6640625" style="435" bestFit="1" customWidth="1"/>
    <col min="5900" max="6144" width="9.33203125" style="435"/>
    <col min="6145" max="6145" width="8.33203125" style="435" bestFit="1" customWidth="1"/>
    <col min="6146" max="6146" width="7.6640625" style="435" customWidth="1"/>
    <col min="6147" max="6147" width="82.1640625" style="435" bestFit="1" customWidth="1"/>
    <col min="6148" max="6148" width="8.5" style="435" customWidth="1"/>
    <col min="6149" max="6149" width="9.1640625" style="435" customWidth="1"/>
    <col min="6150" max="6153" width="16" style="435" customWidth="1"/>
    <col min="6154" max="6154" width="0" style="435" hidden="1" customWidth="1"/>
    <col min="6155" max="6155" width="18.6640625" style="435" bestFit="1" customWidth="1"/>
    <col min="6156" max="6400" width="9.33203125" style="435"/>
    <col min="6401" max="6401" width="8.33203125" style="435" bestFit="1" customWidth="1"/>
    <col min="6402" max="6402" width="7.6640625" style="435" customWidth="1"/>
    <col min="6403" max="6403" width="82.1640625" style="435" bestFit="1" customWidth="1"/>
    <col min="6404" max="6404" width="8.5" style="435" customWidth="1"/>
    <col min="6405" max="6405" width="9.1640625" style="435" customWidth="1"/>
    <col min="6406" max="6409" width="16" style="435" customWidth="1"/>
    <col min="6410" max="6410" width="0" style="435" hidden="1" customWidth="1"/>
    <col min="6411" max="6411" width="18.6640625" style="435" bestFit="1" customWidth="1"/>
    <col min="6412" max="6656" width="9.33203125" style="435"/>
    <col min="6657" max="6657" width="8.33203125" style="435" bestFit="1" customWidth="1"/>
    <col min="6658" max="6658" width="7.6640625" style="435" customWidth="1"/>
    <col min="6659" max="6659" width="82.1640625" style="435" bestFit="1" customWidth="1"/>
    <col min="6660" max="6660" width="8.5" style="435" customWidth="1"/>
    <col min="6661" max="6661" width="9.1640625" style="435" customWidth="1"/>
    <col min="6662" max="6665" width="16" style="435" customWidth="1"/>
    <col min="6666" max="6666" width="0" style="435" hidden="1" customWidth="1"/>
    <col min="6667" max="6667" width="18.6640625" style="435" bestFit="1" customWidth="1"/>
    <col min="6668" max="6912" width="9.33203125" style="435"/>
    <col min="6913" max="6913" width="8.33203125" style="435" bestFit="1" customWidth="1"/>
    <col min="6914" max="6914" width="7.6640625" style="435" customWidth="1"/>
    <col min="6915" max="6915" width="82.1640625" style="435" bestFit="1" customWidth="1"/>
    <col min="6916" max="6916" width="8.5" style="435" customWidth="1"/>
    <col min="6917" max="6917" width="9.1640625" style="435" customWidth="1"/>
    <col min="6918" max="6921" width="16" style="435" customWidth="1"/>
    <col min="6922" max="6922" width="0" style="435" hidden="1" customWidth="1"/>
    <col min="6923" max="6923" width="18.6640625" style="435" bestFit="1" customWidth="1"/>
    <col min="6924" max="7168" width="9.33203125" style="435"/>
    <col min="7169" max="7169" width="8.33203125" style="435" bestFit="1" customWidth="1"/>
    <col min="7170" max="7170" width="7.6640625" style="435" customWidth="1"/>
    <col min="7171" max="7171" width="82.1640625" style="435" bestFit="1" customWidth="1"/>
    <col min="7172" max="7172" width="8.5" style="435" customWidth="1"/>
    <col min="7173" max="7173" width="9.1640625" style="435" customWidth="1"/>
    <col min="7174" max="7177" width="16" style="435" customWidth="1"/>
    <col min="7178" max="7178" width="0" style="435" hidden="1" customWidth="1"/>
    <col min="7179" max="7179" width="18.6640625" style="435" bestFit="1" customWidth="1"/>
    <col min="7180" max="7424" width="9.33203125" style="435"/>
    <col min="7425" max="7425" width="8.33203125" style="435" bestFit="1" customWidth="1"/>
    <col min="7426" max="7426" width="7.6640625" style="435" customWidth="1"/>
    <col min="7427" max="7427" width="82.1640625" style="435" bestFit="1" customWidth="1"/>
    <col min="7428" max="7428" width="8.5" style="435" customWidth="1"/>
    <col min="7429" max="7429" width="9.1640625" style="435" customWidth="1"/>
    <col min="7430" max="7433" width="16" style="435" customWidth="1"/>
    <col min="7434" max="7434" width="0" style="435" hidden="1" customWidth="1"/>
    <col min="7435" max="7435" width="18.6640625" style="435" bestFit="1" customWidth="1"/>
    <col min="7436" max="7680" width="9.33203125" style="435"/>
    <col min="7681" max="7681" width="8.33203125" style="435" bestFit="1" customWidth="1"/>
    <col min="7682" max="7682" width="7.6640625" style="435" customWidth="1"/>
    <col min="7683" max="7683" width="82.1640625" style="435" bestFit="1" customWidth="1"/>
    <col min="7684" max="7684" width="8.5" style="435" customWidth="1"/>
    <col min="7685" max="7685" width="9.1640625" style="435" customWidth="1"/>
    <col min="7686" max="7689" width="16" style="435" customWidth="1"/>
    <col min="7690" max="7690" width="0" style="435" hidden="1" customWidth="1"/>
    <col min="7691" max="7691" width="18.6640625" style="435" bestFit="1" customWidth="1"/>
    <col min="7692" max="7936" width="9.33203125" style="435"/>
    <col min="7937" max="7937" width="8.33203125" style="435" bestFit="1" customWidth="1"/>
    <col min="7938" max="7938" width="7.6640625" style="435" customWidth="1"/>
    <col min="7939" max="7939" width="82.1640625" style="435" bestFit="1" customWidth="1"/>
    <col min="7940" max="7940" width="8.5" style="435" customWidth="1"/>
    <col min="7941" max="7941" width="9.1640625" style="435" customWidth="1"/>
    <col min="7942" max="7945" width="16" style="435" customWidth="1"/>
    <col min="7946" max="7946" width="0" style="435" hidden="1" customWidth="1"/>
    <col min="7947" max="7947" width="18.6640625" style="435" bestFit="1" customWidth="1"/>
    <col min="7948" max="8192" width="9.33203125" style="435"/>
    <col min="8193" max="8193" width="8.33203125" style="435" bestFit="1" customWidth="1"/>
    <col min="8194" max="8194" width="7.6640625" style="435" customWidth="1"/>
    <col min="8195" max="8195" width="82.1640625" style="435" bestFit="1" customWidth="1"/>
    <col min="8196" max="8196" width="8.5" style="435" customWidth="1"/>
    <col min="8197" max="8197" width="9.1640625" style="435" customWidth="1"/>
    <col min="8198" max="8201" width="16" style="435" customWidth="1"/>
    <col min="8202" max="8202" width="0" style="435" hidden="1" customWidth="1"/>
    <col min="8203" max="8203" width="18.6640625" style="435" bestFit="1" customWidth="1"/>
    <col min="8204" max="8448" width="9.33203125" style="435"/>
    <col min="8449" max="8449" width="8.33203125" style="435" bestFit="1" customWidth="1"/>
    <col min="8450" max="8450" width="7.6640625" style="435" customWidth="1"/>
    <col min="8451" max="8451" width="82.1640625" style="435" bestFit="1" customWidth="1"/>
    <col min="8452" max="8452" width="8.5" style="435" customWidth="1"/>
    <col min="8453" max="8453" width="9.1640625" style="435" customWidth="1"/>
    <col min="8454" max="8457" width="16" style="435" customWidth="1"/>
    <col min="8458" max="8458" width="0" style="435" hidden="1" customWidth="1"/>
    <col min="8459" max="8459" width="18.6640625" style="435" bestFit="1" customWidth="1"/>
    <col min="8460" max="8704" width="9.33203125" style="435"/>
    <col min="8705" max="8705" width="8.33203125" style="435" bestFit="1" customWidth="1"/>
    <col min="8706" max="8706" width="7.6640625" style="435" customWidth="1"/>
    <col min="8707" max="8707" width="82.1640625" style="435" bestFit="1" customWidth="1"/>
    <col min="8708" max="8708" width="8.5" style="435" customWidth="1"/>
    <col min="8709" max="8709" width="9.1640625" style="435" customWidth="1"/>
    <col min="8710" max="8713" width="16" style="435" customWidth="1"/>
    <col min="8714" max="8714" width="0" style="435" hidden="1" customWidth="1"/>
    <col min="8715" max="8715" width="18.6640625" style="435" bestFit="1" customWidth="1"/>
    <col min="8716" max="8960" width="9.33203125" style="435"/>
    <col min="8961" max="8961" width="8.33203125" style="435" bestFit="1" customWidth="1"/>
    <col min="8962" max="8962" width="7.6640625" style="435" customWidth="1"/>
    <col min="8963" max="8963" width="82.1640625" style="435" bestFit="1" customWidth="1"/>
    <col min="8964" max="8964" width="8.5" style="435" customWidth="1"/>
    <col min="8965" max="8965" width="9.1640625" style="435" customWidth="1"/>
    <col min="8966" max="8969" width="16" style="435" customWidth="1"/>
    <col min="8970" max="8970" width="0" style="435" hidden="1" customWidth="1"/>
    <col min="8971" max="8971" width="18.6640625" style="435" bestFit="1" customWidth="1"/>
    <col min="8972" max="9216" width="9.33203125" style="435"/>
    <col min="9217" max="9217" width="8.33203125" style="435" bestFit="1" customWidth="1"/>
    <col min="9218" max="9218" width="7.6640625" style="435" customWidth="1"/>
    <col min="9219" max="9219" width="82.1640625" style="435" bestFit="1" customWidth="1"/>
    <col min="9220" max="9220" width="8.5" style="435" customWidth="1"/>
    <col min="9221" max="9221" width="9.1640625" style="435" customWidth="1"/>
    <col min="9222" max="9225" width="16" style="435" customWidth="1"/>
    <col min="9226" max="9226" width="0" style="435" hidden="1" customWidth="1"/>
    <col min="9227" max="9227" width="18.6640625" style="435" bestFit="1" customWidth="1"/>
    <col min="9228" max="9472" width="9.33203125" style="435"/>
    <col min="9473" max="9473" width="8.33203125" style="435" bestFit="1" customWidth="1"/>
    <col min="9474" max="9474" width="7.6640625" style="435" customWidth="1"/>
    <col min="9475" max="9475" width="82.1640625" style="435" bestFit="1" customWidth="1"/>
    <col min="9476" max="9476" width="8.5" style="435" customWidth="1"/>
    <col min="9477" max="9477" width="9.1640625" style="435" customWidth="1"/>
    <col min="9478" max="9481" width="16" style="435" customWidth="1"/>
    <col min="9482" max="9482" width="0" style="435" hidden="1" customWidth="1"/>
    <col min="9483" max="9483" width="18.6640625" style="435" bestFit="1" customWidth="1"/>
    <col min="9484" max="9728" width="9.33203125" style="435"/>
    <col min="9729" max="9729" width="8.33203125" style="435" bestFit="1" customWidth="1"/>
    <col min="9730" max="9730" width="7.6640625" style="435" customWidth="1"/>
    <col min="9731" max="9731" width="82.1640625" style="435" bestFit="1" customWidth="1"/>
    <col min="9732" max="9732" width="8.5" style="435" customWidth="1"/>
    <col min="9733" max="9733" width="9.1640625" style="435" customWidth="1"/>
    <col min="9734" max="9737" width="16" style="435" customWidth="1"/>
    <col min="9738" max="9738" width="0" style="435" hidden="1" customWidth="1"/>
    <col min="9739" max="9739" width="18.6640625" style="435" bestFit="1" customWidth="1"/>
    <col min="9740" max="9984" width="9.33203125" style="435"/>
    <col min="9985" max="9985" width="8.33203125" style="435" bestFit="1" customWidth="1"/>
    <col min="9986" max="9986" width="7.6640625" style="435" customWidth="1"/>
    <col min="9987" max="9987" width="82.1640625" style="435" bestFit="1" customWidth="1"/>
    <col min="9988" max="9988" width="8.5" style="435" customWidth="1"/>
    <col min="9989" max="9989" width="9.1640625" style="435" customWidth="1"/>
    <col min="9990" max="9993" width="16" style="435" customWidth="1"/>
    <col min="9994" max="9994" width="0" style="435" hidden="1" customWidth="1"/>
    <col min="9995" max="9995" width="18.6640625" style="435" bestFit="1" customWidth="1"/>
    <col min="9996" max="10240" width="9.33203125" style="435"/>
    <col min="10241" max="10241" width="8.33203125" style="435" bestFit="1" customWidth="1"/>
    <col min="10242" max="10242" width="7.6640625" style="435" customWidth="1"/>
    <col min="10243" max="10243" width="82.1640625" style="435" bestFit="1" customWidth="1"/>
    <col min="10244" max="10244" width="8.5" style="435" customWidth="1"/>
    <col min="10245" max="10245" width="9.1640625" style="435" customWidth="1"/>
    <col min="10246" max="10249" width="16" style="435" customWidth="1"/>
    <col min="10250" max="10250" width="0" style="435" hidden="1" customWidth="1"/>
    <col min="10251" max="10251" width="18.6640625" style="435" bestFit="1" customWidth="1"/>
    <col min="10252" max="10496" width="9.33203125" style="435"/>
    <col min="10497" max="10497" width="8.33203125" style="435" bestFit="1" customWidth="1"/>
    <col min="10498" max="10498" width="7.6640625" style="435" customWidth="1"/>
    <col min="10499" max="10499" width="82.1640625" style="435" bestFit="1" customWidth="1"/>
    <col min="10500" max="10500" width="8.5" style="435" customWidth="1"/>
    <col min="10501" max="10501" width="9.1640625" style="435" customWidth="1"/>
    <col min="10502" max="10505" width="16" style="435" customWidth="1"/>
    <col min="10506" max="10506" width="0" style="435" hidden="1" customWidth="1"/>
    <col min="10507" max="10507" width="18.6640625" style="435" bestFit="1" customWidth="1"/>
    <col min="10508" max="10752" width="9.33203125" style="435"/>
    <col min="10753" max="10753" width="8.33203125" style="435" bestFit="1" customWidth="1"/>
    <col min="10754" max="10754" width="7.6640625" style="435" customWidth="1"/>
    <col min="10755" max="10755" width="82.1640625" style="435" bestFit="1" customWidth="1"/>
    <col min="10756" max="10756" width="8.5" style="435" customWidth="1"/>
    <col min="10757" max="10757" width="9.1640625" style="435" customWidth="1"/>
    <col min="10758" max="10761" width="16" style="435" customWidth="1"/>
    <col min="10762" max="10762" width="0" style="435" hidden="1" customWidth="1"/>
    <col min="10763" max="10763" width="18.6640625" style="435" bestFit="1" customWidth="1"/>
    <col min="10764" max="11008" width="9.33203125" style="435"/>
    <col min="11009" max="11009" width="8.33203125" style="435" bestFit="1" customWidth="1"/>
    <col min="11010" max="11010" width="7.6640625" style="435" customWidth="1"/>
    <col min="11011" max="11011" width="82.1640625" style="435" bestFit="1" customWidth="1"/>
    <col min="11012" max="11012" width="8.5" style="435" customWidth="1"/>
    <col min="11013" max="11013" width="9.1640625" style="435" customWidth="1"/>
    <col min="11014" max="11017" width="16" style="435" customWidth="1"/>
    <col min="11018" max="11018" width="0" style="435" hidden="1" customWidth="1"/>
    <col min="11019" max="11019" width="18.6640625" style="435" bestFit="1" customWidth="1"/>
    <col min="11020" max="11264" width="9.33203125" style="435"/>
    <col min="11265" max="11265" width="8.33203125" style="435" bestFit="1" customWidth="1"/>
    <col min="11266" max="11266" width="7.6640625" style="435" customWidth="1"/>
    <col min="11267" max="11267" width="82.1640625" style="435" bestFit="1" customWidth="1"/>
    <col min="11268" max="11268" width="8.5" style="435" customWidth="1"/>
    <col min="11269" max="11269" width="9.1640625" style="435" customWidth="1"/>
    <col min="11270" max="11273" width="16" style="435" customWidth="1"/>
    <col min="11274" max="11274" width="0" style="435" hidden="1" customWidth="1"/>
    <col min="11275" max="11275" width="18.6640625" style="435" bestFit="1" customWidth="1"/>
    <col min="11276" max="11520" width="9.33203125" style="435"/>
    <col min="11521" max="11521" width="8.33203125" style="435" bestFit="1" customWidth="1"/>
    <col min="11522" max="11522" width="7.6640625" style="435" customWidth="1"/>
    <col min="11523" max="11523" width="82.1640625" style="435" bestFit="1" customWidth="1"/>
    <col min="11524" max="11524" width="8.5" style="435" customWidth="1"/>
    <col min="11525" max="11525" width="9.1640625" style="435" customWidth="1"/>
    <col min="11526" max="11529" width="16" style="435" customWidth="1"/>
    <col min="11530" max="11530" width="0" style="435" hidden="1" customWidth="1"/>
    <col min="11531" max="11531" width="18.6640625" style="435" bestFit="1" customWidth="1"/>
    <col min="11532" max="11776" width="9.33203125" style="435"/>
    <col min="11777" max="11777" width="8.33203125" style="435" bestFit="1" customWidth="1"/>
    <col min="11778" max="11778" width="7.6640625" style="435" customWidth="1"/>
    <col min="11779" max="11779" width="82.1640625" style="435" bestFit="1" customWidth="1"/>
    <col min="11780" max="11780" width="8.5" style="435" customWidth="1"/>
    <col min="11781" max="11781" width="9.1640625" style="435" customWidth="1"/>
    <col min="11782" max="11785" width="16" style="435" customWidth="1"/>
    <col min="11786" max="11786" width="0" style="435" hidden="1" customWidth="1"/>
    <col min="11787" max="11787" width="18.6640625" style="435" bestFit="1" customWidth="1"/>
    <col min="11788" max="12032" width="9.33203125" style="435"/>
    <col min="12033" max="12033" width="8.33203125" style="435" bestFit="1" customWidth="1"/>
    <col min="12034" max="12034" width="7.6640625" style="435" customWidth="1"/>
    <col min="12035" max="12035" width="82.1640625" style="435" bestFit="1" customWidth="1"/>
    <col min="12036" max="12036" width="8.5" style="435" customWidth="1"/>
    <col min="12037" max="12037" width="9.1640625" style="435" customWidth="1"/>
    <col min="12038" max="12041" width="16" style="435" customWidth="1"/>
    <col min="12042" max="12042" width="0" style="435" hidden="1" customWidth="1"/>
    <col min="12043" max="12043" width="18.6640625" style="435" bestFit="1" customWidth="1"/>
    <col min="12044" max="12288" width="9.33203125" style="435"/>
    <col min="12289" max="12289" width="8.33203125" style="435" bestFit="1" customWidth="1"/>
    <col min="12290" max="12290" width="7.6640625" style="435" customWidth="1"/>
    <col min="12291" max="12291" width="82.1640625" style="435" bestFit="1" customWidth="1"/>
    <col min="12292" max="12292" width="8.5" style="435" customWidth="1"/>
    <col min="12293" max="12293" width="9.1640625" style="435" customWidth="1"/>
    <col min="12294" max="12297" width="16" style="435" customWidth="1"/>
    <col min="12298" max="12298" width="0" style="435" hidden="1" customWidth="1"/>
    <col min="12299" max="12299" width="18.6640625" style="435" bestFit="1" customWidth="1"/>
    <col min="12300" max="12544" width="9.33203125" style="435"/>
    <col min="12545" max="12545" width="8.33203125" style="435" bestFit="1" customWidth="1"/>
    <col min="12546" max="12546" width="7.6640625" style="435" customWidth="1"/>
    <col min="12547" max="12547" width="82.1640625" style="435" bestFit="1" customWidth="1"/>
    <col min="12548" max="12548" width="8.5" style="435" customWidth="1"/>
    <col min="12549" max="12549" width="9.1640625" style="435" customWidth="1"/>
    <col min="12550" max="12553" width="16" style="435" customWidth="1"/>
    <col min="12554" max="12554" width="0" style="435" hidden="1" customWidth="1"/>
    <col min="12555" max="12555" width="18.6640625" style="435" bestFit="1" customWidth="1"/>
    <col min="12556" max="12800" width="9.33203125" style="435"/>
    <col min="12801" max="12801" width="8.33203125" style="435" bestFit="1" customWidth="1"/>
    <col min="12802" max="12802" width="7.6640625" style="435" customWidth="1"/>
    <col min="12803" max="12803" width="82.1640625" style="435" bestFit="1" customWidth="1"/>
    <col min="12804" max="12804" width="8.5" style="435" customWidth="1"/>
    <col min="12805" max="12805" width="9.1640625" style="435" customWidth="1"/>
    <col min="12806" max="12809" width="16" style="435" customWidth="1"/>
    <col min="12810" max="12810" width="0" style="435" hidden="1" customWidth="1"/>
    <col min="12811" max="12811" width="18.6640625" style="435" bestFit="1" customWidth="1"/>
    <col min="12812" max="13056" width="9.33203125" style="435"/>
    <col min="13057" max="13057" width="8.33203125" style="435" bestFit="1" customWidth="1"/>
    <col min="13058" max="13058" width="7.6640625" style="435" customWidth="1"/>
    <col min="13059" max="13059" width="82.1640625" style="435" bestFit="1" customWidth="1"/>
    <col min="13060" max="13060" width="8.5" style="435" customWidth="1"/>
    <col min="13061" max="13061" width="9.1640625" style="435" customWidth="1"/>
    <col min="13062" max="13065" width="16" style="435" customWidth="1"/>
    <col min="13066" max="13066" width="0" style="435" hidden="1" customWidth="1"/>
    <col min="13067" max="13067" width="18.6640625" style="435" bestFit="1" customWidth="1"/>
    <col min="13068" max="13312" width="9.33203125" style="435"/>
    <col min="13313" max="13313" width="8.33203125" style="435" bestFit="1" customWidth="1"/>
    <col min="13314" max="13314" width="7.6640625" style="435" customWidth="1"/>
    <col min="13315" max="13315" width="82.1640625" style="435" bestFit="1" customWidth="1"/>
    <col min="13316" max="13316" width="8.5" style="435" customWidth="1"/>
    <col min="13317" max="13317" width="9.1640625" style="435" customWidth="1"/>
    <col min="13318" max="13321" width="16" style="435" customWidth="1"/>
    <col min="13322" max="13322" width="0" style="435" hidden="1" customWidth="1"/>
    <col min="13323" max="13323" width="18.6640625" style="435" bestFit="1" customWidth="1"/>
    <col min="13324" max="13568" width="9.33203125" style="435"/>
    <col min="13569" max="13569" width="8.33203125" style="435" bestFit="1" customWidth="1"/>
    <col min="13570" max="13570" width="7.6640625" style="435" customWidth="1"/>
    <col min="13571" max="13571" width="82.1640625" style="435" bestFit="1" customWidth="1"/>
    <col min="13572" max="13572" width="8.5" style="435" customWidth="1"/>
    <col min="13573" max="13573" width="9.1640625" style="435" customWidth="1"/>
    <col min="13574" max="13577" width="16" style="435" customWidth="1"/>
    <col min="13578" max="13578" width="0" style="435" hidden="1" customWidth="1"/>
    <col min="13579" max="13579" width="18.6640625" style="435" bestFit="1" customWidth="1"/>
    <col min="13580" max="13824" width="9.33203125" style="435"/>
    <col min="13825" max="13825" width="8.33203125" style="435" bestFit="1" customWidth="1"/>
    <col min="13826" max="13826" width="7.6640625" style="435" customWidth="1"/>
    <col min="13827" max="13827" width="82.1640625" style="435" bestFit="1" customWidth="1"/>
    <col min="13828" max="13828" width="8.5" style="435" customWidth="1"/>
    <col min="13829" max="13829" width="9.1640625" style="435" customWidth="1"/>
    <col min="13830" max="13833" width="16" style="435" customWidth="1"/>
    <col min="13834" max="13834" width="0" style="435" hidden="1" customWidth="1"/>
    <col min="13835" max="13835" width="18.6640625" style="435" bestFit="1" customWidth="1"/>
    <col min="13836" max="14080" width="9.33203125" style="435"/>
    <col min="14081" max="14081" width="8.33203125" style="435" bestFit="1" customWidth="1"/>
    <col min="14082" max="14082" width="7.6640625" style="435" customWidth="1"/>
    <col min="14083" max="14083" width="82.1640625" style="435" bestFit="1" customWidth="1"/>
    <col min="14084" max="14084" width="8.5" style="435" customWidth="1"/>
    <col min="14085" max="14085" width="9.1640625" style="435" customWidth="1"/>
    <col min="14086" max="14089" width="16" style="435" customWidth="1"/>
    <col min="14090" max="14090" width="0" style="435" hidden="1" customWidth="1"/>
    <col min="14091" max="14091" width="18.6640625" style="435" bestFit="1" customWidth="1"/>
    <col min="14092" max="14336" width="9.33203125" style="435"/>
    <col min="14337" max="14337" width="8.33203125" style="435" bestFit="1" customWidth="1"/>
    <col min="14338" max="14338" width="7.6640625" style="435" customWidth="1"/>
    <col min="14339" max="14339" width="82.1640625" style="435" bestFit="1" customWidth="1"/>
    <col min="14340" max="14340" width="8.5" style="435" customWidth="1"/>
    <col min="14341" max="14341" width="9.1640625" style="435" customWidth="1"/>
    <col min="14342" max="14345" width="16" style="435" customWidth="1"/>
    <col min="14346" max="14346" width="0" style="435" hidden="1" customWidth="1"/>
    <col min="14347" max="14347" width="18.6640625" style="435" bestFit="1" customWidth="1"/>
    <col min="14348" max="14592" width="9.33203125" style="435"/>
    <col min="14593" max="14593" width="8.33203125" style="435" bestFit="1" customWidth="1"/>
    <col min="14594" max="14594" width="7.6640625" style="435" customWidth="1"/>
    <col min="14595" max="14595" width="82.1640625" style="435" bestFit="1" customWidth="1"/>
    <col min="14596" max="14596" width="8.5" style="435" customWidth="1"/>
    <col min="14597" max="14597" width="9.1640625" style="435" customWidth="1"/>
    <col min="14598" max="14601" width="16" style="435" customWidth="1"/>
    <col min="14602" max="14602" width="0" style="435" hidden="1" customWidth="1"/>
    <col min="14603" max="14603" width="18.6640625" style="435" bestFit="1" customWidth="1"/>
    <col min="14604" max="14848" width="9.33203125" style="435"/>
    <col min="14849" max="14849" width="8.33203125" style="435" bestFit="1" customWidth="1"/>
    <col min="14850" max="14850" width="7.6640625" style="435" customWidth="1"/>
    <col min="14851" max="14851" width="82.1640625" style="435" bestFit="1" customWidth="1"/>
    <col min="14852" max="14852" width="8.5" style="435" customWidth="1"/>
    <col min="14853" max="14853" width="9.1640625" style="435" customWidth="1"/>
    <col min="14854" max="14857" width="16" style="435" customWidth="1"/>
    <col min="14858" max="14858" width="0" style="435" hidden="1" customWidth="1"/>
    <col min="14859" max="14859" width="18.6640625" style="435" bestFit="1" customWidth="1"/>
    <col min="14860" max="15104" width="9.33203125" style="435"/>
    <col min="15105" max="15105" width="8.33203125" style="435" bestFit="1" customWidth="1"/>
    <col min="15106" max="15106" width="7.6640625" style="435" customWidth="1"/>
    <col min="15107" max="15107" width="82.1640625" style="435" bestFit="1" customWidth="1"/>
    <col min="15108" max="15108" width="8.5" style="435" customWidth="1"/>
    <col min="15109" max="15109" width="9.1640625" style="435" customWidth="1"/>
    <col min="15110" max="15113" width="16" style="435" customWidth="1"/>
    <col min="15114" max="15114" width="0" style="435" hidden="1" customWidth="1"/>
    <col min="15115" max="15115" width="18.6640625" style="435" bestFit="1" customWidth="1"/>
    <col min="15116" max="15360" width="9.33203125" style="435"/>
    <col min="15361" max="15361" width="8.33203125" style="435" bestFit="1" customWidth="1"/>
    <col min="15362" max="15362" width="7.6640625" style="435" customWidth="1"/>
    <col min="15363" max="15363" width="82.1640625" style="435" bestFit="1" customWidth="1"/>
    <col min="15364" max="15364" width="8.5" style="435" customWidth="1"/>
    <col min="15365" max="15365" width="9.1640625" style="435" customWidth="1"/>
    <col min="15366" max="15369" width="16" style="435" customWidth="1"/>
    <col min="15370" max="15370" width="0" style="435" hidden="1" customWidth="1"/>
    <col min="15371" max="15371" width="18.6640625" style="435" bestFit="1" customWidth="1"/>
    <col min="15372" max="15616" width="9.33203125" style="435"/>
    <col min="15617" max="15617" width="8.33203125" style="435" bestFit="1" customWidth="1"/>
    <col min="15618" max="15618" width="7.6640625" style="435" customWidth="1"/>
    <col min="15619" max="15619" width="82.1640625" style="435" bestFit="1" customWidth="1"/>
    <col min="15620" max="15620" width="8.5" style="435" customWidth="1"/>
    <col min="15621" max="15621" width="9.1640625" style="435" customWidth="1"/>
    <col min="15622" max="15625" width="16" style="435" customWidth="1"/>
    <col min="15626" max="15626" width="0" style="435" hidden="1" customWidth="1"/>
    <col min="15627" max="15627" width="18.6640625" style="435" bestFit="1" customWidth="1"/>
    <col min="15628" max="15872" width="9.33203125" style="435"/>
    <col min="15873" max="15873" width="8.33203125" style="435" bestFit="1" customWidth="1"/>
    <col min="15874" max="15874" width="7.6640625" style="435" customWidth="1"/>
    <col min="15875" max="15875" width="82.1640625" style="435" bestFit="1" customWidth="1"/>
    <col min="15876" max="15876" width="8.5" style="435" customWidth="1"/>
    <col min="15877" max="15877" width="9.1640625" style="435" customWidth="1"/>
    <col min="15878" max="15881" width="16" style="435" customWidth="1"/>
    <col min="15882" max="15882" width="0" style="435" hidden="1" customWidth="1"/>
    <col min="15883" max="15883" width="18.6640625" style="435" bestFit="1" customWidth="1"/>
    <col min="15884" max="16128" width="9.33203125" style="435"/>
    <col min="16129" max="16129" width="8.33203125" style="435" bestFit="1" customWidth="1"/>
    <col min="16130" max="16130" width="7.6640625" style="435" customWidth="1"/>
    <col min="16131" max="16131" width="82.1640625" style="435" bestFit="1" customWidth="1"/>
    <col min="16132" max="16132" width="8.5" style="435" customWidth="1"/>
    <col min="16133" max="16133" width="9.1640625" style="435" customWidth="1"/>
    <col min="16134" max="16137" width="16" style="435" customWidth="1"/>
    <col min="16138" max="16138" width="0" style="435" hidden="1" customWidth="1"/>
    <col min="16139" max="16139" width="18.6640625" style="435" bestFit="1" customWidth="1"/>
    <col min="16140" max="16384" width="9.33203125" style="435"/>
  </cols>
  <sheetData>
    <row r="1" spans="1:11" ht="17.25" thickTop="1" thickBot="1">
      <c r="A1" s="1170"/>
      <c r="B1" s="1171" t="s">
        <v>21</v>
      </c>
      <c r="C1" s="1170" t="s">
        <v>6052</v>
      </c>
      <c r="D1" s="1172"/>
      <c r="E1" s="835"/>
      <c r="F1" s="1173"/>
      <c r="G1" s="1173"/>
      <c r="H1" s="1174"/>
      <c r="I1" s="1173"/>
      <c r="J1" s="733"/>
      <c r="K1" s="1175"/>
    </row>
    <row r="2" spans="1:11" ht="13.5" thickTop="1">
      <c r="A2" s="1176"/>
      <c r="B2" s="1176"/>
      <c r="C2" s="1176"/>
      <c r="D2" s="1177" t="s">
        <v>6053</v>
      </c>
      <c r="E2" s="1178"/>
      <c r="F2" s="1179" t="s">
        <v>6054</v>
      </c>
      <c r="G2" s="1180"/>
      <c r="H2" s="1181"/>
      <c r="I2" s="1173"/>
      <c r="J2" s="1182" t="s">
        <v>6055</v>
      </c>
      <c r="K2" s="1175"/>
    </row>
    <row r="3" spans="1:11">
      <c r="A3" s="1176"/>
      <c r="B3" s="1176"/>
      <c r="C3" s="1176" t="s">
        <v>21</v>
      </c>
      <c r="D3" s="1177" t="s">
        <v>6056</v>
      </c>
      <c r="E3" s="1177" t="s">
        <v>5065</v>
      </c>
      <c r="F3" s="1183" t="s">
        <v>6057</v>
      </c>
      <c r="G3" s="1183" t="s">
        <v>6058</v>
      </c>
      <c r="H3" s="1183" t="s">
        <v>6059</v>
      </c>
      <c r="I3" s="1184" t="s">
        <v>6060</v>
      </c>
      <c r="J3" s="1185" t="s">
        <v>6061</v>
      </c>
      <c r="K3" s="835" t="s">
        <v>6062</v>
      </c>
    </row>
    <row r="4" spans="1:11" ht="15">
      <c r="A4" s="1176"/>
      <c r="B4" s="1176"/>
      <c r="C4" s="782" t="s">
        <v>6063</v>
      </c>
      <c r="D4" s="1186"/>
      <c r="E4" s="1173"/>
      <c r="F4" s="1173"/>
      <c r="G4" s="1173"/>
      <c r="H4" s="1174"/>
      <c r="I4" s="1173" t="s">
        <v>21</v>
      </c>
      <c r="J4" s="1173"/>
    </row>
    <row r="5" spans="1:11" ht="89.25">
      <c r="A5" s="1176" t="s">
        <v>5206</v>
      </c>
      <c r="B5" s="1176" t="s">
        <v>21</v>
      </c>
      <c r="C5" s="1187" t="s">
        <v>6064</v>
      </c>
      <c r="D5" s="1186" t="s">
        <v>6065</v>
      </c>
      <c r="E5" s="1173">
        <v>1</v>
      </c>
      <c r="F5" s="1188"/>
      <c r="G5" s="1188"/>
      <c r="H5" s="1189">
        <f>E5*F5</f>
        <v>0</v>
      </c>
      <c r="I5" s="1173">
        <f>E5*G5</f>
        <v>0</v>
      </c>
      <c r="K5" s="1175">
        <f>H5+I5</f>
        <v>0</v>
      </c>
    </row>
    <row r="6" spans="1:11">
      <c r="A6" s="1176" t="s">
        <v>5249</v>
      </c>
      <c r="B6" s="1176" t="s">
        <v>21</v>
      </c>
      <c r="C6" s="1190" t="s">
        <v>6066</v>
      </c>
      <c r="D6" s="1186" t="s">
        <v>6065</v>
      </c>
      <c r="E6" s="1173">
        <v>8</v>
      </c>
      <c r="F6" s="1188"/>
      <c r="G6" s="1188"/>
      <c r="H6" s="1189">
        <f t="shared" ref="H6:H69" si="0">E6*F6</f>
        <v>0</v>
      </c>
      <c r="I6" s="1173">
        <f t="shared" ref="I6:I69" si="1">E6*G6</f>
        <v>0</v>
      </c>
      <c r="J6" s="1173"/>
      <c r="K6" s="1175">
        <f t="shared" ref="K6:K69" si="2">H6+I6</f>
        <v>0</v>
      </c>
    </row>
    <row r="7" spans="1:11">
      <c r="A7" s="1176" t="s">
        <v>6067</v>
      </c>
      <c r="B7" s="1176" t="s">
        <v>21</v>
      </c>
      <c r="C7" s="1190" t="s">
        <v>6068</v>
      </c>
      <c r="D7" s="1186" t="s">
        <v>6065</v>
      </c>
      <c r="E7" s="1173">
        <v>1</v>
      </c>
      <c r="F7" s="1188"/>
      <c r="G7" s="1188"/>
      <c r="H7" s="1189">
        <f t="shared" si="0"/>
        <v>0</v>
      </c>
      <c r="I7" s="1173">
        <f t="shared" si="1"/>
        <v>0</v>
      </c>
      <c r="J7" s="1173"/>
      <c r="K7" s="1175">
        <f t="shared" si="2"/>
        <v>0</v>
      </c>
    </row>
    <row r="8" spans="1:11">
      <c r="A8" s="1176" t="s">
        <v>6069</v>
      </c>
      <c r="B8" s="1176" t="s">
        <v>21</v>
      </c>
      <c r="C8" s="1190" t="s">
        <v>6070</v>
      </c>
      <c r="D8" s="1186" t="s">
        <v>6065</v>
      </c>
      <c r="E8" s="1173">
        <v>1</v>
      </c>
      <c r="F8" s="1188"/>
      <c r="G8" s="1188"/>
      <c r="H8" s="1189">
        <f t="shared" si="0"/>
        <v>0</v>
      </c>
      <c r="I8" s="1173">
        <f t="shared" si="1"/>
        <v>0</v>
      </c>
      <c r="J8" s="1173"/>
      <c r="K8" s="1175">
        <f t="shared" si="2"/>
        <v>0</v>
      </c>
    </row>
    <row r="9" spans="1:11">
      <c r="A9" s="1176" t="s">
        <v>5262</v>
      </c>
      <c r="B9" s="1176" t="s">
        <v>21</v>
      </c>
      <c r="C9" s="1190" t="s">
        <v>6071</v>
      </c>
      <c r="D9" s="1186" t="s">
        <v>6065</v>
      </c>
      <c r="E9" s="1173">
        <v>2</v>
      </c>
      <c r="F9" s="1188"/>
      <c r="G9" s="1188"/>
      <c r="H9" s="1189">
        <f t="shared" si="0"/>
        <v>0</v>
      </c>
      <c r="I9" s="1173">
        <f t="shared" si="1"/>
        <v>0</v>
      </c>
      <c r="J9" s="1173"/>
      <c r="K9" s="1175">
        <f t="shared" si="2"/>
        <v>0</v>
      </c>
    </row>
    <row r="10" spans="1:11">
      <c r="A10" s="1176" t="s">
        <v>5276</v>
      </c>
      <c r="B10" s="1176" t="s">
        <v>21</v>
      </c>
      <c r="C10" s="1190" t="s">
        <v>6072</v>
      </c>
      <c r="D10" s="1186" t="s">
        <v>6065</v>
      </c>
      <c r="E10" s="1173">
        <v>1</v>
      </c>
      <c r="F10" s="1188"/>
      <c r="G10" s="1188"/>
      <c r="H10" s="1189">
        <f t="shared" si="0"/>
        <v>0</v>
      </c>
      <c r="I10" s="1173">
        <f t="shared" si="1"/>
        <v>0</v>
      </c>
      <c r="J10" s="1173"/>
      <c r="K10" s="1175">
        <f t="shared" si="2"/>
        <v>0</v>
      </c>
    </row>
    <row r="11" spans="1:11">
      <c r="A11" s="1176"/>
      <c r="B11" s="1176" t="s">
        <v>21</v>
      </c>
      <c r="C11" s="1190" t="s">
        <v>6073</v>
      </c>
      <c r="D11" s="1186" t="s">
        <v>6065</v>
      </c>
      <c r="E11" s="1173">
        <v>1</v>
      </c>
      <c r="F11" s="1188"/>
      <c r="G11" s="1188"/>
      <c r="H11" s="1189">
        <f t="shared" si="0"/>
        <v>0</v>
      </c>
      <c r="I11" s="1173">
        <f t="shared" si="1"/>
        <v>0</v>
      </c>
      <c r="J11" s="1173"/>
      <c r="K11" s="1175">
        <f t="shared" si="2"/>
        <v>0</v>
      </c>
    </row>
    <row r="12" spans="1:11">
      <c r="A12" s="1176"/>
      <c r="B12" s="1176" t="s">
        <v>21</v>
      </c>
      <c r="C12" s="1190" t="s">
        <v>6074</v>
      </c>
      <c r="D12" s="1186" t="s">
        <v>6065</v>
      </c>
      <c r="E12" s="1173">
        <v>2</v>
      </c>
      <c r="F12" s="1188"/>
      <c r="G12" s="1188"/>
      <c r="H12" s="1189">
        <f t="shared" si="0"/>
        <v>0</v>
      </c>
      <c r="I12" s="1173">
        <f t="shared" si="1"/>
        <v>0</v>
      </c>
      <c r="J12" s="1173"/>
      <c r="K12" s="1175">
        <f t="shared" si="2"/>
        <v>0</v>
      </c>
    </row>
    <row r="13" spans="1:11">
      <c r="A13" s="1176"/>
      <c r="B13" s="1176" t="s">
        <v>21</v>
      </c>
      <c r="C13" s="1190" t="s">
        <v>6075</v>
      </c>
      <c r="D13" s="1186" t="s">
        <v>6065</v>
      </c>
      <c r="E13" s="1173">
        <v>1</v>
      </c>
      <c r="F13" s="1188"/>
      <c r="G13" s="1188"/>
      <c r="H13" s="1189">
        <f t="shared" si="0"/>
        <v>0</v>
      </c>
      <c r="I13" s="1173">
        <f t="shared" si="1"/>
        <v>0</v>
      </c>
      <c r="J13" s="1173"/>
      <c r="K13" s="1175">
        <f t="shared" si="2"/>
        <v>0</v>
      </c>
    </row>
    <row r="14" spans="1:11">
      <c r="A14" s="1176"/>
      <c r="B14" s="1176" t="s">
        <v>21</v>
      </c>
      <c r="C14" s="1190" t="s">
        <v>6076</v>
      </c>
      <c r="D14" s="1186" t="s">
        <v>6065</v>
      </c>
      <c r="E14" s="1173">
        <v>8</v>
      </c>
      <c r="F14" s="1188"/>
      <c r="G14" s="1188"/>
      <c r="H14" s="1189">
        <f t="shared" si="0"/>
        <v>0</v>
      </c>
      <c r="I14" s="1173">
        <f t="shared" si="1"/>
        <v>0</v>
      </c>
      <c r="J14" s="1173"/>
      <c r="K14" s="1175">
        <f t="shared" si="2"/>
        <v>0</v>
      </c>
    </row>
    <row r="15" spans="1:11">
      <c r="A15" s="1176"/>
      <c r="B15" s="1176" t="s">
        <v>21</v>
      </c>
      <c r="C15" s="1190" t="s">
        <v>6077</v>
      </c>
      <c r="D15" s="1186" t="s">
        <v>6065</v>
      </c>
      <c r="E15" s="1173">
        <v>1</v>
      </c>
      <c r="F15" s="1188"/>
      <c r="G15" s="1188"/>
      <c r="H15" s="1189">
        <f t="shared" si="0"/>
        <v>0</v>
      </c>
      <c r="I15" s="1173">
        <f t="shared" si="1"/>
        <v>0</v>
      </c>
      <c r="J15" s="1173"/>
      <c r="K15" s="1175">
        <f t="shared" si="2"/>
        <v>0</v>
      </c>
    </row>
    <row r="16" spans="1:11">
      <c r="A16" s="1176"/>
      <c r="B16" s="1176"/>
      <c r="C16" s="1190" t="s">
        <v>6078</v>
      </c>
      <c r="D16" s="1186" t="s">
        <v>6065</v>
      </c>
      <c r="E16" s="1173">
        <v>19</v>
      </c>
      <c r="F16" s="1188"/>
      <c r="G16" s="1188"/>
      <c r="H16" s="1189">
        <f t="shared" si="0"/>
        <v>0</v>
      </c>
      <c r="I16" s="1173">
        <f t="shared" si="1"/>
        <v>0</v>
      </c>
      <c r="J16" s="1173"/>
      <c r="K16" s="1175">
        <f t="shared" si="2"/>
        <v>0</v>
      </c>
    </row>
    <row r="17" spans="1:11">
      <c r="A17" s="1176" t="s">
        <v>5309</v>
      </c>
      <c r="B17" s="1176" t="s">
        <v>21</v>
      </c>
      <c r="C17" s="1190" t="s">
        <v>6079</v>
      </c>
      <c r="D17" s="1186" t="s">
        <v>6065</v>
      </c>
      <c r="E17" s="1173">
        <v>14</v>
      </c>
      <c r="F17" s="1188"/>
      <c r="G17" s="1188"/>
      <c r="H17" s="1189">
        <f t="shared" si="0"/>
        <v>0</v>
      </c>
      <c r="I17" s="1173">
        <f t="shared" si="1"/>
        <v>0</v>
      </c>
      <c r="J17" s="1173">
        <f>E5*G5</f>
        <v>0</v>
      </c>
      <c r="K17" s="1175">
        <f t="shared" si="2"/>
        <v>0</v>
      </c>
    </row>
    <row r="18" spans="1:11">
      <c r="A18" s="1176" t="s">
        <v>6080</v>
      </c>
      <c r="B18" s="1176" t="s">
        <v>21</v>
      </c>
      <c r="C18" s="1190" t="s">
        <v>6081</v>
      </c>
      <c r="D18" s="1186" t="s">
        <v>6065</v>
      </c>
      <c r="E18" s="1173">
        <v>15</v>
      </c>
      <c r="F18" s="1188"/>
      <c r="G18" s="1188"/>
      <c r="H18" s="1189">
        <f t="shared" si="0"/>
        <v>0</v>
      </c>
      <c r="I18" s="1173">
        <f t="shared" si="1"/>
        <v>0</v>
      </c>
      <c r="J18" s="1173"/>
      <c r="K18" s="1175">
        <f t="shared" si="2"/>
        <v>0</v>
      </c>
    </row>
    <row r="19" spans="1:11">
      <c r="A19" s="1176" t="s">
        <v>6082</v>
      </c>
      <c r="B19" s="1176" t="s">
        <v>21</v>
      </c>
      <c r="C19" s="1190" t="s">
        <v>6083</v>
      </c>
      <c r="D19" s="1186" t="s">
        <v>6065</v>
      </c>
      <c r="E19" s="1173">
        <v>8</v>
      </c>
      <c r="F19" s="1188"/>
      <c r="G19" s="1188"/>
      <c r="H19" s="1189">
        <f t="shared" si="0"/>
        <v>0</v>
      </c>
      <c r="I19" s="1173">
        <f t="shared" si="1"/>
        <v>0</v>
      </c>
      <c r="J19" s="1173"/>
      <c r="K19" s="1175">
        <f t="shared" si="2"/>
        <v>0</v>
      </c>
    </row>
    <row r="20" spans="1:11">
      <c r="A20" s="1176" t="s">
        <v>6084</v>
      </c>
      <c r="B20" s="1176" t="s">
        <v>21</v>
      </c>
      <c r="C20" s="1190" t="s">
        <v>6085</v>
      </c>
      <c r="D20" s="1186" t="s">
        <v>6065</v>
      </c>
      <c r="E20" s="1173">
        <v>16</v>
      </c>
      <c r="F20" s="1188"/>
      <c r="G20" s="1188"/>
      <c r="H20" s="1189">
        <f t="shared" si="0"/>
        <v>0</v>
      </c>
      <c r="I20" s="1173">
        <f t="shared" si="1"/>
        <v>0</v>
      </c>
      <c r="J20" s="1173"/>
      <c r="K20" s="1175">
        <f t="shared" si="2"/>
        <v>0</v>
      </c>
    </row>
    <row r="21" spans="1:11">
      <c r="A21" s="1176" t="s">
        <v>6086</v>
      </c>
      <c r="B21" s="1176" t="s">
        <v>21</v>
      </c>
      <c r="C21" s="1190" t="s">
        <v>6087</v>
      </c>
      <c r="D21" s="1186" t="s">
        <v>6065</v>
      </c>
      <c r="E21" s="1173">
        <v>8</v>
      </c>
      <c r="F21" s="1188"/>
      <c r="G21" s="1188"/>
      <c r="H21" s="1189">
        <f t="shared" si="0"/>
        <v>0</v>
      </c>
      <c r="I21" s="1173">
        <f t="shared" si="1"/>
        <v>0</v>
      </c>
      <c r="J21" s="1173"/>
      <c r="K21" s="1175">
        <f t="shared" si="2"/>
        <v>0</v>
      </c>
    </row>
    <row r="22" spans="1:11">
      <c r="A22" s="1176" t="s">
        <v>6088</v>
      </c>
      <c r="B22" s="1176" t="s">
        <v>21</v>
      </c>
      <c r="C22" s="1190" t="s">
        <v>6089</v>
      </c>
      <c r="D22" s="1186" t="s">
        <v>6065</v>
      </c>
      <c r="E22" s="1173">
        <v>40</v>
      </c>
      <c r="F22" s="1188"/>
      <c r="G22" s="1188"/>
      <c r="H22" s="1189">
        <f t="shared" si="0"/>
        <v>0</v>
      </c>
      <c r="I22" s="1173">
        <f t="shared" si="1"/>
        <v>0</v>
      </c>
      <c r="J22" s="1173"/>
      <c r="K22" s="1175">
        <f t="shared" si="2"/>
        <v>0</v>
      </c>
    </row>
    <row r="23" spans="1:11">
      <c r="A23" s="1176" t="s">
        <v>6090</v>
      </c>
      <c r="B23" s="1176" t="s">
        <v>21</v>
      </c>
      <c r="C23" s="1190" t="s">
        <v>6091</v>
      </c>
      <c r="D23" s="1186" t="s">
        <v>6065</v>
      </c>
      <c r="E23" s="1173">
        <v>2</v>
      </c>
      <c r="F23" s="1188"/>
      <c r="G23" s="1188"/>
      <c r="H23" s="1189">
        <f t="shared" si="0"/>
        <v>0</v>
      </c>
      <c r="I23" s="1173">
        <f t="shared" si="1"/>
        <v>0</v>
      </c>
      <c r="J23" s="1173"/>
      <c r="K23" s="1175">
        <f t="shared" si="2"/>
        <v>0</v>
      </c>
    </row>
    <row r="24" spans="1:11">
      <c r="A24" s="1176" t="s">
        <v>6092</v>
      </c>
      <c r="B24" s="1176" t="s">
        <v>6093</v>
      </c>
      <c r="C24" s="1190" t="s">
        <v>6094</v>
      </c>
      <c r="D24" s="1186" t="s">
        <v>6065</v>
      </c>
      <c r="E24" s="1173">
        <v>1</v>
      </c>
      <c r="F24" s="1188"/>
      <c r="G24" s="1188"/>
      <c r="H24" s="1189">
        <f t="shared" si="0"/>
        <v>0</v>
      </c>
      <c r="I24" s="1173">
        <f t="shared" si="1"/>
        <v>0</v>
      </c>
      <c r="J24" s="1173"/>
      <c r="K24" s="1175">
        <f t="shared" si="2"/>
        <v>0</v>
      </c>
    </row>
    <row r="25" spans="1:11">
      <c r="A25" s="1176"/>
      <c r="B25" s="1176" t="s">
        <v>21</v>
      </c>
      <c r="C25" s="1190" t="s">
        <v>6095</v>
      </c>
      <c r="D25" s="1186" t="s">
        <v>6065</v>
      </c>
      <c r="E25" s="1173">
        <v>1</v>
      </c>
      <c r="F25" s="1188"/>
      <c r="G25" s="1188"/>
      <c r="H25" s="1189">
        <f>E25*F25</f>
        <v>0</v>
      </c>
      <c r="I25" s="1173">
        <f t="shared" si="1"/>
        <v>0</v>
      </c>
      <c r="J25" s="1173"/>
      <c r="K25" s="1175">
        <f t="shared" si="2"/>
        <v>0</v>
      </c>
    </row>
    <row r="26" spans="1:11">
      <c r="A26" s="1176"/>
      <c r="B26" s="1176"/>
      <c r="C26" s="1190" t="s">
        <v>6096</v>
      </c>
      <c r="D26" s="1186"/>
      <c r="E26" s="1173"/>
      <c r="F26" s="1173"/>
      <c r="G26" s="1173"/>
      <c r="H26" s="1189"/>
      <c r="I26" s="1173"/>
      <c r="J26" s="1173"/>
      <c r="K26" s="1175"/>
    </row>
    <row r="27" spans="1:11">
      <c r="A27" s="1176" t="s">
        <v>6097</v>
      </c>
      <c r="B27" s="1176" t="s">
        <v>21</v>
      </c>
      <c r="C27" s="1190" t="s">
        <v>6098</v>
      </c>
      <c r="D27" s="1186" t="s">
        <v>6099</v>
      </c>
      <c r="E27" s="1173">
        <v>33</v>
      </c>
      <c r="F27" s="1188"/>
      <c r="G27" s="1188"/>
      <c r="H27" s="1189">
        <f t="shared" si="0"/>
        <v>0</v>
      </c>
      <c r="I27" s="1173">
        <f t="shared" si="1"/>
        <v>0</v>
      </c>
      <c r="J27" s="1173"/>
      <c r="K27" s="1175">
        <f t="shared" si="2"/>
        <v>0</v>
      </c>
    </row>
    <row r="28" spans="1:11">
      <c r="A28" s="1176"/>
      <c r="B28" s="1176" t="s">
        <v>21</v>
      </c>
      <c r="C28" s="1190" t="s">
        <v>6100</v>
      </c>
      <c r="D28" s="1186" t="s">
        <v>6099</v>
      </c>
      <c r="E28" s="1173">
        <v>33</v>
      </c>
      <c r="F28" s="1188"/>
      <c r="G28" s="1188"/>
      <c r="H28" s="1189">
        <f t="shared" si="0"/>
        <v>0</v>
      </c>
      <c r="I28" s="1173">
        <f t="shared" si="1"/>
        <v>0</v>
      </c>
      <c r="J28" s="1173"/>
      <c r="K28" s="1175">
        <f t="shared" si="2"/>
        <v>0</v>
      </c>
    </row>
    <row r="29" spans="1:11">
      <c r="A29" s="1176" t="s">
        <v>6101</v>
      </c>
      <c r="B29" s="1176" t="s">
        <v>21</v>
      </c>
      <c r="C29" s="1190" t="s">
        <v>6102</v>
      </c>
      <c r="D29" s="1186" t="s">
        <v>6099</v>
      </c>
      <c r="E29" s="1173">
        <v>34</v>
      </c>
      <c r="F29" s="1188"/>
      <c r="G29" s="1188"/>
      <c r="H29" s="1189">
        <f t="shared" si="0"/>
        <v>0</v>
      </c>
      <c r="I29" s="1173">
        <f t="shared" si="1"/>
        <v>0</v>
      </c>
      <c r="J29" s="1173"/>
      <c r="K29" s="1175">
        <f t="shared" si="2"/>
        <v>0</v>
      </c>
    </row>
    <row r="30" spans="1:11">
      <c r="A30" s="1176"/>
      <c r="B30" s="1176" t="s">
        <v>21</v>
      </c>
      <c r="C30" s="1190" t="s">
        <v>6100</v>
      </c>
      <c r="D30" s="1186" t="s">
        <v>6099</v>
      </c>
      <c r="E30" s="1173">
        <v>34</v>
      </c>
      <c r="F30" s="1188"/>
      <c r="G30" s="1188"/>
      <c r="H30" s="1189">
        <f t="shared" si="0"/>
        <v>0</v>
      </c>
      <c r="I30" s="1173">
        <f t="shared" si="1"/>
        <v>0</v>
      </c>
      <c r="J30" s="1173"/>
      <c r="K30" s="1175">
        <f t="shared" si="2"/>
        <v>0</v>
      </c>
    </row>
    <row r="31" spans="1:11">
      <c r="A31" s="1176" t="s">
        <v>6103</v>
      </c>
      <c r="B31" s="1176" t="s">
        <v>21</v>
      </c>
      <c r="C31" s="1190" t="s">
        <v>6104</v>
      </c>
      <c r="D31" s="1186" t="s">
        <v>6099</v>
      </c>
      <c r="E31" s="1173">
        <v>37</v>
      </c>
      <c r="F31" s="1188"/>
      <c r="G31" s="1188"/>
      <c r="H31" s="1189">
        <f t="shared" si="0"/>
        <v>0</v>
      </c>
      <c r="I31" s="1173">
        <f t="shared" si="1"/>
        <v>0</v>
      </c>
      <c r="J31" s="1173"/>
      <c r="K31" s="1175">
        <f t="shared" si="2"/>
        <v>0</v>
      </c>
    </row>
    <row r="32" spans="1:11">
      <c r="A32" s="1176"/>
      <c r="B32" s="1176" t="s">
        <v>21</v>
      </c>
      <c r="C32" s="1190" t="s">
        <v>6100</v>
      </c>
      <c r="D32" s="1186" t="s">
        <v>6099</v>
      </c>
      <c r="E32" s="1173">
        <v>37</v>
      </c>
      <c r="F32" s="1188"/>
      <c r="G32" s="1188"/>
      <c r="H32" s="1189">
        <f t="shared" si="0"/>
        <v>0</v>
      </c>
      <c r="I32" s="1173">
        <f t="shared" si="1"/>
        <v>0</v>
      </c>
      <c r="J32" s="1173"/>
      <c r="K32" s="1175">
        <f t="shared" si="2"/>
        <v>0</v>
      </c>
    </row>
    <row r="33" spans="1:11">
      <c r="A33" s="1176" t="s">
        <v>6105</v>
      </c>
      <c r="B33" s="1176" t="s">
        <v>21</v>
      </c>
      <c r="C33" s="1190" t="s">
        <v>6106</v>
      </c>
      <c r="D33" s="1186" t="s">
        <v>6099</v>
      </c>
      <c r="E33" s="1173">
        <v>16</v>
      </c>
      <c r="F33" s="1188"/>
      <c r="G33" s="1188"/>
      <c r="H33" s="1189">
        <f t="shared" si="0"/>
        <v>0</v>
      </c>
      <c r="I33" s="1173">
        <f t="shared" si="1"/>
        <v>0</v>
      </c>
      <c r="J33" s="1173"/>
      <c r="K33" s="1175">
        <f t="shared" si="2"/>
        <v>0</v>
      </c>
    </row>
    <row r="34" spans="1:11">
      <c r="A34" s="1176"/>
      <c r="B34" s="1176" t="s">
        <v>21</v>
      </c>
      <c r="C34" s="1190" t="s">
        <v>6100</v>
      </c>
      <c r="D34" s="1186" t="s">
        <v>6099</v>
      </c>
      <c r="E34" s="1173">
        <v>16</v>
      </c>
      <c r="F34" s="1188"/>
      <c r="G34" s="1188"/>
      <c r="H34" s="1189">
        <f t="shared" si="0"/>
        <v>0</v>
      </c>
      <c r="I34" s="1173">
        <f t="shared" si="1"/>
        <v>0</v>
      </c>
      <c r="J34" s="1173"/>
      <c r="K34" s="1175">
        <f t="shared" si="2"/>
        <v>0</v>
      </c>
    </row>
    <row r="35" spans="1:11">
      <c r="A35" s="1176" t="s">
        <v>6107</v>
      </c>
      <c r="B35" s="1176" t="s">
        <v>21</v>
      </c>
      <c r="C35" s="1190" t="s">
        <v>6108</v>
      </c>
      <c r="D35" s="1186" t="s">
        <v>6099</v>
      </c>
      <c r="E35" s="1173">
        <v>5</v>
      </c>
      <c r="F35" s="1188"/>
      <c r="G35" s="1188"/>
      <c r="H35" s="1189">
        <f t="shared" si="0"/>
        <v>0</v>
      </c>
      <c r="I35" s="1173">
        <f t="shared" si="1"/>
        <v>0</v>
      </c>
      <c r="J35" s="1173"/>
      <c r="K35" s="1175">
        <f t="shared" si="2"/>
        <v>0</v>
      </c>
    </row>
    <row r="36" spans="1:11">
      <c r="A36" s="1176"/>
      <c r="B36" s="1176" t="s">
        <v>21</v>
      </c>
      <c r="C36" s="1190" t="s">
        <v>6100</v>
      </c>
      <c r="D36" s="1186" t="s">
        <v>6099</v>
      </c>
      <c r="E36" s="1173">
        <v>5</v>
      </c>
      <c r="F36" s="1188"/>
      <c r="G36" s="1188"/>
      <c r="H36" s="1189">
        <f t="shared" si="0"/>
        <v>0</v>
      </c>
      <c r="I36" s="1173">
        <f t="shared" si="1"/>
        <v>0</v>
      </c>
      <c r="J36" s="1173"/>
      <c r="K36" s="1175">
        <f t="shared" si="2"/>
        <v>0</v>
      </c>
    </row>
    <row r="37" spans="1:11">
      <c r="A37" s="1176" t="s">
        <v>6109</v>
      </c>
      <c r="B37" s="1176" t="s">
        <v>21</v>
      </c>
      <c r="C37" s="1190" t="s">
        <v>6110</v>
      </c>
      <c r="D37" s="1186" t="s">
        <v>21</v>
      </c>
      <c r="E37" s="1173" t="s">
        <v>21</v>
      </c>
      <c r="F37" s="1173"/>
      <c r="G37" s="1173"/>
      <c r="H37" s="1189"/>
      <c r="I37" s="1173"/>
      <c r="J37" s="1173"/>
      <c r="K37" s="1175"/>
    </row>
    <row r="38" spans="1:11">
      <c r="A38" s="1176"/>
      <c r="B38" s="1176" t="s">
        <v>21</v>
      </c>
      <c r="C38" s="1190" t="s">
        <v>6111</v>
      </c>
      <c r="D38" s="1186" t="s">
        <v>21</v>
      </c>
      <c r="E38" s="1173" t="s">
        <v>21</v>
      </c>
      <c r="F38" s="1173"/>
      <c r="G38" s="1173"/>
      <c r="H38" s="1189"/>
      <c r="I38" s="1173"/>
      <c r="J38" s="1173"/>
      <c r="K38" s="1175"/>
    </row>
    <row r="39" spans="1:11">
      <c r="A39" s="1176" t="s">
        <v>6112</v>
      </c>
      <c r="B39" s="1176" t="s">
        <v>21</v>
      </c>
      <c r="C39" s="1190" t="s">
        <v>6113</v>
      </c>
      <c r="D39" s="1186" t="s">
        <v>6099</v>
      </c>
      <c r="E39" s="1173">
        <v>160</v>
      </c>
      <c r="F39" s="1188"/>
      <c r="G39" s="1188"/>
      <c r="H39" s="1189">
        <f t="shared" si="0"/>
        <v>0</v>
      </c>
      <c r="I39" s="1173">
        <f t="shared" si="1"/>
        <v>0</v>
      </c>
      <c r="J39" s="1173"/>
      <c r="K39" s="1175">
        <f t="shared" si="2"/>
        <v>0</v>
      </c>
    </row>
    <row r="40" spans="1:11">
      <c r="A40" s="1176" t="s">
        <v>6114</v>
      </c>
      <c r="B40" s="1176" t="s">
        <v>21</v>
      </c>
      <c r="C40" s="1190" t="s">
        <v>6115</v>
      </c>
      <c r="D40" s="1186" t="s">
        <v>6099</v>
      </c>
      <c r="E40" s="1173">
        <v>4</v>
      </c>
      <c r="F40" s="1188"/>
      <c r="G40" s="1188"/>
      <c r="H40" s="1189">
        <f t="shared" si="0"/>
        <v>0</v>
      </c>
      <c r="I40" s="1173">
        <f t="shared" si="1"/>
        <v>0</v>
      </c>
      <c r="J40" s="1173"/>
      <c r="K40" s="1175">
        <f t="shared" si="2"/>
        <v>0</v>
      </c>
    </row>
    <row r="41" spans="1:11">
      <c r="A41" s="1176" t="s">
        <v>6116</v>
      </c>
      <c r="B41" s="1176" t="s">
        <v>21</v>
      </c>
      <c r="C41" s="1190" t="s">
        <v>6117</v>
      </c>
      <c r="D41" s="1186" t="s">
        <v>6099</v>
      </c>
      <c r="E41" s="1173">
        <v>8</v>
      </c>
      <c r="F41" s="1188"/>
      <c r="G41" s="1188"/>
      <c r="H41" s="1189">
        <f t="shared" si="0"/>
        <v>0</v>
      </c>
      <c r="I41" s="1173">
        <f t="shared" si="1"/>
        <v>0</v>
      </c>
      <c r="J41" s="1173"/>
      <c r="K41" s="1175">
        <f t="shared" si="2"/>
        <v>0</v>
      </c>
    </row>
    <row r="42" spans="1:11">
      <c r="A42" s="1176" t="s">
        <v>6118</v>
      </c>
      <c r="B42" s="1176" t="s">
        <v>21</v>
      </c>
      <c r="C42" s="1190" t="s">
        <v>6119</v>
      </c>
      <c r="D42" s="1186" t="s">
        <v>6099</v>
      </c>
      <c r="E42" s="1173">
        <v>7.5</v>
      </c>
      <c r="F42" s="1188"/>
      <c r="G42" s="1188"/>
      <c r="H42" s="1189">
        <f t="shared" si="0"/>
        <v>0</v>
      </c>
      <c r="I42" s="1173">
        <f t="shared" si="1"/>
        <v>0</v>
      </c>
      <c r="J42" s="1173"/>
      <c r="K42" s="1175">
        <f t="shared" si="2"/>
        <v>0</v>
      </c>
    </row>
    <row r="43" spans="1:11">
      <c r="A43" s="1176" t="s">
        <v>6120</v>
      </c>
      <c r="B43" s="1176" t="s">
        <v>21</v>
      </c>
      <c r="C43" s="1190" t="s">
        <v>6121</v>
      </c>
      <c r="D43" s="1186" t="s">
        <v>6099</v>
      </c>
      <c r="E43" s="1173">
        <v>7.5</v>
      </c>
      <c r="F43" s="1188"/>
      <c r="G43" s="1188"/>
      <c r="H43" s="1189">
        <f t="shared" si="0"/>
        <v>0</v>
      </c>
      <c r="I43" s="1173">
        <f t="shared" si="1"/>
        <v>0</v>
      </c>
      <c r="J43" s="1173"/>
      <c r="K43" s="1175">
        <f t="shared" si="2"/>
        <v>0</v>
      </c>
    </row>
    <row r="44" spans="1:11">
      <c r="A44" s="1176" t="s">
        <v>6122</v>
      </c>
      <c r="B44" s="1176" t="s">
        <v>21</v>
      </c>
      <c r="C44" s="1190" t="s">
        <v>6123</v>
      </c>
      <c r="D44" s="1186" t="s">
        <v>6065</v>
      </c>
      <c r="E44" s="1173">
        <v>1</v>
      </c>
      <c r="F44" s="1188"/>
      <c r="G44" s="1188"/>
      <c r="H44" s="1189">
        <f>E44*F44</f>
        <v>0</v>
      </c>
      <c r="I44" s="1173">
        <f t="shared" si="1"/>
        <v>0</v>
      </c>
      <c r="J44" s="1173"/>
      <c r="K44" s="1175">
        <f t="shared" si="2"/>
        <v>0</v>
      </c>
    </row>
    <row r="45" spans="1:11">
      <c r="A45" s="1176" t="s">
        <v>6124</v>
      </c>
      <c r="B45" s="1176" t="s">
        <v>21</v>
      </c>
      <c r="C45" s="1190" t="s">
        <v>6125</v>
      </c>
      <c r="D45" s="1186" t="s">
        <v>6065</v>
      </c>
      <c r="E45" s="1173">
        <v>2</v>
      </c>
      <c r="F45" s="1188"/>
      <c r="G45" s="1188"/>
      <c r="H45" s="1189">
        <f t="shared" si="0"/>
        <v>0</v>
      </c>
      <c r="I45" s="1173">
        <f t="shared" si="1"/>
        <v>0</v>
      </c>
      <c r="J45" s="1173"/>
      <c r="K45" s="1175">
        <f t="shared" si="2"/>
        <v>0</v>
      </c>
    </row>
    <row r="46" spans="1:11">
      <c r="A46" s="1176" t="s">
        <v>6126</v>
      </c>
      <c r="B46" s="1176" t="s">
        <v>21</v>
      </c>
      <c r="C46" s="1190" t="s">
        <v>6127</v>
      </c>
      <c r="D46" s="1186" t="s">
        <v>6065</v>
      </c>
      <c r="E46" s="1173">
        <v>2</v>
      </c>
      <c r="F46" s="1188"/>
      <c r="G46" s="1188"/>
      <c r="H46" s="1189">
        <f t="shared" si="0"/>
        <v>0</v>
      </c>
      <c r="I46" s="1173">
        <f t="shared" si="1"/>
        <v>0</v>
      </c>
      <c r="J46" s="1173"/>
      <c r="K46" s="1175">
        <f t="shared" si="2"/>
        <v>0</v>
      </c>
    </row>
    <row r="47" spans="1:11">
      <c r="A47" s="1176" t="s">
        <v>6128</v>
      </c>
      <c r="B47" s="1176" t="s">
        <v>21</v>
      </c>
      <c r="C47" s="1190" t="s">
        <v>6129</v>
      </c>
      <c r="D47" s="1186" t="s">
        <v>6065</v>
      </c>
      <c r="E47" s="1173">
        <v>1</v>
      </c>
      <c r="F47" s="1188"/>
      <c r="G47" s="1188"/>
      <c r="H47" s="1189">
        <f t="shared" si="0"/>
        <v>0</v>
      </c>
      <c r="I47" s="1173">
        <f t="shared" si="1"/>
        <v>0</v>
      </c>
      <c r="J47" s="1173"/>
      <c r="K47" s="1175">
        <f t="shared" si="2"/>
        <v>0</v>
      </c>
    </row>
    <row r="48" spans="1:11">
      <c r="A48" s="1176" t="s">
        <v>6130</v>
      </c>
      <c r="B48" s="1176" t="s">
        <v>21</v>
      </c>
      <c r="C48" s="1190" t="s">
        <v>6131</v>
      </c>
      <c r="D48" s="1186" t="s">
        <v>6065</v>
      </c>
      <c r="E48" s="1173">
        <v>1</v>
      </c>
      <c r="F48" s="1188"/>
      <c r="G48" s="1188"/>
      <c r="H48" s="1189">
        <f t="shared" si="0"/>
        <v>0</v>
      </c>
      <c r="I48" s="1173">
        <f t="shared" si="1"/>
        <v>0</v>
      </c>
      <c r="J48" s="1173"/>
      <c r="K48" s="1175">
        <f t="shared" si="2"/>
        <v>0</v>
      </c>
    </row>
    <row r="49" spans="1:256">
      <c r="A49" s="1176" t="s">
        <v>6132</v>
      </c>
      <c r="B49" s="1176" t="s">
        <v>21</v>
      </c>
      <c r="C49" s="1190" t="s">
        <v>6133</v>
      </c>
      <c r="D49" s="1186" t="s">
        <v>6065</v>
      </c>
      <c r="E49" s="1173">
        <v>1</v>
      </c>
      <c r="F49" s="1188"/>
      <c r="G49" s="1188"/>
      <c r="H49" s="1189">
        <f t="shared" si="0"/>
        <v>0</v>
      </c>
      <c r="I49" s="1173">
        <f t="shared" si="1"/>
        <v>0</v>
      </c>
      <c r="J49" s="1173"/>
      <c r="K49" s="1175">
        <f t="shared" si="2"/>
        <v>0</v>
      </c>
    </row>
    <row r="50" spans="1:256">
      <c r="A50" s="1176" t="s">
        <v>6134</v>
      </c>
      <c r="B50" s="1176" t="s">
        <v>21</v>
      </c>
      <c r="C50" s="1190" t="s">
        <v>6135</v>
      </c>
      <c r="D50" s="1186" t="s">
        <v>6065</v>
      </c>
      <c r="E50" s="1173">
        <v>1</v>
      </c>
      <c r="F50" s="1188"/>
      <c r="G50" s="1188"/>
      <c r="H50" s="1189">
        <f t="shared" si="0"/>
        <v>0</v>
      </c>
      <c r="I50" s="1173">
        <f t="shared" si="1"/>
        <v>0</v>
      </c>
      <c r="J50" s="1173"/>
      <c r="K50" s="1175">
        <f t="shared" si="2"/>
        <v>0</v>
      </c>
    </row>
    <row r="51" spans="1:256">
      <c r="A51" s="1176" t="s">
        <v>6136</v>
      </c>
      <c r="B51" s="1176" t="s">
        <v>21</v>
      </c>
      <c r="C51" s="1190" t="s">
        <v>6137</v>
      </c>
      <c r="D51" s="1186" t="s">
        <v>6065</v>
      </c>
      <c r="E51" s="1173">
        <v>2</v>
      </c>
      <c r="F51" s="1188"/>
      <c r="G51" s="1188"/>
      <c r="H51" s="1189">
        <f t="shared" si="0"/>
        <v>0</v>
      </c>
      <c r="I51" s="1173">
        <f t="shared" si="1"/>
        <v>0</v>
      </c>
      <c r="J51" s="1173"/>
      <c r="K51" s="1175">
        <f t="shared" si="2"/>
        <v>0</v>
      </c>
    </row>
    <row r="52" spans="1:256">
      <c r="A52" s="1176" t="s">
        <v>6138</v>
      </c>
      <c r="B52" s="1176" t="s">
        <v>21</v>
      </c>
      <c r="C52" s="1190" t="s">
        <v>6139</v>
      </c>
      <c r="D52" s="1186" t="s">
        <v>6065</v>
      </c>
      <c r="E52" s="1173">
        <v>8</v>
      </c>
      <c r="F52" s="1188"/>
      <c r="G52" s="1188"/>
      <c r="H52" s="1189">
        <f t="shared" si="0"/>
        <v>0</v>
      </c>
      <c r="I52" s="1173">
        <f t="shared" si="1"/>
        <v>0</v>
      </c>
      <c r="J52" s="1173"/>
      <c r="K52" s="1175">
        <f t="shared" si="2"/>
        <v>0</v>
      </c>
    </row>
    <row r="53" spans="1:256">
      <c r="A53" s="1176" t="s">
        <v>6140</v>
      </c>
      <c r="B53" s="1176" t="s">
        <v>21</v>
      </c>
      <c r="C53" s="1190" t="s">
        <v>6141</v>
      </c>
      <c r="D53" s="1186" t="s">
        <v>6065</v>
      </c>
      <c r="E53" s="1173">
        <v>1</v>
      </c>
      <c r="F53" s="1188"/>
      <c r="G53" s="1188"/>
      <c r="H53" s="1189">
        <f t="shared" si="0"/>
        <v>0</v>
      </c>
      <c r="I53" s="1173">
        <f t="shared" si="1"/>
        <v>0</v>
      </c>
      <c r="J53" s="1173"/>
      <c r="K53" s="1175">
        <f t="shared" si="2"/>
        <v>0</v>
      </c>
    </row>
    <row r="54" spans="1:256">
      <c r="A54" s="1176" t="s">
        <v>6142</v>
      </c>
      <c r="B54" s="1176" t="s">
        <v>21</v>
      </c>
      <c r="C54" s="1190" t="s">
        <v>6143</v>
      </c>
      <c r="D54" s="1186" t="s">
        <v>6065</v>
      </c>
      <c r="E54" s="1173">
        <v>40</v>
      </c>
      <c r="F54" s="1188"/>
      <c r="G54" s="1188"/>
      <c r="H54" s="1189">
        <f t="shared" si="0"/>
        <v>0</v>
      </c>
      <c r="I54" s="1173">
        <f t="shared" si="1"/>
        <v>0</v>
      </c>
      <c r="J54" s="1173"/>
      <c r="K54" s="1175">
        <f t="shared" si="2"/>
        <v>0</v>
      </c>
    </row>
    <row r="55" spans="1:256">
      <c r="A55" s="1176" t="s">
        <v>6144</v>
      </c>
      <c r="B55" s="1176" t="s">
        <v>21</v>
      </c>
      <c r="C55" s="1190" t="s">
        <v>6145</v>
      </c>
      <c r="D55" s="1186" t="s">
        <v>6065</v>
      </c>
      <c r="E55" s="1173">
        <v>2</v>
      </c>
      <c r="F55" s="1188"/>
      <c r="G55" s="1188"/>
      <c r="H55" s="1189">
        <f t="shared" si="0"/>
        <v>0</v>
      </c>
      <c r="I55" s="1173">
        <f t="shared" si="1"/>
        <v>0</v>
      </c>
      <c r="J55" s="1173"/>
      <c r="K55" s="1175">
        <f t="shared" si="2"/>
        <v>0</v>
      </c>
    </row>
    <row r="56" spans="1:256">
      <c r="A56" s="1176" t="s">
        <v>6146</v>
      </c>
      <c r="B56" s="1176" t="s">
        <v>21</v>
      </c>
      <c r="C56" s="1190" t="s">
        <v>6147</v>
      </c>
      <c r="D56" s="1186" t="s">
        <v>6148</v>
      </c>
      <c r="E56" s="1173">
        <v>22</v>
      </c>
      <c r="F56" s="1188"/>
      <c r="G56" s="1188"/>
      <c r="H56" s="1189">
        <f t="shared" si="0"/>
        <v>0</v>
      </c>
      <c r="I56" s="1173">
        <f t="shared" si="1"/>
        <v>0</v>
      </c>
      <c r="J56" s="1173"/>
      <c r="K56" s="1175">
        <f t="shared" si="2"/>
        <v>0</v>
      </c>
    </row>
    <row r="57" spans="1:256">
      <c r="A57" s="1176" t="s">
        <v>6149</v>
      </c>
      <c r="B57" s="1176" t="s">
        <v>21</v>
      </c>
      <c r="C57" s="1190" t="s">
        <v>6150</v>
      </c>
      <c r="D57" s="1186" t="s">
        <v>6148</v>
      </c>
      <c r="E57" s="1173">
        <v>199</v>
      </c>
      <c r="F57" s="1188"/>
      <c r="G57" s="1188"/>
      <c r="H57" s="1189">
        <f t="shared" si="0"/>
        <v>0</v>
      </c>
      <c r="I57" s="1173">
        <f t="shared" si="1"/>
        <v>0</v>
      </c>
      <c r="J57" s="1173"/>
      <c r="K57" s="1175">
        <f t="shared" si="2"/>
        <v>0</v>
      </c>
    </row>
    <row r="58" spans="1:256">
      <c r="A58" s="1176" t="s">
        <v>6151</v>
      </c>
      <c r="B58" s="1176" t="s">
        <v>21</v>
      </c>
      <c r="C58" s="1190" t="s">
        <v>6152</v>
      </c>
      <c r="D58" s="1186" t="s">
        <v>6148</v>
      </c>
      <c r="E58" s="1173">
        <v>2</v>
      </c>
      <c r="F58" s="1188"/>
      <c r="G58" s="1188"/>
      <c r="H58" s="1189">
        <f t="shared" si="0"/>
        <v>0</v>
      </c>
      <c r="I58" s="1173">
        <f t="shared" si="1"/>
        <v>0</v>
      </c>
      <c r="J58" s="1173"/>
      <c r="K58" s="1175">
        <f t="shared" si="2"/>
        <v>0</v>
      </c>
    </row>
    <row r="59" spans="1:256">
      <c r="A59" s="1176" t="s">
        <v>6153</v>
      </c>
      <c r="B59" s="1176" t="s">
        <v>21</v>
      </c>
      <c r="C59" s="1190" t="s">
        <v>6154</v>
      </c>
      <c r="D59" s="1186" t="s">
        <v>6155</v>
      </c>
      <c r="E59" s="1173">
        <v>20</v>
      </c>
      <c r="F59" s="1188"/>
      <c r="G59" s="1188"/>
      <c r="H59" s="1189">
        <f t="shared" si="0"/>
        <v>0</v>
      </c>
      <c r="I59" s="1173">
        <f t="shared" si="1"/>
        <v>0</v>
      </c>
      <c r="J59" s="1173"/>
      <c r="K59" s="1175">
        <f t="shared" si="2"/>
        <v>0</v>
      </c>
    </row>
    <row r="60" spans="1:256">
      <c r="A60" s="1176" t="s">
        <v>6156</v>
      </c>
      <c r="B60" s="1176" t="s">
        <v>21</v>
      </c>
      <c r="C60" s="1190" t="s">
        <v>6157</v>
      </c>
      <c r="D60" s="1186" t="s">
        <v>6155</v>
      </c>
      <c r="E60" s="1173">
        <v>50</v>
      </c>
      <c r="F60" s="1188"/>
      <c r="G60" s="1188"/>
      <c r="H60" s="1189">
        <f t="shared" si="0"/>
        <v>0</v>
      </c>
      <c r="I60" s="1173">
        <f t="shared" si="1"/>
        <v>0</v>
      </c>
      <c r="J60" s="1173"/>
      <c r="K60" s="1175">
        <f t="shared" si="2"/>
        <v>0</v>
      </c>
    </row>
    <row r="61" spans="1:256">
      <c r="A61" s="1176" t="s">
        <v>6158</v>
      </c>
      <c r="B61" s="1176" t="s">
        <v>21</v>
      </c>
      <c r="C61" s="1190" t="s">
        <v>6159</v>
      </c>
      <c r="D61" s="1186" t="s">
        <v>6065</v>
      </c>
      <c r="E61" s="1173">
        <v>60</v>
      </c>
      <c r="F61" s="1188"/>
      <c r="G61" s="1188"/>
      <c r="H61" s="1189">
        <f t="shared" si="0"/>
        <v>0</v>
      </c>
      <c r="I61" s="1173">
        <f t="shared" si="1"/>
        <v>0</v>
      </c>
      <c r="J61" s="1173"/>
      <c r="K61" s="1175">
        <f t="shared" si="2"/>
        <v>0</v>
      </c>
    </row>
    <row r="62" spans="1:256">
      <c r="A62" s="1176" t="s">
        <v>6160</v>
      </c>
      <c r="B62" s="1176"/>
      <c r="C62" s="1191" t="s">
        <v>6161</v>
      </c>
      <c r="D62" s="1186" t="s">
        <v>6155</v>
      </c>
      <c r="E62" s="1173">
        <v>27</v>
      </c>
      <c r="F62" s="1188"/>
      <c r="G62" s="1188"/>
      <c r="H62" s="1189">
        <f t="shared" si="0"/>
        <v>0</v>
      </c>
      <c r="I62" s="1173">
        <f t="shared" si="1"/>
        <v>0</v>
      </c>
      <c r="J62" s="1173"/>
      <c r="K62" s="1175">
        <f t="shared" si="2"/>
        <v>0</v>
      </c>
    </row>
    <row r="63" spans="1:256">
      <c r="A63" s="1176" t="s">
        <v>21</v>
      </c>
      <c r="B63" s="1176" t="s">
        <v>21</v>
      </c>
      <c r="C63" s="1191" t="s">
        <v>6162</v>
      </c>
      <c r="D63" s="1186" t="s">
        <v>6148</v>
      </c>
      <c r="E63" s="1173">
        <v>135</v>
      </c>
      <c r="F63" s="1188"/>
      <c r="G63" s="1188"/>
      <c r="H63" s="1189">
        <f t="shared" si="0"/>
        <v>0</v>
      </c>
      <c r="I63" s="1173">
        <f t="shared" si="1"/>
        <v>0</v>
      </c>
      <c r="J63" s="1192" t="s">
        <v>6163</v>
      </c>
      <c r="K63" s="1175">
        <f t="shared" si="2"/>
        <v>0</v>
      </c>
      <c r="L63" s="1193"/>
      <c r="M63" s="1193"/>
      <c r="N63" s="1193"/>
      <c r="O63" s="1193"/>
      <c r="P63" s="1193"/>
      <c r="Q63" s="1193"/>
      <c r="R63" s="1193"/>
      <c r="S63" s="1193"/>
      <c r="T63" s="1193"/>
      <c r="U63" s="1193"/>
      <c r="V63" s="1193"/>
      <c r="W63" s="1193"/>
      <c r="X63" s="1193"/>
      <c r="Y63" s="1193"/>
      <c r="Z63" s="1193"/>
      <c r="AA63" s="1193"/>
      <c r="AB63" s="1193"/>
      <c r="AC63" s="1193"/>
      <c r="AD63" s="1193"/>
      <c r="AE63" s="1193"/>
      <c r="AF63" s="1193"/>
      <c r="AG63" s="1193"/>
      <c r="AH63" s="1193"/>
      <c r="AI63" s="1193"/>
      <c r="AJ63" s="1193"/>
      <c r="AK63" s="1193"/>
      <c r="AL63" s="1193"/>
      <c r="AM63" s="1193"/>
      <c r="AN63" s="1193"/>
      <c r="AO63" s="1193"/>
      <c r="AP63" s="1193"/>
      <c r="AQ63" s="1193"/>
      <c r="AR63" s="1193"/>
      <c r="AS63" s="1193"/>
      <c r="AT63" s="1193"/>
      <c r="AU63" s="1193"/>
      <c r="AV63" s="1193"/>
      <c r="AW63" s="1193"/>
      <c r="AX63" s="1193"/>
      <c r="AY63" s="1193"/>
      <c r="AZ63" s="1193"/>
      <c r="BA63" s="1193"/>
      <c r="BB63" s="1193"/>
      <c r="BC63" s="1193"/>
      <c r="BD63" s="1193"/>
      <c r="BE63" s="1193"/>
      <c r="BF63" s="1193"/>
      <c r="BG63" s="1193"/>
      <c r="BH63" s="1193"/>
      <c r="BI63" s="1193"/>
      <c r="BJ63" s="1193"/>
      <c r="BK63" s="1193"/>
      <c r="BL63" s="1193"/>
      <c r="BM63" s="1193"/>
      <c r="BN63" s="1193"/>
      <c r="BO63" s="1193"/>
      <c r="BP63" s="1193"/>
      <c r="BQ63" s="1193"/>
      <c r="BR63" s="1193"/>
      <c r="BS63" s="1193"/>
      <c r="BT63" s="1193"/>
      <c r="BU63" s="1193"/>
      <c r="BV63" s="1193"/>
      <c r="BW63" s="1193"/>
      <c r="BX63" s="1193"/>
      <c r="BY63" s="1193"/>
      <c r="BZ63" s="1193"/>
      <c r="CA63" s="1193"/>
      <c r="CB63" s="1193"/>
      <c r="CC63" s="1193"/>
      <c r="CD63" s="1193"/>
      <c r="CE63" s="1193"/>
      <c r="CF63" s="1193"/>
      <c r="CG63" s="1193"/>
      <c r="CH63" s="1193"/>
      <c r="CI63" s="1193"/>
      <c r="CJ63" s="1193"/>
      <c r="CK63" s="1193"/>
      <c r="CL63" s="1193"/>
      <c r="CM63" s="1193"/>
      <c r="CN63" s="1193"/>
      <c r="CO63" s="1193"/>
      <c r="CP63" s="1193"/>
      <c r="CQ63" s="1193"/>
      <c r="CR63" s="1193"/>
      <c r="CS63" s="1193"/>
      <c r="CT63" s="1193"/>
      <c r="CU63" s="1193"/>
      <c r="CV63" s="1193"/>
      <c r="CW63" s="1193"/>
      <c r="CX63" s="1193"/>
      <c r="CY63" s="1193"/>
      <c r="CZ63" s="1193"/>
      <c r="DA63" s="1193"/>
      <c r="DB63" s="1193"/>
      <c r="DC63" s="1193"/>
      <c r="DD63" s="1193"/>
      <c r="DE63" s="1193"/>
      <c r="DF63" s="1193"/>
      <c r="DG63" s="1193"/>
      <c r="DH63" s="1193"/>
      <c r="DI63" s="1193"/>
      <c r="DJ63" s="1193"/>
      <c r="DK63" s="1193"/>
      <c r="DL63" s="1193"/>
      <c r="DM63" s="1193"/>
      <c r="DN63" s="1193"/>
      <c r="DO63" s="1193"/>
      <c r="DP63" s="1193"/>
      <c r="DQ63" s="1193"/>
      <c r="DR63" s="1193"/>
      <c r="DS63" s="1193"/>
      <c r="DT63" s="1193"/>
      <c r="DU63" s="1193"/>
      <c r="DV63" s="1193"/>
      <c r="DW63" s="1193"/>
      <c r="DX63" s="1193"/>
      <c r="DY63" s="1193"/>
      <c r="DZ63" s="1193"/>
      <c r="EA63" s="1193"/>
      <c r="EB63" s="1193"/>
      <c r="EC63" s="1193"/>
      <c r="ED63" s="1193"/>
      <c r="EE63" s="1193"/>
      <c r="EF63" s="1193"/>
      <c r="EG63" s="1193"/>
      <c r="EH63" s="1193"/>
      <c r="EI63" s="1193"/>
      <c r="EJ63" s="1193"/>
      <c r="EK63" s="1193"/>
      <c r="EL63" s="1193"/>
      <c r="EM63" s="1193"/>
      <c r="EN63" s="1193"/>
      <c r="EO63" s="1193"/>
      <c r="EP63" s="1193"/>
      <c r="EQ63" s="1193"/>
      <c r="ER63" s="1193"/>
      <c r="ES63" s="1193"/>
      <c r="ET63" s="1193"/>
      <c r="EU63" s="1193"/>
      <c r="EV63" s="1193"/>
      <c r="EW63" s="1193"/>
      <c r="EX63" s="1193"/>
      <c r="EY63" s="1193"/>
      <c r="EZ63" s="1193"/>
      <c r="FA63" s="1193"/>
      <c r="FB63" s="1193"/>
      <c r="FC63" s="1193"/>
      <c r="FD63" s="1193"/>
      <c r="FE63" s="1193"/>
      <c r="FF63" s="1193"/>
      <c r="FG63" s="1193"/>
      <c r="FH63" s="1193"/>
      <c r="FI63" s="1193"/>
      <c r="FJ63" s="1193"/>
      <c r="FK63" s="1193"/>
      <c r="FL63" s="1193"/>
      <c r="FM63" s="1193"/>
      <c r="FN63" s="1193"/>
      <c r="FO63" s="1193"/>
      <c r="FP63" s="1193"/>
      <c r="FQ63" s="1193"/>
      <c r="FR63" s="1193"/>
      <c r="FS63" s="1193"/>
      <c r="FT63" s="1193"/>
      <c r="FU63" s="1193"/>
      <c r="FV63" s="1193"/>
      <c r="FW63" s="1193"/>
      <c r="FX63" s="1193"/>
      <c r="FY63" s="1193"/>
      <c r="FZ63" s="1193"/>
      <c r="GA63" s="1193"/>
      <c r="GB63" s="1193"/>
      <c r="GC63" s="1193"/>
      <c r="GD63" s="1193"/>
      <c r="GE63" s="1193"/>
      <c r="GF63" s="1193"/>
      <c r="GG63" s="1193"/>
      <c r="GH63" s="1193"/>
      <c r="GI63" s="1193"/>
      <c r="GJ63" s="1193"/>
      <c r="GK63" s="1193"/>
      <c r="GL63" s="1193"/>
      <c r="GM63" s="1193"/>
      <c r="GN63" s="1193"/>
      <c r="GO63" s="1193"/>
      <c r="GP63" s="1193"/>
      <c r="GQ63" s="1193"/>
      <c r="GR63" s="1193"/>
      <c r="GS63" s="1193"/>
      <c r="GT63" s="1193"/>
      <c r="GU63" s="1193"/>
      <c r="GV63" s="1193"/>
      <c r="GW63" s="1193"/>
      <c r="GX63" s="1193"/>
      <c r="GY63" s="1193"/>
      <c r="GZ63" s="1193"/>
      <c r="HA63" s="1193"/>
      <c r="HB63" s="1193"/>
      <c r="HC63" s="1193"/>
      <c r="HD63" s="1193"/>
      <c r="HE63" s="1193"/>
      <c r="HF63" s="1193"/>
      <c r="HG63" s="1193"/>
      <c r="HH63" s="1193"/>
      <c r="HI63" s="1193"/>
      <c r="HJ63" s="1193"/>
      <c r="HK63" s="1193"/>
      <c r="HL63" s="1193"/>
      <c r="HM63" s="1193"/>
      <c r="HN63" s="1193"/>
      <c r="HO63" s="1193"/>
      <c r="HP63" s="1193"/>
      <c r="HQ63" s="1193"/>
      <c r="HR63" s="1193"/>
      <c r="HS63" s="1193"/>
      <c r="HT63" s="1193"/>
      <c r="HU63" s="1193"/>
      <c r="HV63" s="1193"/>
      <c r="HW63" s="1193"/>
      <c r="HX63" s="1193"/>
      <c r="HY63" s="1193"/>
      <c r="HZ63" s="1193"/>
      <c r="IA63" s="1193"/>
      <c r="IB63" s="1193"/>
      <c r="IC63" s="1193"/>
      <c r="ID63" s="1193"/>
      <c r="IE63" s="1193"/>
      <c r="IF63" s="1193"/>
      <c r="IG63" s="1193"/>
      <c r="IH63" s="1193"/>
      <c r="II63" s="1193"/>
      <c r="IJ63" s="1193"/>
      <c r="IK63" s="1193"/>
      <c r="IL63" s="1193"/>
      <c r="IM63" s="1193"/>
      <c r="IN63" s="1193"/>
      <c r="IO63" s="1193"/>
      <c r="IP63" s="1193"/>
      <c r="IQ63" s="1193"/>
      <c r="IR63" s="1193"/>
      <c r="IS63" s="1193"/>
      <c r="IT63" s="1193"/>
      <c r="IU63" s="1193"/>
      <c r="IV63" s="1193"/>
    </row>
    <row r="64" spans="1:256">
      <c r="A64" s="1176" t="s">
        <v>6163</v>
      </c>
      <c r="B64" s="1176"/>
      <c r="C64" s="1191" t="s">
        <v>6164</v>
      </c>
      <c r="D64" s="1186" t="s">
        <v>6155</v>
      </c>
      <c r="E64" s="1173">
        <v>54</v>
      </c>
      <c r="F64" s="1188"/>
      <c r="G64" s="1188"/>
      <c r="H64" s="1189">
        <f t="shared" si="0"/>
        <v>0</v>
      </c>
      <c r="I64" s="1173">
        <f t="shared" si="1"/>
        <v>0</v>
      </c>
      <c r="J64" s="1173"/>
      <c r="K64" s="1175">
        <f t="shared" si="2"/>
        <v>0</v>
      </c>
    </row>
    <row r="65" spans="1:11">
      <c r="A65" s="1176"/>
      <c r="B65" s="1176" t="s">
        <v>21</v>
      </c>
      <c r="C65" s="1191" t="s">
        <v>6162</v>
      </c>
      <c r="D65" s="1186" t="s">
        <v>6148</v>
      </c>
      <c r="E65" s="1173">
        <v>270</v>
      </c>
      <c r="F65" s="1188"/>
      <c r="G65" s="1188"/>
      <c r="H65" s="1189">
        <f t="shared" si="0"/>
        <v>0</v>
      </c>
      <c r="I65" s="1173">
        <f t="shared" si="1"/>
        <v>0</v>
      </c>
      <c r="J65" s="1173"/>
      <c r="K65" s="1175">
        <f t="shared" si="2"/>
        <v>0</v>
      </c>
    </row>
    <row r="66" spans="1:11">
      <c r="A66" s="1176" t="s">
        <v>6165</v>
      </c>
      <c r="B66" s="1176" t="s">
        <v>21</v>
      </c>
      <c r="C66" s="1191" t="s">
        <v>6166</v>
      </c>
      <c r="D66" s="1186" t="s">
        <v>6167</v>
      </c>
      <c r="E66" s="1173">
        <v>10</v>
      </c>
      <c r="F66" s="1188"/>
      <c r="G66" s="1188"/>
      <c r="H66" s="1189">
        <f t="shared" si="0"/>
        <v>0</v>
      </c>
      <c r="I66" s="1173">
        <f t="shared" si="1"/>
        <v>0</v>
      </c>
      <c r="J66" s="1173"/>
      <c r="K66" s="1175">
        <f t="shared" si="2"/>
        <v>0</v>
      </c>
    </row>
    <row r="67" spans="1:11">
      <c r="A67" s="1176" t="s">
        <v>6168</v>
      </c>
      <c r="B67" s="1176" t="s">
        <v>21</v>
      </c>
      <c r="C67" s="1191" t="s">
        <v>6169</v>
      </c>
      <c r="D67" s="1186" t="s">
        <v>6148</v>
      </c>
      <c r="E67" s="1173">
        <v>135</v>
      </c>
      <c r="F67" s="1188"/>
      <c r="G67" s="1188"/>
      <c r="H67" s="1189">
        <f t="shared" si="0"/>
        <v>0</v>
      </c>
      <c r="I67" s="1173">
        <f t="shared" si="1"/>
        <v>0</v>
      </c>
      <c r="J67" s="1173"/>
      <c r="K67" s="1175">
        <f t="shared" si="2"/>
        <v>0</v>
      </c>
    </row>
    <row r="68" spans="1:11">
      <c r="A68" s="1176" t="s">
        <v>6170</v>
      </c>
      <c r="B68" s="1176" t="s">
        <v>21</v>
      </c>
      <c r="C68" s="1191" t="s">
        <v>6171</v>
      </c>
      <c r="D68" s="1186" t="s">
        <v>6155</v>
      </c>
      <c r="E68" s="1173">
        <v>21</v>
      </c>
      <c r="F68" s="1188"/>
      <c r="G68" s="1188"/>
      <c r="H68" s="1189">
        <f t="shared" si="0"/>
        <v>0</v>
      </c>
      <c r="I68" s="1173">
        <f t="shared" si="1"/>
        <v>0</v>
      </c>
      <c r="J68" s="1173"/>
      <c r="K68" s="1175">
        <f t="shared" si="2"/>
        <v>0</v>
      </c>
    </row>
    <row r="69" spans="1:11">
      <c r="A69" s="1176" t="s">
        <v>6172</v>
      </c>
      <c r="B69" s="1176" t="s">
        <v>21</v>
      </c>
      <c r="C69" s="1190" t="s">
        <v>6173</v>
      </c>
      <c r="D69" s="1186" t="s">
        <v>6099</v>
      </c>
      <c r="E69" s="1173">
        <v>2</v>
      </c>
      <c r="F69" s="1188"/>
      <c r="G69" s="1188"/>
      <c r="H69" s="1189">
        <f t="shared" si="0"/>
        <v>0</v>
      </c>
      <c r="I69" s="1173">
        <f t="shared" si="1"/>
        <v>0</v>
      </c>
      <c r="J69" s="1173"/>
      <c r="K69" s="1175">
        <f t="shared" si="2"/>
        <v>0</v>
      </c>
    </row>
    <row r="70" spans="1:11">
      <c r="A70" s="1176" t="s">
        <v>6174</v>
      </c>
      <c r="B70" s="1176" t="s">
        <v>21</v>
      </c>
      <c r="C70" s="1190" t="s">
        <v>6175</v>
      </c>
      <c r="D70" s="1186" t="s">
        <v>6065</v>
      </c>
      <c r="E70" s="1173">
        <v>1</v>
      </c>
      <c r="F70" s="1188"/>
      <c r="G70" s="1188"/>
      <c r="H70" s="1189">
        <f t="shared" ref="H70:H133" si="3">E70*F70</f>
        <v>0</v>
      </c>
      <c r="I70" s="1173">
        <f t="shared" ref="I70:I133" si="4">E70*G70</f>
        <v>0</v>
      </c>
      <c r="J70" s="1173"/>
      <c r="K70" s="1175">
        <f t="shared" ref="K70:K133" si="5">H70+I70</f>
        <v>0</v>
      </c>
    </row>
    <row r="71" spans="1:11" ht="15">
      <c r="A71" s="1176" t="s">
        <v>21</v>
      </c>
      <c r="B71" s="1176" t="s">
        <v>21</v>
      </c>
      <c r="C71" s="782" t="s">
        <v>6176</v>
      </c>
      <c r="D71" s="1186" t="s">
        <v>21</v>
      </c>
      <c r="E71" s="1173" t="s">
        <v>21</v>
      </c>
      <c r="F71" s="1173"/>
      <c r="G71" s="1173"/>
      <c r="H71" s="1189"/>
      <c r="I71" s="1173"/>
      <c r="J71" s="1173"/>
      <c r="K71" s="1175"/>
    </row>
    <row r="72" spans="1:11">
      <c r="A72" s="1176"/>
      <c r="B72" s="1176"/>
      <c r="C72" s="1190"/>
      <c r="D72" s="1186"/>
      <c r="E72" s="1173"/>
      <c r="F72" s="1173"/>
      <c r="G72" s="1173"/>
      <c r="H72" s="1189"/>
      <c r="I72" s="1173"/>
      <c r="J72" s="1173"/>
      <c r="K72" s="1175"/>
    </row>
    <row r="73" spans="1:11" ht="15">
      <c r="A73" s="1176"/>
      <c r="B73" s="1176"/>
      <c r="C73" s="782" t="s">
        <v>6177</v>
      </c>
      <c r="D73" s="1186"/>
      <c r="E73" s="1173"/>
      <c r="F73" s="1173"/>
      <c r="G73" s="1173"/>
      <c r="H73" s="1189"/>
      <c r="I73" s="1173"/>
      <c r="J73" s="1173"/>
      <c r="K73" s="1175"/>
    </row>
    <row r="74" spans="1:11">
      <c r="A74" s="1176" t="s">
        <v>5324</v>
      </c>
      <c r="B74" s="1176" t="s">
        <v>21</v>
      </c>
      <c r="C74" s="1190" t="s">
        <v>6178</v>
      </c>
      <c r="D74" s="1186" t="s">
        <v>6065</v>
      </c>
      <c r="E74" s="1173">
        <v>3</v>
      </c>
      <c r="F74" s="1188"/>
      <c r="G74" s="1188"/>
      <c r="H74" s="1189">
        <f t="shared" si="3"/>
        <v>0</v>
      </c>
      <c r="I74" s="1173">
        <f t="shared" si="4"/>
        <v>0</v>
      </c>
      <c r="J74" s="1173"/>
      <c r="K74" s="1175">
        <f t="shared" si="5"/>
        <v>0</v>
      </c>
    </row>
    <row r="75" spans="1:11">
      <c r="A75" s="1176"/>
      <c r="B75" s="1176" t="s">
        <v>21</v>
      </c>
      <c r="C75" s="1190" t="s">
        <v>6075</v>
      </c>
      <c r="D75" s="1186" t="s">
        <v>6065</v>
      </c>
      <c r="E75" s="1173">
        <v>2</v>
      </c>
      <c r="F75" s="1188"/>
      <c r="G75" s="1188"/>
      <c r="H75" s="1189">
        <f t="shared" si="3"/>
        <v>0</v>
      </c>
      <c r="I75" s="1173">
        <f t="shared" si="4"/>
        <v>0</v>
      </c>
      <c r="J75" s="1173"/>
      <c r="K75" s="1175">
        <f t="shared" si="5"/>
        <v>0</v>
      </c>
    </row>
    <row r="76" spans="1:11">
      <c r="A76" s="1176"/>
      <c r="B76" s="1176" t="s">
        <v>21</v>
      </c>
      <c r="C76" s="1190" t="s">
        <v>6179</v>
      </c>
      <c r="D76" s="1186" t="s">
        <v>6065</v>
      </c>
      <c r="E76" s="1173">
        <v>1</v>
      </c>
      <c r="F76" s="1188"/>
      <c r="G76" s="1188"/>
      <c r="H76" s="1189">
        <f t="shared" si="3"/>
        <v>0</v>
      </c>
      <c r="I76" s="1173">
        <f t="shared" si="4"/>
        <v>0</v>
      </c>
      <c r="J76" s="1173"/>
      <c r="K76" s="1175">
        <f t="shared" si="5"/>
        <v>0</v>
      </c>
    </row>
    <row r="77" spans="1:11">
      <c r="A77" s="1176"/>
      <c r="B77" s="1176"/>
      <c r="C77" s="1190" t="s">
        <v>6078</v>
      </c>
      <c r="D77" s="1186" t="s">
        <v>6065</v>
      </c>
      <c r="E77" s="1173">
        <v>9</v>
      </c>
      <c r="F77" s="1188"/>
      <c r="G77" s="1188"/>
      <c r="H77" s="1189">
        <f t="shared" si="3"/>
        <v>0</v>
      </c>
      <c r="I77" s="1173">
        <f t="shared" si="4"/>
        <v>0</v>
      </c>
      <c r="J77" s="1173"/>
      <c r="K77" s="1175">
        <f t="shared" si="5"/>
        <v>0</v>
      </c>
    </row>
    <row r="78" spans="1:11">
      <c r="A78" s="1176" t="s">
        <v>5358</v>
      </c>
      <c r="B78" s="1176" t="s">
        <v>21</v>
      </c>
      <c r="C78" s="1190" t="s">
        <v>6180</v>
      </c>
      <c r="D78" s="1186" t="s">
        <v>6065</v>
      </c>
      <c r="E78" s="1173">
        <v>29</v>
      </c>
      <c r="F78" s="1188"/>
      <c r="G78" s="1188"/>
      <c r="H78" s="1189">
        <f t="shared" si="3"/>
        <v>0</v>
      </c>
      <c r="I78" s="1173">
        <f t="shared" si="4"/>
        <v>0</v>
      </c>
      <c r="J78" s="1173" t="e">
        <f>#REF!*#REF!</f>
        <v>#REF!</v>
      </c>
      <c r="K78" s="1175">
        <f t="shared" si="5"/>
        <v>0</v>
      </c>
    </row>
    <row r="79" spans="1:11">
      <c r="A79" s="1176" t="s">
        <v>6181</v>
      </c>
      <c r="B79" s="1176" t="s">
        <v>21</v>
      </c>
      <c r="C79" s="1190" t="s">
        <v>6182</v>
      </c>
      <c r="D79" s="1186" t="s">
        <v>6065</v>
      </c>
      <c r="E79" s="1173">
        <v>40</v>
      </c>
      <c r="F79" s="1188"/>
      <c r="G79" s="1188"/>
      <c r="H79" s="1189">
        <f t="shared" si="3"/>
        <v>0</v>
      </c>
      <c r="I79" s="1173">
        <f t="shared" si="4"/>
        <v>0</v>
      </c>
      <c r="J79" s="1173"/>
      <c r="K79" s="1175">
        <f t="shared" si="5"/>
        <v>0</v>
      </c>
    </row>
    <row r="80" spans="1:11">
      <c r="A80" s="1176" t="s">
        <v>6183</v>
      </c>
      <c r="B80" s="1176" t="s">
        <v>21</v>
      </c>
      <c r="C80" s="1190" t="s">
        <v>6184</v>
      </c>
      <c r="D80" s="1186" t="s">
        <v>6065</v>
      </c>
      <c r="E80" s="1173">
        <v>40</v>
      </c>
      <c r="F80" s="1188"/>
      <c r="G80" s="1188"/>
      <c r="H80" s="1189">
        <f t="shared" si="3"/>
        <v>0</v>
      </c>
      <c r="I80" s="1173">
        <f t="shared" si="4"/>
        <v>0</v>
      </c>
      <c r="J80" s="1173"/>
      <c r="K80" s="1175">
        <f t="shared" si="5"/>
        <v>0</v>
      </c>
    </row>
    <row r="81" spans="1:11">
      <c r="A81" s="1176" t="s">
        <v>6185</v>
      </c>
      <c r="B81" s="1176" t="s">
        <v>21</v>
      </c>
      <c r="C81" s="1190" t="s">
        <v>6186</v>
      </c>
      <c r="D81" s="1186" t="s">
        <v>6065</v>
      </c>
      <c r="E81" s="1173">
        <v>2</v>
      </c>
      <c r="F81" s="1188"/>
      <c r="G81" s="1188"/>
      <c r="H81" s="1189">
        <f t="shared" si="3"/>
        <v>0</v>
      </c>
      <c r="I81" s="1173">
        <f t="shared" si="4"/>
        <v>0</v>
      </c>
      <c r="J81" s="1173"/>
      <c r="K81" s="1175">
        <f t="shared" si="5"/>
        <v>0</v>
      </c>
    </row>
    <row r="82" spans="1:11">
      <c r="A82" s="1176" t="s">
        <v>6187</v>
      </c>
      <c r="B82" s="1176"/>
      <c r="C82" s="1190" t="s">
        <v>6110</v>
      </c>
      <c r="D82" s="1186" t="s">
        <v>21</v>
      </c>
      <c r="E82" s="1173" t="s">
        <v>21</v>
      </c>
      <c r="F82" s="1173"/>
      <c r="G82" s="1173"/>
      <c r="H82" s="1189"/>
      <c r="I82" s="1173"/>
      <c r="J82" s="1173"/>
      <c r="K82" s="1175"/>
    </row>
    <row r="83" spans="1:11">
      <c r="A83" s="1176" t="s">
        <v>21</v>
      </c>
      <c r="B83" s="1176" t="s">
        <v>21</v>
      </c>
      <c r="C83" s="1190" t="s">
        <v>6096</v>
      </c>
      <c r="D83" s="1186" t="s">
        <v>21</v>
      </c>
      <c r="E83" s="1173" t="s">
        <v>21</v>
      </c>
      <c r="F83" s="1173"/>
      <c r="G83" s="1173"/>
      <c r="H83" s="1189"/>
      <c r="I83" s="1173"/>
      <c r="J83" s="1173"/>
      <c r="K83" s="1175"/>
    </row>
    <row r="84" spans="1:11">
      <c r="A84" s="1176" t="s">
        <v>6188</v>
      </c>
      <c r="B84" s="1176" t="s">
        <v>21</v>
      </c>
      <c r="C84" s="1190" t="s">
        <v>6104</v>
      </c>
      <c r="D84" s="1186" t="s">
        <v>6099</v>
      </c>
      <c r="E84" s="1173">
        <v>9</v>
      </c>
      <c r="F84" s="1188"/>
      <c r="G84" s="1188"/>
      <c r="H84" s="1189">
        <f t="shared" si="3"/>
        <v>0</v>
      </c>
      <c r="I84" s="1173">
        <f t="shared" si="4"/>
        <v>0</v>
      </c>
      <c r="J84" s="1173"/>
      <c r="K84" s="1175">
        <f t="shared" si="5"/>
        <v>0</v>
      </c>
    </row>
    <row r="85" spans="1:11">
      <c r="A85" s="1176"/>
      <c r="B85" s="1176" t="s">
        <v>21</v>
      </c>
      <c r="C85" s="1190" t="s">
        <v>6100</v>
      </c>
      <c r="D85" s="1186" t="s">
        <v>6099</v>
      </c>
      <c r="E85" s="1173">
        <v>9</v>
      </c>
      <c r="F85" s="1188"/>
      <c r="G85" s="1188"/>
      <c r="H85" s="1189">
        <f t="shared" si="3"/>
        <v>0</v>
      </c>
      <c r="I85" s="1173">
        <f t="shared" si="4"/>
        <v>0</v>
      </c>
      <c r="J85" s="1173"/>
      <c r="K85" s="1175">
        <f t="shared" si="5"/>
        <v>0</v>
      </c>
    </row>
    <row r="86" spans="1:11">
      <c r="A86" s="1176" t="s">
        <v>6189</v>
      </c>
      <c r="B86" s="1176" t="s">
        <v>21</v>
      </c>
      <c r="C86" s="1190" t="s">
        <v>6190</v>
      </c>
      <c r="D86" s="1186" t="s">
        <v>6099</v>
      </c>
      <c r="E86" s="1173">
        <v>8</v>
      </c>
      <c r="F86" s="1188"/>
      <c r="G86" s="1188"/>
      <c r="H86" s="1189">
        <f t="shared" si="3"/>
        <v>0</v>
      </c>
      <c r="I86" s="1173">
        <f t="shared" si="4"/>
        <v>0</v>
      </c>
      <c r="J86" s="1173"/>
      <c r="K86" s="1175">
        <f t="shared" si="5"/>
        <v>0</v>
      </c>
    </row>
    <row r="87" spans="1:11">
      <c r="A87" s="1176"/>
      <c r="B87" s="1176" t="s">
        <v>21</v>
      </c>
      <c r="C87" s="1190" t="s">
        <v>6100</v>
      </c>
      <c r="D87" s="1186" t="s">
        <v>6099</v>
      </c>
      <c r="E87" s="1173">
        <v>8</v>
      </c>
      <c r="F87" s="1188"/>
      <c r="G87" s="1188"/>
      <c r="H87" s="1189">
        <f t="shared" si="3"/>
        <v>0</v>
      </c>
      <c r="I87" s="1173">
        <f t="shared" si="4"/>
        <v>0</v>
      </c>
      <c r="J87" s="1173"/>
      <c r="K87" s="1175">
        <f t="shared" si="5"/>
        <v>0</v>
      </c>
    </row>
    <row r="88" spans="1:11">
      <c r="A88" s="1176" t="s">
        <v>6191</v>
      </c>
      <c r="B88" s="1176" t="s">
        <v>21</v>
      </c>
      <c r="C88" s="1190" t="s">
        <v>6106</v>
      </c>
      <c r="D88" s="1186" t="s">
        <v>6099</v>
      </c>
      <c r="E88" s="1173">
        <v>31</v>
      </c>
      <c r="F88" s="1188"/>
      <c r="G88" s="1188"/>
      <c r="H88" s="1189">
        <f t="shared" si="3"/>
        <v>0</v>
      </c>
      <c r="I88" s="1173">
        <f t="shared" si="4"/>
        <v>0</v>
      </c>
      <c r="J88" s="1173"/>
      <c r="K88" s="1175">
        <f t="shared" si="5"/>
        <v>0</v>
      </c>
    </row>
    <row r="89" spans="1:11">
      <c r="A89" s="1176"/>
      <c r="B89" s="1176" t="s">
        <v>21</v>
      </c>
      <c r="C89" s="1190" t="s">
        <v>6100</v>
      </c>
      <c r="D89" s="1186" t="s">
        <v>6099</v>
      </c>
      <c r="E89" s="1173">
        <v>31</v>
      </c>
      <c r="F89" s="1188"/>
      <c r="G89" s="1188"/>
      <c r="H89" s="1189">
        <f t="shared" si="3"/>
        <v>0</v>
      </c>
      <c r="I89" s="1173">
        <f t="shared" si="4"/>
        <v>0</v>
      </c>
      <c r="J89" s="1173"/>
      <c r="K89" s="1175">
        <f t="shared" si="5"/>
        <v>0</v>
      </c>
    </row>
    <row r="90" spans="1:11">
      <c r="A90" s="1176" t="s">
        <v>6192</v>
      </c>
      <c r="B90" s="1176" t="s">
        <v>21</v>
      </c>
      <c r="C90" s="1190" t="s">
        <v>6108</v>
      </c>
      <c r="D90" s="1186" t="s">
        <v>6099</v>
      </c>
      <c r="E90" s="1173">
        <v>15</v>
      </c>
      <c r="F90" s="1188"/>
      <c r="G90" s="1188"/>
      <c r="H90" s="1189">
        <f t="shared" si="3"/>
        <v>0</v>
      </c>
      <c r="I90" s="1173">
        <f t="shared" si="4"/>
        <v>0</v>
      </c>
      <c r="J90" s="1173"/>
      <c r="K90" s="1175">
        <f t="shared" si="5"/>
        <v>0</v>
      </c>
    </row>
    <row r="91" spans="1:11">
      <c r="A91" s="1176" t="s">
        <v>21</v>
      </c>
      <c r="B91" s="1176" t="s">
        <v>21</v>
      </c>
      <c r="C91" s="1190" t="s">
        <v>6100</v>
      </c>
      <c r="D91" s="1186" t="s">
        <v>6099</v>
      </c>
      <c r="E91" s="1173">
        <v>15</v>
      </c>
      <c r="F91" s="1188"/>
      <c r="G91" s="1188"/>
      <c r="H91" s="1189">
        <f t="shared" si="3"/>
        <v>0</v>
      </c>
      <c r="I91" s="1173">
        <f t="shared" si="4"/>
        <v>0</v>
      </c>
      <c r="J91" s="1173"/>
      <c r="K91" s="1175">
        <f t="shared" si="5"/>
        <v>0</v>
      </c>
    </row>
    <row r="92" spans="1:11">
      <c r="A92" s="1176" t="s">
        <v>6193</v>
      </c>
      <c r="B92" s="1176" t="s">
        <v>21</v>
      </c>
      <c r="C92" s="1190" t="s">
        <v>6194</v>
      </c>
      <c r="D92" s="1186" t="s">
        <v>6099</v>
      </c>
      <c r="E92" s="1173">
        <v>1.5</v>
      </c>
      <c r="F92" s="1188"/>
      <c r="G92" s="1188"/>
      <c r="H92" s="1189">
        <f t="shared" si="3"/>
        <v>0</v>
      </c>
      <c r="I92" s="1173">
        <f t="shared" si="4"/>
        <v>0</v>
      </c>
      <c r="J92" s="1173"/>
      <c r="K92" s="1175">
        <f t="shared" si="5"/>
        <v>0</v>
      </c>
    </row>
    <row r="93" spans="1:11">
      <c r="A93" s="1176"/>
      <c r="B93" s="1176" t="s">
        <v>21</v>
      </c>
      <c r="C93" s="1190" t="s">
        <v>6100</v>
      </c>
      <c r="D93" s="1186" t="s">
        <v>6099</v>
      </c>
      <c r="E93" s="1173">
        <v>1.5</v>
      </c>
      <c r="F93" s="1188"/>
      <c r="G93" s="1188"/>
      <c r="H93" s="1189">
        <f t="shared" si="3"/>
        <v>0</v>
      </c>
      <c r="I93" s="1173">
        <f t="shared" si="4"/>
        <v>0</v>
      </c>
      <c r="J93" s="1173"/>
      <c r="K93" s="1175">
        <f t="shared" si="5"/>
        <v>0</v>
      </c>
    </row>
    <row r="94" spans="1:11">
      <c r="A94" s="1176" t="s">
        <v>6195</v>
      </c>
      <c r="B94" s="1176" t="s">
        <v>21</v>
      </c>
      <c r="C94" s="1190" t="s">
        <v>6110</v>
      </c>
      <c r="D94" s="1186" t="s">
        <v>21</v>
      </c>
      <c r="E94" s="1173" t="s">
        <v>21</v>
      </c>
      <c r="F94" s="1173"/>
      <c r="G94" s="1173"/>
      <c r="H94" s="1189"/>
      <c r="I94" s="1173"/>
      <c r="J94" s="1173"/>
      <c r="K94" s="1175"/>
    </row>
    <row r="95" spans="1:11">
      <c r="A95" s="1176" t="s">
        <v>21</v>
      </c>
      <c r="B95" s="1176"/>
      <c r="C95" s="1190" t="s">
        <v>6111</v>
      </c>
      <c r="D95" s="1186"/>
      <c r="E95" s="1173"/>
      <c r="F95" s="1173"/>
      <c r="G95" s="1173"/>
      <c r="H95" s="1189"/>
      <c r="I95" s="1173"/>
      <c r="J95" s="1173"/>
      <c r="K95" s="1175"/>
    </row>
    <row r="96" spans="1:11">
      <c r="A96" s="1176" t="s">
        <v>6196</v>
      </c>
      <c r="B96" s="1176" t="s">
        <v>21</v>
      </c>
      <c r="C96" s="1190" t="s">
        <v>6121</v>
      </c>
      <c r="D96" s="1186" t="s">
        <v>6099</v>
      </c>
      <c r="E96" s="1173">
        <v>140</v>
      </c>
      <c r="F96" s="1188"/>
      <c r="G96" s="1188"/>
      <c r="H96" s="1189">
        <f t="shared" si="3"/>
        <v>0</v>
      </c>
      <c r="I96" s="1173">
        <f t="shared" si="4"/>
        <v>0</v>
      </c>
      <c r="J96" s="1173"/>
      <c r="K96" s="1175">
        <f t="shared" si="5"/>
        <v>0</v>
      </c>
    </row>
    <row r="97" spans="1:11">
      <c r="A97" s="1176" t="s">
        <v>6197</v>
      </c>
      <c r="B97" s="1176" t="s">
        <v>21</v>
      </c>
      <c r="C97" s="1190" t="s">
        <v>6137</v>
      </c>
      <c r="D97" s="1186" t="s">
        <v>6065</v>
      </c>
      <c r="E97" s="1173">
        <v>1</v>
      </c>
      <c r="F97" s="1188"/>
      <c r="G97" s="1188"/>
      <c r="H97" s="1189">
        <f t="shared" si="3"/>
        <v>0</v>
      </c>
      <c r="I97" s="1173">
        <f t="shared" si="4"/>
        <v>0</v>
      </c>
      <c r="J97" s="1173"/>
      <c r="K97" s="1175">
        <f t="shared" si="5"/>
        <v>0</v>
      </c>
    </row>
    <row r="98" spans="1:11">
      <c r="A98" s="1176" t="s">
        <v>6198</v>
      </c>
      <c r="B98" s="1176" t="s">
        <v>21</v>
      </c>
      <c r="C98" s="1190" t="s">
        <v>6199</v>
      </c>
      <c r="D98" s="1186" t="s">
        <v>6065</v>
      </c>
      <c r="E98" s="1173">
        <v>8</v>
      </c>
      <c r="F98" s="1188"/>
      <c r="G98" s="1188"/>
      <c r="H98" s="1189">
        <f t="shared" si="3"/>
        <v>0</v>
      </c>
      <c r="I98" s="1173">
        <f t="shared" si="4"/>
        <v>0</v>
      </c>
      <c r="J98" s="1173"/>
      <c r="K98" s="1175">
        <f t="shared" si="5"/>
        <v>0</v>
      </c>
    </row>
    <row r="99" spans="1:11">
      <c r="A99" s="1176" t="s">
        <v>6200</v>
      </c>
      <c r="B99" s="1176" t="s">
        <v>21</v>
      </c>
      <c r="C99" s="1190" t="s">
        <v>6147</v>
      </c>
      <c r="D99" s="1186" t="s">
        <v>6148</v>
      </c>
      <c r="E99" s="1173">
        <v>8</v>
      </c>
      <c r="F99" s="1188"/>
      <c r="G99" s="1188"/>
      <c r="H99" s="1189">
        <f t="shared" si="3"/>
        <v>0</v>
      </c>
      <c r="I99" s="1173">
        <f t="shared" si="4"/>
        <v>0</v>
      </c>
      <c r="J99" s="1173"/>
      <c r="K99" s="1175">
        <f t="shared" si="5"/>
        <v>0</v>
      </c>
    </row>
    <row r="100" spans="1:11">
      <c r="A100" s="1176" t="s">
        <v>6201</v>
      </c>
      <c r="B100" s="1176" t="s">
        <v>21</v>
      </c>
      <c r="C100" s="1190" t="s">
        <v>6150</v>
      </c>
      <c r="D100" s="1186" t="s">
        <v>6148</v>
      </c>
      <c r="E100" s="1173">
        <v>69</v>
      </c>
      <c r="F100" s="1188"/>
      <c r="G100" s="1188"/>
      <c r="H100" s="1189">
        <f t="shared" si="3"/>
        <v>0</v>
      </c>
      <c r="I100" s="1173">
        <f t="shared" si="4"/>
        <v>0</v>
      </c>
      <c r="J100" s="1173"/>
      <c r="K100" s="1175">
        <f t="shared" si="5"/>
        <v>0</v>
      </c>
    </row>
    <row r="101" spans="1:11">
      <c r="A101" s="1176" t="s">
        <v>6202</v>
      </c>
      <c r="B101" s="1176" t="s">
        <v>21</v>
      </c>
      <c r="C101" s="1190" t="s">
        <v>6154</v>
      </c>
      <c r="D101" s="1186" t="s">
        <v>6155</v>
      </c>
      <c r="E101" s="1173">
        <v>11</v>
      </c>
      <c r="F101" s="1188"/>
      <c r="G101" s="1188"/>
      <c r="H101" s="1189">
        <f t="shared" si="3"/>
        <v>0</v>
      </c>
      <c r="I101" s="1173">
        <f t="shared" si="4"/>
        <v>0</v>
      </c>
      <c r="J101" s="1173"/>
      <c r="K101" s="1175">
        <f t="shared" si="5"/>
        <v>0</v>
      </c>
    </row>
    <row r="102" spans="1:11">
      <c r="A102" s="1176" t="s">
        <v>6203</v>
      </c>
      <c r="B102" s="1176" t="s">
        <v>21</v>
      </c>
      <c r="C102" s="1190" t="s">
        <v>6157</v>
      </c>
      <c r="D102" s="1186" t="s">
        <v>6155</v>
      </c>
      <c r="E102" s="1173">
        <v>50</v>
      </c>
      <c r="F102" s="1188"/>
      <c r="G102" s="1188"/>
      <c r="H102" s="1189">
        <f t="shared" si="3"/>
        <v>0</v>
      </c>
      <c r="I102" s="1173">
        <f t="shared" si="4"/>
        <v>0</v>
      </c>
      <c r="J102" s="1173"/>
      <c r="K102" s="1175">
        <f t="shared" si="5"/>
        <v>0</v>
      </c>
    </row>
    <row r="103" spans="1:11">
      <c r="A103" s="1176" t="s">
        <v>6204</v>
      </c>
      <c r="B103" s="1176" t="s">
        <v>21</v>
      </c>
      <c r="C103" s="1190" t="s">
        <v>6159</v>
      </c>
      <c r="D103" s="1186" t="s">
        <v>6065</v>
      </c>
      <c r="E103" s="1173">
        <v>35</v>
      </c>
      <c r="F103" s="1188"/>
      <c r="G103" s="1188"/>
      <c r="H103" s="1189">
        <f t="shared" si="3"/>
        <v>0</v>
      </c>
      <c r="I103" s="1173">
        <f t="shared" si="4"/>
        <v>0</v>
      </c>
      <c r="J103" s="1173"/>
      <c r="K103" s="1175">
        <f t="shared" si="5"/>
        <v>0</v>
      </c>
    </row>
    <row r="104" spans="1:11">
      <c r="A104" s="1176" t="s">
        <v>6205</v>
      </c>
      <c r="B104" s="1176" t="s">
        <v>21</v>
      </c>
      <c r="C104" s="1191" t="s">
        <v>6161</v>
      </c>
      <c r="D104" s="1186" t="s">
        <v>6155</v>
      </c>
      <c r="E104" s="1173">
        <v>58</v>
      </c>
      <c r="F104" s="1188"/>
      <c r="G104" s="1188"/>
      <c r="H104" s="1189">
        <f t="shared" si="3"/>
        <v>0</v>
      </c>
      <c r="I104" s="1173">
        <f t="shared" si="4"/>
        <v>0</v>
      </c>
      <c r="J104" s="1173"/>
      <c r="K104" s="1175">
        <f t="shared" si="5"/>
        <v>0</v>
      </c>
    </row>
    <row r="105" spans="1:11">
      <c r="A105" s="1176" t="s">
        <v>21</v>
      </c>
      <c r="B105" s="1176" t="s">
        <v>21</v>
      </c>
      <c r="C105" s="1191" t="s">
        <v>6162</v>
      </c>
      <c r="D105" s="1186" t="s">
        <v>6148</v>
      </c>
      <c r="E105" s="1173">
        <v>268</v>
      </c>
      <c r="F105" s="1188"/>
      <c r="G105" s="1188"/>
      <c r="H105" s="1189">
        <f t="shared" si="3"/>
        <v>0</v>
      </c>
      <c r="I105" s="1173">
        <f t="shared" si="4"/>
        <v>0</v>
      </c>
      <c r="J105" s="1173"/>
      <c r="K105" s="1175">
        <f t="shared" si="5"/>
        <v>0</v>
      </c>
    </row>
    <row r="106" spans="1:11">
      <c r="A106" s="1176" t="s">
        <v>6206</v>
      </c>
      <c r="B106" s="1176"/>
      <c r="C106" s="1191" t="s">
        <v>6164</v>
      </c>
      <c r="D106" s="1186" t="s">
        <v>6155</v>
      </c>
      <c r="E106" s="1173">
        <v>116</v>
      </c>
      <c r="F106" s="1188"/>
      <c r="G106" s="1188"/>
      <c r="H106" s="1189">
        <f t="shared" si="3"/>
        <v>0</v>
      </c>
      <c r="I106" s="1173">
        <f t="shared" si="4"/>
        <v>0</v>
      </c>
      <c r="J106" s="1173"/>
      <c r="K106" s="1175">
        <f t="shared" si="5"/>
        <v>0</v>
      </c>
    </row>
    <row r="107" spans="1:11">
      <c r="A107" s="1176" t="s">
        <v>21</v>
      </c>
      <c r="B107" s="1176" t="s">
        <v>21</v>
      </c>
      <c r="C107" s="1191" t="s">
        <v>6162</v>
      </c>
      <c r="D107" s="1186" t="s">
        <v>6148</v>
      </c>
      <c r="E107" s="1173">
        <v>536</v>
      </c>
      <c r="F107" s="1188"/>
      <c r="G107" s="1188"/>
      <c r="H107" s="1189">
        <f t="shared" si="3"/>
        <v>0</v>
      </c>
      <c r="I107" s="1173">
        <f t="shared" si="4"/>
        <v>0</v>
      </c>
      <c r="J107" s="1173"/>
      <c r="K107" s="1175">
        <f t="shared" si="5"/>
        <v>0</v>
      </c>
    </row>
    <row r="108" spans="1:11">
      <c r="A108" s="1176" t="s">
        <v>6207</v>
      </c>
      <c r="B108" s="1176"/>
      <c r="C108" s="1191" t="s">
        <v>6166</v>
      </c>
      <c r="D108" s="1186" t="s">
        <v>6167</v>
      </c>
      <c r="E108" s="1173">
        <v>20</v>
      </c>
      <c r="F108" s="1188"/>
      <c r="G108" s="1188"/>
      <c r="H108" s="1189">
        <f t="shared" si="3"/>
        <v>0</v>
      </c>
      <c r="I108" s="1173">
        <f t="shared" si="4"/>
        <v>0</v>
      </c>
      <c r="J108" s="1173"/>
      <c r="K108" s="1175">
        <f t="shared" si="5"/>
        <v>0</v>
      </c>
    </row>
    <row r="109" spans="1:11">
      <c r="A109" s="1176" t="s">
        <v>6208</v>
      </c>
      <c r="B109" s="1176" t="s">
        <v>21</v>
      </c>
      <c r="C109" s="1191" t="s">
        <v>6169</v>
      </c>
      <c r="D109" s="1186" t="s">
        <v>6148</v>
      </c>
      <c r="E109" s="1173">
        <v>268</v>
      </c>
      <c r="F109" s="1188"/>
      <c r="G109" s="1188"/>
      <c r="H109" s="1189">
        <f t="shared" si="3"/>
        <v>0</v>
      </c>
      <c r="I109" s="1173">
        <f t="shared" si="4"/>
        <v>0</v>
      </c>
      <c r="J109" s="1173"/>
      <c r="K109" s="1175">
        <f t="shared" si="5"/>
        <v>0</v>
      </c>
    </row>
    <row r="110" spans="1:11">
      <c r="A110" s="1176" t="s">
        <v>6209</v>
      </c>
      <c r="B110" s="1176" t="s">
        <v>21</v>
      </c>
      <c r="C110" s="1191" t="s">
        <v>6171</v>
      </c>
      <c r="D110" s="1186" t="s">
        <v>6155</v>
      </c>
      <c r="E110" s="1173">
        <v>42</v>
      </c>
      <c r="F110" s="1188"/>
      <c r="G110" s="1188"/>
      <c r="H110" s="1189">
        <f t="shared" si="3"/>
        <v>0</v>
      </c>
      <c r="I110" s="1173">
        <f t="shared" si="4"/>
        <v>0</v>
      </c>
      <c r="J110" s="1173"/>
      <c r="K110" s="1175">
        <f t="shared" si="5"/>
        <v>0</v>
      </c>
    </row>
    <row r="111" spans="1:11">
      <c r="A111" s="1176" t="s">
        <v>6210</v>
      </c>
      <c r="B111" s="1176" t="s">
        <v>21</v>
      </c>
      <c r="C111" s="1190" t="s">
        <v>6173</v>
      </c>
      <c r="D111" s="1186" t="s">
        <v>6099</v>
      </c>
      <c r="E111" s="1173">
        <v>2.5</v>
      </c>
      <c r="F111" s="1188"/>
      <c r="G111" s="1188"/>
      <c r="H111" s="1189">
        <f t="shared" si="3"/>
        <v>0</v>
      </c>
      <c r="I111" s="1173">
        <f t="shared" si="4"/>
        <v>0</v>
      </c>
      <c r="J111" s="1173"/>
      <c r="K111" s="1175">
        <f t="shared" si="5"/>
        <v>0</v>
      </c>
    </row>
    <row r="112" spans="1:11">
      <c r="A112" s="1176" t="s">
        <v>6211</v>
      </c>
      <c r="B112" s="1176" t="s">
        <v>21</v>
      </c>
      <c r="C112" s="1190" t="s">
        <v>6175</v>
      </c>
      <c r="D112" s="1186" t="s">
        <v>6065</v>
      </c>
      <c r="E112" s="1173">
        <v>1</v>
      </c>
      <c r="F112" s="1188"/>
      <c r="G112" s="1188"/>
      <c r="H112" s="1189">
        <f t="shared" si="3"/>
        <v>0</v>
      </c>
      <c r="I112" s="1173">
        <f t="shared" si="4"/>
        <v>0</v>
      </c>
      <c r="J112" s="1173"/>
      <c r="K112" s="1175">
        <f t="shared" si="5"/>
        <v>0</v>
      </c>
    </row>
    <row r="113" spans="1:11" ht="15">
      <c r="A113" s="1176" t="s">
        <v>21</v>
      </c>
      <c r="B113" s="1176" t="s">
        <v>21</v>
      </c>
      <c r="C113" s="782" t="s">
        <v>6212</v>
      </c>
      <c r="D113" s="1186" t="s">
        <v>21</v>
      </c>
      <c r="E113" s="1173" t="s">
        <v>21</v>
      </c>
      <c r="F113" s="1173"/>
      <c r="G113" s="1173"/>
      <c r="H113" s="1189"/>
      <c r="I113" s="1173"/>
      <c r="J113" s="1173"/>
      <c r="K113" s="1175"/>
    </row>
    <row r="114" spans="1:11">
      <c r="A114" s="1176"/>
      <c r="B114" s="1176"/>
      <c r="C114" s="1190"/>
      <c r="D114" s="1186"/>
      <c r="E114" s="1173"/>
      <c r="F114" s="1173"/>
      <c r="G114" s="1173"/>
      <c r="H114" s="1189"/>
      <c r="I114" s="1173"/>
      <c r="J114" s="1173"/>
      <c r="K114" s="1175"/>
    </row>
    <row r="115" spans="1:11" ht="15">
      <c r="A115" s="1176"/>
      <c r="B115" s="1176"/>
      <c r="C115" s="782" t="s">
        <v>6213</v>
      </c>
      <c r="D115" s="1186"/>
      <c r="E115" s="1173"/>
      <c r="F115" s="1173"/>
      <c r="G115" s="1173"/>
      <c r="H115" s="1189"/>
      <c r="I115" s="1173"/>
      <c r="J115" s="1173"/>
      <c r="K115" s="1175"/>
    </row>
    <row r="116" spans="1:11" ht="76.5">
      <c r="A116" s="1176" t="s">
        <v>5367</v>
      </c>
      <c r="B116" s="1176"/>
      <c r="C116" s="1187" t="s">
        <v>6214</v>
      </c>
      <c r="D116" s="1186" t="s">
        <v>6065</v>
      </c>
      <c r="E116" s="1173">
        <v>1</v>
      </c>
      <c r="F116" s="1188"/>
      <c r="G116" s="1188"/>
      <c r="H116" s="1189">
        <f t="shared" si="3"/>
        <v>0</v>
      </c>
      <c r="I116" s="1173">
        <f t="shared" si="4"/>
        <v>0</v>
      </c>
      <c r="J116" s="1173"/>
      <c r="K116" s="1175">
        <f t="shared" si="5"/>
        <v>0</v>
      </c>
    </row>
    <row r="117" spans="1:11">
      <c r="A117" s="1176" t="s">
        <v>5375</v>
      </c>
      <c r="B117" s="1176" t="s">
        <v>21</v>
      </c>
      <c r="C117" s="1190" t="s">
        <v>6215</v>
      </c>
      <c r="D117" s="1186" t="s">
        <v>6065</v>
      </c>
      <c r="E117" s="1173">
        <v>3</v>
      </c>
      <c r="F117" s="1188"/>
      <c r="G117" s="1188"/>
      <c r="H117" s="1189">
        <f t="shared" si="3"/>
        <v>0</v>
      </c>
      <c r="I117" s="1173">
        <f t="shared" si="4"/>
        <v>0</v>
      </c>
      <c r="J117" s="1173"/>
      <c r="K117" s="1175">
        <f t="shared" si="5"/>
        <v>0</v>
      </c>
    </row>
    <row r="118" spans="1:11">
      <c r="A118" s="1176" t="s">
        <v>6216</v>
      </c>
      <c r="B118" s="1176" t="s">
        <v>21</v>
      </c>
      <c r="C118" s="1190" t="s">
        <v>6217</v>
      </c>
      <c r="D118" s="1186" t="s">
        <v>6065</v>
      </c>
      <c r="E118" s="1173">
        <v>4</v>
      </c>
      <c r="F118" s="1188"/>
      <c r="G118" s="1188"/>
      <c r="H118" s="1189">
        <f t="shared" si="3"/>
        <v>0</v>
      </c>
      <c r="I118" s="1173">
        <f t="shared" si="4"/>
        <v>0</v>
      </c>
      <c r="J118" s="1173"/>
      <c r="K118" s="1175">
        <f t="shared" si="5"/>
        <v>0</v>
      </c>
    </row>
    <row r="119" spans="1:11">
      <c r="A119" s="1176" t="s">
        <v>6218</v>
      </c>
      <c r="B119" s="1176" t="s">
        <v>21</v>
      </c>
      <c r="C119" s="1190" t="s">
        <v>6071</v>
      </c>
      <c r="D119" s="1186" t="s">
        <v>6065</v>
      </c>
      <c r="E119" s="1173">
        <v>2</v>
      </c>
      <c r="F119" s="1188"/>
      <c r="G119" s="1188"/>
      <c r="H119" s="1189">
        <f t="shared" si="3"/>
        <v>0</v>
      </c>
      <c r="I119" s="1173">
        <f t="shared" si="4"/>
        <v>0</v>
      </c>
      <c r="J119" s="1173"/>
      <c r="K119" s="1175">
        <f t="shared" si="5"/>
        <v>0</v>
      </c>
    </row>
    <row r="120" spans="1:11">
      <c r="A120" s="1176"/>
      <c r="B120" s="1176" t="s">
        <v>21</v>
      </c>
      <c r="C120" s="1190" t="s">
        <v>6219</v>
      </c>
      <c r="D120" s="1186" t="s">
        <v>6065</v>
      </c>
      <c r="E120" s="1173">
        <v>5</v>
      </c>
      <c r="F120" s="1188"/>
      <c r="G120" s="1188"/>
      <c r="H120" s="1189">
        <f t="shared" si="3"/>
        <v>0</v>
      </c>
      <c r="I120" s="1173">
        <f t="shared" si="4"/>
        <v>0</v>
      </c>
      <c r="J120" s="1173"/>
      <c r="K120" s="1175">
        <f t="shared" si="5"/>
        <v>0</v>
      </c>
    </row>
    <row r="121" spans="1:11">
      <c r="A121" s="1176"/>
      <c r="B121" s="1176" t="s">
        <v>21</v>
      </c>
      <c r="C121" s="1190" t="s">
        <v>6220</v>
      </c>
      <c r="D121" s="1186" t="s">
        <v>6065</v>
      </c>
      <c r="E121" s="1173">
        <v>2</v>
      </c>
      <c r="F121" s="1188"/>
      <c r="G121" s="1188"/>
      <c r="H121" s="1189">
        <f t="shared" si="3"/>
        <v>0</v>
      </c>
      <c r="I121" s="1173">
        <f t="shared" si="4"/>
        <v>0</v>
      </c>
      <c r="J121" s="1173"/>
      <c r="K121" s="1175">
        <f t="shared" si="5"/>
        <v>0</v>
      </c>
    </row>
    <row r="122" spans="1:11">
      <c r="A122" s="1176"/>
      <c r="B122" s="1176" t="s">
        <v>21</v>
      </c>
      <c r="C122" s="1190" t="s">
        <v>6074</v>
      </c>
      <c r="D122" s="1186" t="s">
        <v>6065</v>
      </c>
      <c r="E122" s="1173">
        <v>2</v>
      </c>
      <c r="F122" s="1188"/>
      <c r="G122" s="1188"/>
      <c r="H122" s="1189">
        <f t="shared" si="3"/>
        <v>0</v>
      </c>
      <c r="I122" s="1173">
        <f t="shared" si="4"/>
        <v>0</v>
      </c>
      <c r="J122" s="1173"/>
      <c r="K122" s="1175">
        <f t="shared" si="5"/>
        <v>0</v>
      </c>
    </row>
    <row r="123" spans="1:11">
      <c r="A123" s="1176"/>
      <c r="B123" s="1176"/>
      <c r="C123" s="1190" t="s">
        <v>6078</v>
      </c>
      <c r="D123" s="1186" t="s">
        <v>6065</v>
      </c>
      <c r="E123" s="1173">
        <v>8</v>
      </c>
      <c r="F123" s="1188"/>
      <c r="G123" s="1188"/>
      <c r="H123" s="1189">
        <f t="shared" si="3"/>
        <v>0</v>
      </c>
      <c r="I123" s="1173">
        <f t="shared" si="4"/>
        <v>0</v>
      </c>
      <c r="J123" s="1173"/>
      <c r="K123" s="1175">
        <f t="shared" si="5"/>
        <v>0</v>
      </c>
    </row>
    <row r="124" spans="1:11">
      <c r="A124" s="1176" t="s">
        <v>6221</v>
      </c>
      <c r="B124" s="1176" t="s">
        <v>21</v>
      </c>
      <c r="C124" s="1190" t="s">
        <v>6180</v>
      </c>
      <c r="D124" s="1186" t="s">
        <v>6065</v>
      </c>
      <c r="E124" s="1173">
        <v>9</v>
      </c>
      <c r="F124" s="1188"/>
      <c r="G124" s="1188"/>
      <c r="H124" s="1189">
        <f t="shared" si="3"/>
        <v>0</v>
      </c>
      <c r="I124" s="1173">
        <f t="shared" si="4"/>
        <v>0</v>
      </c>
      <c r="J124" s="1173"/>
      <c r="K124" s="1175">
        <f t="shared" si="5"/>
        <v>0</v>
      </c>
    </row>
    <row r="125" spans="1:11">
      <c r="A125" s="1176" t="s">
        <v>6222</v>
      </c>
      <c r="B125" s="1176" t="s">
        <v>21</v>
      </c>
      <c r="C125" s="1190" t="s">
        <v>6223</v>
      </c>
      <c r="D125" s="1186" t="s">
        <v>6065</v>
      </c>
      <c r="E125" s="1173">
        <v>3</v>
      </c>
      <c r="F125" s="1188"/>
      <c r="G125" s="1188"/>
      <c r="H125" s="1189">
        <f t="shared" si="3"/>
        <v>0</v>
      </c>
      <c r="I125" s="1173">
        <f t="shared" si="4"/>
        <v>0</v>
      </c>
      <c r="J125" s="1173"/>
      <c r="K125" s="1175">
        <f t="shared" si="5"/>
        <v>0</v>
      </c>
    </row>
    <row r="126" spans="1:11">
      <c r="A126" s="1176" t="s">
        <v>6224</v>
      </c>
      <c r="B126" s="1176" t="s">
        <v>21</v>
      </c>
      <c r="C126" s="1190" t="s">
        <v>6110</v>
      </c>
      <c r="D126" s="1186" t="s">
        <v>21</v>
      </c>
      <c r="E126" s="1173" t="s">
        <v>21</v>
      </c>
      <c r="F126" s="1173"/>
      <c r="G126" s="1173"/>
      <c r="H126" s="1189"/>
      <c r="I126" s="1173"/>
      <c r="J126" s="1173"/>
      <c r="K126" s="1175"/>
    </row>
    <row r="127" spans="1:11">
      <c r="A127" s="1176" t="s">
        <v>6225</v>
      </c>
      <c r="B127" s="1176" t="s">
        <v>21</v>
      </c>
      <c r="C127" s="1190" t="s">
        <v>6226</v>
      </c>
      <c r="D127" s="1186" t="s">
        <v>6065</v>
      </c>
      <c r="E127" s="1173">
        <v>8</v>
      </c>
      <c r="F127" s="1188"/>
      <c r="G127" s="1188"/>
      <c r="H127" s="1189">
        <f t="shared" si="3"/>
        <v>0</v>
      </c>
      <c r="I127" s="1173">
        <f t="shared" si="4"/>
        <v>0</v>
      </c>
      <c r="J127" s="1173"/>
      <c r="K127" s="1175">
        <f t="shared" si="5"/>
        <v>0</v>
      </c>
    </row>
    <row r="128" spans="1:11">
      <c r="A128" s="1176" t="s">
        <v>6227</v>
      </c>
      <c r="B128" s="1176" t="s">
        <v>21</v>
      </c>
      <c r="C128" s="1190" t="s">
        <v>6087</v>
      </c>
      <c r="D128" s="1186" t="s">
        <v>6065</v>
      </c>
      <c r="E128" s="1173">
        <v>4</v>
      </c>
      <c r="F128" s="1188"/>
      <c r="G128" s="1188"/>
      <c r="H128" s="1189">
        <f t="shared" si="3"/>
        <v>0</v>
      </c>
      <c r="I128" s="1173">
        <f t="shared" si="4"/>
        <v>0</v>
      </c>
      <c r="J128" s="1173"/>
      <c r="K128" s="1175">
        <f t="shared" si="5"/>
        <v>0</v>
      </c>
    </row>
    <row r="129" spans="1:11">
      <c r="A129" s="1176" t="s">
        <v>6228</v>
      </c>
      <c r="B129" s="1176" t="s">
        <v>21</v>
      </c>
      <c r="C129" s="1190" t="s">
        <v>6089</v>
      </c>
      <c r="D129" s="1186" t="s">
        <v>6065</v>
      </c>
      <c r="E129" s="1173">
        <v>20</v>
      </c>
      <c r="F129" s="1188"/>
      <c r="G129" s="1188"/>
      <c r="H129" s="1189">
        <f t="shared" si="3"/>
        <v>0</v>
      </c>
      <c r="I129" s="1173">
        <f t="shared" si="4"/>
        <v>0</v>
      </c>
      <c r="J129" s="1173"/>
      <c r="K129" s="1175">
        <f t="shared" si="5"/>
        <v>0</v>
      </c>
    </row>
    <row r="130" spans="1:11">
      <c r="A130" s="1176" t="s">
        <v>6229</v>
      </c>
      <c r="B130" s="1176"/>
      <c r="C130" s="1190" t="s">
        <v>6110</v>
      </c>
      <c r="D130" s="1186" t="s">
        <v>6065</v>
      </c>
      <c r="E130" s="1173" t="s">
        <v>21</v>
      </c>
      <c r="F130" s="1173"/>
      <c r="G130" s="1173"/>
      <c r="H130" s="1189"/>
      <c r="I130" s="1173"/>
      <c r="J130" s="1173"/>
      <c r="K130" s="1175"/>
    </row>
    <row r="131" spans="1:11">
      <c r="A131" s="1176" t="s">
        <v>6230</v>
      </c>
      <c r="B131" s="1176"/>
      <c r="C131" s="1190" t="s">
        <v>6110</v>
      </c>
      <c r="D131" s="1186"/>
      <c r="E131" s="1173"/>
      <c r="F131" s="1173"/>
      <c r="G131" s="1173"/>
      <c r="H131" s="1189"/>
      <c r="I131" s="1173"/>
      <c r="J131" s="1173"/>
      <c r="K131" s="1175"/>
    </row>
    <row r="132" spans="1:11">
      <c r="A132" s="1176"/>
      <c r="B132" s="1176"/>
      <c r="C132" s="1190" t="s">
        <v>6096</v>
      </c>
      <c r="D132" s="1186"/>
      <c r="E132" s="1173"/>
      <c r="F132" s="1173"/>
      <c r="G132" s="1173"/>
      <c r="H132" s="1189"/>
      <c r="I132" s="1173"/>
      <c r="J132" s="1173"/>
      <c r="K132" s="1175"/>
    </row>
    <row r="133" spans="1:11">
      <c r="A133" s="1176" t="s">
        <v>6231</v>
      </c>
      <c r="B133" s="1176" t="s">
        <v>21</v>
      </c>
      <c r="C133" s="1190" t="s">
        <v>6098</v>
      </c>
      <c r="D133" s="1186" t="s">
        <v>6099</v>
      </c>
      <c r="E133" s="1173">
        <v>55</v>
      </c>
      <c r="F133" s="1188"/>
      <c r="G133" s="1188"/>
      <c r="H133" s="1189">
        <f t="shared" si="3"/>
        <v>0</v>
      </c>
      <c r="I133" s="1173">
        <f t="shared" si="4"/>
        <v>0</v>
      </c>
      <c r="J133" s="1173"/>
      <c r="K133" s="1175">
        <f t="shared" si="5"/>
        <v>0</v>
      </c>
    </row>
    <row r="134" spans="1:11">
      <c r="A134" s="1176"/>
      <c r="B134" s="1176" t="s">
        <v>21</v>
      </c>
      <c r="C134" s="1190" t="s">
        <v>6100</v>
      </c>
      <c r="D134" s="1186" t="s">
        <v>6099</v>
      </c>
      <c r="E134" s="1173">
        <v>55</v>
      </c>
      <c r="F134" s="1188"/>
      <c r="G134" s="1188"/>
      <c r="H134" s="1189">
        <f t="shared" ref="H134:H197" si="6">E134*F134</f>
        <v>0</v>
      </c>
      <c r="I134" s="1173">
        <f t="shared" ref="I134:I197" si="7">E134*G134</f>
        <v>0</v>
      </c>
      <c r="J134" s="1173"/>
      <c r="K134" s="1175">
        <f t="shared" ref="K134:K197" si="8">H134+I134</f>
        <v>0</v>
      </c>
    </row>
    <row r="135" spans="1:11">
      <c r="A135" s="1176" t="s">
        <v>6232</v>
      </c>
      <c r="B135" s="1176" t="s">
        <v>21</v>
      </c>
      <c r="C135" s="1190" t="s">
        <v>6102</v>
      </c>
      <c r="D135" s="1186" t="s">
        <v>6099</v>
      </c>
      <c r="E135" s="1173">
        <v>4</v>
      </c>
      <c r="F135" s="1188"/>
      <c r="G135" s="1188"/>
      <c r="H135" s="1189">
        <f t="shared" si="6"/>
        <v>0</v>
      </c>
      <c r="I135" s="1173">
        <f t="shared" si="7"/>
        <v>0</v>
      </c>
      <c r="J135" s="1173"/>
      <c r="K135" s="1175">
        <f t="shared" si="8"/>
        <v>0</v>
      </c>
    </row>
    <row r="136" spans="1:11">
      <c r="A136" s="1176"/>
      <c r="B136" s="1176" t="s">
        <v>21</v>
      </c>
      <c r="C136" s="1190" t="s">
        <v>6100</v>
      </c>
      <c r="D136" s="1186" t="s">
        <v>6099</v>
      </c>
      <c r="E136" s="1173">
        <v>4</v>
      </c>
      <c r="F136" s="1188"/>
      <c r="G136" s="1188"/>
      <c r="H136" s="1189">
        <f t="shared" si="6"/>
        <v>0</v>
      </c>
      <c r="I136" s="1173">
        <f t="shared" si="7"/>
        <v>0</v>
      </c>
      <c r="J136" s="1173"/>
      <c r="K136" s="1175">
        <f t="shared" si="8"/>
        <v>0</v>
      </c>
    </row>
    <row r="137" spans="1:11">
      <c r="A137" s="1176" t="s">
        <v>6233</v>
      </c>
      <c r="B137" s="1176" t="s">
        <v>21</v>
      </c>
      <c r="C137" s="1190" t="s">
        <v>6104</v>
      </c>
      <c r="D137" s="1186" t="s">
        <v>6099</v>
      </c>
      <c r="E137" s="1173">
        <v>45</v>
      </c>
      <c r="F137" s="1188"/>
      <c r="G137" s="1188"/>
      <c r="H137" s="1189">
        <f t="shared" si="6"/>
        <v>0</v>
      </c>
      <c r="I137" s="1173">
        <f t="shared" si="7"/>
        <v>0</v>
      </c>
      <c r="J137" s="1173"/>
      <c r="K137" s="1175">
        <f t="shared" si="8"/>
        <v>0</v>
      </c>
    </row>
    <row r="138" spans="1:11">
      <c r="A138" s="1176"/>
      <c r="B138" s="1176" t="s">
        <v>21</v>
      </c>
      <c r="C138" s="1190" t="s">
        <v>6100</v>
      </c>
      <c r="D138" s="1186" t="s">
        <v>6099</v>
      </c>
      <c r="E138" s="1173">
        <v>45</v>
      </c>
      <c r="F138" s="1188"/>
      <c r="G138" s="1188"/>
      <c r="H138" s="1189">
        <f t="shared" si="6"/>
        <v>0</v>
      </c>
      <c r="I138" s="1173">
        <f t="shared" si="7"/>
        <v>0</v>
      </c>
      <c r="J138" s="1173"/>
      <c r="K138" s="1175">
        <f t="shared" si="8"/>
        <v>0</v>
      </c>
    </row>
    <row r="139" spans="1:11">
      <c r="A139" s="1176" t="s">
        <v>6234</v>
      </c>
      <c r="B139" s="1176" t="s">
        <v>21</v>
      </c>
      <c r="C139" s="1190" t="s">
        <v>6190</v>
      </c>
      <c r="D139" s="1186" t="s">
        <v>6099</v>
      </c>
      <c r="E139" s="1173">
        <v>3.5</v>
      </c>
      <c r="F139" s="1188"/>
      <c r="G139" s="1188"/>
      <c r="H139" s="1189">
        <f t="shared" si="6"/>
        <v>0</v>
      </c>
      <c r="I139" s="1173">
        <f t="shared" si="7"/>
        <v>0</v>
      </c>
      <c r="J139" s="1173"/>
      <c r="K139" s="1175">
        <f t="shared" si="8"/>
        <v>0</v>
      </c>
    </row>
    <row r="140" spans="1:11">
      <c r="A140" s="1176"/>
      <c r="B140" s="1176" t="s">
        <v>21</v>
      </c>
      <c r="C140" s="1190" t="s">
        <v>6100</v>
      </c>
      <c r="D140" s="1186" t="s">
        <v>6099</v>
      </c>
      <c r="E140" s="1173">
        <v>3.5</v>
      </c>
      <c r="F140" s="1188"/>
      <c r="G140" s="1188"/>
      <c r="H140" s="1189">
        <f t="shared" si="6"/>
        <v>0</v>
      </c>
      <c r="I140" s="1173">
        <f t="shared" si="7"/>
        <v>0</v>
      </c>
      <c r="J140" s="1173"/>
      <c r="K140" s="1175">
        <f t="shared" si="8"/>
        <v>0</v>
      </c>
    </row>
    <row r="141" spans="1:11">
      <c r="A141" s="1176" t="s">
        <v>6235</v>
      </c>
      <c r="B141" s="1176" t="s">
        <v>21</v>
      </c>
      <c r="C141" s="1190" t="s">
        <v>6106</v>
      </c>
      <c r="D141" s="1186" t="s">
        <v>6099</v>
      </c>
      <c r="E141" s="1173">
        <v>2</v>
      </c>
      <c r="F141" s="1188"/>
      <c r="G141" s="1188"/>
      <c r="H141" s="1189">
        <f t="shared" si="6"/>
        <v>0</v>
      </c>
      <c r="I141" s="1173">
        <f t="shared" si="7"/>
        <v>0</v>
      </c>
      <c r="J141" s="1173"/>
      <c r="K141" s="1175">
        <f t="shared" si="8"/>
        <v>0</v>
      </c>
    </row>
    <row r="142" spans="1:11">
      <c r="A142" s="1176"/>
      <c r="B142" s="1176" t="s">
        <v>21</v>
      </c>
      <c r="C142" s="1190" t="s">
        <v>6100</v>
      </c>
      <c r="D142" s="1186" t="s">
        <v>6099</v>
      </c>
      <c r="E142" s="1173">
        <v>2</v>
      </c>
      <c r="F142" s="1188"/>
      <c r="G142" s="1188"/>
      <c r="H142" s="1189">
        <f t="shared" si="6"/>
        <v>0</v>
      </c>
      <c r="I142" s="1173">
        <f t="shared" si="7"/>
        <v>0</v>
      </c>
      <c r="J142" s="1173"/>
      <c r="K142" s="1175">
        <f t="shared" si="8"/>
        <v>0</v>
      </c>
    </row>
    <row r="143" spans="1:11">
      <c r="A143" s="1176" t="s">
        <v>6236</v>
      </c>
      <c r="B143" s="1176"/>
      <c r="C143" s="1190" t="s">
        <v>6110</v>
      </c>
      <c r="D143" s="1186"/>
      <c r="E143" s="1173"/>
      <c r="F143" s="1173"/>
      <c r="G143" s="1173"/>
      <c r="H143" s="1189"/>
      <c r="I143" s="1173"/>
      <c r="J143" s="1173"/>
      <c r="K143" s="1175"/>
    </row>
    <row r="144" spans="1:11">
      <c r="A144" s="1176"/>
      <c r="B144" s="1176" t="s">
        <v>21</v>
      </c>
      <c r="C144" s="1190" t="s">
        <v>6111</v>
      </c>
      <c r="D144" s="1186" t="s">
        <v>21</v>
      </c>
      <c r="E144" s="1173" t="s">
        <v>21</v>
      </c>
      <c r="F144" s="1173"/>
      <c r="G144" s="1173"/>
      <c r="H144" s="1189"/>
      <c r="I144" s="1173"/>
      <c r="J144" s="1173"/>
      <c r="K144" s="1175"/>
    </row>
    <row r="145" spans="1:11">
      <c r="A145" s="1176" t="s">
        <v>6237</v>
      </c>
      <c r="B145" s="1176" t="s">
        <v>21</v>
      </c>
      <c r="C145" s="1190" t="s">
        <v>6113</v>
      </c>
      <c r="D145" s="1186" t="s">
        <v>6099</v>
      </c>
      <c r="E145" s="1173">
        <v>83</v>
      </c>
      <c r="F145" s="1188"/>
      <c r="G145" s="1188"/>
      <c r="H145" s="1189">
        <f t="shared" si="6"/>
        <v>0</v>
      </c>
      <c r="I145" s="1173">
        <f t="shared" si="7"/>
        <v>0</v>
      </c>
      <c r="J145" s="1173"/>
      <c r="K145" s="1175">
        <f t="shared" si="8"/>
        <v>0</v>
      </c>
    </row>
    <row r="146" spans="1:11">
      <c r="A146" s="1176" t="s">
        <v>6238</v>
      </c>
      <c r="B146" s="1176" t="s">
        <v>21</v>
      </c>
      <c r="C146" s="1190" t="s">
        <v>6239</v>
      </c>
      <c r="D146" s="1186" t="s">
        <v>6099</v>
      </c>
      <c r="E146" s="1173">
        <v>6</v>
      </c>
      <c r="F146" s="1188"/>
      <c r="G146" s="1188"/>
      <c r="H146" s="1189">
        <f t="shared" si="6"/>
        <v>0</v>
      </c>
      <c r="I146" s="1173">
        <f t="shared" si="7"/>
        <v>0</v>
      </c>
      <c r="J146" s="1173"/>
      <c r="K146" s="1175">
        <f t="shared" si="8"/>
        <v>0</v>
      </c>
    </row>
    <row r="147" spans="1:11">
      <c r="A147" s="1176" t="s">
        <v>6240</v>
      </c>
      <c r="B147" s="1176" t="s">
        <v>21</v>
      </c>
      <c r="C147" s="1190" t="s">
        <v>6143</v>
      </c>
      <c r="D147" s="1186" t="s">
        <v>6065</v>
      </c>
      <c r="E147" s="1173">
        <v>20</v>
      </c>
      <c r="F147" s="1188"/>
      <c r="G147" s="1188"/>
      <c r="H147" s="1189">
        <f t="shared" si="6"/>
        <v>0</v>
      </c>
      <c r="I147" s="1173">
        <f t="shared" si="7"/>
        <v>0</v>
      </c>
      <c r="J147" s="1173"/>
      <c r="K147" s="1175">
        <f t="shared" si="8"/>
        <v>0</v>
      </c>
    </row>
    <row r="148" spans="1:11">
      <c r="A148" s="1176" t="s">
        <v>6241</v>
      </c>
      <c r="B148" s="1176" t="s">
        <v>21</v>
      </c>
      <c r="C148" s="1190" t="s">
        <v>6242</v>
      </c>
      <c r="D148" s="1186" t="s">
        <v>6065</v>
      </c>
      <c r="E148" s="1173">
        <v>2</v>
      </c>
      <c r="F148" s="1188"/>
      <c r="G148" s="1188"/>
      <c r="H148" s="1189">
        <f t="shared" si="6"/>
        <v>0</v>
      </c>
      <c r="I148" s="1173">
        <f t="shared" si="7"/>
        <v>0</v>
      </c>
      <c r="J148" s="1173"/>
      <c r="K148" s="1175">
        <f t="shared" si="8"/>
        <v>0</v>
      </c>
    </row>
    <row r="149" spans="1:11">
      <c r="A149" s="1176" t="s">
        <v>6243</v>
      </c>
      <c r="B149" s="1176" t="s">
        <v>21</v>
      </c>
      <c r="C149" s="1190" t="s">
        <v>6244</v>
      </c>
      <c r="D149" s="1186" t="s">
        <v>6065</v>
      </c>
      <c r="E149" s="1173">
        <v>1</v>
      </c>
      <c r="F149" s="1188"/>
      <c r="G149" s="1188"/>
      <c r="H149" s="1189">
        <f t="shared" si="6"/>
        <v>0</v>
      </c>
      <c r="I149" s="1173">
        <f t="shared" si="7"/>
        <v>0</v>
      </c>
      <c r="J149" s="1173"/>
      <c r="K149" s="1175">
        <f t="shared" si="8"/>
        <v>0</v>
      </c>
    </row>
    <row r="150" spans="1:11">
      <c r="A150" s="1176" t="s">
        <v>6245</v>
      </c>
      <c r="B150" s="1176" t="s">
        <v>21</v>
      </c>
      <c r="C150" s="1190" t="s">
        <v>6135</v>
      </c>
      <c r="D150" s="1186" t="s">
        <v>6065</v>
      </c>
      <c r="E150" s="1173">
        <v>2</v>
      </c>
      <c r="F150" s="1188"/>
      <c r="G150" s="1188"/>
      <c r="H150" s="1189">
        <f t="shared" si="6"/>
        <v>0</v>
      </c>
      <c r="I150" s="1173">
        <f t="shared" si="7"/>
        <v>0</v>
      </c>
      <c r="J150" s="1173"/>
      <c r="K150" s="1175">
        <f t="shared" si="8"/>
        <v>0</v>
      </c>
    </row>
    <row r="151" spans="1:11">
      <c r="A151" s="1176" t="s">
        <v>6246</v>
      </c>
      <c r="B151" s="1176" t="s">
        <v>21</v>
      </c>
      <c r="C151" s="1190" t="s">
        <v>6139</v>
      </c>
      <c r="D151" s="1186" t="s">
        <v>6065</v>
      </c>
      <c r="E151" s="1173">
        <v>4</v>
      </c>
      <c r="F151" s="1188"/>
      <c r="G151" s="1188"/>
      <c r="H151" s="1189">
        <f t="shared" si="6"/>
        <v>0</v>
      </c>
      <c r="I151" s="1173">
        <f t="shared" si="7"/>
        <v>0</v>
      </c>
      <c r="J151" s="1173"/>
      <c r="K151" s="1175">
        <f t="shared" si="8"/>
        <v>0</v>
      </c>
    </row>
    <row r="152" spans="1:11">
      <c r="A152" s="1176"/>
      <c r="B152" s="1176" t="s">
        <v>21</v>
      </c>
      <c r="C152" s="1190" t="s">
        <v>6247</v>
      </c>
      <c r="D152" s="1186" t="s">
        <v>6065</v>
      </c>
      <c r="E152" s="1173">
        <v>1</v>
      </c>
      <c r="F152" s="1188"/>
      <c r="G152" s="1188"/>
      <c r="H152" s="1189">
        <f t="shared" si="6"/>
        <v>0</v>
      </c>
      <c r="I152" s="1173">
        <f t="shared" si="7"/>
        <v>0</v>
      </c>
      <c r="J152" s="1173"/>
      <c r="K152" s="1175">
        <f t="shared" si="8"/>
        <v>0</v>
      </c>
    </row>
    <row r="153" spans="1:11">
      <c r="A153" s="1176"/>
      <c r="B153" s="1176"/>
      <c r="C153" s="1190" t="s">
        <v>6248</v>
      </c>
      <c r="D153" s="1186" t="s">
        <v>6065</v>
      </c>
      <c r="E153" s="1173">
        <v>1</v>
      </c>
      <c r="F153" s="1188"/>
      <c r="G153" s="1188"/>
      <c r="H153" s="1189">
        <f t="shared" si="6"/>
        <v>0</v>
      </c>
      <c r="I153" s="1173">
        <f t="shared" si="7"/>
        <v>0</v>
      </c>
      <c r="J153" s="1173"/>
      <c r="K153" s="1175">
        <f t="shared" si="8"/>
        <v>0</v>
      </c>
    </row>
    <row r="154" spans="1:11">
      <c r="A154" s="1176" t="s">
        <v>6249</v>
      </c>
      <c r="B154" s="1176" t="s">
        <v>21</v>
      </c>
      <c r="C154" s="1190" t="s">
        <v>6147</v>
      </c>
      <c r="D154" s="1186" t="s">
        <v>6148</v>
      </c>
      <c r="E154" s="1173">
        <v>20</v>
      </c>
      <c r="F154" s="1188"/>
      <c r="G154" s="1188"/>
      <c r="H154" s="1189">
        <f t="shared" si="6"/>
        <v>0</v>
      </c>
      <c r="I154" s="1173">
        <f t="shared" si="7"/>
        <v>0</v>
      </c>
      <c r="J154" s="1173"/>
      <c r="K154" s="1175">
        <f t="shared" si="8"/>
        <v>0</v>
      </c>
    </row>
    <row r="155" spans="1:11">
      <c r="A155" s="1176" t="s">
        <v>6250</v>
      </c>
      <c r="B155" s="1176" t="s">
        <v>21</v>
      </c>
      <c r="C155" s="1190" t="s">
        <v>6150</v>
      </c>
      <c r="D155" s="1186" t="s">
        <v>6148</v>
      </c>
      <c r="E155" s="1173">
        <v>151</v>
      </c>
      <c r="F155" s="1188"/>
      <c r="G155" s="1188"/>
      <c r="H155" s="1189">
        <f t="shared" si="6"/>
        <v>0</v>
      </c>
      <c r="I155" s="1173">
        <f t="shared" si="7"/>
        <v>0</v>
      </c>
      <c r="J155" s="1173"/>
      <c r="K155" s="1175">
        <f t="shared" si="8"/>
        <v>0</v>
      </c>
    </row>
    <row r="156" spans="1:11">
      <c r="A156" s="1176" t="s">
        <v>6251</v>
      </c>
      <c r="B156" s="1176" t="s">
        <v>21</v>
      </c>
      <c r="C156" s="1190" t="s">
        <v>6152</v>
      </c>
      <c r="D156" s="1186" t="s">
        <v>6148</v>
      </c>
      <c r="E156" s="1173">
        <v>2</v>
      </c>
      <c r="F156" s="1188"/>
      <c r="G156" s="1188"/>
      <c r="H156" s="1189">
        <f t="shared" si="6"/>
        <v>0</v>
      </c>
      <c r="I156" s="1173">
        <f t="shared" si="7"/>
        <v>0</v>
      </c>
      <c r="J156" s="1173"/>
      <c r="K156" s="1175">
        <f t="shared" si="8"/>
        <v>0</v>
      </c>
    </row>
    <row r="157" spans="1:11">
      <c r="A157" s="1176" t="s">
        <v>6252</v>
      </c>
      <c r="B157" s="1176" t="s">
        <v>21</v>
      </c>
      <c r="C157" s="1190" t="s">
        <v>6154</v>
      </c>
      <c r="D157" s="1186" t="s">
        <v>6155</v>
      </c>
      <c r="E157" s="1173">
        <v>12</v>
      </c>
      <c r="F157" s="1188"/>
      <c r="G157" s="1188"/>
      <c r="H157" s="1189">
        <f t="shared" si="6"/>
        <v>0</v>
      </c>
      <c r="I157" s="1173">
        <f t="shared" si="7"/>
        <v>0</v>
      </c>
      <c r="J157" s="1173"/>
      <c r="K157" s="1175">
        <f t="shared" si="8"/>
        <v>0</v>
      </c>
    </row>
    <row r="158" spans="1:11">
      <c r="A158" s="1176" t="s">
        <v>6253</v>
      </c>
      <c r="B158" s="1176" t="s">
        <v>21</v>
      </c>
      <c r="C158" s="1190" t="s">
        <v>6157</v>
      </c>
      <c r="D158" s="1186" t="s">
        <v>6155</v>
      </c>
      <c r="E158" s="1173">
        <v>30</v>
      </c>
      <c r="F158" s="1188"/>
      <c r="G158" s="1188"/>
      <c r="H158" s="1189">
        <f t="shared" si="6"/>
        <v>0</v>
      </c>
      <c r="I158" s="1173">
        <f t="shared" si="7"/>
        <v>0</v>
      </c>
      <c r="J158" s="1173"/>
      <c r="K158" s="1175">
        <f t="shared" si="8"/>
        <v>0</v>
      </c>
    </row>
    <row r="159" spans="1:11">
      <c r="A159" s="1176" t="s">
        <v>6254</v>
      </c>
      <c r="B159" s="1176" t="s">
        <v>21</v>
      </c>
      <c r="C159" s="1190" t="s">
        <v>6159</v>
      </c>
      <c r="D159" s="1186" t="s">
        <v>6065</v>
      </c>
      <c r="E159" s="1173">
        <v>58</v>
      </c>
      <c r="F159" s="1188"/>
      <c r="G159" s="1188"/>
      <c r="H159" s="1189">
        <f t="shared" si="6"/>
        <v>0</v>
      </c>
      <c r="I159" s="1173">
        <f t="shared" si="7"/>
        <v>0</v>
      </c>
      <c r="J159" s="1173"/>
      <c r="K159" s="1175">
        <f t="shared" si="8"/>
        <v>0</v>
      </c>
    </row>
    <row r="160" spans="1:11">
      <c r="A160" s="1176" t="s">
        <v>6255</v>
      </c>
      <c r="B160" s="1176"/>
      <c r="C160" s="1191" t="s">
        <v>6161</v>
      </c>
      <c r="D160" s="1186" t="s">
        <v>6155</v>
      </c>
      <c r="E160" s="1173">
        <v>14</v>
      </c>
      <c r="F160" s="1188"/>
      <c r="G160" s="1188"/>
      <c r="H160" s="1189">
        <f t="shared" si="6"/>
        <v>0</v>
      </c>
      <c r="I160" s="1173">
        <f t="shared" si="7"/>
        <v>0</v>
      </c>
      <c r="J160" s="1173"/>
      <c r="K160" s="1175">
        <f t="shared" si="8"/>
        <v>0</v>
      </c>
    </row>
    <row r="161" spans="1:11">
      <c r="A161" s="1176" t="s">
        <v>21</v>
      </c>
      <c r="B161" s="1176" t="s">
        <v>21</v>
      </c>
      <c r="C161" s="1191" t="s">
        <v>6162</v>
      </c>
      <c r="D161" s="1186" t="s">
        <v>6148</v>
      </c>
      <c r="E161" s="1173">
        <v>63</v>
      </c>
      <c r="F161" s="1188"/>
      <c r="G161" s="1188"/>
      <c r="H161" s="1189">
        <f t="shared" si="6"/>
        <v>0</v>
      </c>
      <c r="I161" s="1173">
        <f t="shared" si="7"/>
        <v>0</v>
      </c>
      <c r="J161" s="1173"/>
      <c r="K161" s="1175">
        <f t="shared" si="8"/>
        <v>0</v>
      </c>
    </row>
    <row r="162" spans="1:11">
      <c r="A162" s="1176" t="s">
        <v>6256</v>
      </c>
      <c r="B162" s="1176"/>
      <c r="C162" s="1191" t="s">
        <v>6164</v>
      </c>
      <c r="D162" s="1186" t="s">
        <v>6155</v>
      </c>
      <c r="E162" s="1173">
        <v>28</v>
      </c>
      <c r="F162" s="1188"/>
      <c r="G162" s="1188"/>
      <c r="H162" s="1189">
        <f t="shared" si="6"/>
        <v>0</v>
      </c>
      <c r="I162" s="1173">
        <f t="shared" si="7"/>
        <v>0</v>
      </c>
      <c r="J162" s="1173"/>
      <c r="K162" s="1175">
        <f t="shared" si="8"/>
        <v>0</v>
      </c>
    </row>
    <row r="163" spans="1:11">
      <c r="A163" s="1176" t="s">
        <v>21</v>
      </c>
      <c r="B163" s="1176" t="s">
        <v>21</v>
      </c>
      <c r="C163" s="1191" t="s">
        <v>6162</v>
      </c>
      <c r="D163" s="1186" t="s">
        <v>6148</v>
      </c>
      <c r="E163" s="1173">
        <v>126</v>
      </c>
      <c r="F163" s="1188"/>
      <c r="G163" s="1188"/>
      <c r="H163" s="1189">
        <f t="shared" si="6"/>
        <v>0</v>
      </c>
      <c r="I163" s="1173">
        <f t="shared" si="7"/>
        <v>0</v>
      </c>
      <c r="J163" s="1173"/>
      <c r="K163" s="1175">
        <f t="shared" si="8"/>
        <v>0</v>
      </c>
    </row>
    <row r="164" spans="1:11">
      <c r="A164" s="1176" t="s">
        <v>6257</v>
      </c>
      <c r="B164" s="1176"/>
      <c r="C164" s="1191" t="s">
        <v>6166</v>
      </c>
      <c r="D164" s="1186" t="s">
        <v>6167</v>
      </c>
      <c r="E164" s="1173">
        <v>5</v>
      </c>
      <c r="F164" s="1188"/>
      <c r="G164" s="1188"/>
      <c r="H164" s="1189">
        <f t="shared" si="6"/>
        <v>0</v>
      </c>
      <c r="I164" s="1173">
        <f t="shared" si="7"/>
        <v>0</v>
      </c>
      <c r="J164" s="1173"/>
      <c r="K164" s="1175">
        <f t="shared" si="8"/>
        <v>0</v>
      </c>
    </row>
    <row r="165" spans="1:11">
      <c r="A165" s="1176" t="s">
        <v>6258</v>
      </c>
      <c r="B165" s="1176" t="s">
        <v>21</v>
      </c>
      <c r="C165" s="1191" t="s">
        <v>6169</v>
      </c>
      <c r="D165" s="1186" t="s">
        <v>6148</v>
      </c>
      <c r="E165" s="1173">
        <v>63</v>
      </c>
      <c r="F165" s="1188"/>
      <c r="G165" s="1188"/>
      <c r="H165" s="1189">
        <f t="shared" si="6"/>
        <v>0</v>
      </c>
      <c r="I165" s="1173">
        <f t="shared" si="7"/>
        <v>0</v>
      </c>
      <c r="J165" s="1173"/>
      <c r="K165" s="1175">
        <f t="shared" si="8"/>
        <v>0</v>
      </c>
    </row>
    <row r="166" spans="1:11">
      <c r="A166" s="1176" t="s">
        <v>6259</v>
      </c>
      <c r="B166" s="1176" t="s">
        <v>21</v>
      </c>
      <c r="C166" s="1191" t="s">
        <v>6171</v>
      </c>
      <c r="D166" s="1186" t="s">
        <v>6155</v>
      </c>
      <c r="E166" s="1173">
        <v>10.5</v>
      </c>
      <c r="F166" s="1188"/>
      <c r="G166" s="1188"/>
      <c r="H166" s="1189">
        <f t="shared" si="6"/>
        <v>0</v>
      </c>
      <c r="I166" s="1173">
        <f t="shared" si="7"/>
        <v>0</v>
      </c>
      <c r="J166" s="1173"/>
      <c r="K166" s="1175">
        <f t="shared" si="8"/>
        <v>0</v>
      </c>
    </row>
    <row r="167" spans="1:11">
      <c r="A167" s="1176" t="s">
        <v>6260</v>
      </c>
      <c r="B167" s="1176" t="s">
        <v>21</v>
      </c>
      <c r="C167" s="1190" t="s">
        <v>6173</v>
      </c>
      <c r="D167" s="1186" t="s">
        <v>6099</v>
      </c>
      <c r="E167" s="1173">
        <v>2</v>
      </c>
      <c r="F167" s="1188"/>
      <c r="G167" s="1188"/>
      <c r="H167" s="1189">
        <f t="shared" si="6"/>
        <v>0</v>
      </c>
      <c r="I167" s="1173">
        <f t="shared" si="7"/>
        <v>0</v>
      </c>
      <c r="J167" s="1173"/>
      <c r="K167" s="1175">
        <f t="shared" si="8"/>
        <v>0</v>
      </c>
    </row>
    <row r="168" spans="1:11">
      <c r="A168" s="1176" t="s">
        <v>6261</v>
      </c>
      <c r="B168" s="1176" t="s">
        <v>21</v>
      </c>
      <c r="C168" s="1190" t="s">
        <v>6175</v>
      </c>
      <c r="D168" s="1186" t="s">
        <v>6065</v>
      </c>
      <c r="E168" s="1173">
        <v>1</v>
      </c>
      <c r="F168" s="1188"/>
      <c r="G168" s="1188"/>
      <c r="H168" s="1189">
        <f t="shared" si="6"/>
        <v>0</v>
      </c>
      <c r="I168" s="1173">
        <f t="shared" si="7"/>
        <v>0</v>
      </c>
      <c r="J168" s="1173"/>
      <c r="K168" s="1175">
        <f t="shared" si="8"/>
        <v>0</v>
      </c>
    </row>
    <row r="169" spans="1:11" ht="15">
      <c r="A169" s="1176"/>
      <c r="B169" s="1176"/>
      <c r="C169" s="782" t="s">
        <v>6262</v>
      </c>
      <c r="D169" s="1186"/>
      <c r="E169" s="1173"/>
      <c r="F169" s="1173"/>
      <c r="G169" s="1173"/>
      <c r="H169" s="1189"/>
      <c r="I169" s="1173"/>
      <c r="J169" s="1173"/>
      <c r="K169" s="1175"/>
    </row>
    <row r="170" spans="1:11">
      <c r="A170" s="1176"/>
      <c r="B170" s="1176"/>
      <c r="C170" s="1190"/>
      <c r="D170" s="1186"/>
      <c r="E170" s="1173"/>
      <c r="F170" s="1173"/>
      <c r="G170" s="1173"/>
      <c r="H170" s="1189"/>
      <c r="I170" s="1173"/>
      <c r="J170" s="1173"/>
      <c r="K170" s="1175"/>
    </row>
    <row r="171" spans="1:11" ht="15">
      <c r="A171" s="1176"/>
      <c r="B171" s="1176"/>
      <c r="C171" s="782" t="s">
        <v>6263</v>
      </c>
      <c r="D171" s="1186"/>
      <c r="E171" s="1173"/>
      <c r="F171" s="1173"/>
      <c r="G171" s="1173"/>
      <c r="H171" s="1189"/>
      <c r="I171" s="1173"/>
      <c r="J171" s="1173"/>
      <c r="K171" s="1175"/>
    </row>
    <row r="172" spans="1:11">
      <c r="A172" s="1176" t="s">
        <v>5382</v>
      </c>
      <c r="B172" s="1176" t="s">
        <v>21</v>
      </c>
      <c r="C172" s="1190" t="s">
        <v>6071</v>
      </c>
      <c r="D172" s="1186" t="s">
        <v>6065</v>
      </c>
      <c r="E172" s="1173">
        <v>2</v>
      </c>
      <c r="F172" s="1188"/>
      <c r="G172" s="1188"/>
      <c r="H172" s="1189">
        <f t="shared" si="6"/>
        <v>0</v>
      </c>
      <c r="I172" s="1173">
        <f t="shared" si="7"/>
        <v>0</v>
      </c>
      <c r="J172" s="1173"/>
      <c r="K172" s="1175">
        <f t="shared" si="8"/>
        <v>0</v>
      </c>
    </row>
    <row r="173" spans="1:11">
      <c r="A173" s="1176"/>
      <c r="B173" s="1176" t="s">
        <v>21</v>
      </c>
      <c r="C173" s="1190" t="s">
        <v>6074</v>
      </c>
      <c r="D173" s="1186" t="s">
        <v>6065</v>
      </c>
      <c r="E173" s="1173">
        <v>1</v>
      </c>
      <c r="F173" s="1188"/>
      <c r="G173" s="1188"/>
      <c r="H173" s="1189">
        <f t="shared" si="6"/>
        <v>0</v>
      </c>
      <c r="I173" s="1173">
        <f t="shared" si="7"/>
        <v>0</v>
      </c>
      <c r="J173" s="1173"/>
      <c r="K173" s="1175">
        <f t="shared" si="8"/>
        <v>0</v>
      </c>
    </row>
    <row r="174" spans="1:11">
      <c r="A174" s="1176"/>
      <c r="B174" s="1176" t="s">
        <v>21</v>
      </c>
      <c r="C174" s="1190" t="s">
        <v>6264</v>
      </c>
      <c r="D174" s="1186" t="s">
        <v>6065</v>
      </c>
      <c r="E174" s="1173">
        <v>1</v>
      </c>
      <c r="F174" s="1188"/>
      <c r="G174" s="1188"/>
      <c r="H174" s="1189">
        <f t="shared" si="6"/>
        <v>0</v>
      </c>
      <c r="I174" s="1173">
        <f t="shared" si="7"/>
        <v>0</v>
      </c>
      <c r="J174" s="1173"/>
      <c r="K174" s="1175">
        <f t="shared" si="8"/>
        <v>0</v>
      </c>
    </row>
    <row r="175" spans="1:11">
      <c r="A175" s="1176"/>
      <c r="B175" s="1176"/>
      <c r="C175" s="1190" t="s">
        <v>6078</v>
      </c>
      <c r="D175" s="1186" t="s">
        <v>6065</v>
      </c>
      <c r="E175" s="1173">
        <v>6</v>
      </c>
      <c r="F175" s="1188"/>
      <c r="G175" s="1188"/>
      <c r="H175" s="1189">
        <f t="shared" si="6"/>
        <v>0</v>
      </c>
      <c r="I175" s="1173">
        <f t="shared" si="7"/>
        <v>0</v>
      </c>
      <c r="J175" s="1173"/>
      <c r="K175" s="1175">
        <f t="shared" si="8"/>
        <v>0</v>
      </c>
    </row>
    <row r="176" spans="1:11">
      <c r="A176" s="1176" t="s">
        <v>5393</v>
      </c>
      <c r="B176" s="1176" t="s">
        <v>21</v>
      </c>
      <c r="C176" s="1190" t="s">
        <v>6081</v>
      </c>
      <c r="D176" s="1186" t="s">
        <v>6065</v>
      </c>
      <c r="E176" s="1173">
        <v>5</v>
      </c>
      <c r="F176" s="1188"/>
      <c r="G176" s="1188"/>
      <c r="H176" s="1189">
        <f t="shared" si="6"/>
        <v>0</v>
      </c>
      <c r="I176" s="1173">
        <f t="shared" si="7"/>
        <v>0</v>
      </c>
      <c r="J176" s="1173"/>
      <c r="K176" s="1175">
        <f t="shared" si="8"/>
        <v>0</v>
      </c>
    </row>
    <row r="177" spans="1:11">
      <c r="A177" s="1176" t="s">
        <v>5400</v>
      </c>
      <c r="B177" s="1176" t="s">
        <v>21</v>
      </c>
      <c r="C177" s="1190" t="s">
        <v>6182</v>
      </c>
      <c r="D177" s="1186" t="s">
        <v>6065</v>
      </c>
      <c r="E177" s="1173">
        <v>20</v>
      </c>
      <c r="F177" s="1188"/>
      <c r="G177" s="1188"/>
      <c r="H177" s="1189">
        <f t="shared" si="6"/>
        <v>0</v>
      </c>
      <c r="I177" s="1173">
        <f t="shared" si="7"/>
        <v>0</v>
      </c>
      <c r="J177" s="1173"/>
      <c r="K177" s="1175">
        <f t="shared" si="8"/>
        <v>0</v>
      </c>
    </row>
    <row r="178" spans="1:11">
      <c r="A178" s="1176" t="s">
        <v>6265</v>
      </c>
      <c r="B178" s="1176" t="s">
        <v>21</v>
      </c>
      <c r="C178" s="1190" t="s">
        <v>6184</v>
      </c>
      <c r="D178" s="1186" t="s">
        <v>6065</v>
      </c>
      <c r="E178" s="1173">
        <v>20</v>
      </c>
      <c r="F178" s="1188"/>
      <c r="G178" s="1188"/>
      <c r="H178" s="1189">
        <f t="shared" si="6"/>
        <v>0</v>
      </c>
      <c r="I178" s="1173">
        <f t="shared" si="7"/>
        <v>0</v>
      </c>
      <c r="J178" s="1173"/>
      <c r="K178" s="1175">
        <f t="shared" si="8"/>
        <v>0</v>
      </c>
    </row>
    <row r="179" spans="1:11">
      <c r="A179" s="1176" t="s">
        <v>6266</v>
      </c>
      <c r="B179" s="1176" t="s">
        <v>21</v>
      </c>
      <c r="C179" s="1190" t="s">
        <v>6110</v>
      </c>
      <c r="D179" s="1186" t="s">
        <v>21</v>
      </c>
      <c r="E179" s="1173" t="s">
        <v>21</v>
      </c>
      <c r="F179" s="1173"/>
      <c r="G179" s="1173"/>
      <c r="H179" s="1189"/>
      <c r="I179" s="1173"/>
      <c r="J179" s="1173"/>
      <c r="K179" s="1175"/>
    </row>
    <row r="180" spans="1:11">
      <c r="A180" s="1176"/>
      <c r="B180" s="1176"/>
      <c r="C180" s="1190" t="s">
        <v>6096</v>
      </c>
      <c r="D180" s="1186"/>
      <c r="E180" s="1173"/>
      <c r="F180" s="1173"/>
      <c r="G180" s="1173"/>
      <c r="H180" s="1189"/>
      <c r="I180" s="1173"/>
      <c r="J180" s="1173"/>
      <c r="K180" s="1175"/>
    </row>
    <row r="181" spans="1:11">
      <c r="A181" s="1176" t="s">
        <v>6267</v>
      </c>
      <c r="B181" s="1176" t="s">
        <v>21</v>
      </c>
      <c r="C181" s="1190" t="s">
        <v>6104</v>
      </c>
      <c r="D181" s="1186" t="s">
        <v>6099</v>
      </c>
      <c r="E181" s="1173">
        <v>70</v>
      </c>
      <c r="F181" s="1188"/>
      <c r="G181" s="1188"/>
      <c r="H181" s="1189">
        <f t="shared" si="6"/>
        <v>0</v>
      </c>
      <c r="I181" s="1173">
        <f t="shared" si="7"/>
        <v>0</v>
      </c>
      <c r="J181" s="1173"/>
      <c r="K181" s="1175">
        <f t="shared" si="8"/>
        <v>0</v>
      </c>
    </row>
    <row r="182" spans="1:11">
      <c r="A182" s="1176"/>
      <c r="B182" s="1176" t="s">
        <v>21</v>
      </c>
      <c r="C182" s="1190" t="s">
        <v>6100</v>
      </c>
      <c r="D182" s="1186" t="s">
        <v>6099</v>
      </c>
      <c r="E182" s="1173">
        <v>70</v>
      </c>
      <c r="F182" s="1188"/>
      <c r="G182" s="1188"/>
      <c r="H182" s="1189">
        <f t="shared" si="6"/>
        <v>0</v>
      </c>
      <c r="I182" s="1173">
        <f t="shared" si="7"/>
        <v>0</v>
      </c>
      <c r="J182" s="1173"/>
      <c r="K182" s="1175">
        <f t="shared" si="8"/>
        <v>0</v>
      </c>
    </row>
    <row r="183" spans="1:11">
      <c r="A183" s="1176" t="s">
        <v>6268</v>
      </c>
      <c r="B183" s="1176" t="s">
        <v>21</v>
      </c>
      <c r="C183" s="1190" t="s">
        <v>6190</v>
      </c>
      <c r="D183" s="1186" t="s">
        <v>6099</v>
      </c>
      <c r="E183" s="1173">
        <v>3.5</v>
      </c>
      <c r="F183" s="1188"/>
      <c r="G183" s="1188"/>
      <c r="H183" s="1189">
        <f t="shared" si="6"/>
        <v>0</v>
      </c>
      <c r="I183" s="1173">
        <f t="shared" si="7"/>
        <v>0</v>
      </c>
      <c r="J183" s="1173"/>
      <c r="K183" s="1175">
        <f t="shared" si="8"/>
        <v>0</v>
      </c>
    </row>
    <row r="184" spans="1:11">
      <c r="A184" s="1176"/>
      <c r="B184" s="1176" t="s">
        <v>21</v>
      </c>
      <c r="C184" s="1190" t="s">
        <v>6100</v>
      </c>
      <c r="D184" s="1186" t="s">
        <v>6099</v>
      </c>
      <c r="E184" s="1173">
        <v>3.5</v>
      </c>
      <c r="F184" s="1188"/>
      <c r="G184" s="1188"/>
      <c r="H184" s="1189">
        <f t="shared" si="6"/>
        <v>0</v>
      </c>
      <c r="I184" s="1173">
        <f t="shared" si="7"/>
        <v>0</v>
      </c>
      <c r="J184" s="1173"/>
      <c r="K184" s="1175">
        <f t="shared" si="8"/>
        <v>0</v>
      </c>
    </row>
    <row r="185" spans="1:11">
      <c r="A185" s="1176" t="s">
        <v>6269</v>
      </c>
      <c r="B185" s="1176" t="s">
        <v>21</v>
      </c>
      <c r="C185" s="1190" t="s">
        <v>6106</v>
      </c>
      <c r="D185" s="1186" t="s">
        <v>6099</v>
      </c>
      <c r="E185" s="1173">
        <v>2.5</v>
      </c>
      <c r="F185" s="1188"/>
      <c r="G185" s="1188"/>
      <c r="H185" s="1189">
        <f t="shared" si="6"/>
        <v>0</v>
      </c>
      <c r="I185" s="1173">
        <f t="shared" si="7"/>
        <v>0</v>
      </c>
      <c r="J185" s="1173"/>
      <c r="K185" s="1175">
        <f t="shared" si="8"/>
        <v>0</v>
      </c>
    </row>
    <row r="186" spans="1:11">
      <c r="A186" s="1176"/>
      <c r="B186" s="1176" t="s">
        <v>21</v>
      </c>
      <c r="C186" s="1190" t="s">
        <v>6100</v>
      </c>
      <c r="D186" s="1186" t="s">
        <v>6099</v>
      </c>
      <c r="E186" s="1173">
        <v>2.5</v>
      </c>
      <c r="F186" s="1188"/>
      <c r="G186" s="1188"/>
      <c r="H186" s="1189">
        <f t="shared" si="6"/>
        <v>0</v>
      </c>
      <c r="I186" s="1173">
        <f t="shared" si="7"/>
        <v>0</v>
      </c>
      <c r="J186" s="1173"/>
      <c r="K186" s="1175">
        <f t="shared" si="8"/>
        <v>0</v>
      </c>
    </row>
    <row r="187" spans="1:11">
      <c r="A187" s="1176" t="s">
        <v>21</v>
      </c>
      <c r="B187" s="1176"/>
      <c r="C187" s="1190" t="s">
        <v>6111</v>
      </c>
      <c r="D187" s="1186"/>
      <c r="E187" s="1173"/>
      <c r="F187" s="1173"/>
      <c r="G187" s="1173"/>
      <c r="H187" s="1189"/>
      <c r="I187" s="1173"/>
      <c r="J187" s="1173"/>
      <c r="K187" s="1175"/>
    </row>
    <row r="188" spans="1:11">
      <c r="A188" s="1176" t="s">
        <v>6270</v>
      </c>
      <c r="B188" s="1176" t="s">
        <v>21</v>
      </c>
      <c r="C188" s="1190" t="s">
        <v>6121</v>
      </c>
      <c r="D188" s="1186" t="s">
        <v>6099</v>
      </c>
      <c r="E188" s="1173">
        <v>83</v>
      </c>
      <c r="F188" s="1188"/>
      <c r="G188" s="1188"/>
      <c r="H188" s="1189">
        <f t="shared" si="6"/>
        <v>0</v>
      </c>
      <c r="I188" s="1173">
        <f t="shared" si="7"/>
        <v>0</v>
      </c>
      <c r="J188" s="1173"/>
      <c r="K188" s="1175">
        <f t="shared" si="8"/>
        <v>0</v>
      </c>
    </row>
    <row r="189" spans="1:11">
      <c r="A189" s="1176" t="s">
        <v>6271</v>
      </c>
      <c r="B189" s="1176" t="s">
        <v>21</v>
      </c>
      <c r="C189" s="1190" t="s">
        <v>6137</v>
      </c>
      <c r="D189" s="1186" t="s">
        <v>6065</v>
      </c>
      <c r="E189" s="1173">
        <v>1</v>
      </c>
      <c r="F189" s="1188"/>
      <c r="G189" s="1188"/>
      <c r="H189" s="1189">
        <f t="shared" si="6"/>
        <v>0</v>
      </c>
      <c r="I189" s="1173">
        <f t="shared" si="7"/>
        <v>0</v>
      </c>
      <c r="J189" s="1173"/>
      <c r="K189" s="1175">
        <f t="shared" si="8"/>
        <v>0</v>
      </c>
    </row>
    <row r="190" spans="1:11">
      <c r="A190" s="1176" t="s">
        <v>6272</v>
      </c>
      <c r="B190" s="1176" t="s">
        <v>21</v>
      </c>
      <c r="C190" s="1190" t="s">
        <v>6199</v>
      </c>
      <c r="D190" s="1186" t="s">
        <v>6065</v>
      </c>
      <c r="E190" s="1173">
        <v>4</v>
      </c>
      <c r="F190" s="1188"/>
      <c r="G190" s="1188"/>
      <c r="H190" s="1189">
        <f t="shared" si="6"/>
        <v>0</v>
      </c>
      <c r="I190" s="1173">
        <f t="shared" si="7"/>
        <v>0</v>
      </c>
      <c r="J190" s="1173"/>
      <c r="K190" s="1175">
        <f t="shared" si="8"/>
        <v>0</v>
      </c>
    </row>
    <row r="191" spans="1:11">
      <c r="A191" s="1176"/>
      <c r="B191" s="1176"/>
      <c r="C191" s="1190" t="s">
        <v>6273</v>
      </c>
      <c r="D191" s="1186"/>
      <c r="E191" s="1173"/>
      <c r="F191" s="1173"/>
      <c r="G191" s="1173"/>
      <c r="H191" s="1189"/>
      <c r="I191" s="1173"/>
      <c r="J191" s="1173"/>
      <c r="K191" s="1175"/>
    </row>
    <row r="192" spans="1:11">
      <c r="A192" s="1176" t="s">
        <v>6274</v>
      </c>
      <c r="B192" s="1176" t="s">
        <v>21</v>
      </c>
      <c r="C192" s="1190" t="s">
        <v>6275</v>
      </c>
      <c r="D192" s="1186" t="s">
        <v>6065</v>
      </c>
      <c r="E192" s="1173">
        <v>1</v>
      </c>
      <c r="F192" s="1188"/>
      <c r="G192" s="1188"/>
      <c r="H192" s="1189">
        <f t="shared" si="6"/>
        <v>0</v>
      </c>
      <c r="I192" s="1173">
        <f t="shared" si="7"/>
        <v>0</v>
      </c>
      <c r="J192" s="1173"/>
      <c r="K192" s="1175">
        <f t="shared" si="8"/>
        <v>0</v>
      </c>
    </row>
    <row r="193" spans="1:11">
      <c r="A193" s="1176"/>
      <c r="B193" s="1176"/>
      <c r="C193" s="1190" t="s">
        <v>6248</v>
      </c>
      <c r="D193" s="1186" t="s">
        <v>6065</v>
      </c>
      <c r="E193" s="1173">
        <v>1</v>
      </c>
      <c r="F193" s="1188"/>
      <c r="G193" s="1188"/>
      <c r="H193" s="1189">
        <f t="shared" si="6"/>
        <v>0</v>
      </c>
      <c r="I193" s="1173">
        <f t="shared" si="7"/>
        <v>0</v>
      </c>
      <c r="J193" s="1173"/>
      <c r="K193" s="1175">
        <f t="shared" si="8"/>
        <v>0</v>
      </c>
    </row>
    <row r="194" spans="1:11">
      <c r="A194" s="1176" t="s">
        <v>6276</v>
      </c>
      <c r="B194" s="1176" t="s">
        <v>21</v>
      </c>
      <c r="C194" s="435" t="s">
        <v>6277</v>
      </c>
      <c r="D194" s="1186" t="s">
        <v>6065</v>
      </c>
      <c r="E194" s="1173">
        <v>1</v>
      </c>
      <c r="F194" s="1188"/>
      <c r="G194" s="1188"/>
      <c r="H194" s="1189">
        <f t="shared" si="6"/>
        <v>0</v>
      </c>
      <c r="I194" s="1173">
        <f t="shared" si="7"/>
        <v>0</v>
      </c>
      <c r="J194" s="1173"/>
      <c r="K194" s="1175">
        <f t="shared" si="8"/>
        <v>0</v>
      </c>
    </row>
    <row r="195" spans="1:11">
      <c r="A195" s="1176" t="s">
        <v>6278</v>
      </c>
      <c r="B195" s="1176" t="s">
        <v>21</v>
      </c>
      <c r="C195" s="1190" t="s">
        <v>6279</v>
      </c>
      <c r="D195" s="1186" t="s">
        <v>6065</v>
      </c>
      <c r="E195" s="1173">
        <v>1</v>
      </c>
      <c r="F195" s="1188"/>
      <c r="G195" s="1188"/>
      <c r="H195" s="1189">
        <f t="shared" si="6"/>
        <v>0</v>
      </c>
      <c r="I195" s="1173">
        <f t="shared" si="7"/>
        <v>0</v>
      </c>
      <c r="J195" s="1173"/>
      <c r="K195" s="1175">
        <f t="shared" si="8"/>
        <v>0</v>
      </c>
    </row>
    <row r="196" spans="1:11">
      <c r="A196" s="1176" t="s">
        <v>6280</v>
      </c>
      <c r="B196" s="1176" t="s">
        <v>21</v>
      </c>
      <c r="C196" s="1190" t="s">
        <v>6281</v>
      </c>
      <c r="D196" s="1186" t="s">
        <v>6065</v>
      </c>
      <c r="E196" s="1173">
        <v>1</v>
      </c>
      <c r="F196" s="1188"/>
      <c r="G196" s="1188"/>
      <c r="H196" s="1189">
        <f t="shared" si="6"/>
        <v>0</v>
      </c>
      <c r="I196" s="1173">
        <f t="shared" si="7"/>
        <v>0</v>
      </c>
      <c r="J196" s="1173"/>
      <c r="K196" s="1175">
        <f t="shared" si="8"/>
        <v>0</v>
      </c>
    </row>
    <row r="197" spans="1:11">
      <c r="A197" s="1176" t="s">
        <v>6282</v>
      </c>
      <c r="B197" s="1176" t="s">
        <v>21</v>
      </c>
      <c r="C197" s="1190" t="s">
        <v>6283</v>
      </c>
      <c r="D197" s="1186" t="s">
        <v>6065</v>
      </c>
      <c r="E197" s="1173">
        <v>1</v>
      </c>
      <c r="F197" s="1188"/>
      <c r="G197" s="1188"/>
      <c r="H197" s="1189">
        <f t="shared" si="6"/>
        <v>0</v>
      </c>
      <c r="I197" s="1173">
        <f t="shared" si="7"/>
        <v>0</v>
      </c>
      <c r="J197" s="1173"/>
      <c r="K197" s="1175">
        <f t="shared" si="8"/>
        <v>0</v>
      </c>
    </row>
    <row r="198" spans="1:11">
      <c r="A198" s="1176"/>
      <c r="B198" s="1176"/>
      <c r="C198" s="1190" t="s">
        <v>6096</v>
      </c>
      <c r="D198" s="1186"/>
      <c r="E198" s="1173"/>
      <c r="F198" s="1173"/>
      <c r="G198" s="1173"/>
      <c r="H198" s="1189"/>
      <c r="I198" s="1173"/>
      <c r="J198" s="1173"/>
      <c r="K198" s="1175"/>
    </row>
    <row r="199" spans="1:11">
      <c r="A199" s="1176" t="s">
        <v>6284</v>
      </c>
      <c r="B199" s="1176" t="s">
        <v>21</v>
      </c>
      <c r="C199" s="1190" t="s">
        <v>6098</v>
      </c>
      <c r="D199" s="1186" t="s">
        <v>6099</v>
      </c>
      <c r="E199" s="1173">
        <v>9</v>
      </c>
      <c r="F199" s="1188"/>
      <c r="G199" s="1188"/>
      <c r="H199" s="1189">
        <f t="shared" ref="H199:H260" si="9">E199*F199</f>
        <v>0</v>
      </c>
      <c r="I199" s="1173">
        <f t="shared" ref="I199:I260" si="10">E199*G199</f>
        <v>0</v>
      </c>
      <c r="J199" s="1173"/>
      <c r="K199" s="1175">
        <f t="shared" ref="K199:K260" si="11">H199+I199</f>
        <v>0</v>
      </c>
    </row>
    <row r="200" spans="1:11">
      <c r="A200" s="1176"/>
      <c r="B200" s="1176" t="s">
        <v>21</v>
      </c>
      <c r="C200" s="1190" t="s">
        <v>6100</v>
      </c>
      <c r="D200" s="1186" t="s">
        <v>6099</v>
      </c>
      <c r="E200" s="1173">
        <v>9</v>
      </c>
      <c r="F200" s="1188"/>
      <c r="G200" s="1188"/>
      <c r="H200" s="1189">
        <f t="shared" si="9"/>
        <v>0</v>
      </c>
      <c r="I200" s="1173">
        <f t="shared" si="10"/>
        <v>0</v>
      </c>
      <c r="J200" s="1173"/>
      <c r="K200" s="1175">
        <f t="shared" si="11"/>
        <v>0</v>
      </c>
    </row>
    <row r="201" spans="1:11">
      <c r="A201" s="1176" t="s">
        <v>6285</v>
      </c>
      <c r="B201" s="1176" t="s">
        <v>21</v>
      </c>
      <c r="C201" s="1190" t="s">
        <v>6102</v>
      </c>
      <c r="D201" s="1186" t="s">
        <v>6099</v>
      </c>
      <c r="E201" s="1173">
        <v>1</v>
      </c>
      <c r="F201" s="1188"/>
      <c r="G201" s="1188"/>
      <c r="H201" s="1189">
        <f t="shared" si="9"/>
        <v>0</v>
      </c>
      <c r="I201" s="1173">
        <f t="shared" si="10"/>
        <v>0</v>
      </c>
      <c r="J201" s="1173"/>
      <c r="K201" s="1175">
        <f t="shared" si="11"/>
        <v>0</v>
      </c>
    </row>
    <row r="202" spans="1:11">
      <c r="A202" s="1176"/>
      <c r="B202" s="1176" t="s">
        <v>21</v>
      </c>
      <c r="C202" s="1190" t="s">
        <v>6100</v>
      </c>
      <c r="D202" s="1186" t="s">
        <v>6099</v>
      </c>
      <c r="E202" s="1173">
        <v>1</v>
      </c>
      <c r="F202" s="1188"/>
      <c r="G202" s="1188"/>
      <c r="H202" s="1189">
        <f t="shared" si="9"/>
        <v>0</v>
      </c>
      <c r="I202" s="1173">
        <f t="shared" si="10"/>
        <v>0</v>
      </c>
      <c r="J202" s="1173"/>
      <c r="K202" s="1175">
        <f t="shared" si="11"/>
        <v>0</v>
      </c>
    </row>
    <row r="203" spans="1:11">
      <c r="A203" s="1176" t="s">
        <v>6286</v>
      </c>
      <c r="B203" s="1176" t="s">
        <v>21</v>
      </c>
      <c r="C203" s="1190" t="s">
        <v>6119</v>
      </c>
      <c r="D203" s="1186" t="s">
        <v>6099</v>
      </c>
      <c r="E203" s="1173">
        <v>1</v>
      </c>
      <c r="F203" s="1188"/>
      <c r="G203" s="1188"/>
      <c r="H203" s="1189">
        <f t="shared" si="9"/>
        <v>0</v>
      </c>
      <c r="I203" s="1173">
        <f t="shared" si="10"/>
        <v>0</v>
      </c>
      <c r="J203" s="1173"/>
      <c r="K203" s="1175">
        <f t="shared" si="11"/>
        <v>0</v>
      </c>
    </row>
    <row r="204" spans="1:11">
      <c r="A204" s="1176" t="s">
        <v>6287</v>
      </c>
      <c r="B204" s="1176" t="s">
        <v>21</v>
      </c>
      <c r="C204" s="1190" t="s">
        <v>6288</v>
      </c>
      <c r="D204" s="1186" t="s">
        <v>6065</v>
      </c>
      <c r="E204" s="1173">
        <v>1</v>
      </c>
      <c r="F204" s="1188"/>
      <c r="G204" s="1188"/>
      <c r="H204" s="1189">
        <f t="shared" si="9"/>
        <v>0</v>
      </c>
      <c r="I204" s="1173">
        <f t="shared" si="10"/>
        <v>0</v>
      </c>
      <c r="J204" s="1173"/>
      <c r="K204" s="1175">
        <f t="shared" si="11"/>
        <v>0</v>
      </c>
    </row>
    <row r="205" spans="1:11">
      <c r="A205" s="1176"/>
      <c r="B205" s="1176"/>
      <c r="C205" s="1190" t="s">
        <v>6289</v>
      </c>
      <c r="D205" s="1186"/>
      <c r="E205" s="1173"/>
      <c r="F205" s="1173"/>
      <c r="G205" s="1173"/>
      <c r="H205" s="1189"/>
      <c r="I205" s="1173"/>
      <c r="J205" s="1173"/>
      <c r="K205" s="1175"/>
    </row>
    <row r="206" spans="1:11">
      <c r="A206" s="1176" t="s">
        <v>6290</v>
      </c>
      <c r="B206" s="1176" t="s">
        <v>21</v>
      </c>
      <c r="C206" s="1190" t="s">
        <v>6291</v>
      </c>
      <c r="D206" s="1186" t="s">
        <v>6099</v>
      </c>
      <c r="E206" s="1173">
        <v>1</v>
      </c>
      <c r="F206" s="1188"/>
      <c r="G206" s="1188"/>
      <c r="H206" s="1189">
        <f t="shared" si="9"/>
        <v>0</v>
      </c>
      <c r="I206" s="1173">
        <f t="shared" si="10"/>
        <v>0</v>
      </c>
      <c r="J206" s="1173"/>
      <c r="K206" s="1175">
        <f t="shared" si="11"/>
        <v>0</v>
      </c>
    </row>
    <row r="207" spans="1:11">
      <c r="A207" s="1176" t="s">
        <v>6292</v>
      </c>
      <c r="B207" s="1176" t="s">
        <v>21</v>
      </c>
      <c r="C207" s="1190" t="s">
        <v>6293</v>
      </c>
      <c r="D207" s="1186" t="s">
        <v>6148</v>
      </c>
      <c r="E207" s="1173">
        <v>14</v>
      </c>
      <c r="F207" s="1188"/>
      <c r="G207" s="1188"/>
      <c r="H207" s="1189">
        <f t="shared" si="9"/>
        <v>0</v>
      </c>
      <c r="I207" s="1173">
        <f t="shared" si="10"/>
        <v>0</v>
      </c>
      <c r="J207" s="1173"/>
      <c r="K207" s="1175">
        <f t="shared" si="11"/>
        <v>0</v>
      </c>
    </row>
    <row r="208" spans="1:11">
      <c r="A208" s="1176" t="s">
        <v>6294</v>
      </c>
      <c r="B208" s="1176" t="s">
        <v>21</v>
      </c>
      <c r="C208" s="1190" t="s">
        <v>6150</v>
      </c>
      <c r="D208" s="1186" t="s">
        <v>6148</v>
      </c>
      <c r="E208" s="1173">
        <v>69</v>
      </c>
      <c r="F208" s="1188"/>
      <c r="G208" s="1188"/>
      <c r="H208" s="1189">
        <f t="shared" si="9"/>
        <v>0</v>
      </c>
      <c r="I208" s="1173">
        <f t="shared" si="10"/>
        <v>0</v>
      </c>
      <c r="J208" s="1173"/>
      <c r="K208" s="1175">
        <f t="shared" si="11"/>
        <v>0</v>
      </c>
    </row>
    <row r="209" spans="1:11">
      <c r="A209" s="1176" t="s">
        <v>6295</v>
      </c>
      <c r="B209" s="1176" t="s">
        <v>21</v>
      </c>
      <c r="C209" s="1190" t="s">
        <v>6154</v>
      </c>
      <c r="D209" s="1186" t="s">
        <v>6155</v>
      </c>
      <c r="E209" s="1173">
        <v>11</v>
      </c>
      <c r="F209" s="1188"/>
      <c r="G209" s="1188"/>
      <c r="H209" s="1189">
        <f t="shared" si="9"/>
        <v>0</v>
      </c>
      <c r="I209" s="1173">
        <f t="shared" si="10"/>
        <v>0</v>
      </c>
      <c r="J209" s="1173"/>
      <c r="K209" s="1175">
        <f t="shared" si="11"/>
        <v>0</v>
      </c>
    </row>
    <row r="210" spans="1:11">
      <c r="A210" s="1176" t="s">
        <v>6296</v>
      </c>
      <c r="B210" s="1176" t="s">
        <v>21</v>
      </c>
      <c r="C210" s="1190" t="s">
        <v>6157</v>
      </c>
      <c r="D210" s="1186" t="s">
        <v>6155</v>
      </c>
      <c r="E210" s="1173">
        <v>50</v>
      </c>
      <c r="F210" s="1188"/>
      <c r="G210" s="1188"/>
      <c r="H210" s="1189">
        <f t="shared" si="9"/>
        <v>0</v>
      </c>
      <c r="I210" s="1173">
        <f t="shared" si="10"/>
        <v>0</v>
      </c>
      <c r="J210" s="1173"/>
      <c r="K210" s="1175">
        <f t="shared" si="11"/>
        <v>0</v>
      </c>
    </row>
    <row r="211" spans="1:11">
      <c r="A211" s="1176" t="s">
        <v>6297</v>
      </c>
      <c r="B211" s="1176" t="s">
        <v>21</v>
      </c>
      <c r="C211" s="1190" t="s">
        <v>6159</v>
      </c>
      <c r="D211" s="1186" t="s">
        <v>6065</v>
      </c>
      <c r="E211" s="1173">
        <v>35</v>
      </c>
      <c r="F211" s="1188"/>
      <c r="G211" s="1188"/>
      <c r="H211" s="1189">
        <f t="shared" si="9"/>
        <v>0</v>
      </c>
      <c r="I211" s="1173">
        <f t="shared" si="10"/>
        <v>0</v>
      </c>
      <c r="J211" s="1173"/>
      <c r="K211" s="1175">
        <f t="shared" si="11"/>
        <v>0</v>
      </c>
    </row>
    <row r="212" spans="1:11">
      <c r="A212" s="1176" t="s">
        <v>6298</v>
      </c>
      <c r="B212" s="1176" t="s">
        <v>21</v>
      </c>
      <c r="C212" s="1191" t="s">
        <v>6161</v>
      </c>
      <c r="D212" s="1186" t="s">
        <v>6155</v>
      </c>
      <c r="E212" s="1173">
        <v>58</v>
      </c>
      <c r="F212" s="1188"/>
      <c r="G212" s="1188"/>
      <c r="H212" s="1189">
        <f t="shared" si="9"/>
        <v>0</v>
      </c>
      <c r="I212" s="1173">
        <f t="shared" si="10"/>
        <v>0</v>
      </c>
      <c r="J212" s="1173"/>
      <c r="K212" s="1175">
        <f t="shared" si="11"/>
        <v>0</v>
      </c>
    </row>
    <row r="213" spans="1:11">
      <c r="A213" s="1176" t="s">
        <v>6299</v>
      </c>
      <c r="B213" s="1176" t="s">
        <v>21</v>
      </c>
      <c r="C213" s="1191" t="s">
        <v>6162</v>
      </c>
      <c r="D213" s="1186" t="s">
        <v>6148</v>
      </c>
      <c r="E213" s="1173">
        <v>268</v>
      </c>
      <c r="F213" s="1188"/>
      <c r="G213" s="1188"/>
      <c r="H213" s="1189">
        <f t="shared" si="9"/>
        <v>0</v>
      </c>
      <c r="I213" s="1173">
        <f t="shared" si="10"/>
        <v>0</v>
      </c>
      <c r="J213" s="1173"/>
      <c r="K213" s="1175">
        <f t="shared" si="11"/>
        <v>0</v>
      </c>
    </row>
    <row r="214" spans="1:11">
      <c r="A214" s="1176" t="s">
        <v>6300</v>
      </c>
      <c r="B214" s="1176"/>
      <c r="C214" s="1191" t="s">
        <v>6164</v>
      </c>
      <c r="D214" s="1186" t="s">
        <v>6155</v>
      </c>
      <c r="E214" s="1173">
        <v>116</v>
      </c>
      <c r="F214" s="1188"/>
      <c r="G214" s="1188"/>
      <c r="H214" s="1189">
        <f t="shared" si="9"/>
        <v>0</v>
      </c>
      <c r="I214" s="1173">
        <f t="shared" si="10"/>
        <v>0</v>
      </c>
      <c r="J214" s="1173"/>
      <c r="K214" s="1175">
        <f t="shared" si="11"/>
        <v>0</v>
      </c>
    </row>
    <row r="215" spans="1:11">
      <c r="A215" s="1176" t="s">
        <v>6301</v>
      </c>
      <c r="B215" s="1176" t="s">
        <v>21</v>
      </c>
      <c r="C215" s="1191" t="s">
        <v>6162</v>
      </c>
      <c r="D215" s="1186" t="s">
        <v>6148</v>
      </c>
      <c r="E215" s="1173">
        <v>536</v>
      </c>
      <c r="F215" s="1188"/>
      <c r="G215" s="1188"/>
      <c r="H215" s="1189">
        <f t="shared" si="9"/>
        <v>0</v>
      </c>
      <c r="I215" s="1173">
        <f t="shared" si="10"/>
        <v>0</v>
      </c>
      <c r="J215" s="1173"/>
      <c r="K215" s="1175">
        <f t="shared" si="11"/>
        <v>0</v>
      </c>
    </row>
    <row r="216" spans="1:11">
      <c r="A216" s="1176" t="s">
        <v>6302</v>
      </c>
      <c r="B216" s="1176"/>
      <c r="C216" s="1191" t="s">
        <v>6166</v>
      </c>
      <c r="D216" s="1186" t="s">
        <v>6167</v>
      </c>
      <c r="E216" s="1173">
        <v>20</v>
      </c>
      <c r="F216" s="1188"/>
      <c r="G216" s="1188"/>
      <c r="H216" s="1189">
        <f t="shared" si="9"/>
        <v>0</v>
      </c>
      <c r="I216" s="1173">
        <f t="shared" si="10"/>
        <v>0</v>
      </c>
      <c r="J216" s="1173"/>
      <c r="K216" s="1175">
        <f t="shared" si="11"/>
        <v>0</v>
      </c>
    </row>
    <row r="217" spans="1:11">
      <c r="A217" s="1176" t="s">
        <v>6303</v>
      </c>
      <c r="B217" s="1176" t="s">
        <v>21</v>
      </c>
      <c r="C217" s="1191" t="s">
        <v>6169</v>
      </c>
      <c r="D217" s="1186" t="s">
        <v>6148</v>
      </c>
      <c r="E217" s="1173">
        <v>268</v>
      </c>
      <c r="F217" s="1188"/>
      <c r="G217" s="1188"/>
      <c r="H217" s="1189">
        <f t="shared" si="9"/>
        <v>0</v>
      </c>
      <c r="I217" s="1173">
        <f t="shared" si="10"/>
        <v>0</v>
      </c>
      <c r="J217" s="1173"/>
      <c r="K217" s="1175">
        <f t="shared" si="11"/>
        <v>0</v>
      </c>
    </row>
    <row r="218" spans="1:11">
      <c r="A218" s="1176" t="s">
        <v>6304</v>
      </c>
      <c r="B218" s="1176" t="s">
        <v>21</v>
      </c>
      <c r="C218" s="1191" t="s">
        <v>6171</v>
      </c>
      <c r="D218" s="1186" t="s">
        <v>6155</v>
      </c>
      <c r="E218" s="1173">
        <v>42</v>
      </c>
      <c r="F218" s="1188"/>
      <c r="G218" s="1188"/>
      <c r="H218" s="1189">
        <f t="shared" si="9"/>
        <v>0</v>
      </c>
      <c r="I218" s="1173">
        <f t="shared" si="10"/>
        <v>0</v>
      </c>
      <c r="J218" s="1173"/>
      <c r="K218" s="1175">
        <f t="shared" si="11"/>
        <v>0</v>
      </c>
    </row>
    <row r="219" spans="1:11">
      <c r="A219" s="1176" t="s">
        <v>6305</v>
      </c>
      <c r="C219" s="1190" t="s">
        <v>6173</v>
      </c>
      <c r="D219" s="1186" t="s">
        <v>6099</v>
      </c>
      <c r="E219" s="1173">
        <v>2.5</v>
      </c>
      <c r="F219" s="1188"/>
      <c r="G219" s="1188"/>
      <c r="H219" s="1189">
        <f t="shared" si="9"/>
        <v>0</v>
      </c>
      <c r="I219" s="1173">
        <f t="shared" si="10"/>
        <v>0</v>
      </c>
      <c r="J219" s="1173"/>
      <c r="K219" s="1175">
        <f t="shared" si="11"/>
        <v>0</v>
      </c>
    </row>
    <row r="220" spans="1:11">
      <c r="A220" s="1176" t="s">
        <v>6306</v>
      </c>
      <c r="B220" s="1176" t="s">
        <v>21</v>
      </c>
      <c r="C220" s="1190" t="s">
        <v>6175</v>
      </c>
      <c r="D220" s="1186" t="s">
        <v>6065</v>
      </c>
      <c r="E220" s="1173">
        <v>1</v>
      </c>
      <c r="F220" s="1188"/>
      <c r="G220" s="1188"/>
      <c r="H220" s="1189">
        <f t="shared" si="9"/>
        <v>0</v>
      </c>
      <c r="I220" s="1173">
        <f t="shared" si="10"/>
        <v>0</v>
      </c>
      <c r="J220" s="1173"/>
      <c r="K220" s="1175">
        <f t="shared" si="11"/>
        <v>0</v>
      </c>
    </row>
    <row r="221" spans="1:11" ht="15">
      <c r="A221" s="1176" t="s">
        <v>21</v>
      </c>
      <c r="B221" s="1176" t="s">
        <v>21</v>
      </c>
      <c r="C221" s="782" t="s">
        <v>6307</v>
      </c>
      <c r="D221" s="1186" t="s">
        <v>21</v>
      </c>
      <c r="E221" s="1173" t="s">
        <v>21</v>
      </c>
      <c r="F221" s="1173"/>
      <c r="G221" s="1173"/>
      <c r="H221" s="1189"/>
      <c r="I221" s="1173"/>
      <c r="J221" s="1173"/>
      <c r="K221" s="1175"/>
    </row>
    <row r="222" spans="1:11">
      <c r="A222" s="1176"/>
      <c r="B222" s="1176"/>
      <c r="C222" s="1190"/>
      <c r="D222" s="1186"/>
      <c r="E222" s="1173"/>
      <c r="F222" s="1173"/>
      <c r="G222" s="1173"/>
      <c r="H222" s="1189"/>
      <c r="I222" s="1173"/>
      <c r="J222" s="1173"/>
      <c r="K222" s="1175"/>
    </row>
    <row r="223" spans="1:11" ht="15">
      <c r="A223" s="1176"/>
      <c r="B223" s="1176"/>
      <c r="C223" s="782" t="s">
        <v>6308</v>
      </c>
      <c r="D223" s="1186"/>
      <c r="E223" s="1173"/>
      <c r="F223" s="1173"/>
      <c r="G223" s="1173"/>
      <c r="H223" s="1189"/>
      <c r="I223" s="1173"/>
      <c r="J223" s="1173"/>
      <c r="K223" s="1175"/>
    </row>
    <row r="224" spans="1:11" ht="63.75">
      <c r="A224" s="1176" t="s">
        <v>6309</v>
      </c>
      <c r="B224" s="1176"/>
      <c r="C224" s="1187" t="s">
        <v>6310</v>
      </c>
      <c r="D224" s="1186" t="s">
        <v>6065</v>
      </c>
      <c r="E224" s="1173">
        <v>1</v>
      </c>
      <c r="F224" s="1188"/>
      <c r="G224" s="1188"/>
      <c r="H224" s="1189">
        <f t="shared" si="9"/>
        <v>0</v>
      </c>
      <c r="I224" s="1173">
        <f t="shared" si="10"/>
        <v>0</v>
      </c>
      <c r="J224" s="1173"/>
      <c r="K224" s="1175">
        <f t="shared" si="11"/>
        <v>0</v>
      </c>
    </row>
    <row r="225" spans="1:11">
      <c r="A225" s="1176" t="s">
        <v>6311</v>
      </c>
      <c r="B225" s="1176" t="s">
        <v>21</v>
      </c>
      <c r="C225" s="1190" t="s">
        <v>6312</v>
      </c>
      <c r="D225" s="1186" t="s">
        <v>6065</v>
      </c>
      <c r="E225" s="1173">
        <v>2</v>
      </c>
      <c r="F225" s="1188"/>
      <c r="G225" s="1188"/>
      <c r="H225" s="1189">
        <f t="shared" si="9"/>
        <v>0</v>
      </c>
      <c r="I225" s="1173">
        <f t="shared" si="10"/>
        <v>0</v>
      </c>
      <c r="J225" s="1173"/>
      <c r="K225" s="1175">
        <f t="shared" si="11"/>
        <v>0</v>
      </c>
    </row>
    <row r="226" spans="1:11">
      <c r="A226" s="1176" t="s">
        <v>6313</v>
      </c>
      <c r="B226" s="1176" t="s">
        <v>21</v>
      </c>
      <c r="C226" s="1190" t="s">
        <v>6314</v>
      </c>
      <c r="D226" s="1186" t="s">
        <v>6065</v>
      </c>
      <c r="E226" s="1173">
        <v>1</v>
      </c>
      <c r="F226" s="1188"/>
      <c r="G226" s="1188"/>
      <c r="H226" s="1189">
        <f t="shared" si="9"/>
        <v>0</v>
      </c>
      <c r="I226" s="1173">
        <f t="shared" si="10"/>
        <v>0</v>
      </c>
      <c r="J226" s="1173"/>
      <c r="K226" s="1175">
        <f t="shared" si="11"/>
        <v>0</v>
      </c>
    </row>
    <row r="227" spans="1:11">
      <c r="A227" s="1176" t="s">
        <v>6315</v>
      </c>
      <c r="B227" s="1176" t="s">
        <v>21</v>
      </c>
      <c r="C227" s="1190" t="s">
        <v>6316</v>
      </c>
      <c r="D227" s="1186" t="s">
        <v>6065</v>
      </c>
      <c r="E227" s="1173">
        <v>1</v>
      </c>
      <c r="F227" s="1188"/>
      <c r="G227" s="1188"/>
      <c r="H227" s="1189">
        <f t="shared" si="9"/>
        <v>0</v>
      </c>
      <c r="I227" s="1173">
        <f t="shared" si="10"/>
        <v>0</v>
      </c>
      <c r="J227" s="1173"/>
      <c r="K227" s="1175">
        <f t="shared" si="11"/>
        <v>0</v>
      </c>
    </row>
    <row r="228" spans="1:11">
      <c r="A228" s="1176" t="s">
        <v>6317</v>
      </c>
      <c r="B228" s="1176" t="s">
        <v>21</v>
      </c>
      <c r="C228" s="1190" t="s">
        <v>6318</v>
      </c>
      <c r="D228" s="1186" t="s">
        <v>6065</v>
      </c>
      <c r="E228" s="1173">
        <v>3</v>
      </c>
      <c r="F228" s="1188"/>
      <c r="G228" s="1188"/>
      <c r="H228" s="1189">
        <f t="shared" si="9"/>
        <v>0</v>
      </c>
      <c r="I228" s="1173">
        <f t="shared" si="10"/>
        <v>0</v>
      </c>
      <c r="J228" s="1173"/>
      <c r="K228" s="1175">
        <f t="shared" si="11"/>
        <v>0</v>
      </c>
    </row>
    <row r="229" spans="1:11">
      <c r="A229" s="1176"/>
      <c r="B229" s="1176" t="s">
        <v>21</v>
      </c>
      <c r="C229" s="1190" t="s">
        <v>6319</v>
      </c>
      <c r="D229" s="1186" t="s">
        <v>6065</v>
      </c>
      <c r="E229" s="1173">
        <v>3</v>
      </c>
      <c r="F229" s="1188"/>
      <c r="G229" s="1188"/>
      <c r="H229" s="1189">
        <f t="shared" si="9"/>
        <v>0</v>
      </c>
      <c r="I229" s="1173">
        <f t="shared" si="10"/>
        <v>0</v>
      </c>
      <c r="J229" s="1173"/>
      <c r="K229" s="1175">
        <f t="shared" si="11"/>
        <v>0</v>
      </c>
    </row>
    <row r="230" spans="1:11">
      <c r="A230" s="1176"/>
      <c r="B230" s="1176" t="s">
        <v>21</v>
      </c>
      <c r="C230" s="1190" t="s">
        <v>6320</v>
      </c>
      <c r="D230" s="1186" t="s">
        <v>6065</v>
      </c>
      <c r="E230" s="1173">
        <v>3</v>
      </c>
      <c r="F230" s="1188"/>
      <c r="G230" s="1188"/>
      <c r="H230" s="1189">
        <f t="shared" si="9"/>
        <v>0</v>
      </c>
      <c r="I230" s="1173">
        <f t="shared" si="10"/>
        <v>0</v>
      </c>
      <c r="J230" s="1173"/>
      <c r="K230" s="1175">
        <f t="shared" si="11"/>
        <v>0</v>
      </c>
    </row>
    <row r="231" spans="1:11">
      <c r="A231" s="1176"/>
      <c r="B231" s="1176" t="s">
        <v>21</v>
      </c>
      <c r="C231" s="1190" t="s">
        <v>6077</v>
      </c>
      <c r="D231" s="1186" t="s">
        <v>6065</v>
      </c>
      <c r="E231" s="1173">
        <v>1</v>
      </c>
      <c r="F231" s="1188"/>
      <c r="G231" s="1188"/>
      <c r="H231" s="1189">
        <f t="shared" si="9"/>
        <v>0</v>
      </c>
      <c r="I231" s="1173">
        <f t="shared" si="10"/>
        <v>0</v>
      </c>
      <c r="J231" s="1173"/>
      <c r="K231" s="1175">
        <f t="shared" si="11"/>
        <v>0</v>
      </c>
    </row>
    <row r="232" spans="1:11">
      <c r="A232" s="1176"/>
      <c r="B232" s="1176"/>
      <c r="C232" s="1190" t="s">
        <v>6078</v>
      </c>
      <c r="D232" s="1186" t="s">
        <v>6065</v>
      </c>
      <c r="E232" s="1173">
        <v>6</v>
      </c>
      <c r="F232" s="1188"/>
      <c r="G232" s="1188"/>
      <c r="H232" s="1189">
        <f t="shared" si="9"/>
        <v>0</v>
      </c>
      <c r="I232" s="1173">
        <f t="shared" si="10"/>
        <v>0</v>
      </c>
      <c r="J232" s="1173"/>
      <c r="K232" s="1175">
        <f t="shared" si="11"/>
        <v>0</v>
      </c>
    </row>
    <row r="233" spans="1:11">
      <c r="A233" s="1176" t="s">
        <v>6321</v>
      </c>
      <c r="B233" s="1176" t="s">
        <v>21</v>
      </c>
      <c r="C233" s="1190" t="s">
        <v>6322</v>
      </c>
      <c r="D233" s="1186" t="s">
        <v>6065</v>
      </c>
      <c r="E233" s="1173">
        <v>36</v>
      </c>
      <c r="F233" s="1188"/>
      <c r="G233" s="1188"/>
      <c r="H233" s="1189">
        <f t="shared" si="9"/>
        <v>0</v>
      </c>
      <c r="I233" s="1173">
        <f t="shared" si="10"/>
        <v>0</v>
      </c>
      <c r="J233" s="1173"/>
      <c r="K233" s="1175">
        <f t="shared" si="11"/>
        <v>0</v>
      </c>
    </row>
    <row r="234" spans="1:11">
      <c r="A234" s="1176" t="s">
        <v>6323</v>
      </c>
      <c r="B234" s="1176" t="s">
        <v>21</v>
      </c>
      <c r="C234" s="1190" t="s">
        <v>6324</v>
      </c>
      <c r="D234" s="1186" t="s">
        <v>6065</v>
      </c>
      <c r="E234" s="1173">
        <v>4</v>
      </c>
      <c r="F234" s="1188"/>
      <c r="G234" s="1188"/>
      <c r="H234" s="1189">
        <f t="shared" si="9"/>
        <v>0</v>
      </c>
      <c r="I234" s="1173">
        <f t="shared" si="10"/>
        <v>0</v>
      </c>
      <c r="J234" s="1173"/>
      <c r="K234" s="1175">
        <f t="shared" si="11"/>
        <v>0</v>
      </c>
    </row>
    <row r="235" spans="1:11">
      <c r="A235" s="1194" t="s">
        <v>6325</v>
      </c>
      <c r="B235" s="1176" t="s">
        <v>21</v>
      </c>
      <c r="C235" s="1190" t="s">
        <v>6326</v>
      </c>
      <c r="D235" s="1186" t="s">
        <v>6065</v>
      </c>
      <c r="E235" s="1173">
        <v>2</v>
      </c>
      <c r="F235" s="1188"/>
      <c r="G235" s="1188"/>
      <c r="H235" s="1189">
        <f t="shared" si="9"/>
        <v>0</v>
      </c>
      <c r="I235" s="1173">
        <f t="shared" si="10"/>
        <v>0</v>
      </c>
      <c r="J235" s="1173"/>
      <c r="K235" s="1175">
        <f t="shared" si="11"/>
        <v>0</v>
      </c>
    </row>
    <row r="236" spans="1:11">
      <c r="A236" s="1176" t="s">
        <v>6327</v>
      </c>
      <c r="B236" s="1176" t="s">
        <v>21</v>
      </c>
      <c r="C236" s="1190" t="s">
        <v>6328</v>
      </c>
      <c r="D236" s="1186" t="s">
        <v>6065</v>
      </c>
      <c r="E236" s="1173">
        <v>1</v>
      </c>
      <c r="F236" s="1188"/>
      <c r="G236" s="1188"/>
      <c r="H236" s="1189">
        <f t="shared" si="9"/>
        <v>0</v>
      </c>
      <c r="I236" s="1173">
        <f t="shared" si="10"/>
        <v>0</v>
      </c>
      <c r="J236" s="1173"/>
      <c r="K236" s="1175">
        <f t="shared" si="11"/>
        <v>0</v>
      </c>
    </row>
    <row r="237" spans="1:11" ht="51">
      <c r="A237" s="1176" t="s">
        <v>6329</v>
      </c>
      <c r="B237" s="1176" t="s">
        <v>21</v>
      </c>
      <c r="C237" s="1187" t="s">
        <v>6330</v>
      </c>
      <c r="D237" s="1186" t="s">
        <v>6065</v>
      </c>
      <c r="E237" s="1173">
        <v>2</v>
      </c>
      <c r="F237" s="1188"/>
      <c r="G237" s="1188"/>
      <c r="H237" s="1189">
        <f t="shared" si="9"/>
        <v>0</v>
      </c>
      <c r="I237" s="1173">
        <f t="shared" si="10"/>
        <v>0</v>
      </c>
      <c r="J237" s="1173"/>
      <c r="K237" s="1175">
        <f t="shared" si="11"/>
        <v>0</v>
      </c>
    </row>
    <row r="238" spans="1:11">
      <c r="A238" s="1176"/>
      <c r="B238" s="1176"/>
      <c r="C238" s="1190" t="s">
        <v>6331</v>
      </c>
      <c r="D238" s="1186" t="s">
        <v>6065</v>
      </c>
      <c r="E238" s="1173">
        <v>2</v>
      </c>
      <c r="F238" s="1188"/>
      <c r="G238" s="1188"/>
      <c r="H238" s="1189">
        <f t="shared" si="9"/>
        <v>0</v>
      </c>
      <c r="I238" s="1173">
        <f t="shared" si="10"/>
        <v>0</v>
      </c>
      <c r="J238" s="1173"/>
      <c r="K238" s="1175">
        <f t="shared" si="11"/>
        <v>0</v>
      </c>
    </row>
    <row r="239" spans="1:11">
      <c r="A239" s="1176"/>
      <c r="B239" s="1176"/>
      <c r="C239" s="1190" t="s">
        <v>6332</v>
      </c>
      <c r="D239" s="1186" t="s">
        <v>6065</v>
      </c>
      <c r="E239" s="1173">
        <v>2</v>
      </c>
      <c r="F239" s="1188"/>
      <c r="G239" s="1188"/>
      <c r="H239" s="1189">
        <f t="shared" si="9"/>
        <v>0</v>
      </c>
      <c r="I239" s="1173">
        <f t="shared" si="10"/>
        <v>0</v>
      </c>
      <c r="J239" s="1173"/>
      <c r="K239" s="1175">
        <f t="shared" si="11"/>
        <v>0</v>
      </c>
    </row>
    <row r="240" spans="1:11">
      <c r="A240" s="1176"/>
      <c r="B240" s="1176"/>
      <c r="C240" s="1190" t="s">
        <v>6096</v>
      </c>
      <c r="D240" s="1186"/>
      <c r="E240" s="1173"/>
      <c r="F240" s="1173"/>
      <c r="G240" s="1173"/>
      <c r="H240" s="1189"/>
      <c r="I240" s="1173"/>
      <c r="J240" s="1173"/>
      <c r="K240" s="1175"/>
    </row>
    <row r="241" spans="1:11">
      <c r="A241" s="1176" t="s">
        <v>6333</v>
      </c>
      <c r="B241" s="1176" t="s">
        <v>21</v>
      </c>
      <c r="C241" s="1190" t="s">
        <v>6334</v>
      </c>
      <c r="D241" s="1186" t="s">
        <v>6099</v>
      </c>
      <c r="E241" s="1173">
        <v>11</v>
      </c>
      <c r="F241" s="1188"/>
      <c r="G241" s="1188"/>
      <c r="H241" s="1189">
        <f t="shared" si="9"/>
        <v>0</v>
      </c>
      <c r="I241" s="1173">
        <f t="shared" si="10"/>
        <v>0</v>
      </c>
      <c r="J241" s="1173"/>
      <c r="K241" s="1175">
        <f t="shared" si="11"/>
        <v>0</v>
      </c>
    </row>
    <row r="242" spans="1:11">
      <c r="A242" s="1176"/>
      <c r="B242" s="1176" t="s">
        <v>21</v>
      </c>
      <c r="C242" s="1190" t="s">
        <v>6100</v>
      </c>
      <c r="D242" s="1186" t="s">
        <v>6099</v>
      </c>
      <c r="E242" s="1173">
        <v>11</v>
      </c>
      <c r="F242" s="1188"/>
      <c r="G242" s="1188"/>
      <c r="H242" s="1189">
        <f t="shared" si="9"/>
        <v>0</v>
      </c>
      <c r="I242" s="1173">
        <f t="shared" si="10"/>
        <v>0</v>
      </c>
      <c r="J242" s="1173"/>
      <c r="K242" s="1175">
        <f t="shared" si="11"/>
        <v>0</v>
      </c>
    </row>
    <row r="243" spans="1:11">
      <c r="A243" s="1176" t="s">
        <v>6335</v>
      </c>
      <c r="B243" s="1176" t="s">
        <v>21</v>
      </c>
      <c r="C243" s="1190" t="s">
        <v>6336</v>
      </c>
      <c r="D243" s="1186" t="s">
        <v>6099</v>
      </c>
      <c r="E243" s="1173">
        <v>22</v>
      </c>
      <c r="F243" s="1188"/>
      <c r="G243" s="1188"/>
      <c r="H243" s="1189">
        <f t="shared" si="9"/>
        <v>0</v>
      </c>
      <c r="I243" s="1173">
        <f t="shared" si="10"/>
        <v>0</v>
      </c>
      <c r="J243" s="1173"/>
      <c r="K243" s="1175">
        <f t="shared" si="11"/>
        <v>0</v>
      </c>
    </row>
    <row r="244" spans="1:11">
      <c r="A244" s="1176"/>
      <c r="B244" s="1176" t="s">
        <v>21</v>
      </c>
      <c r="C244" s="1190" t="s">
        <v>6100</v>
      </c>
      <c r="D244" s="1186" t="s">
        <v>6099</v>
      </c>
      <c r="E244" s="1173">
        <v>22</v>
      </c>
      <c r="F244" s="1188"/>
      <c r="G244" s="1188"/>
      <c r="H244" s="1189">
        <f t="shared" si="9"/>
        <v>0</v>
      </c>
      <c r="I244" s="1173">
        <f t="shared" si="10"/>
        <v>0</v>
      </c>
      <c r="J244" s="1173"/>
      <c r="K244" s="1175">
        <f t="shared" si="11"/>
        <v>0</v>
      </c>
    </row>
    <row r="245" spans="1:11">
      <c r="A245" s="1176" t="s">
        <v>6337</v>
      </c>
      <c r="B245" s="1176" t="s">
        <v>21</v>
      </c>
      <c r="C245" s="1190" t="s">
        <v>6098</v>
      </c>
      <c r="D245" s="1186" t="s">
        <v>6099</v>
      </c>
      <c r="E245" s="1173">
        <v>8</v>
      </c>
      <c r="F245" s="1188"/>
      <c r="G245" s="1188"/>
      <c r="H245" s="1189">
        <f t="shared" si="9"/>
        <v>0</v>
      </c>
      <c r="I245" s="1173">
        <f t="shared" si="10"/>
        <v>0</v>
      </c>
      <c r="J245" s="1173"/>
      <c r="K245" s="1175">
        <f t="shared" si="11"/>
        <v>0</v>
      </c>
    </row>
    <row r="246" spans="1:11">
      <c r="A246" s="1176" t="s">
        <v>21</v>
      </c>
      <c r="B246" s="1176" t="s">
        <v>21</v>
      </c>
      <c r="C246" s="1190" t="s">
        <v>6100</v>
      </c>
      <c r="D246" s="1186" t="s">
        <v>6099</v>
      </c>
      <c r="E246" s="1173">
        <v>8</v>
      </c>
      <c r="F246" s="1188"/>
      <c r="G246" s="1188"/>
      <c r="H246" s="1189">
        <f t="shared" si="9"/>
        <v>0</v>
      </c>
      <c r="I246" s="1173">
        <f t="shared" si="10"/>
        <v>0</v>
      </c>
      <c r="J246" s="1173"/>
      <c r="K246" s="1175">
        <f t="shared" si="11"/>
        <v>0</v>
      </c>
    </row>
    <row r="247" spans="1:11">
      <c r="A247" s="1176" t="s">
        <v>6338</v>
      </c>
      <c r="B247" s="1176" t="s">
        <v>21</v>
      </c>
      <c r="C247" s="1190" t="s">
        <v>6102</v>
      </c>
      <c r="D247" s="1186" t="s">
        <v>6099</v>
      </c>
      <c r="E247" s="1173">
        <v>49</v>
      </c>
      <c r="F247" s="1188"/>
      <c r="G247" s="1188"/>
      <c r="H247" s="1189">
        <f t="shared" si="9"/>
        <v>0</v>
      </c>
      <c r="I247" s="1173">
        <f t="shared" si="10"/>
        <v>0</v>
      </c>
      <c r="J247" s="1173"/>
      <c r="K247" s="1175">
        <f t="shared" si="11"/>
        <v>0</v>
      </c>
    </row>
    <row r="248" spans="1:11">
      <c r="A248" s="1176" t="s">
        <v>21</v>
      </c>
      <c r="B248" s="1176" t="s">
        <v>21</v>
      </c>
      <c r="C248" s="1190" t="s">
        <v>6100</v>
      </c>
      <c r="D248" s="1186" t="s">
        <v>6099</v>
      </c>
      <c r="E248" s="1173">
        <v>49</v>
      </c>
      <c r="F248" s="1188"/>
      <c r="G248" s="1188"/>
      <c r="H248" s="1189">
        <f t="shared" si="9"/>
        <v>0</v>
      </c>
      <c r="I248" s="1173">
        <f t="shared" si="10"/>
        <v>0</v>
      </c>
      <c r="J248" s="1173"/>
      <c r="K248" s="1175">
        <f t="shared" si="11"/>
        <v>0</v>
      </c>
    </row>
    <row r="249" spans="1:11">
      <c r="A249" s="1176" t="s">
        <v>6339</v>
      </c>
      <c r="B249" s="1176" t="s">
        <v>21</v>
      </c>
      <c r="C249" s="1190" t="s">
        <v>6180</v>
      </c>
      <c r="D249" s="1186" t="s">
        <v>6065</v>
      </c>
      <c r="E249" s="1173">
        <v>3</v>
      </c>
      <c r="F249" s="1188"/>
      <c r="G249" s="1188"/>
      <c r="H249" s="1189">
        <f t="shared" si="9"/>
        <v>0</v>
      </c>
      <c r="I249" s="1173">
        <f t="shared" si="10"/>
        <v>0</v>
      </c>
      <c r="J249" s="1173"/>
      <c r="K249" s="1175">
        <f t="shared" si="11"/>
        <v>0</v>
      </c>
    </row>
    <row r="250" spans="1:11">
      <c r="A250" s="1176" t="s">
        <v>21</v>
      </c>
      <c r="B250" s="1176" t="s">
        <v>21</v>
      </c>
      <c r="C250" s="1190" t="s">
        <v>6111</v>
      </c>
      <c r="D250" s="1186" t="s">
        <v>21</v>
      </c>
      <c r="E250" s="1173" t="s">
        <v>21</v>
      </c>
      <c r="F250" s="1173"/>
      <c r="G250" s="1173"/>
      <c r="H250" s="1189"/>
      <c r="I250" s="1173"/>
      <c r="J250" s="1173"/>
      <c r="K250" s="1175"/>
    </row>
    <row r="251" spans="1:11">
      <c r="A251" s="1176" t="s">
        <v>6340</v>
      </c>
      <c r="B251" s="1176" t="s">
        <v>21</v>
      </c>
      <c r="C251" s="1190" t="s">
        <v>6341</v>
      </c>
      <c r="D251" s="1186" t="s">
        <v>6099</v>
      </c>
      <c r="E251" s="1173">
        <v>31</v>
      </c>
      <c r="F251" s="1188"/>
      <c r="G251" s="1188"/>
      <c r="H251" s="1189">
        <f t="shared" si="9"/>
        <v>0</v>
      </c>
      <c r="I251" s="1173">
        <f t="shared" si="10"/>
        <v>0</v>
      </c>
      <c r="J251" s="1173"/>
      <c r="K251" s="1175">
        <f t="shared" si="11"/>
        <v>0</v>
      </c>
    </row>
    <row r="252" spans="1:11">
      <c r="A252" s="1195" t="s">
        <v>6342</v>
      </c>
      <c r="B252" s="1176" t="s">
        <v>21</v>
      </c>
      <c r="C252" s="1190" t="s">
        <v>6115</v>
      </c>
      <c r="D252" s="1186" t="s">
        <v>6099</v>
      </c>
      <c r="E252" s="1173">
        <v>3</v>
      </c>
      <c r="F252" s="1188"/>
      <c r="G252" s="1188"/>
      <c r="H252" s="1189">
        <f t="shared" si="9"/>
        <v>0</v>
      </c>
      <c r="I252" s="1173">
        <f t="shared" si="10"/>
        <v>0</v>
      </c>
      <c r="J252" s="1173"/>
      <c r="K252" s="1175">
        <f t="shared" si="11"/>
        <v>0</v>
      </c>
    </row>
    <row r="253" spans="1:11">
      <c r="A253" s="1176" t="s">
        <v>6343</v>
      </c>
      <c r="B253" s="1176" t="s">
        <v>21</v>
      </c>
      <c r="C253" s="1190" t="s">
        <v>6344</v>
      </c>
      <c r="D253" s="1186" t="s">
        <v>6065</v>
      </c>
      <c r="E253" s="1173">
        <v>4</v>
      </c>
      <c r="F253" s="1188"/>
      <c r="G253" s="1188"/>
      <c r="H253" s="1189">
        <f t="shared" si="9"/>
        <v>0</v>
      </c>
      <c r="I253" s="1173">
        <f t="shared" si="10"/>
        <v>0</v>
      </c>
      <c r="J253" s="1173"/>
      <c r="K253" s="1175">
        <f t="shared" si="11"/>
        <v>0</v>
      </c>
    </row>
    <row r="254" spans="1:11">
      <c r="A254" s="1176" t="s">
        <v>6345</v>
      </c>
      <c r="B254" s="1176" t="s">
        <v>21</v>
      </c>
      <c r="C254" s="1190" t="s">
        <v>6346</v>
      </c>
      <c r="D254" s="1186" t="s">
        <v>6065</v>
      </c>
      <c r="E254" s="1173">
        <v>2</v>
      </c>
      <c r="F254" s="1188"/>
      <c r="G254" s="1188"/>
      <c r="H254" s="1189">
        <f t="shared" si="9"/>
        <v>0</v>
      </c>
      <c r="I254" s="1173">
        <f t="shared" si="10"/>
        <v>0</v>
      </c>
      <c r="J254" s="1173"/>
      <c r="K254" s="1175">
        <f t="shared" si="11"/>
        <v>0</v>
      </c>
    </row>
    <row r="255" spans="1:11">
      <c r="A255" s="1176" t="s">
        <v>6347</v>
      </c>
      <c r="B255" s="1176" t="s">
        <v>21</v>
      </c>
      <c r="C255" s="1190" t="s">
        <v>6348</v>
      </c>
      <c r="D255" s="1186" t="s">
        <v>6065</v>
      </c>
      <c r="E255" s="1173">
        <v>4</v>
      </c>
      <c r="F255" s="1188"/>
      <c r="G255" s="1188"/>
      <c r="H255" s="1189">
        <f t="shared" si="9"/>
        <v>0</v>
      </c>
      <c r="I255" s="1173">
        <f t="shared" si="10"/>
        <v>0</v>
      </c>
      <c r="J255" s="1173"/>
      <c r="K255" s="1175">
        <f t="shared" si="11"/>
        <v>0</v>
      </c>
    </row>
    <row r="256" spans="1:11">
      <c r="A256" s="1176" t="s">
        <v>6349</v>
      </c>
      <c r="B256" s="1176" t="s">
        <v>21</v>
      </c>
      <c r="C256" s="1190" t="s">
        <v>6150</v>
      </c>
      <c r="D256" s="1186" t="s">
        <v>6148</v>
      </c>
      <c r="E256" s="1173">
        <v>80</v>
      </c>
      <c r="F256" s="1188"/>
      <c r="G256" s="1188"/>
      <c r="H256" s="1189">
        <f t="shared" si="9"/>
        <v>0</v>
      </c>
      <c r="I256" s="1173">
        <f t="shared" si="10"/>
        <v>0</v>
      </c>
      <c r="J256" s="1173"/>
      <c r="K256" s="1175">
        <f t="shared" si="11"/>
        <v>0</v>
      </c>
    </row>
    <row r="257" spans="1:11">
      <c r="A257" s="1176" t="s">
        <v>6350</v>
      </c>
      <c r="B257" s="1176" t="s">
        <v>21</v>
      </c>
      <c r="C257" s="1190" t="s">
        <v>6152</v>
      </c>
      <c r="D257" s="1186" t="s">
        <v>6148</v>
      </c>
      <c r="E257" s="1173">
        <v>2</v>
      </c>
      <c r="F257" s="1188"/>
      <c r="G257" s="1188"/>
      <c r="H257" s="1189">
        <f t="shared" si="9"/>
        <v>0</v>
      </c>
      <c r="I257" s="1173">
        <f t="shared" si="10"/>
        <v>0</v>
      </c>
      <c r="J257" s="1173"/>
      <c r="K257" s="1175">
        <f t="shared" si="11"/>
        <v>0</v>
      </c>
    </row>
    <row r="258" spans="1:11">
      <c r="A258" s="1176" t="s">
        <v>6351</v>
      </c>
      <c r="B258" s="1176" t="s">
        <v>21</v>
      </c>
      <c r="C258" s="1190" t="s">
        <v>6154</v>
      </c>
      <c r="D258" s="1186" t="s">
        <v>6155</v>
      </c>
      <c r="E258" s="1173">
        <v>6</v>
      </c>
      <c r="F258" s="1188"/>
      <c r="G258" s="1188"/>
      <c r="H258" s="1189">
        <f t="shared" si="9"/>
        <v>0</v>
      </c>
      <c r="I258" s="1173">
        <f t="shared" si="10"/>
        <v>0</v>
      </c>
      <c r="J258" s="1173"/>
      <c r="K258" s="1175">
        <f t="shared" si="11"/>
        <v>0</v>
      </c>
    </row>
    <row r="259" spans="1:11">
      <c r="A259" s="1176" t="s">
        <v>6352</v>
      </c>
      <c r="B259" s="1176" t="s">
        <v>21</v>
      </c>
      <c r="C259" s="1190" t="s">
        <v>6157</v>
      </c>
      <c r="D259" s="1186" t="s">
        <v>6155</v>
      </c>
      <c r="E259" s="1173">
        <v>15</v>
      </c>
      <c r="F259" s="1188"/>
      <c r="G259" s="1188"/>
      <c r="H259" s="1189">
        <f t="shared" si="9"/>
        <v>0</v>
      </c>
      <c r="I259" s="1173">
        <f t="shared" si="10"/>
        <v>0</v>
      </c>
      <c r="J259" s="1173"/>
      <c r="K259" s="1175">
        <f t="shared" si="11"/>
        <v>0</v>
      </c>
    </row>
    <row r="260" spans="1:11">
      <c r="A260" s="1176" t="s">
        <v>6353</v>
      </c>
      <c r="B260" s="1176" t="s">
        <v>21</v>
      </c>
      <c r="C260" s="1190" t="s">
        <v>6159</v>
      </c>
      <c r="D260" s="1186" t="s">
        <v>6065</v>
      </c>
      <c r="E260" s="1173">
        <v>35</v>
      </c>
      <c r="F260" s="1188"/>
      <c r="G260" s="1188"/>
      <c r="H260" s="1189">
        <f t="shared" si="9"/>
        <v>0</v>
      </c>
      <c r="I260" s="1173">
        <f t="shared" si="10"/>
        <v>0</v>
      </c>
      <c r="J260" s="1173"/>
      <c r="K260" s="1175">
        <f t="shared" si="11"/>
        <v>0</v>
      </c>
    </row>
    <row r="261" spans="1:11" ht="15">
      <c r="A261" s="1176" t="s">
        <v>21</v>
      </c>
      <c r="B261" s="1176" t="s">
        <v>21</v>
      </c>
      <c r="C261" s="782" t="s">
        <v>6354</v>
      </c>
      <c r="D261" s="1186" t="s">
        <v>21</v>
      </c>
      <c r="E261" s="1173" t="s">
        <v>21</v>
      </c>
      <c r="F261" s="1173"/>
      <c r="G261" s="1173"/>
      <c r="H261" s="1189"/>
      <c r="I261" s="1173"/>
      <c r="J261" s="1173"/>
      <c r="K261" s="1175"/>
    </row>
    <row r="262" spans="1:11">
      <c r="A262" s="1176"/>
      <c r="B262" s="1176"/>
      <c r="C262" s="1190"/>
      <c r="D262" s="1186"/>
      <c r="E262" s="1173"/>
      <c r="F262" s="1173"/>
      <c r="G262" s="1173"/>
      <c r="H262" s="1189"/>
      <c r="I262" s="1173"/>
      <c r="J262" s="1173"/>
      <c r="K262" s="1175"/>
    </row>
    <row r="263" spans="1:11" ht="15">
      <c r="A263" s="1176"/>
      <c r="B263" s="1176"/>
      <c r="C263" s="782" t="s">
        <v>6355</v>
      </c>
      <c r="D263" s="1186"/>
      <c r="E263" s="1173"/>
      <c r="F263" s="1173"/>
      <c r="G263" s="1173"/>
      <c r="H263" s="1189"/>
      <c r="I263" s="1173"/>
      <c r="J263" s="1173"/>
      <c r="K263" s="1175"/>
    </row>
    <row r="264" spans="1:11">
      <c r="A264" s="1176" t="s">
        <v>6356</v>
      </c>
      <c r="B264" s="1176" t="s">
        <v>21</v>
      </c>
      <c r="C264" s="1190" t="s">
        <v>6357</v>
      </c>
      <c r="D264" s="1186" t="s">
        <v>6065</v>
      </c>
      <c r="E264" s="1173">
        <v>2</v>
      </c>
      <c r="F264" s="1188"/>
      <c r="G264" s="1188"/>
      <c r="H264" s="1189">
        <f t="shared" ref="H264:H327" si="12">E264*F264</f>
        <v>0</v>
      </c>
      <c r="I264" s="1173">
        <f t="shared" ref="I264:I327" si="13">E264*G264</f>
        <v>0</v>
      </c>
      <c r="J264" s="1173"/>
      <c r="K264" s="1175">
        <f t="shared" ref="K264:K327" si="14">H264+I264</f>
        <v>0</v>
      </c>
    </row>
    <row r="265" spans="1:11">
      <c r="A265" s="1176" t="s">
        <v>6358</v>
      </c>
      <c r="B265" s="1176" t="s">
        <v>21</v>
      </c>
      <c r="C265" s="1190" t="s">
        <v>6359</v>
      </c>
      <c r="D265" s="1186" t="s">
        <v>6065</v>
      </c>
      <c r="E265" s="1173">
        <v>2</v>
      </c>
      <c r="F265" s="1188"/>
      <c r="G265" s="1188"/>
      <c r="H265" s="1189">
        <f t="shared" si="12"/>
        <v>0</v>
      </c>
      <c r="I265" s="1173">
        <f t="shared" si="13"/>
        <v>0</v>
      </c>
      <c r="J265" s="1173"/>
      <c r="K265" s="1175">
        <f t="shared" si="14"/>
        <v>0</v>
      </c>
    </row>
    <row r="266" spans="1:11">
      <c r="A266" s="1176" t="s">
        <v>6360</v>
      </c>
      <c r="B266" s="1176" t="s">
        <v>21</v>
      </c>
      <c r="C266" s="1190" t="s">
        <v>6361</v>
      </c>
      <c r="D266" s="1186" t="s">
        <v>6065</v>
      </c>
      <c r="E266" s="1173">
        <v>1</v>
      </c>
      <c r="F266" s="1188"/>
      <c r="G266" s="1188"/>
      <c r="H266" s="1189">
        <f t="shared" si="12"/>
        <v>0</v>
      </c>
      <c r="I266" s="1173">
        <f t="shared" si="13"/>
        <v>0</v>
      </c>
      <c r="J266" s="1173"/>
      <c r="K266" s="1175">
        <f t="shared" si="14"/>
        <v>0</v>
      </c>
    </row>
    <row r="267" spans="1:11">
      <c r="A267" s="1176" t="s">
        <v>6362</v>
      </c>
      <c r="B267" s="1176" t="s">
        <v>21</v>
      </c>
      <c r="C267" s="1190" t="s">
        <v>6316</v>
      </c>
      <c r="D267" s="1186" t="s">
        <v>6065</v>
      </c>
      <c r="E267" s="1173">
        <v>1</v>
      </c>
      <c r="F267" s="1188"/>
      <c r="G267" s="1188"/>
      <c r="H267" s="1189">
        <f t="shared" si="12"/>
        <v>0</v>
      </c>
      <c r="I267" s="1173">
        <f t="shared" si="13"/>
        <v>0</v>
      </c>
      <c r="J267" s="1173"/>
      <c r="K267" s="1175">
        <f t="shared" si="14"/>
        <v>0</v>
      </c>
    </row>
    <row r="268" spans="1:11">
      <c r="A268" s="1176"/>
      <c r="B268" s="1176" t="s">
        <v>21</v>
      </c>
      <c r="C268" s="1190" t="s">
        <v>6319</v>
      </c>
      <c r="D268" s="1186" t="s">
        <v>6065</v>
      </c>
      <c r="E268" s="1173">
        <v>3</v>
      </c>
      <c r="F268" s="1188"/>
      <c r="G268" s="1188"/>
      <c r="H268" s="1189">
        <f t="shared" si="12"/>
        <v>0</v>
      </c>
      <c r="I268" s="1173">
        <f t="shared" si="13"/>
        <v>0</v>
      </c>
      <c r="J268" s="1173"/>
      <c r="K268" s="1175">
        <f t="shared" si="14"/>
        <v>0</v>
      </c>
    </row>
    <row r="269" spans="1:11">
      <c r="A269" s="1176"/>
      <c r="B269" s="1176" t="s">
        <v>21</v>
      </c>
      <c r="C269" s="1190" t="s">
        <v>6363</v>
      </c>
      <c r="D269" s="1186" t="s">
        <v>6065</v>
      </c>
      <c r="E269" s="1173">
        <v>3</v>
      </c>
      <c r="F269" s="1188"/>
      <c r="G269" s="1188"/>
      <c r="H269" s="1189">
        <f t="shared" si="12"/>
        <v>0</v>
      </c>
      <c r="I269" s="1173">
        <f t="shared" si="13"/>
        <v>0</v>
      </c>
      <c r="J269" s="1173"/>
      <c r="K269" s="1175">
        <f t="shared" si="14"/>
        <v>0</v>
      </c>
    </row>
    <row r="270" spans="1:11">
      <c r="A270" s="1176"/>
      <c r="B270" s="1176" t="s">
        <v>21</v>
      </c>
      <c r="C270" s="1190" t="s">
        <v>6095</v>
      </c>
      <c r="D270" s="1186" t="s">
        <v>6065</v>
      </c>
      <c r="E270" s="1173">
        <v>1</v>
      </c>
      <c r="F270" s="1188"/>
      <c r="G270" s="1188"/>
      <c r="H270" s="1189">
        <f t="shared" si="12"/>
        <v>0</v>
      </c>
      <c r="I270" s="1173">
        <f t="shared" si="13"/>
        <v>0</v>
      </c>
      <c r="J270" s="1173"/>
      <c r="K270" s="1175">
        <f t="shared" si="14"/>
        <v>0</v>
      </c>
    </row>
    <row r="271" spans="1:11">
      <c r="A271" s="1176"/>
      <c r="B271" s="1176" t="s">
        <v>21</v>
      </c>
      <c r="C271" s="1190" t="s">
        <v>6320</v>
      </c>
      <c r="D271" s="1186" t="s">
        <v>6065</v>
      </c>
      <c r="E271" s="1173">
        <v>1</v>
      </c>
      <c r="F271" s="1188"/>
      <c r="G271" s="1188"/>
      <c r="H271" s="1189">
        <f t="shared" si="12"/>
        <v>0</v>
      </c>
      <c r="I271" s="1173">
        <f t="shared" si="13"/>
        <v>0</v>
      </c>
      <c r="J271" s="1173"/>
      <c r="K271" s="1175">
        <f t="shared" si="14"/>
        <v>0</v>
      </c>
    </row>
    <row r="272" spans="1:11">
      <c r="A272" s="1176"/>
      <c r="B272" s="1176"/>
      <c r="C272" s="1190" t="s">
        <v>6078</v>
      </c>
      <c r="D272" s="1186" t="s">
        <v>6065</v>
      </c>
      <c r="E272" s="1173">
        <v>5</v>
      </c>
      <c r="F272" s="1188"/>
      <c r="G272" s="1188"/>
      <c r="H272" s="1189">
        <f t="shared" si="12"/>
        <v>0</v>
      </c>
      <c r="I272" s="1173">
        <f t="shared" si="13"/>
        <v>0</v>
      </c>
      <c r="J272" s="1173"/>
      <c r="K272" s="1175">
        <f t="shared" si="14"/>
        <v>0</v>
      </c>
    </row>
    <row r="273" spans="1:11">
      <c r="A273" s="1176" t="s">
        <v>6364</v>
      </c>
      <c r="B273" s="1176" t="s">
        <v>21</v>
      </c>
      <c r="C273" s="1190" t="s">
        <v>6365</v>
      </c>
      <c r="D273" s="1186" t="s">
        <v>6065</v>
      </c>
      <c r="E273" s="1173">
        <v>11</v>
      </c>
      <c r="F273" s="1188"/>
      <c r="G273" s="1188"/>
      <c r="H273" s="1189">
        <f t="shared" si="12"/>
        <v>0</v>
      </c>
      <c r="I273" s="1173">
        <f t="shared" si="13"/>
        <v>0</v>
      </c>
      <c r="J273" s="1173"/>
      <c r="K273" s="1175">
        <f t="shared" si="14"/>
        <v>0</v>
      </c>
    </row>
    <row r="274" spans="1:11">
      <c r="A274" s="1176" t="s">
        <v>6366</v>
      </c>
      <c r="B274" s="1176" t="s">
        <v>21</v>
      </c>
      <c r="C274" s="1190" t="s">
        <v>6367</v>
      </c>
      <c r="D274" s="1186" t="s">
        <v>6065</v>
      </c>
      <c r="E274" s="1173">
        <v>22</v>
      </c>
      <c r="F274" s="1188"/>
      <c r="G274" s="1188"/>
      <c r="H274" s="1189">
        <f t="shared" si="12"/>
        <v>0</v>
      </c>
      <c r="I274" s="1173">
        <f t="shared" si="13"/>
        <v>0</v>
      </c>
      <c r="J274" s="1173"/>
      <c r="K274" s="1175">
        <f t="shared" si="14"/>
        <v>0</v>
      </c>
    </row>
    <row r="275" spans="1:11">
      <c r="A275" s="1176" t="s">
        <v>6368</v>
      </c>
      <c r="B275" s="1176" t="s">
        <v>21</v>
      </c>
      <c r="C275" s="1190" t="s">
        <v>6326</v>
      </c>
      <c r="D275" s="1186" t="s">
        <v>6065</v>
      </c>
      <c r="E275" s="1173">
        <v>2</v>
      </c>
      <c r="F275" s="1188"/>
      <c r="G275" s="1188"/>
      <c r="H275" s="1189">
        <f t="shared" si="12"/>
        <v>0</v>
      </c>
      <c r="I275" s="1173">
        <f t="shared" si="13"/>
        <v>0</v>
      </c>
      <c r="J275" s="1173"/>
      <c r="K275" s="1175">
        <f t="shared" si="14"/>
        <v>0</v>
      </c>
    </row>
    <row r="276" spans="1:11">
      <c r="A276" s="1176" t="s">
        <v>6369</v>
      </c>
      <c r="B276" s="1176" t="s">
        <v>21</v>
      </c>
      <c r="C276" s="1190" t="s">
        <v>6180</v>
      </c>
      <c r="D276" s="1186" t="s">
        <v>6065</v>
      </c>
      <c r="E276" s="1173">
        <v>3</v>
      </c>
      <c r="F276" s="1188"/>
      <c r="G276" s="1188"/>
      <c r="H276" s="1189">
        <f t="shared" si="12"/>
        <v>0</v>
      </c>
      <c r="I276" s="1173">
        <f t="shared" si="13"/>
        <v>0</v>
      </c>
      <c r="J276" s="1173"/>
      <c r="K276" s="1175">
        <f t="shared" si="14"/>
        <v>0</v>
      </c>
    </row>
    <row r="277" spans="1:11">
      <c r="A277" s="1176"/>
      <c r="B277" s="1176" t="s">
        <v>21</v>
      </c>
      <c r="C277" s="1190" t="s">
        <v>6096</v>
      </c>
      <c r="D277" s="1186"/>
      <c r="E277" s="1173"/>
      <c r="F277" s="1173"/>
      <c r="G277" s="1173"/>
      <c r="H277" s="1189"/>
      <c r="I277" s="1173"/>
      <c r="J277" s="1173"/>
      <c r="K277" s="1175"/>
    </row>
    <row r="278" spans="1:11">
      <c r="A278" s="1176" t="s">
        <v>6370</v>
      </c>
      <c r="B278" s="1176" t="s">
        <v>21</v>
      </c>
      <c r="C278" s="1190" t="s">
        <v>6098</v>
      </c>
      <c r="D278" s="1186" t="s">
        <v>6099</v>
      </c>
      <c r="E278" s="1173">
        <v>4.5</v>
      </c>
      <c r="F278" s="1188"/>
      <c r="G278" s="1188"/>
      <c r="H278" s="1189">
        <f t="shared" si="12"/>
        <v>0</v>
      </c>
      <c r="I278" s="1173">
        <f t="shared" si="13"/>
        <v>0</v>
      </c>
      <c r="J278" s="1173"/>
      <c r="K278" s="1175">
        <f t="shared" si="14"/>
        <v>0</v>
      </c>
    </row>
    <row r="279" spans="1:11">
      <c r="A279" s="1176"/>
      <c r="B279" s="1176" t="s">
        <v>21</v>
      </c>
      <c r="C279" s="1190" t="s">
        <v>6100</v>
      </c>
      <c r="D279" s="1186" t="s">
        <v>6099</v>
      </c>
      <c r="E279" s="1173">
        <v>4.5</v>
      </c>
      <c r="F279" s="1188"/>
      <c r="G279" s="1188"/>
      <c r="H279" s="1189">
        <f t="shared" si="12"/>
        <v>0</v>
      </c>
      <c r="I279" s="1173">
        <f t="shared" si="13"/>
        <v>0</v>
      </c>
      <c r="J279" s="1173"/>
      <c r="K279" s="1175">
        <f t="shared" si="14"/>
        <v>0</v>
      </c>
    </row>
    <row r="280" spans="1:11">
      <c r="A280" s="1176" t="s">
        <v>6371</v>
      </c>
      <c r="B280" s="1176" t="s">
        <v>21</v>
      </c>
      <c r="C280" s="1190" t="s">
        <v>6102</v>
      </c>
      <c r="D280" s="1186" t="s">
        <v>6099</v>
      </c>
      <c r="E280" s="1173">
        <v>41</v>
      </c>
      <c r="F280" s="1188"/>
      <c r="G280" s="1188"/>
      <c r="H280" s="1189">
        <f t="shared" si="12"/>
        <v>0</v>
      </c>
      <c r="I280" s="1173">
        <f t="shared" si="13"/>
        <v>0</v>
      </c>
      <c r="J280" s="1173"/>
      <c r="K280" s="1175">
        <f t="shared" si="14"/>
        <v>0</v>
      </c>
    </row>
    <row r="281" spans="1:11">
      <c r="A281" s="1176"/>
      <c r="B281" s="1176" t="s">
        <v>21</v>
      </c>
      <c r="C281" s="1190" t="s">
        <v>6100</v>
      </c>
      <c r="D281" s="1186" t="s">
        <v>6099</v>
      </c>
      <c r="E281" s="1173">
        <v>41</v>
      </c>
      <c r="F281" s="1188"/>
      <c r="G281" s="1188"/>
      <c r="H281" s="1189">
        <f t="shared" si="12"/>
        <v>0</v>
      </c>
      <c r="I281" s="1173">
        <f t="shared" si="13"/>
        <v>0</v>
      </c>
      <c r="J281" s="1173"/>
      <c r="K281" s="1175">
        <f t="shared" si="14"/>
        <v>0</v>
      </c>
    </row>
    <row r="282" spans="1:11">
      <c r="A282" s="1176" t="s">
        <v>6372</v>
      </c>
      <c r="B282" s="1176" t="s">
        <v>21</v>
      </c>
      <c r="C282" s="1190" t="s">
        <v>6104</v>
      </c>
      <c r="D282" s="1186" t="s">
        <v>6099</v>
      </c>
      <c r="E282" s="1173">
        <v>2</v>
      </c>
      <c r="F282" s="1188"/>
      <c r="G282" s="1188"/>
      <c r="H282" s="1189">
        <f t="shared" si="12"/>
        <v>0</v>
      </c>
      <c r="I282" s="1173">
        <f t="shared" si="13"/>
        <v>0</v>
      </c>
      <c r="J282" s="1173"/>
      <c r="K282" s="1175">
        <f t="shared" si="14"/>
        <v>0</v>
      </c>
    </row>
    <row r="283" spans="1:11">
      <c r="A283" s="1176"/>
      <c r="B283" s="1176" t="s">
        <v>21</v>
      </c>
      <c r="C283" s="1190" t="s">
        <v>6100</v>
      </c>
      <c r="D283" s="1186" t="s">
        <v>6099</v>
      </c>
      <c r="E283" s="1173">
        <v>2</v>
      </c>
      <c r="F283" s="1188"/>
      <c r="G283" s="1188"/>
      <c r="H283" s="1189">
        <f t="shared" si="12"/>
        <v>0</v>
      </c>
      <c r="I283" s="1173">
        <f t="shared" si="13"/>
        <v>0</v>
      </c>
      <c r="J283" s="1173"/>
      <c r="K283" s="1175">
        <f t="shared" si="14"/>
        <v>0</v>
      </c>
    </row>
    <row r="284" spans="1:11">
      <c r="A284" s="1176" t="s">
        <v>6373</v>
      </c>
      <c r="B284" s="1176" t="s">
        <v>21</v>
      </c>
      <c r="C284" s="1190" t="s">
        <v>6374</v>
      </c>
      <c r="D284" s="1186" t="s">
        <v>6065</v>
      </c>
      <c r="E284" s="1173">
        <v>1</v>
      </c>
      <c r="F284" s="1188"/>
      <c r="G284" s="1188"/>
      <c r="H284" s="1189">
        <f t="shared" si="12"/>
        <v>0</v>
      </c>
      <c r="I284" s="1173">
        <f t="shared" si="13"/>
        <v>0</v>
      </c>
      <c r="J284" s="1173"/>
      <c r="K284" s="1175">
        <f t="shared" si="14"/>
        <v>0</v>
      </c>
    </row>
    <row r="285" spans="1:11">
      <c r="A285" s="1176" t="s">
        <v>21</v>
      </c>
      <c r="B285" s="1176" t="s">
        <v>21</v>
      </c>
      <c r="C285" s="1190" t="s">
        <v>6320</v>
      </c>
      <c r="D285" s="1186" t="s">
        <v>6065</v>
      </c>
      <c r="E285" s="1173">
        <v>1</v>
      </c>
      <c r="F285" s="1188"/>
      <c r="G285" s="1188"/>
      <c r="H285" s="1189">
        <f t="shared" si="12"/>
        <v>0</v>
      </c>
      <c r="I285" s="1173">
        <f t="shared" si="13"/>
        <v>0</v>
      </c>
      <c r="J285" s="1173"/>
      <c r="K285" s="1175">
        <f t="shared" si="14"/>
        <v>0</v>
      </c>
    </row>
    <row r="286" spans="1:11">
      <c r="A286" s="1176" t="s">
        <v>21</v>
      </c>
      <c r="B286" s="1176"/>
      <c r="C286" s="1190" t="s">
        <v>6078</v>
      </c>
      <c r="D286" s="1186" t="s">
        <v>6065</v>
      </c>
      <c r="E286" s="1173">
        <v>2</v>
      </c>
      <c r="F286" s="1188"/>
      <c r="G286" s="1188"/>
      <c r="H286" s="1189">
        <f t="shared" si="12"/>
        <v>0</v>
      </c>
      <c r="I286" s="1173">
        <f t="shared" si="13"/>
        <v>0</v>
      </c>
      <c r="J286" s="1173"/>
      <c r="K286" s="1175">
        <f t="shared" si="14"/>
        <v>0</v>
      </c>
    </row>
    <row r="287" spans="1:11">
      <c r="A287" s="1176" t="s">
        <v>21</v>
      </c>
      <c r="B287" s="1176" t="s">
        <v>21</v>
      </c>
      <c r="C287" s="1190" t="s">
        <v>6111</v>
      </c>
      <c r="D287" s="1186" t="s">
        <v>6065</v>
      </c>
      <c r="E287" s="1173" t="s">
        <v>21</v>
      </c>
      <c r="F287" s="1173"/>
      <c r="G287" s="1173"/>
      <c r="H287" s="1189"/>
      <c r="I287" s="1173"/>
      <c r="J287" s="1173"/>
      <c r="K287" s="1175"/>
    </row>
    <row r="288" spans="1:11">
      <c r="A288" s="1176" t="s">
        <v>6375</v>
      </c>
      <c r="B288" s="1176" t="s">
        <v>21</v>
      </c>
      <c r="C288" s="1190" t="s">
        <v>6376</v>
      </c>
      <c r="D288" s="1186" t="s">
        <v>6099</v>
      </c>
      <c r="E288" s="1173">
        <v>4.5</v>
      </c>
      <c r="F288" s="1188"/>
      <c r="G288" s="1188"/>
      <c r="H288" s="1189">
        <f t="shared" si="12"/>
        <v>0</v>
      </c>
      <c r="I288" s="1173">
        <f t="shared" si="13"/>
        <v>0</v>
      </c>
      <c r="J288" s="1173"/>
      <c r="K288" s="1175">
        <f t="shared" si="14"/>
        <v>0</v>
      </c>
    </row>
    <row r="289" spans="1:11">
      <c r="A289" s="1176" t="s">
        <v>6377</v>
      </c>
      <c r="B289" s="1176" t="s">
        <v>21</v>
      </c>
      <c r="C289" s="1190" t="s">
        <v>6113</v>
      </c>
      <c r="D289" s="1186" t="s">
        <v>6099</v>
      </c>
      <c r="E289" s="1173">
        <v>1</v>
      </c>
      <c r="F289" s="1188"/>
      <c r="G289" s="1188"/>
      <c r="H289" s="1189">
        <f t="shared" si="12"/>
        <v>0</v>
      </c>
      <c r="I289" s="1173">
        <f t="shared" si="13"/>
        <v>0</v>
      </c>
      <c r="J289" s="1173"/>
      <c r="K289" s="1175">
        <f t="shared" si="14"/>
        <v>0</v>
      </c>
    </row>
    <row r="290" spans="1:11">
      <c r="A290" s="1176" t="s">
        <v>6378</v>
      </c>
      <c r="B290" s="1176" t="s">
        <v>21</v>
      </c>
      <c r="C290" s="1190" t="s">
        <v>6115</v>
      </c>
      <c r="D290" s="1186" t="s">
        <v>6099</v>
      </c>
      <c r="E290" s="1173">
        <v>3</v>
      </c>
      <c r="F290" s="1188"/>
      <c r="G290" s="1188"/>
      <c r="H290" s="1189">
        <f t="shared" si="12"/>
        <v>0</v>
      </c>
      <c r="I290" s="1173">
        <f t="shared" si="13"/>
        <v>0</v>
      </c>
      <c r="J290" s="1173"/>
      <c r="K290" s="1175">
        <f t="shared" si="14"/>
        <v>0</v>
      </c>
    </row>
    <row r="291" spans="1:11">
      <c r="A291" s="1176" t="s">
        <v>6379</v>
      </c>
      <c r="B291" s="1176" t="s">
        <v>21</v>
      </c>
      <c r="C291" s="1190" t="s">
        <v>6380</v>
      </c>
      <c r="D291" s="1186" t="s">
        <v>6099</v>
      </c>
      <c r="E291" s="1173">
        <v>6.5</v>
      </c>
      <c r="F291" s="1188"/>
      <c r="G291" s="1188"/>
      <c r="H291" s="1189">
        <f t="shared" si="12"/>
        <v>0</v>
      </c>
      <c r="I291" s="1173">
        <f t="shared" si="13"/>
        <v>0</v>
      </c>
      <c r="J291" s="1173"/>
      <c r="K291" s="1175">
        <f t="shared" si="14"/>
        <v>0</v>
      </c>
    </row>
    <row r="292" spans="1:11">
      <c r="A292" s="1176" t="s">
        <v>6381</v>
      </c>
      <c r="B292" s="1176" t="s">
        <v>21</v>
      </c>
      <c r="C292" s="1190" t="s">
        <v>6239</v>
      </c>
      <c r="D292" s="1186" t="s">
        <v>6099</v>
      </c>
      <c r="E292" s="1173">
        <v>16</v>
      </c>
      <c r="F292" s="1188"/>
      <c r="G292" s="1188"/>
      <c r="H292" s="1189">
        <f t="shared" si="12"/>
        <v>0</v>
      </c>
      <c r="I292" s="1173">
        <f t="shared" si="13"/>
        <v>0</v>
      </c>
      <c r="J292" s="1173"/>
      <c r="K292" s="1175">
        <f t="shared" si="14"/>
        <v>0</v>
      </c>
    </row>
    <row r="293" spans="1:11">
      <c r="A293" s="1176" t="s">
        <v>6382</v>
      </c>
      <c r="B293" s="1176" t="s">
        <v>21</v>
      </c>
      <c r="C293" s="1190" t="s">
        <v>6117</v>
      </c>
      <c r="D293" s="1186" t="s">
        <v>6099</v>
      </c>
      <c r="E293" s="1173">
        <v>16</v>
      </c>
      <c r="F293" s="1188"/>
      <c r="G293" s="1188"/>
      <c r="H293" s="1189">
        <f t="shared" si="12"/>
        <v>0</v>
      </c>
      <c r="I293" s="1173">
        <f t="shared" si="13"/>
        <v>0</v>
      </c>
      <c r="J293" s="1173"/>
      <c r="K293" s="1175">
        <f t="shared" si="14"/>
        <v>0</v>
      </c>
    </row>
    <row r="294" spans="1:11">
      <c r="A294" s="1176" t="s">
        <v>6383</v>
      </c>
      <c r="B294" s="1176" t="s">
        <v>21</v>
      </c>
      <c r="C294" s="1190" t="s">
        <v>6384</v>
      </c>
      <c r="D294" s="1186" t="s">
        <v>6065</v>
      </c>
      <c r="E294" s="1173">
        <v>1</v>
      </c>
      <c r="F294" s="1188"/>
      <c r="G294" s="1188"/>
      <c r="H294" s="1189">
        <f t="shared" si="12"/>
        <v>0</v>
      </c>
      <c r="I294" s="1173">
        <f t="shared" si="13"/>
        <v>0</v>
      </c>
      <c r="J294" s="1173"/>
      <c r="K294" s="1175">
        <f t="shared" si="14"/>
        <v>0</v>
      </c>
    </row>
    <row r="295" spans="1:11">
      <c r="A295" s="1176" t="s">
        <v>6385</v>
      </c>
      <c r="B295" s="1176" t="s">
        <v>21</v>
      </c>
      <c r="C295" s="1190" t="s">
        <v>6386</v>
      </c>
      <c r="D295" s="1186" t="s">
        <v>6065</v>
      </c>
      <c r="E295" s="1173">
        <v>1</v>
      </c>
      <c r="F295" s="1188"/>
      <c r="G295" s="1188"/>
      <c r="H295" s="1189">
        <f t="shared" si="12"/>
        <v>0</v>
      </c>
      <c r="I295" s="1173">
        <f t="shared" si="13"/>
        <v>0</v>
      </c>
      <c r="J295" s="1173"/>
      <c r="K295" s="1175">
        <f t="shared" si="14"/>
        <v>0</v>
      </c>
    </row>
    <row r="296" spans="1:11">
      <c r="A296" s="1176" t="s">
        <v>6387</v>
      </c>
      <c r="B296" s="1176" t="s">
        <v>21</v>
      </c>
      <c r="C296" s="1190" t="s">
        <v>6388</v>
      </c>
      <c r="D296" s="1186" t="s">
        <v>6065</v>
      </c>
      <c r="E296" s="1173">
        <v>2</v>
      </c>
      <c r="F296" s="1188"/>
      <c r="G296" s="1188"/>
      <c r="H296" s="1189">
        <f t="shared" si="12"/>
        <v>0</v>
      </c>
      <c r="I296" s="1173">
        <f t="shared" si="13"/>
        <v>0</v>
      </c>
      <c r="J296" s="1173"/>
      <c r="K296" s="1175">
        <f t="shared" si="14"/>
        <v>0</v>
      </c>
    </row>
    <row r="297" spans="1:11">
      <c r="A297" s="1176" t="s">
        <v>6389</v>
      </c>
      <c r="B297" s="1176" t="s">
        <v>21</v>
      </c>
      <c r="C297" s="1190" t="s">
        <v>6390</v>
      </c>
      <c r="D297" s="1186" t="s">
        <v>6065</v>
      </c>
      <c r="E297" s="1173">
        <v>1</v>
      </c>
      <c r="F297" s="1188"/>
      <c r="G297" s="1188"/>
      <c r="H297" s="1189">
        <f t="shared" si="12"/>
        <v>0</v>
      </c>
      <c r="I297" s="1173">
        <f t="shared" si="13"/>
        <v>0</v>
      </c>
      <c r="J297" s="1173"/>
      <c r="K297" s="1175">
        <f t="shared" si="14"/>
        <v>0</v>
      </c>
    </row>
    <row r="298" spans="1:11">
      <c r="A298" s="1176" t="s">
        <v>6391</v>
      </c>
      <c r="B298" s="1176" t="s">
        <v>21</v>
      </c>
      <c r="C298" s="1190" t="s">
        <v>6242</v>
      </c>
      <c r="D298" s="1186" t="s">
        <v>6065</v>
      </c>
      <c r="E298" s="1173">
        <v>12</v>
      </c>
      <c r="F298" s="1188"/>
      <c r="G298" s="1188"/>
      <c r="H298" s="1189">
        <f t="shared" si="12"/>
        <v>0</v>
      </c>
      <c r="I298" s="1173">
        <f t="shared" si="13"/>
        <v>0</v>
      </c>
      <c r="J298" s="1173"/>
      <c r="K298" s="1175">
        <f t="shared" si="14"/>
        <v>0</v>
      </c>
    </row>
    <row r="299" spans="1:11">
      <c r="A299" s="1176" t="s">
        <v>6392</v>
      </c>
      <c r="B299" s="1176" t="s">
        <v>21</v>
      </c>
      <c r="C299" s="1190" t="s">
        <v>6393</v>
      </c>
      <c r="D299" s="1186" t="s">
        <v>6065</v>
      </c>
      <c r="E299" s="1173">
        <v>1</v>
      </c>
      <c r="F299" s="1188"/>
      <c r="G299" s="1188"/>
      <c r="H299" s="1189">
        <f t="shared" si="12"/>
        <v>0</v>
      </c>
      <c r="I299" s="1173">
        <f t="shared" si="13"/>
        <v>0</v>
      </c>
      <c r="J299" s="1173"/>
      <c r="K299" s="1175">
        <f t="shared" si="14"/>
        <v>0</v>
      </c>
    </row>
    <row r="300" spans="1:11">
      <c r="A300" s="1176" t="s">
        <v>6394</v>
      </c>
      <c r="B300" s="1176" t="s">
        <v>21</v>
      </c>
      <c r="C300" s="1190" t="s">
        <v>6123</v>
      </c>
      <c r="D300" s="1186" t="s">
        <v>6065</v>
      </c>
      <c r="E300" s="1173">
        <v>7</v>
      </c>
      <c r="F300" s="1188"/>
      <c r="G300" s="1188"/>
      <c r="H300" s="1189">
        <f t="shared" si="12"/>
        <v>0</v>
      </c>
      <c r="I300" s="1173">
        <f t="shared" si="13"/>
        <v>0</v>
      </c>
      <c r="J300" s="1173"/>
      <c r="K300" s="1175">
        <f t="shared" si="14"/>
        <v>0</v>
      </c>
    </row>
    <row r="301" spans="1:11">
      <c r="A301" s="1176" t="s">
        <v>6395</v>
      </c>
      <c r="B301" s="1176" t="s">
        <v>21</v>
      </c>
      <c r="C301" s="1190" t="s">
        <v>6396</v>
      </c>
      <c r="D301" s="1186" t="s">
        <v>6065</v>
      </c>
      <c r="E301" s="1173">
        <v>2</v>
      </c>
      <c r="F301" s="1188"/>
      <c r="G301" s="1188"/>
      <c r="H301" s="1189">
        <f t="shared" si="12"/>
        <v>0</v>
      </c>
      <c r="I301" s="1173">
        <f t="shared" si="13"/>
        <v>0</v>
      </c>
      <c r="J301" s="1173"/>
      <c r="K301" s="1175">
        <f t="shared" si="14"/>
        <v>0</v>
      </c>
    </row>
    <row r="302" spans="1:11">
      <c r="A302" s="1176" t="s">
        <v>6397</v>
      </c>
      <c r="B302" s="1176" t="s">
        <v>21</v>
      </c>
      <c r="C302" s="1190" t="s">
        <v>6398</v>
      </c>
      <c r="D302" s="1186" t="s">
        <v>6065</v>
      </c>
      <c r="E302" s="1173">
        <v>1</v>
      </c>
      <c r="F302" s="1188"/>
      <c r="G302" s="1188"/>
      <c r="H302" s="1189">
        <f t="shared" si="12"/>
        <v>0</v>
      </c>
      <c r="I302" s="1173">
        <f t="shared" si="13"/>
        <v>0</v>
      </c>
      <c r="J302" s="1173"/>
      <c r="K302" s="1175">
        <f t="shared" si="14"/>
        <v>0</v>
      </c>
    </row>
    <row r="303" spans="1:11">
      <c r="A303" s="1176" t="s">
        <v>6399</v>
      </c>
      <c r="B303" s="1176" t="s">
        <v>21</v>
      </c>
      <c r="C303" s="1190" t="s">
        <v>6125</v>
      </c>
      <c r="D303" s="1186" t="s">
        <v>6065</v>
      </c>
      <c r="E303" s="1173">
        <v>1</v>
      </c>
      <c r="F303" s="1188"/>
      <c r="G303" s="1188"/>
      <c r="H303" s="1189">
        <f t="shared" si="12"/>
        <v>0</v>
      </c>
      <c r="I303" s="1173">
        <f t="shared" si="13"/>
        <v>0</v>
      </c>
      <c r="J303" s="1173"/>
      <c r="K303" s="1175">
        <f t="shared" si="14"/>
        <v>0</v>
      </c>
    </row>
    <row r="304" spans="1:11">
      <c r="A304" s="1176" t="s">
        <v>6400</v>
      </c>
      <c r="B304" s="1176" t="s">
        <v>21</v>
      </c>
      <c r="C304" s="1190" t="s">
        <v>6401</v>
      </c>
      <c r="D304" s="1186" t="s">
        <v>6065</v>
      </c>
      <c r="E304" s="1173">
        <v>1</v>
      </c>
      <c r="F304" s="1188"/>
      <c r="G304" s="1188"/>
      <c r="H304" s="1189">
        <f t="shared" si="12"/>
        <v>0</v>
      </c>
      <c r="I304" s="1173">
        <f t="shared" si="13"/>
        <v>0</v>
      </c>
      <c r="J304" s="1173"/>
      <c r="K304" s="1175">
        <f t="shared" si="14"/>
        <v>0</v>
      </c>
    </row>
    <row r="305" spans="1:11">
      <c r="A305" s="1176" t="s">
        <v>6402</v>
      </c>
      <c r="B305" s="1176" t="s">
        <v>21</v>
      </c>
      <c r="C305" s="1190" t="s">
        <v>6403</v>
      </c>
      <c r="D305" s="1186" t="s">
        <v>6065</v>
      </c>
      <c r="E305" s="1173">
        <v>1</v>
      </c>
      <c r="F305" s="1188"/>
      <c r="G305" s="1188"/>
      <c r="H305" s="1189">
        <f t="shared" si="12"/>
        <v>0</v>
      </c>
      <c r="I305" s="1173">
        <f t="shared" si="13"/>
        <v>0</v>
      </c>
      <c r="J305" s="1173"/>
      <c r="K305" s="1175">
        <f t="shared" si="14"/>
        <v>0</v>
      </c>
    </row>
    <row r="306" spans="1:11">
      <c r="A306" s="1176" t="s">
        <v>6404</v>
      </c>
      <c r="B306" s="1176" t="s">
        <v>21</v>
      </c>
      <c r="C306" s="1190" t="s">
        <v>6405</v>
      </c>
      <c r="D306" s="1186" t="s">
        <v>6065</v>
      </c>
      <c r="E306" s="1173">
        <v>1</v>
      </c>
      <c r="F306" s="1188"/>
      <c r="G306" s="1188"/>
      <c r="H306" s="1189">
        <f t="shared" si="12"/>
        <v>0</v>
      </c>
      <c r="I306" s="1173">
        <f t="shared" si="13"/>
        <v>0</v>
      </c>
      <c r="J306" s="1173"/>
      <c r="K306" s="1175">
        <f t="shared" si="14"/>
        <v>0</v>
      </c>
    </row>
    <row r="307" spans="1:11">
      <c r="A307" s="1176" t="s">
        <v>6406</v>
      </c>
      <c r="B307" s="1176" t="s">
        <v>21</v>
      </c>
      <c r="C307" s="1190" t="s">
        <v>6407</v>
      </c>
      <c r="D307" s="1186" t="s">
        <v>6065</v>
      </c>
      <c r="E307" s="1173">
        <v>1</v>
      </c>
      <c r="F307" s="1188"/>
      <c r="G307" s="1188"/>
      <c r="H307" s="1189">
        <f t="shared" si="12"/>
        <v>0</v>
      </c>
      <c r="I307" s="1173">
        <f t="shared" si="13"/>
        <v>0</v>
      </c>
      <c r="J307" s="1173"/>
      <c r="K307" s="1175">
        <f t="shared" si="14"/>
        <v>0</v>
      </c>
    </row>
    <row r="308" spans="1:11">
      <c r="A308" s="1176" t="s">
        <v>6408</v>
      </c>
      <c r="B308" s="1176" t="s">
        <v>21</v>
      </c>
      <c r="C308" s="1190" t="s">
        <v>6409</v>
      </c>
      <c r="D308" s="1186" t="s">
        <v>6065</v>
      </c>
      <c r="E308" s="1173">
        <v>1</v>
      </c>
      <c r="F308" s="1188"/>
      <c r="G308" s="1188"/>
      <c r="H308" s="1189">
        <f t="shared" si="12"/>
        <v>0</v>
      </c>
      <c r="I308" s="1173">
        <f t="shared" si="13"/>
        <v>0</v>
      </c>
      <c r="J308" s="1173"/>
      <c r="K308" s="1175">
        <f t="shared" si="14"/>
        <v>0</v>
      </c>
    </row>
    <row r="309" spans="1:11">
      <c r="A309" s="1176" t="s">
        <v>6410</v>
      </c>
      <c r="B309" s="1176" t="s">
        <v>21</v>
      </c>
      <c r="C309" s="1190" t="s">
        <v>6411</v>
      </c>
      <c r="D309" s="1186" t="s">
        <v>6065</v>
      </c>
      <c r="E309" s="1173">
        <v>3</v>
      </c>
      <c r="F309" s="1188"/>
      <c r="G309" s="1188"/>
      <c r="H309" s="1189">
        <f t="shared" si="12"/>
        <v>0</v>
      </c>
      <c r="I309" s="1173">
        <f t="shared" si="13"/>
        <v>0</v>
      </c>
      <c r="J309" s="1173"/>
      <c r="K309" s="1175">
        <f t="shared" si="14"/>
        <v>0</v>
      </c>
    </row>
    <row r="310" spans="1:11">
      <c r="A310" s="1176" t="s">
        <v>6412</v>
      </c>
      <c r="B310" s="1176" t="s">
        <v>21</v>
      </c>
      <c r="C310" s="1190" t="s">
        <v>6413</v>
      </c>
      <c r="D310" s="1186" t="s">
        <v>6065</v>
      </c>
      <c r="E310" s="1173">
        <v>1</v>
      </c>
      <c r="F310" s="1188"/>
      <c r="G310" s="1188"/>
      <c r="H310" s="1189">
        <f t="shared" si="12"/>
        <v>0</v>
      </c>
      <c r="I310" s="1173">
        <f t="shared" si="13"/>
        <v>0</v>
      </c>
      <c r="J310" s="1173"/>
      <c r="K310" s="1175">
        <f t="shared" si="14"/>
        <v>0</v>
      </c>
    </row>
    <row r="311" spans="1:11">
      <c r="A311" s="1176" t="s">
        <v>6414</v>
      </c>
      <c r="B311" s="1176" t="s">
        <v>21</v>
      </c>
      <c r="C311" s="1190" t="s">
        <v>6139</v>
      </c>
      <c r="D311" s="1186" t="s">
        <v>6065</v>
      </c>
      <c r="E311" s="1173">
        <v>1</v>
      </c>
      <c r="F311" s="1188"/>
      <c r="G311" s="1188"/>
      <c r="H311" s="1189">
        <f t="shared" si="12"/>
        <v>0</v>
      </c>
      <c r="I311" s="1173">
        <f t="shared" si="13"/>
        <v>0</v>
      </c>
      <c r="J311" s="1173"/>
      <c r="K311" s="1175">
        <f t="shared" si="14"/>
        <v>0</v>
      </c>
    </row>
    <row r="312" spans="1:11">
      <c r="A312" s="1176" t="s">
        <v>6415</v>
      </c>
      <c r="B312" s="1176" t="s">
        <v>21</v>
      </c>
      <c r="C312" s="1190" t="s">
        <v>6416</v>
      </c>
      <c r="D312" s="1186" t="s">
        <v>6065</v>
      </c>
      <c r="E312" s="1173">
        <v>4</v>
      </c>
      <c r="F312" s="1188"/>
      <c r="G312" s="1188"/>
      <c r="H312" s="1189">
        <f t="shared" si="12"/>
        <v>0</v>
      </c>
      <c r="I312" s="1173">
        <f t="shared" si="13"/>
        <v>0</v>
      </c>
      <c r="J312" s="1173"/>
      <c r="K312" s="1175">
        <f t="shared" si="14"/>
        <v>0</v>
      </c>
    </row>
    <row r="313" spans="1:11">
      <c r="A313" s="1176" t="s">
        <v>6417</v>
      </c>
      <c r="B313" s="1176" t="s">
        <v>21</v>
      </c>
      <c r="C313" s="1190" t="s">
        <v>6418</v>
      </c>
      <c r="D313" s="1186" t="s">
        <v>6065</v>
      </c>
      <c r="E313" s="1173">
        <v>2</v>
      </c>
      <c r="F313" s="1188"/>
      <c r="G313" s="1188"/>
      <c r="H313" s="1189">
        <f t="shared" si="12"/>
        <v>0</v>
      </c>
      <c r="I313" s="1173">
        <f t="shared" si="13"/>
        <v>0</v>
      </c>
      <c r="J313" s="1173"/>
      <c r="K313" s="1175">
        <f t="shared" si="14"/>
        <v>0</v>
      </c>
    </row>
    <row r="314" spans="1:11">
      <c r="A314" s="1176" t="s">
        <v>6419</v>
      </c>
      <c r="B314" s="1176" t="s">
        <v>21</v>
      </c>
      <c r="C314" s="1190" t="s">
        <v>6420</v>
      </c>
      <c r="D314" s="1186" t="s">
        <v>6065</v>
      </c>
      <c r="E314" s="1173">
        <v>1</v>
      </c>
      <c r="F314" s="1188"/>
      <c r="G314" s="1188"/>
      <c r="H314" s="1189">
        <f t="shared" si="12"/>
        <v>0</v>
      </c>
      <c r="I314" s="1173">
        <f t="shared" si="13"/>
        <v>0</v>
      </c>
      <c r="J314" s="1173"/>
      <c r="K314" s="1175">
        <f t="shared" si="14"/>
        <v>0</v>
      </c>
    </row>
    <row r="315" spans="1:11">
      <c r="A315" s="1176" t="s">
        <v>6421</v>
      </c>
      <c r="B315" s="1176" t="s">
        <v>21</v>
      </c>
      <c r="C315" s="1190" t="s">
        <v>6422</v>
      </c>
      <c r="D315" s="1186" t="s">
        <v>6065</v>
      </c>
      <c r="E315" s="1173">
        <v>1</v>
      </c>
      <c r="F315" s="1188"/>
      <c r="G315" s="1188"/>
      <c r="H315" s="1189">
        <f t="shared" si="12"/>
        <v>0</v>
      </c>
      <c r="I315" s="1173">
        <f t="shared" si="13"/>
        <v>0</v>
      </c>
      <c r="J315" s="1173"/>
      <c r="K315" s="1175">
        <f t="shared" si="14"/>
        <v>0</v>
      </c>
    </row>
    <row r="316" spans="1:11">
      <c r="A316" s="1176" t="s">
        <v>6423</v>
      </c>
      <c r="B316" s="1176" t="s">
        <v>21</v>
      </c>
      <c r="C316" s="1190" t="s">
        <v>6150</v>
      </c>
      <c r="D316" s="1186" t="s">
        <v>6148</v>
      </c>
      <c r="E316" s="1173">
        <v>88</v>
      </c>
      <c r="F316" s="1188"/>
      <c r="G316" s="1188"/>
      <c r="H316" s="1189">
        <f t="shared" si="12"/>
        <v>0</v>
      </c>
      <c r="I316" s="1173">
        <f t="shared" si="13"/>
        <v>0</v>
      </c>
      <c r="J316" s="1173"/>
      <c r="K316" s="1175">
        <f t="shared" si="14"/>
        <v>0</v>
      </c>
    </row>
    <row r="317" spans="1:11">
      <c r="A317" s="1176" t="s">
        <v>6424</v>
      </c>
      <c r="B317" s="1176"/>
      <c r="C317" s="1190" t="s">
        <v>6154</v>
      </c>
      <c r="D317" s="1186" t="s">
        <v>6155</v>
      </c>
      <c r="E317" s="1173">
        <v>6</v>
      </c>
      <c r="F317" s="1188"/>
      <c r="G317" s="1188"/>
      <c r="H317" s="1189">
        <f t="shared" si="12"/>
        <v>0</v>
      </c>
      <c r="I317" s="1173">
        <f t="shared" si="13"/>
        <v>0</v>
      </c>
      <c r="J317" s="1173"/>
      <c r="K317" s="1175">
        <f t="shared" si="14"/>
        <v>0</v>
      </c>
    </row>
    <row r="318" spans="1:11">
      <c r="A318" s="1176" t="s">
        <v>6425</v>
      </c>
      <c r="B318" s="1176"/>
      <c r="C318" s="1190" t="s">
        <v>6157</v>
      </c>
      <c r="D318" s="1186" t="s">
        <v>6155</v>
      </c>
      <c r="E318" s="1173">
        <v>15</v>
      </c>
      <c r="F318" s="1188"/>
      <c r="G318" s="1188"/>
      <c r="H318" s="1189">
        <f t="shared" si="12"/>
        <v>0</v>
      </c>
      <c r="I318" s="1173">
        <f t="shared" si="13"/>
        <v>0</v>
      </c>
      <c r="J318" s="1173"/>
      <c r="K318" s="1175">
        <f t="shared" si="14"/>
        <v>0</v>
      </c>
    </row>
    <row r="319" spans="1:11">
      <c r="A319" s="1176" t="s">
        <v>6426</v>
      </c>
      <c r="B319" s="1176"/>
      <c r="C319" s="1190" t="s">
        <v>6159</v>
      </c>
      <c r="D319" s="1186" t="s">
        <v>6065</v>
      </c>
      <c r="E319" s="1173">
        <v>35</v>
      </c>
      <c r="F319" s="1188"/>
      <c r="G319" s="1188"/>
      <c r="H319" s="1189">
        <f t="shared" si="12"/>
        <v>0</v>
      </c>
      <c r="I319" s="1173">
        <f t="shared" si="13"/>
        <v>0</v>
      </c>
      <c r="J319" s="1173"/>
      <c r="K319" s="1175">
        <f t="shared" si="14"/>
        <v>0</v>
      </c>
    </row>
    <row r="320" spans="1:11" ht="15">
      <c r="A320" s="1176"/>
      <c r="B320" s="1176"/>
      <c r="C320" s="782" t="s">
        <v>6427</v>
      </c>
      <c r="D320" s="1186"/>
      <c r="E320" s="1173"/>
      <c r="F320" s="1173"/>
      <c r="G320" s="1173"/>
      <c r="H320" s="1189"/>
      <c r="I320" s="1173"/>
      <c r="J320" s="1173"/>
      <c r="K320" s="1175"/>
    </row>
    <row r="321" spans="1:11">
      <c r="A321" s="1176"/>
      <c r="B321" s="1176"/>
      <c r="C321" s="1190"/>
      <c r="D321" s="1186"/>
      <c r="E321" s="1173"/>
      <c r="F321" s="1173"/>
      <c r="G321" s="1173"/>
      <c r="H321" s="1189"/>
      <c r="I321" s="1173"/>
      <c r="J321" s="1173"/>
      <c r="K321" s="1175"/>
    </row>
    <row r="322" spans="1:11" ht="15">
      <c r="A322" s="1176"/>
      <c r="B322" s="1176"/>
      <c r="C322" s="782" t="s">
        <v>6428</v>
      </c>
      <c r="D322" s="1186"/>
      <c r="E322" s="1173"/>
      <c r="F322" s="1173"/>
      <c r="G322" s="1173"/>
      <c r="H322" s="1189"/>
      <c r="I322" s="1173"/>
      <c r="J322" s="1173"/>
      <c r="K322" s="1175"/>
    </row>
    <row r="323" spans="1:11" ht="76.5">
      <c r="A323" s="1176" t="s">
        <v>6429</v>
      </c>
      <c r="B323" s="1176"/>
      <c r="C323" s="1187" t="s">
        <v>6430</v>
      </c>
      <c r="D323" s="1186" t="s">
        <v>6065</v>
      </c>
      <c r="E323" s="1173">
        <v>1</v>
      </c>
      <c r="F323" s="1188"/>
      <c r="G323" s="1188"/>
      <c r="H323" s="1189">
        <f t="shared" si="12"/>
        <v>0</v>
      </c>
      <c r="I323" s="1173">
        <f t="shared" si="13"/>
        <v>0</v>
      </c>
      <c r="J323" s="1173"/>
      <c r="K323" s="1175">
        <f t="shared" si="14"/>
        <v>0</v>
      </c>
    </row>
    <row r="324" spans="1:11">
      <c r="A324" s="1176" t="s">
        <v>6431</v>
      </c>
      <c r="B324" s="1176" t="s">
        <v>21</v>
      </c>
      <c r="C324" s="1190" t="s">
        <v>6359</v>
      </c>
      <c r="D324" s="1186" t="s">
        <v>6065</v>
      </c>
      <c r="E324" s="1173">
        <v>2</v>
      </c>
      <c r="F324" s="1188"/>
      <c r="G324" s="1188"/>
      <c r="H324" s="1189">
        <f t="shared" si="12"/>
        <v>0</v>
      </c>
      <c r="I324" s="1173">
        <f t="shared" si="13"/>
        <v>0</v>
      </c>
      <c r="J324" s="1173"/>
      <c r="K324" s="1175">
        <f t="shared" si="14"/>
        <v>0</v>
      </c>
    </row>
    <row r="325" spans="1:11">
      <c r="A325" s="1176"/>
      <c r="B325" s="1176" t="s">
        <v>21</v>
      </c>
      <c r="C325" s="1190" t="s">
        <v>6363</v>
      </c>
      <c r="D325" s="1186" t="s">
        <v>6065</v>
      </c>
      <c r="E325" s="1173">
        <v>1</v>
      </c>
      <c r="F325" s="1188"/>
      <c r="G325" s="1188"/>
      <c r="H325" s="1189">
        <f t="shared" si="12"/>
        <v>0</v>
      </c>
      <c r="I325" s="1173">
        <f t="shared" si="13"/>
        <v>0</v>
      </c>
      <c r="J325" s="1173"/>
      <c r="K325" s="1175">
        <f t="shared" si="14"/>
        <v>0</v>
      </c>
    </row>
    <row r="326" spans="1:11">
      <c r="A326" s="1176"/>
      <c r="B326" s="1176" t="s">
        <v>21</v>
      </c>
      <c r="C326" s="1190" t="s">
        <v>6432</v>
      </c>
      <c r="D326" s="1186" t="s">
        <v>6065</v>
      </c>
      <c r="E326" s="1173">
        <v>1</v>
      </c>
      <c r="F326" s="1188"/>
      <c r="G326" s="1188"/>
      <c r="H326" s="1189">
        <f t="shared" si="12"/>
        <v>0</v>
      </c>
      <c r="I326" s="1173">
        <f t="shared" si="13"/>
        <v>0</v>
      </c>
      <c r="J326" s="1173"/>
      <c r="K326" s="1175">
        <f t="shared" si="14"/>
        <v>0</v>
      </c>
    </row>
    <row r="327" spans="1:11">
      <c r="A327" s="1176" t="s">
        <v>6433</v>
      </c>
      <c r="B327" s="1176" t="s">
        <v>21</v>
      </c>
      <c r="C327" s="1190" t="s">
        <v>6434</v>
      </c>
      <c r="D327" s="1186" t="s">
        <v>6065</v>
      </c>
      <c r="E327" s="1173">
        <v>1</v>
      </c>
      <c r="F327" s="1188"/>
      <c r="G327" s="1188"/>
      <c r="H327" s="1189">
        <f t="shared" si="12"/>
        <v>0</v>
      </c>
      <c r="I327" s="1173">
        <f t="shared" si="13"/>
        <v>0</v>
      </c>
      <c r="J327" s="1173"/>
      <c r="K327" s="1175">
        <f t="shared" si="14"/>
        <v>0</v>
      </c>
    </row>
    <row r="328" spans="1:11">
      <c r="A328" s="1176" t="s">
        <v>6435</v>
      </c>
      <c r="B328" s="1176" t="s">
        <v>21</v>
      </c>
      <c r="C328" s="1190" t="s">
        <v>6328</v>
      </c>
      <c r="D328" s="1186" t="s">
        <v>6065</v>
      </c>
      <c r="E328" s="1173">
        <v>2</v>
      </c>
      <c r="F328" s="1188"/>
      <c r="G328" s="1188"/>
      <c r="H328" s="1189">
        <f t="shared" ref="H328:H391" si="15">E328*F328</f>
        <v>0</v>
      </c>
      <c r="I328" s="1173">
        <f t="shared" ref="I328:I391" si="16">E328*G328</f>
        <v>0</v>
      </c>
      <c r="J328" s="1173"/>
      <c r="K328" s="1175">
        <f t="shared" ref="K328:K391" si="17">H328+I328</f>
        <v>0</v>
      </c>
    </row>
    <row r="329" spans="1:11">
      <c r="A329" s="1176" t="s">
        <v>6436</v>
      </c>
      <c r="B329" s="1176"/>
      <c r="C329" s="1190" t="s">
        <v>6110</v>
      </c>
      <c r="D329" s="1186"/>
      <c r="E329" s="1173"/>
      <c r="F329" s="1173"/>
      <c r="G329" s="1173"/>
      <c r="H329" s="1189"/>
      <c r="I329" s="1173"/>
      <c r="J329" s="1173"/>
      <c r="K329" s="1175"/>
    </row>
    <row r="330" spans="1:11">
      <c r="A330" s="1176" t="s">
        <v>21</v>
      </c>
      <c r="B330" s="1176"/>
      <c r="C330" s="1190" t="s">
        <v>6096</v>
      </c>
      <c r="D330" s="1186"/>
      <c r="E330" s="1173"/>
      <c r="F330" s="1173"/>
      <c r="G330" s="1173"/>
      <c r="H330" s="1189"/>
      <c r="I330" s="1173"/>
      <c r="J330" s="1173"/>
      <c r="K330" s="1175"/>
    </row>
    <row r="331" spans="1:11">
      <c r="A331" s="1176" t="s">
        <v>6437</v>
      </c>
      <c r="B331" s="1176" t="s">
        <v>21</v>
      </c>
      <c r="C331" s="1190" t="s">
        <v>6336</v>
      </c>
      <c r="D331" s="1186" t="s">
        <v>6099</v>
      </c>
      <c r="E331" s="1173">
        <v>0.5</v>
      </c>
      <c r="F331" s="1188"/>
      <c r="G331" s="1188"/>
      <c r="H331" s="1189">
        <f t="shared" si="15"/>
        <v>0</v>
      </c>
      <c r="I331" s="1173">
        <f t="shared" si="16"/>
        <v>0</v>
      </c>
      <c r="J331" s="1173"/>
      <c r="K331" s="1175">
        <f t="shared" si="17"/>
        <v>0</v>
      </c>
    </row>
    <row r="332" spans="1:11">
      <c r="A332" s="1176"/>
      <c r="B332" s="1176" t="s">
        <v>21</v>
      </c>
      <c r="C332" s="1190" t="s">
        <v>6100</v>
      </c>
      <c r="D332" s="1186" t="s">
        <v>6099</v>
      </c>
      <c r="E332" s="1173">
        <v>0.5</v>
      </c>
      <c r="F332" s="1188"/>
      <c r="G332" s="1188"/>
      <c r="H332" s="1189">
        <f t="shared" si="15"/>
        <v>0</v>
      </c>
      <c r="I332" s="1173">
        <f t="shared" si="16"/>
        <v>0</v>
      </c>
      <c r="J332" s="1173"/>
      <c r="K332" s="1175">
        <f t="shared" si="17"/>
        <v>0</v>
      </c>
    </row>
    <row r="333" spans="1:11">
      <c r="A333" s="1176" t="s">
        <v>21</v>
      </c>
      <c r="B333" s="1176" t="s">
        <v>21</v>
      </c>
      <c r="C333" s="1190" t="s">
        <v>6111</v>
      </c>
      <c r="D333" s="1186"/>
      <c r="E333" s="1173"/>
      <c r="F333" s="1188"/>
      <c r="G333" s="1188"/>
      <c r="H333" s="1189">
        <f t="shared" si="15"/>
        <v>0</v>
      </c>
      <c r="I333" s="1173">
        <f t="shared" si="16"/>
        <v>0</v>
      </c>
      <c r="J333" s="1173"/>
      <c r="K333" s="1175">
        <f t="shared" si="17"/>
        <v>0</v>
      </c>
    </row>
    <row r="334" spans="1:11">
      <c r="A334" s="1176" t="s">
        <v>6438</v>
      </c>
      <c r="B334" s="1176" t="s">
        <v>21</v>
      </c>
      <c r="C334" s="1190" t="s">
        <v>6239</v>
      </c>
      <c r="D334" s="1186" t="s">
        <v>6099</v>
      </c>
      <c r="E334" s="1173">
        <v>37.5</v>
      </c>
      <c r="F334" s="1188"/>
      <c r="G334" s="1188"/>
      <c r="H334" s="1189">
        <f t="shared" si="15"/>
        <v>0</v>
      </c>
      <c r="I334" s="1173">
        <f t="shared" si="16"/>
        <v>0</v>
      </c>
      <c r="J334" s="1173"/>
      <c r="K334" s="1175">
        <f t="shared" si="17"/>
        <v>0</v>
      </c>
    </row>
    <row r="335" spans="1:11">
      <c r="A335" s="1176" t="s">
        <v>6439</v>
      </c>
      <c r="B335" s="1176" t="s">
        <v>21</v>
      </c>
      <c r="C335" s="1190" t="s">
        <v>6440</v>
      </c>
      <c r="D335" s="1186" t="s">
        <v>6065</v>
      </c>
      <c r="E335" s="1173">
        <v>1</v>
      </c>
      <c r="F335" s="1188"/>
      <c r="G335" s="1188"/>
      <c r="H335" s="1189">
        <f t="shared" si="15"/>
        <v>0</v>
      </c>
      <c r="I335" s="1173">
        <f t="shared" si="16"/>
        <v>0</v>
      </c>
      <c r="J335" s="1173"/>
      <c r="K335" s="1175">
        <f t="shared" si="17"/>
        <v>0</v>
      </c>
    </row>
    <row r="336" spans="1:11">
      <c r="A336" s="1176" t="s">
        <v>6441</v>
      </c>
      <c r="B336" s="1176" t="s">
        <v>21</v>
      </c>
      <c r="C336" s="1190" t="s">
        <v>6442</v>
      </c>
      <c r="D336" s="1186" t="s">
        <v>6065</v>
      </c>
      <c r="E336" s="1173">
        <v>5</v>
      </c>
      <c r="F336" s="1188"/>
      <c r="G336" s="1188"/>
      <c r="H336" s="1189">
        <f t="shared" si="15"/>
        <v>0</v>
      </c>
      <c r="I336" s="1173">
        <f t="shared" si="16"/>
        <v>0</v>
      </c>
      <c r="J336" s="1173"/>
      <c r="K336" s="1175">
        <f t="shared" si="17"/>
        <v>0</v>
      </c>
    </row>
    <row r="337" spans="1:11">
      <c r="A337" s="1176" t="s">
        <v>6443</v>
      </c>
      <c r="B337" s="1176" t="s">
        <v>21</v>
      </c>
      <c r="C337" s="1190" t="s">
        <v>6444</v>
      </c>
      <c r="D337" s="1186" t="s">
        <v>6065</v>
      </c>
      <c r="E337" s="1173">
        <v>7</v>
      </c>
      <c r="F337" s="1188"/>
      <c r="G337" s="1188"/>
      <c r="H337" s="1189">
        <f t="shared" si="15"/>
        <v>0</v>
      </c>
      <c r="I337" s="1173">
        <f t="shared" si="16"/>
        <v>0</v>
      </c>
      <c r="J337" s="1173"/>
      <c r="K337" s="1175">
        <f t="shared" si="17"/>
        <v>0</v>
      </c>
    </row>
    <row r="338" spans="1:11">
      <c r="A338" s="1176" t="s">
        <v>6445</v>
      </c>
      <c r="B338" s="1176" t="s">
        <v>21</v>
      </c>
      <c r="C338" s="1190" t="s">
        <v>6418</v>
      </c>
      <c r="D338" s="1186" t="s">
        <v>6065</v>
      </c>
      <c r="E338" s="1173">
        <v>1</v>
      </c>
      <c r="F338" s="1188"/>
      <c r="G338" s="1188"/>
      <c r="H338" s="1189">
        <f t="shared" si="15"/>
        <v>0</v>
      </c>
      <c r="I338" s="1173">
        <f t="shared" si="16"/>
        <v>0</v>
      </c>
      <c r="J338" s="1173"/>
      <c r="K338" s="1175">
        <f t="shared" si="17"/>
        <v>0</v>
      </c>
    </row>
    <row r="339" spans="1:11">
      <c r="A339" s="1176" t="s">
        <v>6446</v>
      </c>
      <c r="B339" s="1176"/>
      <c r="C339" s="1190" t="s">
        <v>6289</v>
      </c>
      <c r="D339" s="1186"/>
      <c r="E339" s="1173"/>
      <c r="F339" s="1173"/>
      <c r="G339" s="1173"/>
      <c r="H339" s="1189"/>
      <c r="I339" s="1173"/>
      <c r="J339" s="1173"/>
      <c r="K339" s="1175"/>
    </row>
    <row r="340" spans="1:11">
      <c r="A340" s="1176" t="s">
        <v>6447</v>
      </c>
      <c r="B340" s="1176" t="s">
        <v>21</v>
      </c>
      <c r="C340" s="1190" t="s">
        <v>6448</v>
      </c>
      <c r="D340" s="1186" t="s">
        <v>6099</v>
      </c>
      <c r="E340" s="1173">
        <v>1.5</v>
      </c>
      <c r="F340" s="1188"/>
      <c r="G340" s="1188"/>
      <c r="H340" s="1189">
        <f t="shared" si="15"/>
        <v>0</v>
      </c>
      <c r="I340" s="1173">
        <f t="shared" si="16"/>
        <v>0</v>
      </c>
      <c r="J340" s="1173"/>
      <c r="K340" s="1175">
        <f t="shared" si="17"/>
        <v>0</v>
      </c>
    </row>
    <row r="341" spans="1:11">
      <c r="A341" s="1176"/>
      <c r="B341" s="1176" t="s">
        <v>21</v>
      </c>
      <c r="C341" s="1190" t="s">
        <v>6449</v>
      </c>
      <c r="D341" s="1186" t="s">
        <v>6148</v>
      </c>
      <c r="E341" s="1173">
        <v>7</v>
      </c>
      <c r="F341" s="1188"/>
      <c r="G341" s="1188"/>
      <c r="H341" s="1189">
        <f t="shared" si="15"/>
        <v>0</v>
      </c>
      <c r="I341" s="1173">
        <f t="shared" si="16"/>
        <v>0</v>
      </c>
      <c r="J341" s="1173"/>
      <c r="K341" s="1175">
        <f t="shared" si="17"/>
        <v>0</v>
      </c>
    </row>
    <row r="342" spans="1:11">
      <c r="A342" s="1176" t="s">
        <v>6450</v>
      </c>
      <c r="B342" s="1176"/>
      <c r="C342" s="1190" t="s">
        <v>6154</v>
      </c>
      <c r="D342" s="1186" t="s">
        <v>6155</v>
      </c>
      <c r="E342" s="1173">
        <v>1</v>
      </c>
      <c r="F342" s="1188"/>
      <c r="G342" s="1188"/>
      <c r="H342" s="1189">
        <f t="shared" si="15"/>
        <v>0</v>
      </c>
      <c r="I342" s="1173">
        <f t="shared" si="16"/>
        <v>0</v>
      </c>
      <c r="J342" s="1173"/>
      <c r="K342" s="1175">
        <f t="shared" si="17"/>
        <v>0</v>
      </c>
    </row>
    <row r="343" spans="1:11">
      <c r="A343" s="1176" t="s">
        <v>6451</v>
      </c>
      <c r="B343" s="1176"/>
      <c r="C343" s="1190" t="s">
        <v>6157</v>
      </c>
      <c r="D343" s="1186" t="s">
        <v>6155</v>
      </c>
      <c r="E343" s="1173">
        <v>2</v>
      </c>
      <c r="F343" s="1188"/>
      <c r="G343" s="1188"/>
      <c r="H343" s="1189">
        <f t="shared" si="15"/>
        <v>0</v>
      </c>
      <c r="I343" s="1173">
        <f t="shared" si="16"/>
        <v>0</v>
      </c>
      <c r="J343" s="1173"/>
      <c r="K343" s="1175">
        <f t="shared" si="17"/>
        <v>0</v>
      </c>
    </row>
    <row r="344" spans="1:11">
      <c r="A344" s="1176" t="s">
        <v>6452</v>
      </c>
      <c r="B344" s="1176"/>
      <c r="C344" s="1190" t="s">
        <v>6159</v>
      </c>
      <c r="D344" s="1186" t="s">
        <v>6065</v>
      </c>
      <c r="E344" s="1173">
        <v>16</v>
      </c>
      <c r="F344" s="1188"/>
      <c r="G344" s="1188"/>
      <c r="H344" s="1189">
        <f t="shared" si="15"/>
        <v>0</v>
      </c>
      <c r="I344" s="1173">
        <f t="shared" si="16"/>
        <v>0</v>
      </c>
      <c r="J344" s="1173"/>
      <c r="K344" s="1175">
        <f t="shared" si="17"/>
        <v>0</v>
      </c>
    </row>
    <row r="345" spans="1:11" ht="15">
      <c r="A345" s="1176" t="s">
        <v>21</v>
      </c>
      <c r="B345" s="1176"/>
      <c r="C345" s="782" t="s">
        <v>6453</v>
      </c>
      <c r="D345" s="1186"/>
      <c r="E345" s="1173"/>
      <c r="F345" s="1173"/>
      <c r="G345" s="1173"/>
      <c r="H345" s="1189"/>
      <c r="I345" s="1173"/>
      <c r="J345" s="1173"/>
      <c r="K345" s="1175"/>
    </row>
    <row r="346" spans="1:11">
      <c r="A346" s="1176" t="s">
        <v>21</v>
      </c>
      <c r="B346" s="1176"/>
      <c r="C346" s="1190"/>
      <c r="D346" s="1186"/>
      <c r="E346" s="1173"/>
      <c r="F346" s="1173"/>
      <c r="G346" s="1173"/>
      <c r="H346" s="1189"/>
      <c r="I346" s="1173"/>
      <c r="J346" s="1173"/>
      <c r="K346" s="1175"/>
    </row>
    <row r="347" spans="1:11" ht="15">
      <c r="A347" s="1176"/>
      <c r="B347" s="1176"/>
      <c r="C347" s="782" t="s">
        <v>6454</v>
      </c>
      <c r="D347" s="1186"/>
      <c r="E347" s="1173"/>
      <c r="F347" s="1173"/>
      <c r="G347" s="1173"/>
      <c r="H347" s="1189"/>
      <c r="I347" s="1173"/>
      <c r="J347" s="1173"/>
      <c r="K347" s="1175"/>
    </row>
    <row r="348" spans="1:11">
      <c r="A348" s="1176" t="s">
        <v>6455</v>
      </c>
      <c r="B348" s="1176" t="s">
        <v>21</v>
      </c>
      <c r="C348" s="1190" t="s">
        <v>6359</v>
      </c>
      <c r="D348" s="1186" t="s">
        <v>6065</v>
      </c>
      <c r="E348" s="1173">
        <v>2</v>
      </c>
      <c r="F348" s="1188"/>
      <c r="G348" s="1188"/>
      <c r="H348" s="1189">
        <f t="shared" si="15"/>
        <v>0</v>
      </c>
      <c r="I348" s="1173">
        <f t="shared" si="16"/>
        <v>0</v>
      </c>
      <c r="J348" s="1173"/>
      <c r="K348" s="1175">
        <f t="shared" si="17"/>
        <v>0</v>
      </c>
    </row>
    <row r="349" spans="1:11">
      <c r="A349" s="1176"/>
      <c r="B349" s="1176" t="s">
        <v>21</v>
      </c>
      <c r="C349" s="1190" t="s">
        <v>6363</v>
      </c>
      <c r="D349" s="1186" t="s">
        <v>6065</v>
      </c>
      <c r="E349" s="1173">
        <v>1</v>
      </c>
      <c r="F349" s="1188"/>
      <c r="G349" s="1188"/>
      <c r="H349" s="1189">
        <f t="shared" si="15"/>
        <v>0</v>
      </c>
      <c r="I349" s="1173">
        <f t="shared" si="16"/>
        <v>0</v>
      </c>
      <c r="J349" s="1173"/>
      <c r="K349" s="1175">
        <f t="shared" si="17"/>
        <v>0</v>
      </c>
    </row>
    <row r="350" spans="1:11">
      <c r="A350" s="1176" t="s">
        <v>6456</v>
      </c>
      <c r="B350" s="1176" t="s">
        <v>21</v>
      </c>
      <c r="C350" s="1190" t="s">
        <v>6457</v>
      </c>
      <c r="D350" s="1186" t="s">
        <v>6065</v>
      </c>
      <c r="E350" s="1173">
        <v>2</v>
      </c>
      <c r="F350" s="1188"/>
      <c r="G350" s="1188"/>
      <c r="H350" s="1189">
        <f t="shared" si="15"/>
        <v>0</v>
      </c>
      <c r="I350" s="1173">
        <f t="shared" si="16"/>
        <v>0</v>
      </c>
      <c r="J350" s="1173"/>
      <c r="K350" s="1175">
        <f t="shared" si="17"/>
        <v>0</v>
      </c>
    </row>
    <row r="351" spans="1:11">
      <c r="A351" s="1176" t="s">
        <v>21</v>
      </c>
      <c r="B351" s="1176"/>
      <c r="C351" s="1190" t="s">
        <v>6110</v>
      </c>
      <c r="D351" s="1186"/>
      <c r="E351" s="1173"/>
      <c r="F351" s="1173"/>
      <c r="G351" s="1173"/>
      <c r="H351" s="1189"/>
      <c r="I351" s="1173"/>
      <c r="J351" s="1173"/>
      <c r="K351" s="1175"/>
    </row>
    <row r="352" spans="1:11">
      <c r="A352" s="1176" t="s">
        <v>21</v>
      </c>
      <c r="B352" s="1176"/>
      <c r="C352" s="1190" t="s">
        <v>6096</v>
      </c>
      <c r="D352" s="1186"/>
      <c r="E352" s="1173"/>
      <c r="F352" s="1173"/>
      <c r="G352" s="1173"/>
      <c r="H352" s="1189"/>
      <c r="I352" s="1173"/>
      <c r="J352" s="1173"/>
      <c r="K352" s="1175"/>
    </row>
    <row r="353" spans="1:11">
      <c r="A353" s="1176" t="s">
        <v>6458</v>
      </c>
      <c r="B353" s="1176" t="s">
        <v>21</v>
      </c>
      <c r="C353" s="1190" t="s">
        <v>6336</v>
      </c>
      <c r="D353" s="1186" t="s">
        <v>6099</v>
      </c>
      <c r="E353" s="1173">
        <v>0.5</v>
      </c>
      <c r="F353" s="1188"/>
      <c r="G353" s="1188"/>
      <c r="H353" s="1189">
        <f t="shared" si="15"/>
        <v>0</v>
      </c>
      <c r="I353" s="1173">
        <f t="shared" si="16"/>
        <v>0</v>
      </c>
      <c r="J353" s="1173"/>
      <c r="K353" s="1175">
        <f t="shared" si="17"/>
        <v>0</v>
      </c>
    </row>
    <row r="354" spans="1:11">
      <c r="A354" s="1176"/>
      <c r="B354" s="1176" t="s">
        <v>21</v>
      </c>
      <c r="C354" s="1190" t="s">
        <v>6100</v>
      </c>
      <c r="D354" s="1186" t="s">
        <v>6099</v>
      </c>
      <c r="E354" s="1173">
        <v>0.5</v>
      </c>
      <c r="F354" s="1188"/>
      <c r="G354" s="1188"/>
      <c r="H354" s="1189">
        <f t="shared" si="15"/>
        <v>0</v>
      </c>
      <c r="I354" s="1173">
        <f t="shared" si="16"/>
        <v>0</v>
      </c>
      <c r="J354" s="1173"/>
      <c r="K354" s="1175">
        <f t="shared" si="17"/>
        <v>0</v>
      </c>
    </row>
    <row r="355" spans="1:11">
      <c r="A355" s="1176" t="s">
        <v>21</v>
      </c>
      <c r="B355" s="1176"/>
      <c r="C355" s="1190" t="s">
        <v>6111</v>
      </c>
      <c r="D355" s="1186"/>
      <c r="E355" s="1173"/>
      <c r="F355" s="1173"/>
      <c r="G355" s="1173"/>
      <c r="H355" s="1189"/>
      <c r="I355" s="1173"/>
      <c r="J355" s="1173"/>
      <c r="K355" s="1175"/>
    </row>
    <row r="356" spans="1:11">
      <c r="A356" s="1176" t="s">
        <v>6459</v>
      </c>
      <c r="B356" s="1176" t="s">
        <v>21</v>
      </c>
      <c r="C356" s="1190" t="s">
        <v>6239</v>
      </c>
      <c r="D356" s="1186" t="s">
        <v>6099</v>
      </c>
      <c r="E356" s="1173">
        <v>33.5</v>
      </c>
      <c r="F356" s="1188"/>
      <c r="G356" s="1188"/>
      <c r="H356" s="1189">
        <f t="shared" si="15"/>
        <v>0</v>
      </c>
      <c r="I356" s="1173">
        <f t="shared" si="16"/>
        <v>0</v>
      </c>
      <c r="J356" s="1173"/>
      <c r="K356" s="1175">
        <f t="shared" si="17"/>
        <v>0</v>
      </c>
    </row>
    <row r="357" spans="1:11">
      <c r="A357" s="1176" t="s">
        <v>6460</v>
      </c>
      <c r="B357" s="1176" t="s">
        <v>21</v>
      </c>
      <c r="C357" s="1190" t="s">
        <v>6440</v>
      </c>
      <c r="D357" s="1186" t="s">
        <v>6065</v>
      </c>
      <c r="E357" s="1173">
        <v>1</v>
      </c>
      <c r="F357" s="1188"/>
      <c r="G357" s="1188"/>
      <c r="H357" s="1189">
        <f t="shared" si="15"/>
        <v>0</v>
      </c>
      <c r="I357" s="1173">
        <f t="shared" si="16"/>
        <v>0</v>
      </c>
      <c r="J357" s="1173"/>
      <c r="K357" s="1175">
        <f t="shared" si="17"/>
        <v>0</v>
      </c>
    </row>
    <row r="358" spans="1:11">
      <c r="A358" s="1176" t="s">
        <v>6461</v>
      </c>
      <c r="B358" s="1176" t="s">
        <v>21</v>
      </c>
      <c r="C358" s="1190" t="s">
        <v>6442</v>
      </c>
      <c r="D358" s="1186" t="s">
        <v>6065</v>
      </c>
      <c r="E358" s="1173">
        <v>5</v>
      </c>
      <c r="F358" s="1188"/>
      <c r="G358" s="1188"/>
      <c r="H358" s="1189">
        <f t="shared" si="15"/>
        <v>0</v>
      </c>
      <c r="I358" s="1173">
        <f t="shared" si="16"/>
        <v>0</v>
      </c>
      <c r="J358" s="1173"/>
      <c r="K358" s="1175">
        <f t="shared" si="17"/>
        <v>0</v>
      </c>
    </row>
    <row r="359" spans="1:11">
      <c r="A359" s="1176" t="s">
        <v>6462</v>
      </c>
      <c r="B359" s="1176" t="s">
        <v>21</v>
      </c>
      <c r="C359" s="1190" t="s">
        <v>6444</v>
      </c>
      <c r="D359" s="1186" t="s">
        <v>6065</v>
      </c>
      <c r="E359" s="1173">
        <v>10</v>
      </c>
      <c r="F359" s="1188"/>
      <c r="G359" s="1188"/>
      <c r="H359" s="1189">
        <f t="shared" si="15"/>
        <v>0</v>
      </c>
      <c r="I359" s="1173">
        <f t="shared" si="16"/>
        <v>0</v>
      </c>
      <c r="J359" s="1173"/>
      <c r="K359" s="1175">
        <f t="shared" si="17"/>
        <v>0</v>
      </c>
    </row>
    <row r="360" spans="1:11">
      <c r="A360" s="1176" t="s">
        <v>6463</v>
      </c>
      <c r="B360" s="1176" t="s">
        <v>21</v>
      </c>
      <c r="C360" s="1190" t="s">
        <v>6418</v>
      </c>
      <c r="D360" s="1186" t="s">
        <v>6065</v>
      </c>
      <c r="E360" s="1173">
        <v>1</v>
      </c>
      <c r="F360" s="1188"/>
      <c r="G360" s="1188"/>
      <c r="H360" s="1189">
        <f t="shared" si="15"/>
        <v>0</v>
      </c>
      <c r="I360" s="1173">
        <f t="shared" si="16"/>
        <v>0</v>
      </c>
      <c r="J360" s="1173"/>
      <c r="K360" s="1175">
        <f t="shared" si="17"/>
        <v>0</v>
      </c>
    </row>
    <row r="361" spans="1:11">
      <c r="A361" s="1176" t="s">
        <v>6464</v>
      </c>
      <c r="B361" s="1176" t="s">
        <v>21</v>
      </c>
      <c r="C361" s="1190" t="s">
        <v>6147</v>
      </c>
      <c r="D361" s="1186" t="s">
        <v>6148</v>
      </c>
      <c r="E361" s="1173">
        <v>7</v>
      </c>
      <c r="F361" s="1188"/>
      <c r="G361" s="1188"/>
      <c r="H361" s="1189">
        <f t="shared" si="15"/>
        <v>0</v>
      </c>
      <c r="I361" s="1173">
        <f t="shared" si="16"/>
        <v>0</v>
      </c>
      <c r="J361" s="1173"/>
      <c r="K361" s="1175">
        <f t="shared" si="17"/>
        <v>0</v>
      </c>
    </row>
    <row r="362" spans="1:11">
      <c r="A362" s="1176"/>
      <c r="B362" s="1176" t="s">
        <v>21</v>
      </c>
      <c r="C362" s="1190" t="s">
        <v>6449</v>
      </c>
      <c r="D362" s="1186" t="s">
        <v>6148</v>
      </c>
      <c r="E362" s="1173">
        <v>22</v>
      </c>
      <c r="F362" s="1188"/>
      <c r="G362" s="1188"/>
      <c r="H362" s="1189">
        <f t="shared" si="15"/>
        <v>0</v>
      </c>
      <c r="I362" s="1173">
        <f t="shared" si="16"/>
        <v>0</v>
      </c>
      <c r="J362" s="1173"/>
      <c r="K362" s="1175">
        <f t="shared" si="17"/>
        <v>0</v>
      </c>
    </row>
    <row r="363" spans="1:11">
      <c r="A363" s="1176" t="s">
        <v>6465</v>
      </c>
      <c r="B363" s="1176"/>
      <c r="C363" s="1190" t="s">
        <v>6154</v>
      </c>
      <c r="D363" s="1186" t="s">
        <v>6155</v>
      </c>
      <c r="E363" s="1173">
        <v>1</v>
      </c>
      <c r="F363" s="1188"/>
      <c r="G363" s="1188"/>
      <c r="H363" s="1189">
        <f t="shared" si="15"/>
        <v>0</v>
      </c>
      <c r="I363" s="1173">
        <f t="shared" si="16"/>
        <v>0</v>
      </c>
      <c r="J363" s="1173"/>
      <c r="K363" s="1175">
        <f t="shared" si="17"/>
        <v>0</v>
      </c>
    </row>
    <row r="364" spans="1:11">
      <c r="A364" s="1176" t="s">
        <v>6466</v>
      </c>
      <c r="B364" s="1176"/>
      <c r="C364" s="1190" t="s">
        <v>6157</v>
      </c>
      <c r="D364" s="1186" t="s">
        <v>6155</v>
      </c>
      <c r="E364" s="1173">
        <v>2</v>
      </c>
      <c r="F364" s="1188"/>
      <c r="G364" s="1188"/>
      <c r="H364" s="1189">
        <f t="shared" si="15"/>
        <v>0</v>
      </c>
      <c r="I364" s="1173">
        <f t="shared" si="16"/>
        <v>0</v>
      </c>
      <c r="J364" s="1173"/>
      <c r="K364" s="1175">
        <f t="shared" si="17"/>
        <v>0</v>
      </c>
    </row>
    <row r="365" spans="1:11">
      <c r="A365" s="1176" t="s">
        <v>6467</v>
      </c>
      <c r="B365" s="1176"/>
      <c r="C365" s="1190" t="s">
        <v>6159</v>
      </c>
      <c r="D365" s="1186" t="s">
        <v>6065</v>
      </c>
      <c r="E365" s="1173">
        <v>16</v>
      </c>
      <c r="F365" s="1188"/>
      <c r="G365" s="1188"/>
      <c r="H365" s="1189">
        <f t="shared" si="15"/>
        <v>0</v>
      </c>
      <c r="I365" s="1173">
        <f t="shared" si="16"/>
        <v>0</v>
      </c>
      <c r="J365" s="1173"/>
      <c r="K365" s="1175">
        <f t="shared" si="17"/>
        <v>0</v>
      </c>
    </row>
    <row r="366" spans="1:11" ht="15">
      <c r="A366" s="1176" t="s">
        <v>6468</v>
      </c>
      <c r="B366" s="1176"/>
      <c r="C366" s="782" t="s">
        <v>6469</v>
      </c>
      <c r="D366" s="1186"/>
      <c r="E366" s="1173"/>
      <c r="F366" s="1173"/>
      <c r="G366" s="1173"/>
      <c r="H366" s="1189"/>
      <c r="I366" s="1173"/>
      <c r="J366" s="1173"/>
      <c r="K366" s="1175"/>
    </row>
    <row r="367" spans="1:11">
      <c r="A367" s="1176" t="s">
        <v>21</v>
      </c>
      <c r="B367" s="1176"/>
      <c r="C367" s="1190"/>
      <c r="D367" s="1186"/>
      <c r="E367" s="1173"/>
      <c r="F367" s="1173"/>
      <c r="G367" s="1173"/>
      <c r="H367" s="1189"/>
      <c r="I367" s="1173"/>
      <c r="J367" s="1173"/>
      <c r="K367" s="1175"/>
    </row>
    <row r="368" spans="1:11" ht="15">
      <c r="A368" s="1176"/>
      <c r="B368" s="1176"/>
      <c r="C368" s="782" t="s">
        <v>6470</v>
      </c>
      <c r="D368" s="1186"/>
      <c r="E368" s="1173"/>
      <c r="F368" s="1173"/>
      <c r="G368" s="1173"/>
      <c r="H368" s="1189"/>
      <c r="I368" s="1173"/>
      <c r="J368" s="1173"/>
      <c r="K368" s="1175"/>
    </row>
    <row r="369" spans="1:11" ht="76.5">
      <c r="A369" s="1176" t="s">
        <v>6471</v>
      </c>
      <c r="B369" s="1176"/>
      <c r="C369" s="1187" t="s">
        <v>6472</v>
      </c>
      <c r="D369" s="1186" t="s">
        <v>6065</v>
      </c>
      <c r="E369" s="1173">
        <v>1</v>
      </c>
      <c r="F369" s="1188"/>
      <c r="G369" s="1188"/>
      <c r="H369" s="1189">
        <f t="shared" si="15"/>
        <v>0</v>
      </c>
      <c r="I369" s="1173">
        <f t="shared" si="16"/>
        <v>0</v>
      </c>
      <c r="J369" s="1173"/>
      <c r="K369" s="1175">
        <f t="shared" si="17"/>
        <v>0</v>
      </c>
    </row>
    <row r="370" spans="1:11">
      <c r="A370" s="1176" t="s">
        <v>6473</v>
      </c>
      <c r="B370" s="1176" t="s">
        <v>21</v>
      </c>
      <c r="C370" s="1190" t="s">
        <v>6474</v>
      </c>
      <c r="D370" s="1186" t="s">
        <v>6065</v>
      </c>
      <c r="E370" s="1173">
        <v>2</v>
      </c>
      <c r="F370" s="1188"/>
      <c r="G370" s="1188"/>
      <c r="H370" s="1189">
        <f t="shared" si="15"/>
        <v>0</v>
      </c>
      <c r="I370" s="1173">
        <f t="shared" si="16"/>
        <v>0</v>
      </c>
      <c r="J370" s="1173"/>
      <c r="K370" s="1175">
        <f t="shared" si="17"/>
        <v>0</v>
      </c>
    </row>
    <row r="371" spans="1:11">
      <c r="A371" s="1176"/>
      <c r="B371" s="1176" t="s">
        <v>21</v>
      </c>
      <c r="C371" s="1190" t="s">
        <v>6363</v>
      </c>
      <c r="D371" s="1186" t="s">
        <v>6065</v>
      </c>
      <c r="E371" s="1173">
        <v>2</v>
      </c>
      <c r="F371" s="1188"/>
      <c r="G371" s="1188"/>
      <c r="H371" s="1189">
        <f t="shared" si="15"/>
        <v>0</v>
      </c>
      <c r="I371" s="1173">
        <f t="shared" si="16"/>
        <v>0</v>
      </c>
      <c r="J371" s="1173"/>
      <c r="K371" s="1175">
        <f t="shared" si="17"/>
        <v>0</v>
      </c>
    </row>
    <row r="372" spans="1:11">
      <c r="A372" s="1176" t="s">
        <v>6475</v>
      </c>
      <c r="B372" s="1176" t="s">
        <v>21</v>
      </c>
      <c r="C372" s="1190" t="s">
        <v>6476</v>
      </c>
      <c r="D372" s="1186" t="s">
        <v>6065</v>
      </c>
      <c r="E372" s="1173">
        <v>1</v>
      </c>
      <c r="F372" s="1188"/>
      <c r="G372" s="1188"/>
      <c r="H372" s="1189">
        <f t="shared" si="15"/>
        <v>0</v>
      </c>
      <c r="I372" s="1173">
        <f t="shared" si="16"/>
        <v>0</v>
      </c>
      <c r="J372" s="1173"/>
      <c r="K372" s="1175">
        <f t="shared" si="17"/>
        <v>0</v>
      </c>
    </row>
    <row r="373" spans="1:11">
      <c r="A373" s="1176" t="s">
        <v>6477</v>
      </c>
      <c r="B373" s="1176" t="s">
        <v>21</v>
      </c>
      <c r="C373" s="1190" t="s">
        <v>6478</v>
      </c>
      <c r="D373" s="1186" t="s">
        <v>6065</v>
      </c>
      <c r="E373" s="1173">
        <v>8</v>
      </c>
      <c r="F373" s="1188"/>
      <c r="G373" s="1188"/>
      <c r="H373" s="1189">
        <f t="shared" si="15"/>
        <v>0</v>
      </c>
      <c r="I373" s="1173">
        <f t="shared" si="16"/>
        <v>0</v>
      </c>
      <c r="J373" s="1173"/>
      <c r="K373" s="1175">
        <f t="shared" si="17"/>
        <v>0</v>
      </c>
    </row>
    <row r="374" spans="1:11">
      <c r="A374" s="1176" t="s">
        <v>6479</v>
      </c>
      <c r="B374" s="1176" t="s">
        <v>21</v>
      </c>
      <c r="C374" s="1190" t="s">
        <v>6480</v>
      </c>
      <c r="D374" s="1186" t="s">
        <v>6065</v>
      </c>
      <c r="E374" s="1173">
        <v>1</v>
      </c>
      <c r="F374" s="1188"/>
      <c r="G374" s="1188"/>
      <c r="H374" s="1189">
        <f t="shared" si="15"/>
        <v>0</v>
      </c>
      <c r="I374" s="1173">
        <f t="shared" si="16"/>
        <v>0</v>
      </c>
      <c r="J374" s="1173"/>
      <c r="K374" s="1175">
        <f t="shared" si="17"/>
        <v>0</v>
      </c>
    </row>
    <row r="375" spans="1:11">
      <c r="A375" s="1176" t="s">
        <v>6481</v>
      </c>
      <c r="B375" s="1176"/>
      <c r="C375" s="1190" t="s">
        <v>6110</v>
      </c>
      <c r="D375" s="1186"/>
      <c r="E375" s="1173"/>
      <c r="F375" s="1173"/>
      <c r="G375" s="1173"/>
      <c r="H375" s="1189"/>
      <c r="I375" s="1173"/>
      <c r="J375" s="1173"/>
      <c r="K375" s="1175"/>
    </row>
    <row r="376" spans="1:11">
      <c r="A376" s="1176" t="s">
        <v>21</v>
      </c>
      <c r="B376" s="1176"/>
      <c r="C376" s="1190" t="s">
        <v>6096</v>
      </c>
      <c r="D376" s="1186"/>
      <c r="E376" s="1173"/>
      <c r="F376" s="1173"/>
      <c r="G376" s="1173"/>
      <c r="H376" s="1189"/>
      <c r="I376" s="1173"/>
      <c r="J376" s="1173"/>
      <c r="K376" s="1175"/>
    </row>
    <row r="377" spans="1:11">
      <c r="A377" s="1176" t="s">
        <v>6482</v>
      </c>
      <c r="B377" s="1176" t="s">
        <v>21</v>
      </c>
      <c r="C377" s="1190" t="s">
        <v>6336</v>
      </c>
      <c r="D377" s="1186" t="s">
        <v>6099</v>
      </c>
      <c r="E377" s="1173">
        <v>1</v>
      </c>
      <c r="F377" s="1188"/>
      <c r="G377" s="1188"/>
      <c r="H377" s="1189">
        <f t="shared" si="15"/>
        <v>0</v>
      </c>
      <c r="I377" s="1173">
        <f t="shared" si="16"/>
        <v>0</v>
      </c>
      <c r="J377" s="1173"/>
      <c r="K377" s="1175">
        <f t="shared" si="17"/>
        <v>0</v>
      </c>
    </row>
    <row r="378" spans="1:11">
      <c r="A378" s="1176"/>
      <c r="B378" s="1176" t="s">
        <v>21</v>
      </c>
      <c r="C378" s="1190" t="s">
        <v>6100</v>
      </c>
      <c r="D378" s="1186" t="s">
        <v>6099</v>
      </c>
      <c r="E378" s="1173">
        <v>1</v>
      </c>
      <c r="F378" s="1188"/>
      <c r="G378" s="1188"/>
      <c r="H378" s="1189">
        <f t="shared" si="15"/>
        <v>0</v>
      </c>
      <c r="I378" s="1173">
        <f t="shared" si="16"/>
        <v>0</v>
      </c>
      <c r="J378" s="1173"/>
      <c r="K378" s="1175">
        <f t="shared" si="17"/>
        <v>0</v>
      </c>
    </row>
    <row r="379" spans="1:11">
      <c r="A379" s="1176" t="s">
        <v>21</v>
      </c>
      <c r="B379" s="1176" t="s">
        <v>21</v>
      </c>
      <c r="C379" s="1190" t="s">
        <v>6111</v>
      </c>
      <c r="D379" s="1186" t="s">
        <v>6099</v>
      </c>
      <c r="E379" s="1173" t="s">
        <v>21</v>
      </c>
      <c r="F379" s="1173"/>
      <c r="G379" s="1173"/>
      <c r="H379" s="1189"/>
      <c r="I379" s="1173"/>
      <c r="J379" s="1173"/>
      <c r="K379" s="1175"/>
    </row>
    <row r="380" spans="1:11">
      <c r="A380" s="1176" t="s">
        <v>6483</v>
      </c>
      <c r="B380" s="1176" t="s">
        <v>21</v>
      </c>
      <c r="C380" s="1190" t="s">
        <v>6113</v>
      </c>
      <c r="D380" s="1186" t="s">
        <v>6099</v>
      </c>
      <c r="E380" s="1173">
        <v>29</v>
      </c>
      <c r="F380" s="1188"/>
      <c r="G380" s="1188"/>
      <c r="H380" s="1189">
        <f t="shared" si="15"/>
        <v>0</v>
      </c>
      <c r="I380" s="1173">
        <f t="shared" si="16"/>
        <v>0</v>
      </c>
      <c r="J380" s="1173"/>
      <c r="K380" s="1175">
        <f t="shared" si="17"/>
        <v>0</v>
      </c>
    </row>
    <row r="381" spans="1:11">
      <c r="A381" s="1176" t="s">
        <v>6484</v>
      </c>
      <c r="B381" s="1176" t="s">
        <v>21</v>
      </c>
      <c r="C381" s="1190" t="s">
        <v>6341</v>
      </c>
      <c r="D381" s="1186" t="s">
        <v>6099</v>
      </c>
      <c r="E381" s="1173">
        <v>4</v>
      </c>
      <c r="F381" s="1188"/>
      <c r="G381" s="1188"/>
      <c r="H381" s="1189">
        <f t="shared" si="15"/>
        <v>0</v>
      </c>
      <c r="I381" s="1173">
        <f t="shared" si="16"/>
        <v>0</v>
      </c>
      <c r="J381" s="1173"/>
      <c r="K381" s="1175">
        <f t="shared" si="17"/>
        <v>0</v>
      </c>
    </row>
    <row r="382" spans="1:11">
      <c r="A382" s="1176" t="s">
        <v>6485</v>
      </c>
      <c r="B382" s="1176" t="s">
        <v>21</v>
      </c>
      <c r="C382" s="1190" t="s">
        <v>6380</v>
      </c>
      <c r="D382" s="1186" t="s">
        <v>6099</v>
      </c>
      <c r="E382" s="1173">
        <v>4</v>
      </c>
      <c r="F382" s="1188"/>
      <c r="G382" s="1188"/>
      <c r="H382" s="1189">
        <f t="shared" si="15"/>
        <v>0</v>
      </c>
      <c r="I382" s="1173">
        <f t="shared" si="16"/>
        <v>0</v>
      </c>
      <c r="J382" s="1173"/>
      <c r="K382" s="1175">
        <f t="shared" si="17"/>
        <v>0</v>
      </c>
    </row>
    <row r="383" spans="1:11">
      <c r="A383" s="1176" t="s">
        <v>6486</v>
      </c>
      <c r="B383" s="1176" t="s">
        <v>21</v>
      </c>
      <c r="C383" s="1190" t="s">
        <v>6487</v>
      </c>
      <c r="D383" s="1186" t="s">
        <v>6099</v>
      </c>
      <c r="E383" s="1173">
        <v>11</v>
      </c>
      <c r="F383" s="1188"/>
      <c r="G383" s="1188"/>
      <c r="H383" s="1189">
        <f t="shared" si="15"/>
        <v>0</v>
      </c>
      <c r="I383" s="1173">
        <f t="shared" si="16"/>
        <v>0</v>
      </c>
      <c r="J383" s="1173"/>
      <c r="K383" s="1175">
        <f t="shared" si="17"/>
        <v>0</v>
      </c>
    </row>
    <row r="384" spans="1:11">
      <c r="A384" s="1176" t="s">
        <v>6488</v>
      </c>
      <c r="B384" s="1176" t="s">
        <v>21</v>
      </c>
      <c r="C384" s="1190" t="s">
        <v>6398</v>
      </c>
      <c r="D384" s="1186" t="s">
        <v>6065</v>
      </c>
      <c r="E384" s="1173">
        <v>7</v>
      </c>
      <c r="F384" s="1188"/>
      <c r="G384" s="1188"/>
      <c r="H384" s="1189">
        <f t="shared" si="15"/>
        <v>0</v>
      </c>
      <c r="I384" s="1173">
        <f t="shared" si="16"/>
        <v>0</v>
      </c>
      <c r="J384" s="1173"/>
      <c r="K384" s="1175">
        <f t="shared" si="17"/>
        <v>0</v>
      </c>
    </row>
    <row r="385" spans="1:11">
      <c r="A385" s="1176" t="s">
        <v>6489</v>
      </c>
      <c r="B385" s="1176" t="s">
        <v>21</v>
      </c>
      <c r="C385" s="1190" t="s">
        <v>6490</v>
      </c>
      <c r="D385" s="1186" t="s">
        <v>6065</v>
      </c>
      <c r="E385" s="1173">
        <v>1</v>
      </c>
      <c r="F385" s="1188"/>
      <c r="G385" s="1188"/>
      <c r="H385" s="1189">
        <f t="shared" si="15"/>
        <v>0</v>
      </c>
      <c r="I385" s="1173">
        <f t="shared" si="16"/>
        <v>0</v>
      </c>
      <c r="J385" s="1173"/>
      <c r="K385" s="1175">
        <f t="shared" si="17"/>
        <v>0</v>
      </c>
    </row>
    <row r="386" spans="1:11">
      <c r="A386" s="1176" t="s">
        <v>6491</v>
      </c>
      <c r="B386" s="1176" t="s">
        <v>21</v>
      </c>
      <c r="C386" s="1190" t="s">
        <v>6492</v>
      </c>
      <c r="D386" s="1186" t="s">
        <v>6065</v>
      </c>
      <c r="E386" s="1173">
        <v>1</v>
      </c>
      <c r="F386" s="1188"/>
      <c r="G386" s="1188"/>
      <c r="H386" s="1189">
        <f t="shared" si="15"/>
        <v>0</v>
      </c>
      <c r="I386" s="1173">
        <f t="shared" si="16"/>
        <v>0</v>
      </c>
      <c r="J386" s="1173"/>
      <c r="K386" s="1175">
        <f t="shared" si="17"/>
        <v>0</v>
      </c>
    </row>
    <row r="387" spans="1:11">
      <c r="A387" s="1176" t="s">
        <v>6493</v>
      </c>
      <c r="B387" s="1176" t="s">
        <v>21</v>
      </c>
      <c r="C387" s="1190" t="s">
        <v>6494</v>
      </c>
      <c r="D387" s="1186" t="s">
        <v>6065</v>
      </c>
      <c r="E387" s="1173">
        <v>2</v>
      </c>
      <c r="F387" s="1188"/>
      <c r="G387" s="1188"/>
      <c r="H387" s="1189">
        <f t="shared" si="15"/>
        <v>0</v>
      </c>
      <c r="I387" s="1173">
        <f t="shared" si="16"/>
        <v>0</v>
      </c>
      <c r="J387" s="1173"/>
      <c r="K387" s="1175">
        <f t="shared" si="17"/>
        <v>0</v>
      </c>
    </row>
    <row r="388" spans="1:11">
      <c r="A388" s="1176" t="s">
        <v>6495</v>
      </c>
      <c r="B388" s="1176" t="s">
        <v>21</v>
      </c>
      <c r="C388" s="1190" t="s">
        <v>6496</v>
      </c>
      <c r="D388" s="1186" t="s">
        <v>6065</v>
      </c>
      <c r="E388" s="1173">
        <v>1</v>
      </c>
      <c r="F388" s="1188"/>
      <c r="G388" s="1188"/>
      <c r="H388" s="1189">
        <f t="shared" si="15"/>
        <v>0</v>
      </c>
      <c r="I388" s="1173">
        <f t="shared" si="16"/>
        <v>0</v>
      </c>
      <c r="J388" s="1173"/>
      <c r="K388" s="1175">
        <f t="shared" si="17"/>
        <v>0</v>
      </c>
    </row>
    <row r="389" spans="1:11">
      <c r="A389" s="1176" t="s">
        <v>6497</v>
      </c>
      <c r="B389" s="1176" t="s">
        <v>21</v>
      </c>
      <c r="C389" s="1190" t="s">
        <v>6498</v>
      </c>
      <c r="D389" s="1186" t="s">
        <v>6065</v>
      </c>
      <c r="E389" s="1173">
        <v>1</v>
      </c>
      <c r="F389" s="1188"/>
      <c r="G389" s="1188"/>
      <c r="H389" s="1189">
        <f t="shared" si="15"/>
        <v>0</v>
      </c>
      <c r="I389" s="1173">
        <f t="shared" si="16"/>
        <v>0</v>
      </c>
      <c r="J389" s="1173"/>
      <c r="K389" s="1175">
        <f t="shared" si="17"/>
        <v>0</v>
      </c>
    </row>
    <row r="390" spans="1:11">
      <c r="A390" s="1176" t="s">
        <v>6499</v>
      </c>
      <c r="B390" s="1176" t="s">
        <v>21</v>
      </c>
      <c r="C390" s="1190" t="s">
        <v>6500</v>
      </c>
      <c r="D390" s="1186" t="s">
        <v>6065</v>
      </c>
      <c r="E390" s="1173">
        <v>1</v>
      </c>
      <c r="F390" s="1188"/>
      <c r="G390" s="1188"/>
      <c r="H390" s="1189">
        <f t="shared" si="15"/>
        <v>0</v>
      </c>
      <c r="I390" s="1173">
        <f t="shared" si="16"/>
        <v>0</v>
      </c>
      <c r="J390" s="1173"/>
      <c r="K390" s="1175">
        <f t="shared" si="17"/>
        <v>0</v>
      </c>
    </row>
    <row r="391" spans="1:11">
      <c r="A391" s="1176" t="s">
        <v>6501</v>
      </c>
      <c r="B391" s="1176" t="s">
        <v>21</v>
      </c>
      <c r="C391" s="1190" t="s">
        <v>6502</v>
      </c>
      <c r="D391" s="1186" t="s">
        <v>6065</v>
      </c>
      <c r="E391" s="1173">
        <v>2</v>
      </c>
      <c r="F391" s="1188"/>
      <c r="G391" s="1188"/>
      <c r="H391" s="1189">
        <f t="shared" si="15"/>
        <v>0</v>
      </c>
      <c r="I391" s="1173">
        <f t="shared" si="16"/>
        <v>0</v>
      </c>
      <c r="J391" s="1173"/>
      <c r="K391" s="1175">
        <f t="shared" si="17"/>
        <v>0</v>
      </c>
    </row>
    <row r="392" spans="1:11">
      <c r="A392" s="1176" t="s">
        <v>6503</v>
      </c>
      <c r="B392" s="1176" t="s">
        <v>21</v>
      </c>
      <c r="C392" s="1190" t="s">
        <v>6504</v>
      </c>
      <c r="D392" s="1186" t="s">
        <v>6065</v>
      </c>
      <c r="E392" s="1173">
        <v>2</v>
      </c>
      <c r="F392" s="1188"/>
      <c r="G392" s="1188"/>
      <c r="H392" s="1189">
        <f t="shared" ref="H392:H455" si="18">E392*F392</f>
        <v>0</v>
      </c>
      <c r="I392" s="1173">
        <f t="shared" ref="I392:I455" si="19">E392*G392</f>
        <v>0</v>
      </c>
      <c r="J392" s="1173"/>
      <c r="K392" s="1175">
        <f t="shared" ref="K392:K455" si="20">H392+I392</f>
        <v>0</v>
      </c>
    </row>
    <row r="393" spans="1:11">
      <c r="A393" s="1176" t="s">
        <v>6505</v>
      </c>
      <c r="B393" s="1176" t="s">
        <v>21</v>
      </c>
      <c r="C393" s="1190" t="s">
        <v>6506</v>
      </c>
      <c r="D393" s="1186" t="s">
        <v>6065</v>
      </c>
      <c r="E393" s="1173">
        <v>2</v>
      </c>
      <c r="F393" s="1188"/>
      <c r="G393" s="1188"/>
      <c r="H393" s="1189">
        <f t="shared" si="18"/>
        <v>0</v>
      </c>
      <c r="I393" s="1173">
        <f t="shared" si="19"/>
        <v>0</v>
      </c>
      <c r="J393" s="1173"/>
      <c r="K393" s="1175">
        <f t="shared" si="20"/>
        <v>0</v>
      </c>
    </row>
    <row r="394" spans="1:11">
      <c r="A394" s="1176" t="s">
        <v>6507</v>
      </c>
      <c r="B394" s="1176" t="s">
        <v>21</v>
      </c>
      <c r="C394" s="1190" t="s">
        <v>6508</v>
      </c>
      <c r="D394" s="1186" t="s">
        <v>6065</v>
      </c>
      <c r="E394" s="1173">
        <v>2</v>
      </c>
      <c r="F394" s="1188"/>
      <c r="G394" s="1188"/>
      <c r="H394" s="1189">
        <f t="shared" si="18"/>
        <v>0</v>
      </c>
      <c r="I394" s="1173">
        <f t="shared" si="19"/>
        <v>0</v>
      </c>
      <c r="J394" s="1173"/>
      <c r="K394" s="1175">
        <f t="shared" si="20"/>
        <v>0</v>
      </c>
    </row>
    <row r="395" spans="1:11">
      <c r="A395" s="1176" t="s">
        <v>6509</v>
      </c>
      <c r="B395" s="1176" t="s">
        <v>21</v>
      </c>
      <c r="C395" s="1190" t="s">
        <v>6139</v>
      </c>
      <c r="D395" s="1186" t="s">
        <v>6065</v>
      </c>
      <c r="E395" s="1173">
        <v>5</v>
      </c>
      <c r="F395" s="1188"/>
      <c r="G395" s="1188"/>
      <c r="H395" s="1189">
        <f t="shared" si="18"/>
        <v>0</v>
      </c>
      <c r="I395" s="1173">
        <f t="shared" si="19"/>
        <v>0</v>
      </c>
      <c r="J395" s="1173"/>
      <c r="K395" s="1175">
        <f t="shared" si="20"/>
        <v>0</v>
      </c>
    </row>
    <row r="396" spans="1:11">
      <c r="A396" s="1176" t="s">
        <v>6510</v>
      </c>
      <c r="B396" s="1176" t="s">
        <v>21</v>
      </c>
      <c r="C396" s="1190" t="s">
        <v>6449</v>
      </c>
      <c r="D396" s="1186" t="s">
        <v>6148</v>
      </c>
      <c r="E396" s="1173">
        <v>32</v>
      </c>
      <c r="F396" s="1188"/>
      <c r="G396" s="1188"/>
      <c r="H396" s="1189">
        <f t="shared" si="18"/>
        <v>0</v>
      </c>
      <c r="I396" s="1173">
        <f t="shared" si="19"/>
        <v>0</v>
      </c>
      <c r="J396" s="1173"/>
      <c r="K396" s="1175">
        <f t="shared" si="20"/>
        <v>0</v>
      </c>
    </row>
    <row r="397" spans="1:11">
      <c r="A397" s="1176" t="s">
        <v>6511</v>
      </c>
      <c r="B397" s="1176"/>
      <c r="C397" s="1190" t="s">
        <v>6154</v>
      </c>
      <c r="D397" s="1186" t="s">
        <v>6155</v>
      </c>
      <c r="E397" s="1173">
        <v>1</v>
      </c>
      <c r="F397" s="1188"/>
      <c r="G397" s="1188"/>
      <c r="H397" s="1189">
        <f t="shared" si="18"/>
        <v>0</v>
      </c>
      <c r="I397" s="1173">
        <f t="shared" si="19"/>
        <v>0</v>
      </c>
      <c r="J397" s="1173"/>
      <c r="K397" s="1175">
        <f t="shared" si="20"/>
        <v>0</v>
      </c>
    </row>
    <row r="398" spans="1:11">
      <c r="A398" s="1176" t="s">
        <v>6512</v>
      </c>
      <c r="B398" s="1176"/>
      <c r="C398" s="1190" t="s">
        <v>6157</v>
      </c>
      <c r="D398" s="1186" t="s">
        <v>6155</v>
      </c>
      <c r="E398" s="1173">
        <v>2</v>
      </c>
      <c r="F398" s="1188"/>
      <c r="G398" s="1188"/>
      <c r="H398" s="1189">
        <f t="shared" si="18"/>
        <v>0</v>
      </c>
      <c r="I398" s="1173">
        <f t="shared" si="19"/>
        <v>0</v>
      </c>
      <c r="J398" s="1173"/>
      <c r="K398" s="1175">
        <f t="shared" si="20"/>
        <v>0</v>
      </c>
    </row>
    <row r="399" spans="1:11">
      <c r="A399" s="1176" t="s">
        <v>6513</v>
      </c>
      <c r="B399" s="1176"/>
      <c r="C399" s="1190" t="s">
        <v>6159</v>
      </c>
      <c r="D399" s="1186" t="s">
        <v>6065</v>
      </c>
      <c r="E399" s="1173">
        <v>20</v>
      </c>
      <c r="F399" s="1188"/>
      <c r="G399" s="1188"/>
      <c r="H399" s="1189">
        <f t="shared" si="18"/>
        <v>0</v>
      </c>
      <c r="I399" s="1173">
        <f t="shared" si="19"/>
        <v>0</v>
      </c>
      <c r="J399" s="1173"/>
      <c r="K399" s="1175">
        <f t="shared" si="20"/>
        <v>0</v>
      </c>
    </row>
    <row r="400" spans="1:11" ht="15">
      <c r="A400" s="1176"/>
      <c r="B400" s="1176" t="s">
        <v>21</v>
      </c>
      <c r="C400" s="782" t="s">
        <v>6514</v>
      </c>
      <c r="D400" s="1186"/>
      <c r="E400" s="1173"/>
      <c r="F400" s="1173"/>
      <c r="G400" s="1173"/>
      <c r="H400" s="1189"/>
      <c r="I400" s="1173"/>
      <c r="J400" s="1173"/>
      <c r="K400" s="1175"/>
    </row>
    <row r="401" spans="1:11">
      <c r="A401" s="1176"/>
      <c r="B401" s="1176" t="s">
        <v>21</v>
      </c>
      <c r="C401" s="1190"/>
      <c r="D401" s="1186"/>
      <c r="E401" s="1173"/>
      <c r="F401" s="1173"/>
      <c r="G401" s="1173"/>
      <c r="H401" s="1189"/>
      <c r="I401" s="1173"/>
      <c r="J401" s="1173"/>
      <c r="K401" s="1175"/>
    </row>
    <row r="402" spans="1:11" ht="15">
      <c r="A402" s="1176"/>
      <c r="B402" s="1176" t="s">
        <v>21</v>
      </c>
      <c r="C402" s="782" t="s">
        <v>6515</v>
      </c>
      <c r="D402" s="1186"/>
      <c r="E402" s="1173"/>
      <c r="F402" s="1173"/>
      <c r="G402" s="1173"/>
      <c r="H402" s="1189"/>
      <c r="I402" s="1173"/>
      <c r="J402" s="1173"/>
      <c r="K402" s="1175"/>
    </row>
    <row r="403" spans="1:11">
      <c r="A403" s="1176" t="s">
        <v>6516</v>
      </c>
      <c r="B403" s="1176" t="s">
        <v>21</v>
      </c>
      <c r="C403" s="1190" t="s">
        <v>6517</v>
      </c>
      <c r="D403" s="1186" t="s">
        <v>6065</v>
      </c>
      <c r="E403" s="1173">
        <v>1</v>
      </c>
      <c r="F403" s="1188"/>
      <c r="G403" s="1188"/>
      <c r="H403" s="1189">
        <f t="shared" si="18"/>
        <v>0</v>
      </c>
      <c r="I403" s="1173">
        <f t="shared" si="19"/>
        <v>0</v>
      </c>
      <c r="J403" s="1173"/>
      <c r="K403" s="1175">
        <f t="shared" si="20"/>
        <v>0</v>
      </c>
    </row>
    <row r="404" spans="1:11">
      <c r="A404" s="1176" t="s">
        <v>21</v>
      </c>
      <c r="B404" s="1176" t="s">
        <v>21</v>
      </c>
      <c r="C404" s="1190" t="s">
        <v>6363</v>
      </c>
      <c r="D404" s="1186" t="s">
        <v>6065</v>
      </c>
      <c r="E404" s="1173">
        <v>2</v>
      </c>
      <c r="F404" s="1188"/>
      <c r="G404" s="1188"/>
      <c r="H404" s="1189">
        <f t="shared" si="18"/>
        <v>0</v>
      </c>
      <c r="I404" s="1173">
        <f t="shared" si="19"/>
        <v>0</v>
      </c>
      <c r="J404" s="1173"/>
      <c r="K404" s="1175">
        <f t="shared" si="20"/>
        <v>0</v>
      </c>
    </row>
    <row r="405" spans="1:11">
      <c r="A405" s="1176" t="s">
        <v>6518</v>
      </c>
      <c r="B405" s="1176" t="s">
        <v>21</v>
      </c>
      <c r="C405" s="1190" t="s">
        <v>6365</v>
      </c>
      <c r="D405" s="1186" t="s">
        <v>6065</v>
      </c>
      <c r="E405" s="1173">
        <v>6</v>
      </c>
      <c r="F405" s="1188"/>
      <c r="G405" s="1188"/>
      <c r="H405" s="1189">
        <f t="shared" si="18"/>
        <v>0</v>
      </c>
      <c r="I405" s="1173">
        <f t="shared" si="19"/>
        <v>0</v>
      </c>
      <c r="J405" s="1173"/>
      <c r="K405" s="1175">
        <f t="shared" si="20"/>
        <v>0</v>
      </c>
    </row>
    <row r="406" spans="1:11">
      <c r="A406" s="1176" t="s">
        <v>6519</v>
      </c>
      <c r="B406" s="1176" t="s">
        <v>6093</v>
      </c>
      <c r="C406" s="1190" t="s">
        <v>6367</v>
      </c>
      <c r="D406" s="1186" t="s">
        <v>6065</v>
      </c>
      <c r="E406" s="1173">
        <v>3</v>
      </c>
      <c r="F406" s="1188"/>
      <c r="G406" s="1188"/>
      <c r="H406" s="1189">
        <f t="shared" si="18"/>
        <v>0</v>
      </c>
      <c r="I406" s="1173">
        <f t="shared" si="19"/>
        <v>0</v>
      </c>
      <c r="J406" s="1173"/>
      <c r="K406" s="1175">
        <f t="shared" si="20"/>
        <v>0</v>
      </c>
    </row>
    <row r="407" spans="1:11">
      <c r="A407" s="1176" t="s">
        <v>6520</v>
      </c>
      <c r="B407" s="1176" t="s">
        <v>21</v>
      </c>
      <c r="C407" s="1190" t="s">
        <v>6521</v>
      </c>
      <c r="D407" s="1186" t="s">
        <v>6065</v>
      </c>
      <c r="E407" s="1173">
        <v>1</v>
      </c>
      <c r="F407" s="1188"/>
      <c r="G407" s="1188"/>
      <c r="H407" s="1189">
        <f t="shared" si="18"/>
        <v>0</v>
      </c>
      <c r="I407" s="1173">
        <f t="shared" si="19"/>
        <v>0</v>
      </c>
      <c r="J407" s="1173"/>
      <c r="K407" s="1175">
        <f t="shared" si="20"/>
        <v>0</v>
      </c>
    </row>
    <row r="408" spans="1:11">
      <c r="A408" s="1176" t="s">
        <v>21</v>
      </c>
      <c r="B408" s="1176"/>
      <c r="C408" s="1190" t="s">
        <v>6096</v>
      </c>
      <c r="D408" s="1186"/>
      <c r="E408" s="1173"/>
      <c r="F408" s="1173"/>
      <c r="G408" s="1173"/>
      <c r="H408" s="1189"/>
      <c r="I408" s="1173"/>
      <c r="J408" s="1173"/>
      <c r="K408" s="1175"/>
    </row>
    <row r="409" spans="1:11">
      <c r="A409" s="1176" t="s">
        <v>6522</v>
      </c>
      <c r="B409" s="1176" t="s">
        <v>21</v>
      </c>
      <c r="C409" s="1190" t="s">
        <v>6336</v>
      </c>
      <c r="D409" s="1186" t="s">
        <v>6099</v>
      </c>
      <c r="E409" s="1173">
        <v>21</v>
      </c>
      <c r="F409" s="1188"/>
      <c r="G409" s="1188"/>
      <c r="H409" s="1189">
        <f t="shared" si="18"/>
        <v>0</v>
      </c>
      <c r="I409" s="1173">
        <f t="shared" si="19"/>
        <v>0</v>
      </c>
      <c r="J409" s="1173"/>
      <c r="K409" s="1175">
        <f t="shared" si="20"/>
        <v>0</v>
      </c>
    </row>
    <row r="410" spans="1:11">
      <c r="A410" s="1176" t="s">
        <v>21</v>
      </c>
      <c r="B410" s="1176" t="s">
        <v>21</v>
      </c>
      <c r="C410" s="1190" t="s">
        <v>6100</v>
      </c>
      <c r="D410" s="1186" t="s">
        <v>6099</v>
      </c>
      <c r="E410" s="1173">
        <v>21</v>
      </c>
      <c r="F410" s="1188"/>
      <c r="G410" s="1188"/>
      <c r="H410" s="1189">
        <f t="shared" si="18"/>
        <v>0</v>
      </c>
      <c r="I410" s="1173">
        <f t="shared" si="19"/>
        <v>0</v>
      </c>
      <c r="J410" s="1173"/>
      <c r="K410" s="1175">
        <f t="shared" si="20"/>
        <v>0</v>
      </c>
    </row>
    <row r="411" spans="1:11">
      <c r="A411" s="1176"/>
      <c r="B411" s="1176" t="s">
        <v>21</v>
      </c>
      <c r="C411" s="1190" t="s">
        <v>6111</v>
      </c>
      <c r="D411" s="1186" t="s">
        <v>6099</v>
      </c>
      <c r="E411" s="1173" t="s">
        <v>21</v>
      </c>
      <c r="F411" s="1173"/>
      <c r="G411" s="1173"/>
      <c r="H411" s="1189"/>
      <c r="I411" s="1173"/>
      <c r="J411" s="1173"/>
      <c r="K411" s="1175"/>
    </row>
    <row r="412" spans="1:11">
      <c r="A412" s="1176" t="s">
        <v>6523</v>
      </c>
      <c r="B412" s="1176" t="s">
        <v>21</v>
      </c>
      <c r="C412" s="1190" t="s">
        <v>6524</v>
      </c>
      <c r="D412" s="1186" t="s">
        <v>6099</v>
      </c>
      <c r="E412" s="1173">
        <v>5.5</v>
      </c>
      <c r="F412" s="1188"/>
      <c r="G412" s="1188"/>
      <c r="H412" s="1189">
        <f t="shared" si="18"/>
        <v>0</v>
      </c>
      <c r="I412" s="1173">
        <f t="shared" si="19"/>
        <v>0</v>
      </c>
      <c r="J412" s="1173"/>
      <c r="K412" s="1175">
        <f t="shared" si="20"/>
        <v>0</v>
      </c>
    </row>
    <row r="413" spans="1:11">
      <c r="A413" s="1176" t="s">
        <v>6525</v>
      </c>
      <c r="B413" s="1176" t="s">
        <v>21</v>
      </c>
      <c r="C413" s="1190" t="s">
        <v>6113</v>
      </c>
      <c r="D413" s="1186" t="s">
        <v>6099</v>
      </c>
      <c r="E413" s="1173">
        <v>3.5</v>
      </c>
      <c r="F413" s="1188"/>
      <c r="G413" s="1188"/>
      <c r="H413" s="1189">
        <f t="shared" si="18"/>
        <v>0</v>
      </c>
      <c r="I413" s="1173">
        <f t="shared" si="19"/>
        <v>0</v>
      </c>
      <c r="J413" s="1173"/>
      <c r="K413" s="1175">
        <f t="shared" si="20"/>
        <v>0</v>
      </c>
    </row>
    <row r="414" spans="1:11">
      <c r="A414" s="1176" t="s">
        <v>6526</v>
      </c>
      <c r="B414" s="1176" t="s">
        <v>21</v>
      </c>
      <c r="C414" s="1190" t="s">
        <v>6380</v>
      </c>
      <c r="D414" s="1186" t="s">
        <v>6099</v>
      </c>
      <c r="E414" s="1173">
        <v>4</v>
      </c>
      <c r="F414" s="1188"/>
      <c r="G414" s="1188"/>
      <c r="H414" s="1189">
        <f t="shared" si="18"/>
        <v>0</v>
      </c>
      <c r="I414" s="1173">
        <f t="shared" si="19"/>
        <v>0</v>
      </c>
      <c r="J414" s="1173"/>
      <c r="K414" s="1175">
        <f t="shared" si="20"/>
        <v>0</v>
      </c>
    </row>
    <row r="415" spans="1:11">
      <c r="A415" s="1176" t="s">
        <v>6527</v>
      </c>
      <c r="B415" s="1176" t="s">
        <v>21</v>
      </c>
      <c r="C415" s="1190" t="s">
        <v>6487</v>
      </c>
      <c r="D415" s="1186" t="s">
        <v>6099</v>
      </c>
      <c r="E415" s="1173">
        <v>9</v>
      </c>
      <c r="F415" s="1188"/>
      <c r="G415" s="1188"/>
      <c r="H415" s="1189">
        <f t="shared" si="18"/>
        <v>0</v>
      </c>
      <c r="I415" s="1173">
        <f t="shared" si="19"/>
        <v>0</v>
      </c>
      <c r="J415" s="1173"/>
      <c r="K415" s="1175">
        <f t="shared" si="20"/>
        <v>0</v>
      </c>
    </row>
    <row r="416" spans="1:11">
      <c r="A416" s="1176" t="s">
        <v>6528</v>
      </c>
      <c r="B416" s="1176" t="s">
        <v>21</v>
      </c>
      <c r="C416" s="1190" t="s">
        <v>6529</v>
      </c>
      <c r="D416" s="1186" t="s">
        <v>6065</v>
      </c>
      <c r="E416" s="1173">
        <v>2</v>
      </c>
      <c r="F416" s="1188"/>
      <c r="G416" s="1188"/>
      <c r="H416" s="1189">
        <f t="shared" si="18"/>
        <v>0</v>
      </c>
      <c r="I416" s="1173">
        <f t="shared" si="19"/>
        <v>0</v>
      </c>
      <c r="J416" s="1196">
        <f>SUM(J329:J415)</f>
        <v>0</v>
      </c>
      <c r="K416" s="1175">
        <f t="shared" si="20"/>
        <v>0</v>
      </c>
    </row>
    <row r="417" spans="1:11">
      <c r="A417" s="1176" t="s">
        <v>6530</v>
      </c>
      <c r="B417" s="1176" t="s">
        <v>21</v>
      </c>
      <c r="C417" s="1190" t="s">
        <v>6398</v>
      </c>
      <c r="D417" s="1186" t="s">
        <v>6065</v>
      </c>
      <c r="E417" s="1173">
        <v>2</v>
      </c>
      <c r="F417" s="1188"/>
      <c r="G417" s="1188"/>
      <c r="H417" s="1189">
        <f t="shared" si="18"/>
        <v>0</v>
      </c>
      <c r="I417" s="1173">
        <f t="shared" si="19"/>
        <v>0</v>
      </c>
      <c r="J417" s="1173"/>
      <c r="K417" s="1175">
        <f t="shared" si="20"/>
        <v>0</v>
      </c>
    </row>
    <row r="418" spans="1:11">
      <c r="A418" s="1176" t="s">
        <v>6531</v>
      </c>
      <c r="B418" s="1176" t="s">
        <v>21</v>
      </c>
      <c r="C418" s="1190" t="s">
        <v>6532</v>
      </c>
      <c r="D418" s="1186" t="s">
        <v>6065</v>
      </c>
      <c r="E418" s="1173">
        <v>1</v>
      </c>
      <c r="F418" s="1188"/>
      <c r="G418" s="1188"/>
      <c r="H418" s="1189">
        <f t="shared" si="18"/>
        <v>0</v>
      </c>
      <c r="I418" s="1173">
        <f t="shared" si="19"/>
        <v>0</v>
      </c>
      <c r="J418" s="1173"/>
      <c r="K418" s="1175">
        <f t="shared" si="20"/>
        <v>0</v>
      </c>
    </row>
    <row r="419" spans="1:11">
      <c r="A419" s="1176" t="s">
        <v>6533</v>
      </c>
      <c r="B419" s="1176" t="s">
        <v>21</v>
      </c>
      <c r="C419" s="1190" t="s">
        <v>6534</v>
      </c>
      <c r="D419" s="1186" t="s">
        <v>6065</v>
      </c>
      <c r="E419" s="1173">
        <v>1</v>
      </c>
      <c r="F419" s="1188"/>
      <c r="G419" s="1188"/>
      <c r="H419" s="1189">
        <f t="shared" si="18"/>
        <v>0</v>
      </c>
      <c r="I419" s="1173">
        <f t="shared" si="19"/>
        <v>0</v>
      </c>
      <c r="J419" s="1173"/>
      <c r="K419" s="1175">
        <f t="shared" si="20"/>
        <v>0</v>
      </c>
    </row>
    <row r="420" spans="1:11">
      <c r="A420" s="1176" t="s">
        <v>6535</v>
      </c>
      <c r="B420" s="1176" t="s">
        <v>21</v>
      </c>
      <c r="C420" s="1190" t="s">
        <v>6494</v>
      </c>
      <c r="D420" s="1186" t="s">
        <v>6065</v>
      </c>
      <c r="E420" s="1173">
        <v>2</v>
      </c>
      <c r="F420" s="1188"/>
      <c r="G420" s="1188"/>
      <c r="H420" s="1189">
        <f t="shared" si="18"/>
        <v>0</v>
      </c>
      <c r="I420" s="1173">
        <f t="shared" si="19"/>
        <v>0</v>
      </c>
      <c r="J420" s="1173"/>
      <c r="K420" s="1175">
        <f t="shared" si="20"/>
        <v>0</v>
      </c>
    </row>
    <row r="421" spans="1:11">
      <c r="A421" s="1176" t="s">
        <v>6536</v>
      </c>
      <c r="B421" s="1176" t="s">
        <v>21</v>
      </c>
      <c r="C421" s="1190" t="s">
        <v>6494</v>
      </c>
      <c r="D421" s="1186" t="s">
        <v>6065</v>
      </c>
      <c r="E421" s="1173">
        <v>3</v>
      </c>
      <c r="F421" s="1188"/>
      <c r="G421" s="1188"/>
      <c r="H421" s="1189">
        <f t="shared" si="18"/>
        <v>0</v>
      </c>
      <c r="I421" s="1173">
        <f t="shared" si="19"/>
        <v>0</v>
      </c>
      <c r="J421" s="1173"/>
      <c r="K421" s="1175">
        <f t="shared" si="20"/>
        <v>0</v>
      </c>
    </row>
    <row r="422" spans="1:11">
      <c r="A422" s="1176" t="s">
        <v>6537</v>
      </c>
      <c r="B422" s="1176" t="s">
        <v>21</v>
      </c>
      <c r="C422" s="1190" t="s">
        <v>6508</v>
      </c>
      <c r="D422" s="1186" t="s">
        <v>6065</v>
      </c>
      <c r="E422" s="1173">
        <v>2</v>
      </c>
      <c r="F422" s="1188"/>
      <c r="G422" s="1188"/>
      <c r="H422" s="1189">
        <f t="shared" si="18"/>
        <v>0</v>
      </c>
      <c r="I422" s="1173">
        <f t="shared" si="19"/>
        <v>0</v>
      </c>
      <c r="J422" s="1173"/>
      <c r="K422" s="1175">
        <f t="shared" si="20"/>
        <v>0</v>
      </c>
    </row>
    <row r="423" spans="1:11">
      <c r="A423" s="1176" t="s">
        <v>6538</v>
      </c>
      <c r="B423" s="1176" t="s">
        <v>21</v>
      </c>
      <c r="C423" s="1190" t="s">
        <v>6498</v>
      </c>
      <c r="D423" s="1186" t="s">
        <v>6065</v>
      </c>
      <c r="E423" s="1173">
        <v>1</v>
      </c>
      <c r="F423" s="1188"/>
      <c r="G423" s="1188"/>
      <c r="H423" s="1189">
        <f t="shared" si="18"/>
        <v>0</v>
      </c>
      <c r="I423" s="1173">
        <f t="shared" si="19"/>
        <v>0</v>
      </c>
      <c r="J423" s="1173"/>
      <c r="K423" s="1175">
        <f t="shared" si="20"/>
        <v>0</v>
      </c>
    </row>
    <row r="424" spans="1:11">
      <c r="A424" s="1176" t="s">
        <v>6539</v>
      </c>
      <c r="B424" s="1176" t="s">
        <v>21</v>
      </c>
      <c r="C424" s="1190" t="s">
        <v>6500</v>
      </c>
      <c r="D424" s="1186" t="s">
        <v>6065</v>
      </c>
      <c r="E424" s="1173">
        <v>1</v>
      </c>
      <c r="F424" s="1188"/>
      <c r="G424" s="1188"/>
      <c r="H424" s="1189">
        <f t="shared" si="18"/>
        <v>0</v>
      </c>
      <c r="I424" s="1173">
        <f t="shared" si="19"/>
        <v>0</v>
      </c>
      <c r="J424" s="1173"/>
      <c r="K424" s="1175">
        <f t="shared" si="20"/>
        <v>0</v>
      </c>
    </row>
    <row r="425" spans="1:11">
      <c r="A425" s="1176" t="s">
        <v>6540</v>
      </c>
      <c r="B425" s="1176" t="s">
        <v>21</v>
      </c>
      <c r="C425" s="1190" t="s">
        <v>6506</v>
      </c>
      <c r="D425" s="1186" t="s">
        <v>6065</v>
      </c>
      <c r="E425" s="1173">
        <v>2</v>
      </c>
      <c r="F425" s="1188"/>
      <c r="G425" s="1188"/>
      <c r="H425" s="1189">
        <f t="shared" si="18"/>
        <v>0</v>
      </c>
      <c r="I425" s="1173">
        <f t="shared" si="19"/>
        <v>0</v>
      </c>
      <c r="J425" s="1173"/>
      <c r="K425" s="1175">
        <f t="shared" si="20"/>
        <v>0</v>
      </c>
    </row>
    <row r="426" spans="1:11">
      <c r="A426" s="1176" t="s">
        <v>6541</v>
      </c>
      <c r="B426" s="1176"/>
      <c r="C426" s="1190" t="s">
        <v>6110</v>
      </c>
      <c r="D426" s="1186" t="s">
        <v>21</v>
      </c>
      <c r="E426" s="1173" t="s">
        <v>21</v>
      </c>
      <c r="F426" s="1173"/>
      <c r="G426" s="1173"/>
      <c r="H426" s="1189"/>
      <c r="I426" s="1173"/>
      <c r="J426" s="1173"/>
      <c r="K426" s="1175"/>
    </row>
    <row r="427" spans="1:11">
      <c r="A427" s="1176" t="s">
        <v>6542</v>
      </c>
      <c r="B427" s="1176" t="s">
        <v>21</v>
      </c>
      <c r="C427" s="1190" t="s">
        <v>6110</v>
      </c>
      <c r="D427" s="1186" t="s">
        <v>21</v>
      </c>
      <c r="E427" s="1173" t="s">
        <v>21</v>
      </c>
      <c r="F427" s="1173"/>
      <c r="G427" s="1173"/>
      <c r="H427" s="1189"/>
      <c r="I427" s="1173"/>
      <c r="J427" s="1173"/>
      <c r="K427" s="1175"/>
    </row>
    <row r="428" spans="1:11">
      <c r="A428" s="1176" t="s">
        <v>21</v>
      </c>
      <c r="B428" s="1176" t="s">
        <v>21</v>
      </c>
      <c r="C428" s="1190" t="s">
        <v>6289</v>
      </c>
      <c r="D428" s="1186" t="s">
        <v>21</v>
      </c>
      <c r="E428" s="1173" t="s">
        <v>21</v>
      </c>
      <c r="F428" s="1173"/>
      <c r="G428" s="1173"/>
      <c r="H428" s="1189"/>
      <c r="I428" s="1173"/>
      <c r="J428" s="1173"/>
      <c r="K428" s="1175"/>
    </row>
    <row r="429" spans="1:11">
      <c r="A429" s="1176" t="s">
        <v>6543</v>
      </c>
      <c r="B429" s="1176" t="s">
        <v>21</v>
      </c>
      <c r="C429" s="1190" t="s">
        <v>6544</v>
      </c>
      <c r="D429" s="1186" t="s">
        <v>6099</v>
      </c>
      <c r="E429" s="1173">
        <v>3</v>
      </c>
      <c r="F429" s="1188"/>
      <c r="G429" s="1188"/>
      <c r="H429" s="1189">
        <f t="shared" si="18"/>
        <v>0</v>
      </c>
      <c r="I429" s="1173">
        <f t="shared" si="19"/>
        <v>0</v>
      </c>
      <c r="J429" s="1173"/>
      <c r="K429" s="1175">
        <f t="shared" si="20"/>
        <v>0</v>
      </c>
    </row>
    <row r="430" spans="1:11">
      <c r="A430" s="1176" t="s">
        <v>6545</v>
      </c>
      <c r="B430" s="1176" t="s">
        <v>21</v>
      </c>
      <c r="C430" s="1190" t="s">
        <v>6546</v>
      </c>
      <c r="D430" s="1186" t="s">
        <v>6099</v>
      </c>
      <c r="E430" s="1173">
        <v>3</v>
      </c>
      <c r="F430" s="1188"/>
      <c r="G430" s="1188"/>
      <c r="H430" s="1189">
        <f t="shared" si="18"/>
        <v>0</v>
      </c>
      <c r="I430" s="1173">
        <f t="shared" si="19"/>
        <v>0</v>
      </c>
      <c r="J430" s="1173"/>
      <c r="K430" s="1175">
        <f t="shared" si="20"/>
        <v>0</v>
      </c>
    </row>
    <row r="431" spans="1:11">
      <c r="A431" s="1176" t="s">
        <v>6547</v>
      </c>
      <c r="B431" s="1176" t="s">
        <v>21</v>
      </c>
      <c r="C431" s="1190" t="s">
        <v>6548</v>
      </c>
      <c r="D431" s="1186" t="s">
        <v>6065</v>
      </c>
      <c r="E431" s="1173">
        <v>3</v>
      </c>
      <c r="F431" s="1188"/>
      <c r="G431" s="1188"/>
      <c r="H431" s="1189">
        <f t="shared" si="18"/>
        <v>0</v>
      </c>
      <c r="I431" s="1173">
        <f t="shared" si="19"/>
        <v>0</v>
      </c>
      <c r="J431" s="1173"/>
      <c r="K431" s="1175">
        <f t="shared" si="20"/>
        <v>0</v>
      </c>
    </row>
    <row r="432" spans="1:11">
      <c r="A432" s="1176" t="s">
        <v>6549</v>
      </c>
      <c r="B432" s="1176" t="s">
        <v>21</v>
      </c>
      <c r="C432" s="1190" t="s">
        <v>6139</v>
      </c>
      <c r="D432" s="1186" t="s">
        <v>6065</v>
      </c>
      <c r="E432" s="1173">
        <v>1</v>
      </c>
      <c r="F432" s="1188"/>
      <c r="G432" s="1188"/>
      <c r="H432" s="1189">
        <f t="shared" si="18"/>
        <v>0</v>
      </c>
      <c r="I432" s="1173">
        <f t="shared" si="19"/>
        <v>0</v>
      </c>
      <c r="J432" s="1173"/>
      <c r="K432" s="1175">
        <f t="shared" si="20"/>
        <v>0</v>
      </c>
    </row>
    <row r="433" spans="1:11">
      <c r="A433" s="1176" t="s">
        <v>6550</v>
      </c>
      <c r="B433" s="1176" t="s">
        <v>21</v>
      </c>
      <c r="C433" s="1190" t="s">
        <v>6110</v>
      </c>
      <c r="D433" s="1186" t="s">
        <v>21</v>
      </c>
      <c r="E433" s="1173" t="s">
        <v>21</v>
      </c>
      <c r="F433" s="1173"/>
      <c r="G433" s="1173"/>
      <c r="H433" s="1189"/>
      <c r="I433" s="1173"/>
      <c r="J433" s="1173"/>
      <c r="K433" s="1175"/>
    </row>
    <row r="434" spans="1:11">
      <c r="A434" s="1176" t="s">
        <v>6551</v>
      </c>
      <c r="B434" s="1176" t="s">
        <v>21</v>
      </c>
      <c r="C434" s="1190" t="s">
        <v>6552</v>
      </c>
      <c r="D434" s="1186" t="s">
        <v>6065</v>
      </c>
      <c r="E434" s="1173">
        <v>1</v>
      </c>
      <c r="F434" s="1188"/>
      <c r="G434" s="1188"/>
      <c r="H434" s="1189">
        <f t="shared" si="18"/>
        <v>0</v>
      </c>
      <c r="I434" s="1173">
        <f t="shared" si="19"/>
        <v>0</v>
      </c>
      <c r="J434" s="1173"/>
      <c r="K434" s="1175">
        <f t="shared" si="20"/>
        <v>0</v>
      </c>
    </row>
    <row r="435" spans="1:11">
      <c r="A435" s="1176" t="s">
        <v>6553</v>
      </c>
      <c r="B435" s="1176" t="s">
        <v>21</v>
      </c>
      <c r="C435" s="1190" t="s">
        <v>6554</v>
      </c>
      <c r="D435" s="1186" t="s">
        <v>6065</v>
      </c>
      <c r="E435" s="1173">
        <v>2</v>
      </c>
      <c r="F435" s="1188"/>
      <c r="G435" s="1188"/>
      <c r="H435" s="1189">
        <f t="shared" si="18"/>
        <v>0</v>
      </c>
      <c r="I435" s="1173">
        <f t="shared" si="19"/>
        <v>0</v>
      </c>
      <c r="J435" s="1173"/>
      <c r="K435" s="1175">
        <f t="shared" si="20"/>
        <v>0</v>
      </c>
    </row>
    <row r="436" spans="1:11">
      <c r="A436" s="1176"/>
      <c r="B436" s="1176"/>
      <c r="C436" s="1190" t="s">
        <v>6555</v>
      </c>
      <c r="D436" s="1186" t="s">
        <v>6065</v>
      </c>
      <c r="E436" s="1173">
        <v>2</v>
      </c>
      <c r="F436" s="1188"/>
      <c r="G436" s="1188"/>
      <c r="H436" s="1189">
        <f t="shared" si="18"/>
        <v>0</v>
      </c>
      <c r="I436" s="1173">
        <f t="shared" si="19"/>
        <v>0</v>
      </c>
      <c r="J436" s="1173"/>
      <c r="K436" s="1175">
        <f t="shared" si="20"/>
        <v>0</v>
      </c>
    </row>
    <row r="437" spans="1:11">
      <c r="A437" s="1176" t="s">
        <v>6556</v>
      </c>
      <c r="B437" s="1176" t="s">
        <v>21</v>
      </c>
      <c r="C437" s="1190" t="s">
        <v>6154</v>
      </c>
      <c r="D437" s="1186" t="s">
        <v>6155</v>
      </c>
      <c r="E437" s="1173">
        <v>1</v>
      </c>
      <c r="F437" s="1188"/>
      <c r="G437" s="1188"/>
      <c r="H437" s="1189">
        <f t="shared" si="18"/>
        <v>0</v>
      </c>
      <c r="I437" s="1173">
        <f t="shared" si="19"/>
        <v>0</v>
      </c>
      <c r="J437" s="1173"/>
      <c r="K437" s="1175">
        <f t="shared" si="20"/>
        <v>0</v>
      </c>
    </row>
    <row r="438" spans="1:11">
      <c r="A438" s="1176" t="s">
        <v>6557</v>
      </c>
      <c r="B438" s="1176" t="s">
        <v>21</v>
      </c>
      <c r="C438" s="1190" t="s">
        <v>6157</v>
      </c>
      <c r="D438" s="1186" t="s">
        <v>6155</v>
      </c>
      <c r="E438" s="1173">
        <v>2</v>
      </c>
      <c r="F438" s="1188"/>
      <c r="G438" s="1188"/>
      <c r="H438" s="1189">
        <f t="shared" si="18"/>
        <v>0</v>
      </c>
      <c r="I438" s="1173">
        <f t="shared" si="19"/>
        <v>0</v>
      </c>
      <c r="J438" s="1173"/>
      <c r="K438" s="1175">
        <f t="shared" si="20"/>
        <v>0</v>
      </c>
    </row>
    <row r="439" spans="1:11">
      <c r="A439" s="1176" t="s">
        <v>6558</v>
      </c>
      <c r="B439" s="1176" t="s">
        <v>21</v>
      </c>
      <c r="C439" s="1190" t="s">
        <v>6159</v>
      </c>
      <c r="D439" s="1186" t="s">
        <v>6065</v>
      </c>
      <c r="E439" s="1173">
        <v>20</v>
      </c>
      <c r="F439" s="1188"/>
      <c r="G439" s="1188"/>
      <c r="H439" s="1189">
        <f t="shared" si="18"/>
        <v>0</v>
      </c>
      <c r="I439" s="1173">
        <f t="shared" si="19"/>
        <v>0</v>
      </c>
      <c r="J439" s="1173"/>
      <c r="K439" s="1175">
        <f t="shared" si="20"/>
        <v>0</v>
      </c>
    </row>
    <row r="440" spans="1:11" ht="15">
      <c r="A440" s="1176" t="s">
        <v>21</v>
      </c>
      <c r="B440" s="1176" t="s">
        <v>21</v>
      </c>
      <c r="C440" s="782" t="s">
        <v>6559</v>
      </c>
      <c r="D440" s="1186" t="s">
        <v>21</v>
      </c>
      <c r="E440" s="1173" t="s">
        <v>21</v>
      </c>
      <c r="F440" s="1173"/>
      <c r="G440" s="1173"/>
      <c r="H440" s="1189"/>
      <c r="I440" s="1173"/>
      <c r="J440" s="1173"/>
      <c r="K440" s="1175"/>
    </row>
    <row r="441" spans="1:11">
      <c r="A441" s="1176" t="s">
        <v>6560</v>
      </c>
      <c r="B441" s="1176"/>
      <c r="C441" s="1190"/>
      <c r="D441" s="1186"/>
      <c r="E441" s="1173"/>
      <c r="F441" s="1173"/>
      <c r="G441" s="1173"/>
      <c r="H441" s="1189"/>
      <c r="I441" s="1173"/>
      <c r="J441" s="1173"/>
      <c r="K441" s="1175"/>
    </row>
    <row r="442" spans="1:11" ht="15">
      <c r="A442" s="1176"/>
      <c r="B442" s="1176"/>
      <c r="C442" s="782" t="s">
        <v>6561</v>
      </c>
      <c r="D442" s="1186"/>
      <c r="E442" s="1173"/>
      <c r="F442" s="1173"/>
      <c r="G442" s="1173"/>
      <c r="H442" s="1189"/>
      <c r="I442" s="1173"/>
      <c r="J442" s="1173"/>
      <c r="K442" s="1175"/>
    </row>
    <row r="443" spans="1:11" ht="89.25">
      <c r="A443" s="1176" t="s">
        <v>6562</v>
      </c>
      <c r="B443" s="1176"/>
      <c r="C443" s="1197" t="s">
        <v>6563</v>
      </c>
      <c r="D443" s="1186" t="s">
        <v>6065</v>
      </c>
      <c r="E443" s="1173">
        <v>1</v>
      </c>
      <c r="F443" s="1188"/>
      <c r="G443" s="1188"/>
      <c r="H443" s="1189">
        <f t="shared" si="18"/>
        <v>0</v>
      </c>
      <c r="I443" s="1173">
        <f t="shared" si="19"/>
        <v>0</v>
      </c>
      <c r="J443" s="1173"/>
      <c r="K443" s="1175">
        <f t="shared" si="20"/>
        <v>0</v>
      </c>
    </row>
    <row r="444" spans="1:11">
      <c r="A444" s="1176" t="s">
        <v>6564</v>
      </c>
      <c r="B444" s="1176" t="s">
        <v>21</v>
      </c>
      <c r="C444" s="1190" t="s">
        <v>6565</v>
      </c>
      <c r="D444" s="1186" t="s">
        <v>6065</v>
      </c>
      <c r="E444" s="1173">
        <v>1</v>
      </c>
      <c r="F444" s="1188"/>
      <c r="G444" s="1188"/>
      <c r="H444" s="1189">
        <f t="shared" si="18"/>
        <v>0</v>
      </c>
      <c r="I444" s="1173">
        <f t="shared" si="19"/>
        <v>0</v>
      </c>
      <c r="J444" s="1173"/>
      <c r="K444" s="1175">
        <f t="shared" si="20"/>
        <v>0</v>
      </c>
    </row>
    <row r="445" spans="1:11">
      <c r="A445" s="1176"/>
      <c r="B445" s="1176" t="s">
        <v>6093</v>
      </c>
      <c r="C445" s="1190" t="s">
        <v>6566</v>
      </c>
      <c r="D445" s="1186" t="s">
        <v>6065</v>
      </c>
      <c r="E445" s="1173">
        <v>1</v>
      </c>
      <c r="F445" s="1188"/>
      <c r="G445" s="1188"/>
      <c r="H445" s="1189">
        <f t="shared" si="18"/>
        <v>0</v>
      </c>
      <c r="I445" s="1173">
        <f t="shared" si="19"/>
        <v>0</v>
      </c>
      <c r="J445" s="1173"/>
      <c r="K445" s="1175">
        <f t="shared" si="20"/>
        <v>0</v>
      </c>
    </row>
    <row r="446" spans="1:11">
      <c r="A446" s="1176" t="s">
        <v>6567</v>
      </c>
      <c r="B446" s="1176" t="s">
        <v>21</v>
      </c>
      <c r="C446" s="1190" t="s">
        <v>6180</v>
      </c>
      <c r="D446" s="1186" t="s">
        <v>6065</v>
      </c>
      <c r="E446" s="1173">
        <v>2</v>
      </c>
      <c r="F446" s="1188"/>
      <c r="G446" s="1188"/>
      <c r="H446" s="1189">
        <f t="shared" si="18"/>
        <v>0</v>
      </c>
      <c r="I446" s="1173">
        <f t="shared" si="19"/>
        <v>0</v>
      </c>
      <c r="J446" s="1173"/>
      <c r="K446" s="1175">
        <f t="shared" si="20"/>
        <v>0</v>
      </c>
    </row>
    <row r="447" spans="1:11">
      <c r="A447" s="1176" t="s">
        <v>6568</v>
      </c>
      <c r="B447" s="1176" t="s">
        <v>21</v>
      </c>
      <c r="C447" s="1190" t="s">
        <v>6569</v>
      </c>
      <c r="D447" s="1186" t="s">
        <v>6065</v>
      </c>
      <c r="E447" s="1173">
        <v>2</v>
      </c>
      <c r="F447" s="1188"/>
      <c r="G447" s="1188"/>
      <c r="H447" s="1189">
        <f t="shared" si="18"/>
        <v>0</v>
      </c>
      <c r="I447" s="1173">
        <f t="shared" si="19"/>
        <v>0</v>
      </c>
      <c r="J447" s="1173"/>
      <c r="K447" s="1175">
        <f t="shared" si="20"/>
        <v>0</v>
      </c>
    </row>
    <row r="448" spans="1:11">
      <c r="A448" s="1176" t="s">
        <v>6570</v>
      </c>
      <c r="B448" s="1176" t="s">
        <v>21</v>
      </c>
      <c r="C448" s="1190" t="s">
        <v>6110</v>
      </c>
      <c r="D448" s="1186" t="s">
        <v>21</v>
      </c>
      <c r="E448" s="1173" t="s">
        <v>21</v>
      </c>
      <c r="F448" s="1173"/>
      <c r="G448" s="1173"/>
      <c r="H448" s="1189"/>
      <c r="I448" s="1173"/>
      <c r="J448" s="1173"/>
      <c r="K448" s="1175"/>
    </row>
    <row r="449" spans="1:11">
      <c r="A449" s="1176"/>
      <c r="B449" s="1176"/>
      <c r="C449" s="1190" t="s">
        <v>6096</v>
      </c>
      <c r="D449" s="1186"/>
      <c r="E449" s="1173"/>
      <c r="F449" s="1173"/>
      <c r="G449" s="1173"/>
      <c r="H449" s="1189"/>
      <c r="I449" s="1173"/>
      <c r="J449" s="1173"/>
      <c r="K449" s="1175"/>
    </row>
    <row r="450" spans="1:11">
      <c r="A450" s="1176" t="s">
        <v>6571</v>
      </c>
      <c r="B450" s="1176" t="s">
        <v>21</v>
      </c>
      <c r="C450" s="1190" t="s">
        <v>6102</v>
      </c>
      <c r="D450" s="1186" t="s">
        <v>6099</v>
      </c>
      <c r="E450" s="1173">
        <v>10</v>
      </c>
      <c r="F450" s="1188"/>
      <c r="G450" s="1188"/>
      <c r="H450" s="1189">
        <f t="shared" si="18"/>
        <v>0</v>
      </c>
      <c r="I450" s="1173">
        <f t="shared" si="19"/>
        <v>0</v>
      </c>
      <c r="J450" s="1173"/>
      <c r="K450" s="1175">
        <f t="shared" si="20"/>
        <v>0</v>
      </c>
    </row>
    <row r="451" spans="1:11">
      <c r="A451" s="1176" t="s">
        <v>21</v>
      </c>
      <c r="B451" s="1176" t="s">
        <v>21</v>
      </c>
      <c r="C451" s="1190" t="s">
        <v>6100</v>
      </c>
      <c r="D451" s="1186" t="s">
        <v>6099</v>
      </c>
      <c r="E451" s="1173">
        <v>10</v>
      </c>
      <c r="F451" s="1188"/>
      <c r="G451" s="1188"/>
      <c r="H451" s="1189">
        <f t="shared" si="18"/>
        <v>0</v>
      </c>
      <c r="I451" s="1173">
        <f t="shared" si="19"/>
        <v>0</v>
      </c>
      <c r="J451" s="1173"/>
      <c r="K451" s="1175">
        <f t="shared" si="20"/>
        <v>0</v>
      </c>
    </row>
    <row r="452" spans="1:11">
      <c r="A452" s="1176" t="s">
        <v>6572</v>
      </c>
      <c r="B452" s="1176" t="s">
        <v>21</v>
      </c>
      <c r="C452" s="1190" t="s">
        <v>6449</v>
      </c>
      <c r="D452" s="1186" t="s">
        <v>6148</v>
      </c>
      <c r="E452" s="1173">
        <v>18</v>
      </c>
      <c r="F452" s="1188"/>
      <c r="G452" s="1188"/>
      <c r="H452" s="1189">
        <f t="shared" si="18"/>
        <v>0</v>
      </c>
      <c r="I452" s="1173">
        <f t="shared" si="19"/>
        <v>0</v>
      </c>
      <c r="J452" s="1173"/>
      <c r="K452" s="1175">
        <f t="shared" si="20"/>
        <v>0</v>
      </c>
    </row>
    <row r="453" spans="1:11">
      <c r="A453" s="1176" t="s">
        <v>6573</v>
      </c>
      <c r="B453" s="1176"/>
      <c r="C453" s="1190" t="s">
        <v>6154</v>
      </c>
      <c r="D453" s="1186" t="s">
        <v>6155</v>
      </c>
      <c r="E453" s="1173">
        <v>1</v>
      </c>
      <c r="F453" s="1188"/>
      <c r="G453" s="1188"/>
      <c r="H453" s="1189">
        <f t="shared" si="18"/>
        <v>0</v>
      </c>
      <c r="I453" s="1173">
        <f t="shared" si="19"/>
        <v>0</v>
      </c>
      <c r="J453" s="1173"/>
      <c r="K453" s="1175">
        <f t="shared" si="20"/>
        <v>0</v>
      </c>
    </row>
    <row r="454" spans="1:11">
      <c r="A454" s="1176" t="s">
        <v>6574</v>
      </c>
      <c r="B454" s="1176"/>
      <c r="C454" s="1190" t="s">
        <v>6157</v>
      </c>
      <c r="D454" s="1186" t="s">
        <v>6155</v>
      </c>
      <c r="E454" s="1173">
        <v>2</v>
      </c>
      <c r="F454" s="1188"/>
      <c r="G454" s="1188"/>
      <c r="H454" s="1189">
        <f t="shared" si="18"/>
        <v>0</v>
      </c>
      <c r="I454" s="1173">
        <f t="shared" si="19"/>
        <v>0</v>
      </c>
      <c r="J454" s="1173"/>
      <c r="K454" s="1175">
        <f t="shared" si="20"/>
        <v>0</v>
      </c>
    </row>
    <row r="455" spans="1:11">
      <c r="A455" s="1176" t="s">
        <v>6575</v>
      </c>
      <c r="B455" s="1176"/>
      <c r="C455" s="1190" t="s">
        <v>6159</v>
      </c>
      <c r="D455" s="1186" t="s">
        <v>6065</v>
      </c>
      <c r="E455" s="1173">
        <v>5</v>
      </c>
      <c r="F455" s="1188"/>
      <c r="G455" s="1188"/>
      <c r="H455" s="1189">
        <f t="shared" si="18"/>
        <v>0</v>
      </c>
      <c r="I455" s="1173">
        <f t="shared" si="19"/>
        <v>0</v>
      </c>
      <c r="J455" s="1173"/>
      <c r="K455" s="1175">
        <f t="shared" si="20"/>
        <v>0</v>
      </c>
    </row>
    <row r="456" spans="1:11" ht="15">
      <c r="A456" s="1176" t="s">
        <v>21</v>
      </c>
      <c r="B456" s="1176" t="s">
        <v>21</v>
      </c>
      <c r="C456" s="782" t="s">
        <v>6576</v>
      </c>
      <c r="D456" s="1186" t="s">
        <v>21</v>
      </c>
      <c r="E456" s="1173" t="s">
        <v>21</v>
      </c>
      <c r="F456" s="1173"/>
      <c r="G456" s="1173"/>
      <c r="H456" s="1189"/>
      <c r="I456" s="1173"/>
      <c r="J456" s="1173"/>
      <c r="K456" s="1175"/>
    </row>
    <row r="457" spans="1:11">
      <c r="A457" s="1176" t="s">
        <v>21</v>
      </c>
      <c r="B457" s="1176" t="s">
        <v>21</v>
      </c>
      <c r="C457" s="1190" t="s">
        <v>21</v>
      </c>
      <c r="D457" s="1186" t="s">
        <v>21</v>
      </c>
      <c r="E457" s="1173" t="s">
        <v>21</v>
      </c>
      <c r="F457" s="1173"/>
      <c r="G457" s="1173"/>
      <c r="H457" s="1189"/>
      <c r="I457" s="1173"/>
      <c r="J457" s="1173"/>
      <c r="K457" s="1175"/>
    </row>
    <row r="458" spans="1:11" ht="15">
      <c r="A458" s="1176"/>
      <c r="B458" s="1176"/>
      <c r="C458" s="782" t="s">
        <v>6577</v>
      </c>
      <c r="D458" s="1186"/>
      <c r="E458" s="1173"/>
      <c r="F458" s="1173"/>
      <c r="G458" s="1173"/>
      <c r="H458" s="1189"/>
      <c r="I458" s="1173"/>
      <c r="J458" s="1173"/>
      <c r="K458" s="1175"/>
    </row>
    <row r="459" spans="1:11">
      <c r="A459" s="1176" t="s">
        <v>6578</v>
      </c>
      <c r="B459" s="1176" t="s">
        <v>21</v>
      </c>
      <c r="C459" s="1190" t="s">
        <v>6579</v>
      </c>
      <c r="D459" s="1186" t="s">
        <v>6065</v>
      </c>
      <c r="E459" s="1173">
        <v>1</v>
      </c>
      <c r="F459" s="1188"/>
      <c r="G459" s="1188"/>
      <c r="H459" s="1189">
        <f t="shared" ref="H459:H522" si="21">E459*F459</f>
        <v>0</v>
      </c>
      <c r="I459" s="1173">
        <f t="shared" ref="I459:I522" si="22">E459*G459</f>
        <v>0</v>
      </c>
      <c r="J459" s="1173"/>
      <c r="K459" s="1175">
        <f t="shared" ref="K459:K522" si="23">H459+I459</f>
        <v>0</v>
      </c>
    </row>
    <row r="460" spans="1:11">
      <c r="A460" s="1176"/>
      <c r="B460" s="1176" t="s">
        <v>21</v>
      </c>
      <c r="C460" s="1190" t="s">
        <v>6566</v>
      </c>
      <c r="D460" s="1186" t="s">
        <v>6065</v>
      </c>
      <c r="E460" s="1173">
        <v>1</v>
      </c>
      <c r="F460" s="1188"/>
      <c r="G460" s="1188"/>
      <c r="H460" s="1189">
        <f t="shared" si="21"/>
        <v>0</v>
      </c>
      <c r="I460" s="1173">
        <f t="shared" si="22"/>
        <v>0</v>
      </c>
      <c r="J460" s="1173"/>
      <c r="K460" s="1175">
        <f t="shared" si="23"/>
        <v>0</v>
      </c>
    </row>
    <row r="461" spans="1:11">
      <c r="A461" s="1176" t="s">
        <v>6580</v>
      </c>
      <c r="B461" s="1176" t="s">
        <v>21</v>
      </c>
      <c r="C461" s="1190" t="s">
        <v>6180</v>
      </c>
      <c r="D461" s="1186" t="s">
        <v>6065</v>
      </c>
      <c r="E461" s="1173">
        <v>10</v>
      </c>
      <c r="F461" s="1188"/>
      <c r="G461" s="1188"/>
      <c r="H461" s="1189">
        <f t="shared" si="21"/>
        <v>0</v>
      </c>
      <c r="I461" s="1173">
        <f t="shared" si="22"/>
        <v>0</v>
      </c>
      <c r="J461" s="1173"/>
      <c r="K461" s="1175">
        <f t="shared" si="23"/>
        <v>0</v>
      </c>
    </row>
    <row r="462" spans="1:11">
      <c r="A462" s="1176" t="s">
        <v>6581</v>
      </c>
      <c r="B462" s="1176"/>
      <c r="C462" s="1190"/>
      <c r="D462" s="1186"/>
      <c r="E462" s="1173"/>
      <c r="F462" s="1188"/>
      <c r="G462" s="1188"/>
      <c r="H462" s="1189">
        <f t="shared" si="21"/>
        <v>0</v>
      </c>
      <c r="I462" s="1173">
        <f t="shared" si="22"/>
        <v>0</v>
      </c>
      <c r="J462" s="1173"/>
      <c r="K462" s="1175">
        <f t="shared" si="23"/>
        <v>0</v>
      </c>
    </row>
    <row r="463" spans="1:11">
      <c r="A463" s="1176" t="s">
        <v>6581</v>
      </c>
      <c r="B463" s="1176" t="s">
        <v>21</v>
      </c>
      <c r="C463" s="1190" t="s">
        <v>6365</v>
      </c>
      <c r="D463" s="1186" t="s">
        <v>6065</v>
      </c>
      <c r="E463" s="1173">
        <v>3</v>
      </c>
      <c r="F463" s="1188"/>
      <c r="G463" s="1188"/>
      <c r="H463" s="1189">
        <f t="shared" si="21"/>
        <v>0</v>
      </c>
      <c r="I463" s="1173">
        <f t="shared" si="22"/>
        <v>0</v>
      </c>
      <c r="J463" s="1173"/>
      <c r="K463" s="1175">
        <f t="shared" si="23"/>
        <v>0</v>
      </c>
    </row>
    <row r="464" spans="1:11">
      <c r="A464" s="1176" t="s">
        <v>6582</v>
      </c>
      <c r="B464" s="1176" t="s">
        <v>21</v>
      </c>
      <c r="C464" s="1190" t="s">
        <v>6367</v>
      </c>
      <c r="D464" s="1186" t="s">
        <v>6065</v>
      </c>
      <c r="E464" s="1173">
        <v>2</v>
      </c>
      <c r="F464" s="1188"/>
      <c r="G464" s="1188"/>
      <c r="H464" s="1189">
        <f t="shared" si="21"/>
        <v>0</v>
      </c>
      <c r="I464" s="1173">
        <f t="shared" si="22"/>
        <v>0</v>
      </c>
      <c r="J464" s="1173"/>
      <c r="K464" s="1175">
        <f t="shared" si="23"/>
        <v>0</v>
      </c>
    </row>
    <row r="465" spans="1:11">
      <c r="A465" s="1176" t="s">
        <v>6583</v>
      </c>
      <c r="B465" s="1176" t="s">
        <v>21</v>
      </c>
      <c r="C465" s="1190" t="s">
        <v>6584</v>
      </c>
      <c r="D465" s="1186" t="s">
        <v>6065</v>
      </c>
      <c r="E465" s="1173">
        <v>1</v>
      </c>
      <c r="F465" s="1188"/>
      <c r="G465" s="1188"/>
      <c r="H465" s="1189">
        <f t="shared" si="21"/>
        <v>0</v>
      </c>
      <c r="I465" s="1173">
        <f t="shared" si="22"/>
        <v>0</v>
      </c>
      <c r="J465" s="1173"/>
      <c r="K465" s="1175">
        <f t="shared" si="23"/>
        <v>0</v>
      </c>
    </row>
    <row r="466" spans="1:11">
      <c r="A466" s="1176" t="s">
        <v>6585</v>
      </c>
      <c r="B466" s="1176" t="s">
        <v>21</v>
      </c>
      <c r="C466" s="1190" t="s">
        <v>6554</v>
      </c>
      <c r="D466" s="1186" t="s">
        <v>6065</v>
      </c>
      <c r="E466" s="1173">
        <v>2</v>
      </c>
      <c r="F466" s="1188"/>
      <c r="G466" s="1188"/>
      <c r="H466" s="1189">
        <f t="shared" si="21"/>
        <v>0</v>
      </c>
      <c r="I466" s="1173">
        <f t="shared" si="22"/>
        <v>0</v>
      </c>
      <c r="J466" s="1173"/>
      <c r="K466" s="1175">
        <f t="shared" si="23"/>
        <v>0</v>
      </c>
    </row>
    <row r="467" spans="1:11">
      <c r="A467" s="1176" t="s">
        <v>21</v>
      </c>
      <c r="B467" s="1176"/>
      <c r="C467" s="1190" t="s">
        <v>6555</v>
      </c>
      <c r="D467" s="1186" t="s">
        <v>6065</v>
      </c>
      <c r="E467" s="1173">
        <v>2</v>
      </c>
      <c r="F467" s="1188"/>
      <c r="G467" s="1188"/>
      <c r="H467" s="1189">
        <f t="shared" si="21"/>
        <v>0</v>
      </c>
      <c r="I467" s="1173">
        <f t="shared" si="22"/>
        <v>0</v>
      </c>
      <c r="J467" s="1173"/>
      <c r="K467" s="1175">
        <f t="shared" si="23"/>
        <v>0</v>
      </c>
    </row>
    <row r="468" spans="1:11">
      <c r="A468" s="1176" t="s">
        <v>6586</v>
      </c>
      <c r="B468" s="1176" t="s">
        <v>21</v>
      </c>
      <c r="C468" s="1190" t="s">
        <v>6587</v>
      </c>
      <c r="D468" s="1186" t="s">
        <v>6065</v>
      </c>
      <c r="E468" s="1173">
        <v>2</v>
      </c>
      <c r="F468" s="1188"/>
      <c r="G468" s="1188"/>
      <c r="H468" s="1189">
        <f t="shared" si="21"/>
        <v>0</v>
      </c>
      <c r="I468" s="1173">
        <f t="shared" si="22"/>
        <v>0</v>
      </c>
      <c r="J468" s="1173"/>
      <c r="K468" s="1175">
        <f t="shared" si="23"/>
        <v>0</v>
      </c>
    </row>
    <row r="469" spans="1:11">
      <c r="A469" s="1176" t="s">
        <v>21</v>
      </c>
      <c r="B469" s="1176"/>
      <c r="C469" s="1190" t="s">
        <v>6555</v>
      </c>
      <c r="D469" s="1186" t="s">
        <v>6065</v>
      </c>
      <c r="E469" s="1173">
        <v>2</v>
      </c>
      <c r="F469" s="1188"/>
      <c r="G469" s="1188"/>
      <c r="H469" s="1189">
        <f t="shared" si="21"/>
        <v>0</v>
      </c>
      <c r="I469" s="1173">
        <f t="shared" si="22"/>
        <v>0</v>
      </c>
      <c r="J469" s="1173"/>
      <c r="K469" s="1175">
        <f t="shared" si="23"/>
        <v>0</v>
      </c>
    </row>
    <row r="470" spans="1:11">
      <c r="A470" s="1176" t="s">
        <v>6588</v>
      </c>
      <c r="B470" s="1176" t="s">
        <v>21</v>
      </c>
      <c r="C470" s="1190" t="s">
        <v>6589</v>
      </c>
      <c r="D470" s="1186" t="s">
        <v>6065</v>
      </c>
      <c r="E470" s="1173">
        <v>1</v>
      </c>
      <c r="F470" s="1188"/>
      <c r="G470" s="1188"/>
      <c r="H470" s="1189">
        <f t="shared" si="21"/>
        <v>0</v>
      </c>
      <c r="I470" s="1173">
        <f t="shared" si="22"/>
        <v>0</v>
      </c>
      <c r="J470" s="1173"/>
      <c r="K470" s="1175">
        <f t="shared" si="23"/>
        <v>0</v>
      </c>
    </row>
    <row r="471" spans="1:11">
      <c r="A471" s="1176" t="s">
        <v>21</v>
      </c>
      <c r="B471" s="1176"/>
      <c r="C471" s="1190" t="s">
        <v>6096</v>
      </c>
      <c r="D471" s="1186"/>
      <c r="E471" s="1173"/>
      <c r="F471" s="1173"/>
      <c r="G471" s="1173"/>
      <c r="H471" s="1189"/>
      <c r="I471" s="1173"/>
      <c r="J471" s="1173"/>
      <c r="K471" s="1175"/>
    </row>
    <row r="472" spans="1:11">
      <c r="A472" s="1176" t="s">
        <v>6590</v>
      </c>
      <c r="B472" s="1176" t="s">
        <v>21</v>
      </c>
      <c r="C472" s="1190" t="s">
        <v>6098</v>
      </c>
      <c r="D472" s="1186" t="s">
        <v>6099</v>
      </c>
      <c r="E472" s="1173">
        <v>3.5</v>
      </c>
      <c r="F472" s="1188"/>
      <c r="G472" s="1188"/>
      <c r="H472" s="1189">
        <f t="shared" si="21"/>
        <v>0</v>
      </c>
      <c r="I472" s="1173">
        <f t="shared" si="22"/>
        <v>0</v>
      </c>
      <c r="J472" s="1173"/>
      <c r="K472" s="1175">
        <f t="shared" si="23"/>
        <v>0</v>
      </c>
    </row>
    <row r="473" spans="1:11">
      <c r="A473" s="1176" t="s">
        <v>21</v>
      </c>
      <c r="B473" s="1176" t="s">
        <v>21</v>
      </c>
      <c r="C473" s="1190" t="s">
        <v>6100</v>
      </c>
      <c r="D473" s="1186" t="s">
        <v>6099</v>
      </c>
      <c r="E473" s="1173">
        <v>3.5</v>
      </c>
      <c r="F473" s="1188"/>
      <c r="G473" s="1188"/>
      <c r="H473" s="1189">
        <f t="shared" si="21"/>
        <v>0</v>
      </c>
      <c r="I473" s="1173">
        <f t="shared" si="22"/>
        <v>0</v>
      </c>
      <c r="J473" s="1173"/>
      <c r="K473" s="1175">
        <f t="shared" si="23"/>
        <v>0</v>
      </c>
    </row>
    <row r="474" spans="1:11">
      <c r="A474" s="1176" t="s">
        <v>6591</v>
      </c>
      <c r="B474" s="1176" t="s">
        <v>21</v>
      </c>
      <c r="C474" s="1190" t="s">
        <v>6102</v>
      </c>
      <c r="D474" s="1186" t="s">
        <v>6099</v>
      </c>
      <c r="E474" s="1173">
        <v>7.5</v>
      </c>
      <c r="F474" s="1188"/>
      <c r="G474" s="1188"/>
      <c r="H474" s="1189">
        <f t="shared" si="21"/>
        <v>0</v>
      </c>
      <c r="I474" s="1173">
        <f t="shared" si="22"/>
        <v>0</v>
      </c>
      <c r="J474" s="1173"/>
      <c r="K474" s="1175">
        <f t="shared" si="23"/>
        <v>0</v>
      </c>
    </row>
    <row r="475" spans="1:11">
      <c r="A475" s="1176"/>
      <c r="B475" s="1176" t="s">
        <v>21</v>
      </c>
      <c r="C475" s="1190" t="s">
        <v>6100</v>
      </c>
      <c r="D475" s="1186" t="s">
        <v>6099</v>
      </c>
      <c r="E475" s="1173">
        <v>7.5</v>
      </c>
      <c r="F475" s="1188"/>
      <c r="G475" s="1188"/>
      <c r="H475" s="1189">
        <f t="shared" si="21"/>
        <v>0</v>
      </c>
      <c r="I475" s="1173">
        <f t="shared" si="22"/>
        <v>0</v>
      </c>
      <c r="J475" s="1173"/>
      <c r="K475" s="1175">
        <f t="shared" si="23"/>
        <v>0</v>
      </c>
    </row>
    <row r="476" spans="1:11">
      <c r="A476" s="1176" t="s">
        <v>6592</v>
      </c>
      <c r="B476" s="1176" t="s">
        <v>21</v>
      </c>
      <c r="C476" s="1190" t="s">
        <v>6104</v>
      </c>
      <c r="D476" s="1186" t="s">
        <v>6099</v>
      </c>
      <c r="E476" s="1173">
        <v>2.5</v>
      </c>
      <c r="F476" s="1188"/>
      <c r="G476" s="1188"/>
      <c r="H476" s="1189">
        <f t="shared" si="21"/>
        <v>0</v>
      </c>
      <c r="I476" s="1173">
        <f t="shared" si="22"/>
        <v>0</v>
      </c>
      <c r="J476" s="1173"/>
      <c r="K476" s="1175">
        <f t="shared" si="23"/>
        <v>0</v>
      </c>
    </row>
    <row r="477" spans="1:11">
      <c r="A477" s="1176"/>
      <c r="B477" s="1176" t="s">
        <v>21</v>
      </c>
      <c r="C477" s="1190" t="s">
        <v>6100</v>
      </c>
      <c r="D477" s="1186" t="s">
        <v>6099</v>
      </c>
      <c r="E477" s="1173">
        <v>2.5</v>
      </c>
      <c r="F477" s="1188"/>
      <c r="G477" s="1188"/>
      <c r="H477" s="1189">
        <f t="shared" si="21"/>
        <v>0</v>
      </c>
      <c r="I477" s="1173">
        <f t="shared" si="22"/>
        <v>0</v>
      </c>
      <c r="J477" s="1173"/>
      <c r="K477" s="1175">
        <f t="shared" si="23"/>
        <v>0</v>
      </c>
    </row>
    <row r="478" spans="1:11">
      <c r="A478" s="1176" t="s">
        <v>6593</v>
      </c>
      <c r="B478" s="1176" t="s">
        <v>21</v>
      </c>
      <c r="C478" s="1190" t="s">
        <v>6106</v>
      </c>
      <c r="D478" s="1186" t="s">
        <v>6099</v>
      </c>
      <c r="E478" s="1173">
        <v>6</v>
      </c>
      <c r="F478" s="1188"/>
      <c r="G478" s="1188"/>
      <c r="H478" s="1189">
        <f t="shared" si="21"/>
        <v>0</v>
      </c>
      <c r="I478" s="1173">
        <f t="shared" si="22"/>
        <v>0</v>
      </c>
      <c r="J478" s="1173"/>
      <c r="K478" s="1175">
        <f t="shared" si="23"/>
        <v>0</v>
      </c>
    </row>
    <row r="479" spans="1:11">
      <c r="A479" s="1176"/>
      <c r="B479" s="1176" t="s">
        <v>21</v>
      </c>
      <c r="C479" s="1190" t="s">
        <v>6100</v>
      </c>
      <c r="D479" s="1186" t="s">
        <v>6099</v>
      </c>
      <c r="E479" s="1173">
        <v>6</v>
      </c>
      <c r="F479" s="1188"/>
      <c r="G479" s="1188"/>
      <c r="H479" s="1189">
        <f t="shared" si="21"/>
        <v>0</v>
      </c>
      <c r="I479" s="1173">
        <f t="shared" si="22"/>
        <v>0</v>
      </c>
      <c r="J479" s="1173"/>
      <c r="K479" s="1175">
        <f t="shared" si="23"/>
        <v>0</v>
      </c>
    </row>
    <row r="480" spans="1:11">
      <c r="A480" s="1176"/>
      <c r="B480" s="1176"/>
      <c r="C480" s="1190" t="s">
        <v>6111</v>
      </c>
      <c r="D480" s="1186" t="s">
        <v>21</v>
      </c>
      <c r="E480" s="1173"/>
      <c r="F480" s="1173"/>
      <c r="G480" s="1173"/>
      <c r="H480" s="1189"/>
      <c r="I480" s="1173"/>
      <c r="J480" s="1173"/>
      <c r="K480" s="1175"/>
    </row>
    <row r="481" spans="1:11">
      <c r="A481" s="1176" t="s">
        <v>6594</v>
      </c>
      <c r="B481" s="1176" t="s">
        <v>21</v>
      </c>
      <c r="C481" s="1190" t="s">
        <v>6524</v>
      </c>
      <c r="D481" s="1186" t="s">
        <v>6099</v>
      </c>
      <c r="E481" s="1173">
        <v>1</v>
      </c>
      <c r="F481" s="1188"/>
      <c r="G481" s="1188"/>
      <c r="H481" s="1189">
        <f t="shared" si="21"/>
        <v>0</v>
      </c>
      <c r="I481" s="1173">
        <f t="shared" si="22"/>
        <v>0</v>
      </c>
      <c r="J481" s="1173"/>
      <c r="K481" s="1175">
        <f t="shared" si="23"/>
        <v>0</v>
      </c>
    </row>
    <row r="482" spans="1:11">
      <c r="A482" s="1176" t="s">
        <v>6595</v>
      </c>
      <c r="B482" s="1176" t="s">
        <v>21</v>
      </c>
      <c r="C482" s="1190" t="s">
        <v>6115</v>
      </c>
      <c r="D482" s="1186" t="s">
        <v>6099</v>
      </c>
      <c r="E482" s="1173">
        <v>4</v>
      </c>
      <c r="F482" s="1188"/>
      <c r="G482" s="1188"/>
      <c r="H482" s="1189">
        <f t="shared" si="21"/>
        <v>0</v>
      </c>
      <c r="I482" s="1173">
        <f t="shared" si="22"/>
        <v>0</v>
      </c>
      <c r="J482" s="1173"/>
      <c r="K482" s="1175">
        <f t="shared" si="23"/>
        <v>0</v>
      </c>
    </row>
    <row r="483" spans="1:11">
      <c r="A483" s="1176" t="s">
        <v>6596</v>
      </c>
      <c r="B483" s="1176" t="s">
        <v>21</v>
      </c>
      <c r="C483" s="1190" t="s">
        <v>6529</v>
      </c>
      <c r="D483" s="1186" t="s">
        <v>6065</v>
      </c>
      <c r="E483" s="1173">
        <v>3</v>
      </c>
      <c r="F483" s="1188"/>
      <c r="G483" s="1188"/>
      <c r="H483" s="1189">
        <f t="shared" si="21"/>
        <v>0</v>
      </c>
      <c r="I483" s="1173">
        <f t="shared" si="22"/>
        <v>0</v>
      </c>
      <c r="J483" s="1173"/>
      <c r="K483" s="1175">
        <f t="shared" si="23"/>
        <v>0</v>
      </c>
    </row>
    <row r="484" spans="1:11">
      <c r="A484" s="1176" t="s">
        <v>6597</v>
      </c>
      <c r="B484" s="1176" t="s">
        <v>21</v>
      </c>
      <c r="C484" s="1190" t="s">
        <v>6123</v>
      </c>
      <c r="D484" s="1186" t="s">
        <v>6065</v>
      </c>
      <c r="E484" s="1173">
        <v>2</v>
      </c>
      <c r="F484" s="1188"/>
      <c r="G484" s="1188"/>
      <c r="H484" s="1189">
        <f t="shared" si="21"/>
        <v>0</v>
      </c>
      <c r="I484" s="1173">
        <f t="shared" si="22"/>
        <v>0</v>
      </c>
      <c r="J484" s="1173"/>
      <c r="K484" s="1175">
        <f t="shared" si="23"/>
        <v>0</v>
      </c>
    </row>
    <row r="485" spans="1:11">
      <c r="A485" s="1176" t="s">
        <v>6598</v>
      </c>
      <c r="B485" s="1176" t="s">
        <v>21</v>
      </c>
      <c r="C485" s="1190" t="s">
        <v>6599</v>
      </c>
      <c r="D485" s="1186" t="s">
        <v>6065</v>
      </c>
      <c r="E485" s="1173">
        <v>1</v>
      </c>
      <c r="F485" s="1188"/>
      <c r="G485" s="1188"/>
      <c r="H485" s="1189">
        <f t="shared" si="21"/>
        <v>0</v>
      </c>
      <c r="I485" s="1173">
        <f t="shared" si="22"/>
        <v>0</v>
      </c>
      <c r="J485" s="1173"/>
      <c r="K485" s="1175">
        <f t="shared" si="23"/>
        <v>0</v>
      </c>
    </row>
    <row r="486" spans="1:11">
      <c r="A486" s="1176" t="s">
        <v>6600</v>
      </c>
      <c r="B486" s="1176" t="s">
        <v>21</v>
      </c>
      <c r="C486" s="1190" t="s">
        <v>6601</v>
      </c>
      <c r="D486" s="1186" t="s">
        <v>6065</v>
      </c>
      <c r="E486" s="1173">
        <v>2</v>
      </c>
      <c r="F486" s="1188"/>
      <c r="G486" s="1188"/>
      <c r="H486" s="1189">
        <f t="shared" si="21"/>
        <v>0</v>
      </c>
      <c r="I486" s="1173">
        <f t="shared" si="22"/>
        <v>0</v>
      </c>
      <c r="J486" s="1173"/>
      <c r="K486" s="1175">
        <f t="shared" si="23"/>
        <v>0</v>
      </c>
    </row>
    <row r="487" spans="1:11">
      <c r="A487" s="1176" t="s">
        <v>6602</v>
      </c>
      <c r="B487" s="1176" t="s">
        <v>21</v>
      </c>
      <c r="C487" s="1190" t="s">
        <v>6603</v>
      </c>
      <c r="D487" s="1186" t="s">
        <v>6065</v>
      </c>
      <c r="E487" s="1173">
        <v>1</v>
      </c>
      <c r="F487" s="1188"/>
      <c r="G487" s="1188"/>
      <c r="H487" s="1189">
        <f t="shared" si="21"/>
        <v>0</v>
      </c>
      <c r="I487" s="1173">
        <f t="shared" si="22"/>
        <v>0</v>
      </c>
      <c r="J487" s="1173"/>
      <c r="K487" s="1175">
        <f t="shared" si="23"/>
        <v>0</v>
      </c>
    </row>
    <row r="488" spans="1:11">
      <c r="A488" s="1176" t="s">
        <v>6604</v>
      </c>
      <c r="B488" s="1176" t="s">
        <v>21</v>
      </c>
      <c r="C488" s="1190" t="s">
        <v>6548</v>
      </c>
      <c r="D488" s="1186" t="s">
        <v>6065</v>
      </c>
      <c r="E488" s="1173">
        <v>2</v>
      </c>
      <c r="F488" s="1188"/>
      <c r="G488" s="1188"/>
      <c r="H488" s="1189">
        <f t="shared" si="21"/>
        <v>0</v>
      </c>
      <c r="I488" s="1173">
        <f t="shared" si="22"/>
        <v>0</v>
      </c>
      <c r="J488" s="1173"/>
      <c r="K488" s="1175">
        <f t="shared" si="23"/>
        <v>0</v>
      </c>
    </row>
    <row r="489" spans="1:11">
      <c r="A489" s="1176" t="s">
        <v>6605</v>
      </c>
      <c r="B489" s="1176" t="s">
        <v>21</v>
      </c>
      <c r="C489" s="1190" t="s">
        <v>6416</v>
      </c>
      <c r="D489" s="1186" t="s">
        <v>6065</v>
      </c>
      <c r="E489" s="1173">
        <v>1</v>
      </c>
      <c r="F489" s="1188"/>
      <c r="G489" s="1188"/>
      <c r="H489" s="1189">
        <f t="shared" si="21"/>
        <v>0</v>
      </c>
      <c r="I489" s="1173">
        <f t="shared" si="22"/>
        <v>0</v>
      </c>
      <c r="J489" s="1173"/>
      <c r="K489" s="1175">
        <f t="shared" si="23"/>
        <v>0</v>
      </c>
    </row>
    <row r="490" spans="1:11">
      <c r="A490" s="1176" t="s">
        <v>6606</v>
      </c>
      <c r="B490" s="1176" t="s">
        <v>21</v>
      </c>
      <c r="C490" s="1190" t="s">
        <v>6113</v>
      </c>
      <c r="D490" s="1186" t="s">
        <v>6099</v>
      </c>
      <c r="E490" s="1173">
        <v>5.5</v>
      </c>
      <c r="F490" s="1188"/>
      <c r="G490" s="1188"/>
      <c r="H490" s="1189">
        <f t="shared" si="21"/>
        <v>0</v>
      </c>
      <c r="I490" s="1173">
        <f t="shared" si="22"/>
        <v>0</v>
      </c>
      <c r="J490" s="1173"/>
      <c r="K490" s="1175">
        <f t="shared" si="23"/>
        <v>0</v>
      </c>
    </row>
    <row r="491" spans="1:11">
      <c r="A491" s="1176" t="s">
        <v>6607</v>
      </c>
      <c r="B491" s="1176" t="s">
        <v>21</v>
      </c>
      <c r="C491" s="1190" t="s">
        <v>6608</v>
      </c>
      <c r="D491" s="1186" t="s">
        <v>6065</v>
      </c>
      <c r="E491" s="1173">
        <v>1</v>
      </c>
      <c r="F491" s="1188"/>
      <c r="G491" s="1188"/>
      <c r="H491" s="1189">
        <f t="shared" si="21"/>
        <v>0</v>
      </c>
      <c r="I491" s="1173">
        <f t="shared" si="22"/>
        <v>0</v>
      </c>
      <c r="J491" s="1173"/>
      <c r="K491" s="1175">
        <f t="shared" si="23"/>
        <v>0</v>
      </c>
    </row>
    <row r="492" spans="1:11">
      <c r="A492" s="1176" t="s">
        <v>21</v>
      </c>
      <c r="B492" s="1176"/>
      <c r="C492" s="1190" t="s">
        <v>6289</v>
      </c>
      <c r="D492" s="1186"/>
      <c r="E492" s="1173"/>
      <c r="F492" s="1173"/>
      <c r="G492" s="1173"/>
      <c r="H492" s="1189"/>
      <c r="I492" s="1173"/>
      <c r="J492" s="1173"/>
      <c r="K492" s="1175"/>
    </row>
    <row r="493" spans="1:11">
      <c r="A493" s="1176" t="s">
        <v>6609</v>
      </c>
      <c r="B493" s="1176" t="s">
        <v>21</v>
      </c>
      <c r="C493" s="1190" t="s">
        <v>6610</v>
      </c>
      <c r="D493" s="1186" t="s">
        <v>6099</v>
      </c>
      <c r="E493" s="1173">
        <v>3</v>
      </c>
      <c r="F493" s="1188"/>
      <c r="G493" s="1188"/>
      <c r="H493" s="1189">
        <f t="shared" si="21"/>
        <v>0</v>
      </c>
      <c r="I493" s="1173">
        <f t="shared" si="22"/>
        <v>0</v>
      </c>
      <c r="J493" s="1173"/>
      <c r="K493" s="1175">
        <f t="shared" si="23"/>
        <v>0</v>
      </c>
    </row>
    <row r="494" spans="1:11">
      <c r="A494" s="1176" t="s">
        <v>6611</v>
      </c>
      <c r="B494" s="1176" t="s">
        <v>21</v>
      </c>
      <c r="C494" s="1190" t="s">
        <v>6449</v>
      </c>
      <c r="D494" s="1186" t="s">
        <v>6148</v>
      </c>
      <c r="E494" s="1173">
        <v>18</v>
      </c>
      <c r="F494" s="1188"/>
      <c r="G494" s="1188"/>
      <c r="H494" s="1189">
        <f t="shared" si="21"/>
        <v>0</v>
      </c>
      <c r="I494" s="1173">
        <f t="shared" si="22"/>
        <v>0</v>
      </c>
      <c r="J494" s="1173"/>
      <c r="K494" s="1175">
        <f t="shared" si="23"/>
        <v>0</v>
      </c>
    </row>
    <row r="495" spans="1:11">
      <c r="A495" s="1176" t="s">
        <v>6612</v>
      </c>
      <c r="B495" s="1176"/>
      <c r="C495" s="1190" t="s">
        <v>6154</v>
      </c>
      <c r="D495" s="1186" t="s">
        <v>6155</v>
      </c>
      <c r="E495" s="1173">
        <v>2</v>
      </c>
      <c r="F495" s="1188"/>
      <c r="G495" s="1188"/>
      <c r="H495" s="1189">
        <f t="shared" si="21"/>
        <v>0</v>
      </c>
      <c r="I495" s="1173">
        <f t="shared" si="22"/>
        <v>0</v>
      </c>
      <c r="J495" s="1173"/>
      <c r="K495" s="1175">
        <f t="shared" si="23"/>
        <v>0</v>
      </c>
    </row>
    <row r="496" spans="1:11">
      <c r="A496" s="1176" t="s">
        <v>6613</v>
      </c>
      <c r="B496" s="1176"/>
      <c r="C496" s="1190" t="s">
        <v>6157</v>
      </c>
      <c r="D496" s="1186" t="s">
        <v>6155</v>
      </c>
      <c r="E496" s="1173">
        <v>2</v>
      </c>
      <c r="F496" s="1188"/>
      <c r="G496" s="1188"/>
      <c r="H496" s="1189">
        <f t="shared" si="21"/>
        <v>0</v>
      </c>
      <c r="I496" s="1173">
        <f t="shared" si="22"/>
        <v>0</v>
      </c>
      <c r="J496" s="1173"/>
      <c r="K496" s="1175">
        <f t="shared" si="23"/>
        <v>0</v>
      </c>
    </row>
    <row r="497" spans="1:11">
      <c r="A497" s="1176" t="s">
        <v>6614</v>
      </c>
      <c r="B497" s="1176"/>
      <c r="C497" s="1190" t="s">
        <v>6159</v>
      </c>
      <c r="D497" s="1186" t="s">
        <v>6065</v>
      </c>
      <c r="E497" s="1173">
        <v>10</v>
      </c>
      <c r="F497" s="1188"/>
      <c r="G497" s="1188"/>
      <c r="H497" s="1189">
        <f t="shared" si="21"/>
        <v>0</v>
      </c>
      <c r="I497" s="1173">
        <f t="shared" si="22"/>
        <v>0</v>
      </c>
      <c r="J497" s="1173"/>
      <c r="K497" s="1175">
        <f t="shared" si="23"/>
        <v>0</v>
      </c>
    </row>
    <row r="498" spans="1:11" ht="15">
      <c r="A498" s="1176" t="s">
        <v>21</v>
      </c>
      <c r="B498" s="1176" t="s">
        <v>21</v>
      </c>
      <c r="C498" s="782" t="s">
        <v>6615</v>
      </c>
      <c r="D498" s="1186" t="s">
        <v>21</v>
      </c>
      <c r="E498" s="1173" t="s">
        <v>21</v>
      </c>
      <c r="F498" s="1173"/>
      <c r="G498" s="1173"/>
      <c r="H498" s="1189"/>
      <c r="I498" s="1173"/>
      <c r="J498" s="1173"/>
      <c r="K498" s="1175"/>
    </row>
    <row r="499" spans="1:11">
      <c r="A499" s="1176" t="s">
        <v>6616</v>
      </c>
      <c r="B499" s="1176"/>
      <c r="C499" s="1190"/>
      <c r="D499" s="1186"/>
      <c r="E499" s="1173"/>
      <c r="F499" s="1173"/>
      <c r="G499" s="1173"/>
      <c r="H499" s="1189"/>
      <c r="I499" s="1173"/>
      <c r="J499" s="1173"/>
      <c r="K499" s="1175"/>
    </row>
    <row r="500" spans="1:11" ht="15">
      <c r="A500" s="1176"/>
      <c r="B500" s="1176"/>
      <c r="C500" s="782" t="s">
        <v>6617</v>
      </c>
      <c r="D500" s="1186"/>
      <c r="E500" s="1173"/>
      <c r="F500" s="1173"/>
      <c r="G500" s="1173"/>
      <c r="H500" s="1189"/>
      <c r="I500" s="1173"/>
      <c r="J500" s="1173"/>
      <c r="K500" s="1175"/>
    </row>
    <row r="501" spans="1:11" ht="89.25">
      <c r="A501" s="1176" t="s">
        <v>6618</v>
      </c>
      <c r="B501" s="1176"/>
      <c r="C501" s="1187" t="s">
        <v>6619</v>
      </c>
      <c r="D501" s="1186" t="s">
        <v>6065</v>
      </c>
      <c r="E501" s="1173">
        <v>1</v>
      </c>
      <c r="F501" s="1188"/>
      <c r="G501" s="1188"/>
      <c r="H501" s="1189">
        <f t="shared" si="21"/>
        <v>0</v>
      </c>
      <c r="I501" s="1173">
        <f t="shared" si="22"/>
        <v>0</v>
      </c>
      <c r="J501" s="1173"/>
      <c r="K501" s="1175">
        <f t="shared" si="23"/>
        <v>0</v>
      </c>
    </row>
    <row r="502" spans="1:11">
      <c r="A502" s="1176" t="s">
        <v>6620</v>
      </c>
      <c r="B502" s="1176" t="s">
        <v>21</v>
      </c>
      <c r="C502" s="1190" t="s">
        <v>6621</v>
      </c>
      <c r="D502" s="1186" t="s">
        <v>6065</v>
      </c>
      <c r="E502" s="1173">
        <v>2</v>
      </c>
      <c r="F502" s="1188"/>
      <c r="G502" s="1188"/>
      <c r="H502" s="1189">
        <f t="shared" si="21"/>
        <v>0</v>
      </c>
      <c r="I502" s="1173">
        <f t="shared" si="22"/>
        <v>0</v>
      </c>
      <c r="J502" s="1173"/>
      <c r="K502" s="1175">
        <f t="shared" si="23"/>
        <v>0</v>
      </c>
    </row>
    <row r="503" spans="1:11">
      <c r="A503" s="1176"/>
      <c r="B503" s="1176" t="s">
        <v>21</v>
      </c>
      <c r="C503" s="1190" t="s">
        <v>6320</v>
      </c>
      <c r="D503" s="1186" t="s">
        <v>6065</v>
      </c>
      <c r="E503" s="1173">
        <v>2</v>
      </c>
      <c r="F503" s="1188"/>
      <c r="G503" s="1188"/>
      <c r="H503" s="1189">
        <f t="shared" si="21"/>
        <v>0</v>
      </c>
      <c r="I503" s="1173">
        <f t="shared" si="22"/>
        <v>0</v>
      </c>
      <c r="J503" s="1173"/>
      <c r="K503" s="1175">
        <f t="shared" si="23"/>
        <v>0</v>
      </c>
    </row>
    <row r="504" spans="1:11">
      <c r="A504" s="1176" t="s">
        <v>6622</v>
      </c>
      <c r="B504" s="1176" t="s">
        <v>21</v>
      </c>
      <c r="C504" s="1190" t="s">
        <v>6623</v>
      </c>
      <c r="D504" s="1186" t="s">
        <v>6065</v>
      </c>
      <c r="E504" s="1173">
        <v>4</v>
      </c>
      <c r="F504" s="1188"/>
      <c r="G504" s="1188"/>
      <c r="H504" s="1189">
        <f t="shared" si="21"/>
        <v>0</v>
      </c>
      <c r="I504" s="1173">
        <f t="shared" si="22"/>
        <v>0</v>
      </c>
      <c r="J504" s="1173"/>
      <c r="K504" s="1175">
        <f t="shared" si="23"/>
        <v>0</v>
      </c>
    </row>
    <row r="505" spans="1:11">
      <c r="A505" s="1176" t="s">
        <v>6624</v>
      </c>
      <c r="B505" s="1176" t="s">
        <v>21</v>
      </c>
      <c r="C505" s="1190" t="s">
        <v>6625</v>
      </c>
      <c r="D505" s="1186" t="s">
        <v>6065</v>
      </c>
      <c r="E505" s="1173">
        <v>4</v>
      </c>
      <c r="F505" s="1188"/>
      <c r="G505" s="1188"/>
      <c r="H505" s="1189">
        <f t="shared" si="21"/>
        <v>0</v>
      </c>
      <c r="I505" s="1173">
        <f t="shared" si="22"/>
        <v>0</v>
      </c>
      <c r="J505" s="1173"/>
      <c r="K505" s="1175">
        <f t="shared" si="23"/>
        <v>0</v>
      </c>
    </row>
    <row r="506" spans="1:11">
      <c r="A506" s="1176" t="s">
        <v>6626</v>
      </c>
      <c r="B506" s="1176" t="s">
        <v>21</v>
      </c>
      <c r="C506" s="1190" t="s">
        <v>6627</v>
      </c>
      <c r="D506" s="1186" t="s">
        <v>6065</v>
      </c>
      <c r="E506" s="1173">
        <v>5</v>
      </c>
      <c r="F506" s="1188"/>
      <c r="G506" s="1188"/>
      <c r="H506" s="1189">
        <f t="shared" si="21"/>
        <v>0</v>
      </c>
      <c r="I506" s="1173">
        <f t="shared" si="22"/>
        <v>0</v>
      </c>
      <c r="J506" s="1173"/>
      <c r="K506" s="1175">
        <f t="shared" si="23"/>
        <v>0</v>
      </c>
    </row>
    <row r="507" spans="1:11">
      <c r="A507" s="1176" t="s">
        <v>6628</v>
      </c>
      <c r="B507" s="1176" t="s">
        <v>21</v>
      </c>
      <c r="C507" s="1190" t="s">
        <v>6629</v>
      </c>
      <c r="D507" s="1186" t="s">
        <v>6065</v>
      </c>
      <c r="E507" s="1173">
        <v>4</v>
      </c>
      <c r="F507" s="1188"/>
      <c r="G507" s="1188"/>
      <c r="H507" s="1189">
        <f t="shared" si="21"/>
        <v>0</v>
      </c>
      <c r="I507" s="1173">
        <f t="shared" si="22"/>
        <v>0</v>
      </c>
      <c r="J507" s="1173"/>
      <c r="K507" s="1175">
        <f t="shared" si="23"/>
        <v>0</v>
      </c>
    </row>
    <row r="508" spans="1:11">
      <c r="A508" s="1176" t="s">
        <v>6630</v>
      </c>
      <c r="B508" s="1176"/>
      <c r="C508" s="1190" t="s">
        <v>6110</v>
      </c>
      <c r="D508" s="1186" t="s">
        <v>21</v>
      </c>
      <c r="E508" s="1173" t="s">
        <v>21</v>
      </c>
      <c r="F508" s="1173"/>
      <c r="G508" s="1173"/>
      <c r="H508" s="1189"/>
      <c r="I508" s="1173"/>
      <c r="J508" s="1173"/>
      <c r="K508" s="1175"/>
    </row>
    <row r="509" spans="1:11">
      <c r="A509" s="1176" t="s">
        <v>21</v>
      </c>
      <c r="B509" s="1176" t="s">
        <v>21</v>
      </c>
      <c r="C509" s="1190" t="s">
        <v>6096</v>
      </c>
      <c r="D509" s="1186" t="s">
        <v>21</v>
      </c>
      <c r="E509" s="1173" t="s">
        <v>21</v>
      </c>
      <c r="F509" s="1173"/>
      <c r="G509" s="1173"/>
      <c r="H509" s="1189"/>
      <c r="I509" s="1173"/>
      <c r="J509" s="1173"/>
      <c r="K509" s="1175"/>
    </row>
    <row r="510" spans="1:11">
      <c r="A510" s="1176" t="s">
        <v>6631</v>
      </c>
      <c r="B510" s="1176" t="s">
        <v>21</v>
      </c>
      <c r="C510" s="1190" t="s">
        <v>6098</v>
      </c>
      <c r="D510" s="1186" t="s">
        <v>6099</v>
      </c>
      <c r="E510" s="1173">
        <v>4.5</v>
      </c>
      <c r="F510" s="1188"/>
      <c r="G510" s="1188"/>
      <c r="H510" s="1189">
        <f t="shared" si="21"/>
        <v>0</v>
      </c>
      <c r="I510" s="1173">
        <f t="shared" si="22"/>
        <v>0</v>
      </c>
      <c r="J510" s="1173"/>
      <c r="K510" s="1175">
        <f t="shared" si="23"/>
        <v>0</v>
      </c>
    </row>
    <row r="511" spans="1:11">
      <c r="A511" s="1176" t="s">
        <v>21</v>
      </c>
      <c r="B511" s="1176" t="s">
        <v>21</v>
      </c>
      <c r="C511" s="1190" t="s">
        <v>6100</v>
      </c>
      <c r="D511" s="1186" t="s">
        <v>6099</v>
      </c>
      <c r="E511" s="1173">
        <v>4.5</v>
      </c>
      <c r="F511" s="1188"/>
      <c r="G511" s="1188"/>
      <c r="H511" s="1189">
        <f t="shared" si="21"/>
        <v>0</v>
      </c>
      <c r="I511" s="1173">
        <f t="shared" si="22"/>
        <v>0</v>
      </c>
      <c r="J511" s="1173"/>
      <c r="K511" s="1175">
        <f t="shared" si="23"/>
        <v>0</v>
      </c>
    </row>
    <row r="512" spans="1:11">
      <c r="A512" s="1176" t="s">
        <v>6632</v>
      </c>
      <c r="B512" s="1176" t="s">
        <v>21</v>
      </c>
      <c r="C512" s="1190" t="s">
        <v>6102</v>
      </c>
      <c r="D512" s="1186" t="s">
        <v>6099</v>
      </c>
      <c r="E512" s="1173">
        <v>42.5</v>
      </c>
      <c r="F512" s="1188"/>
      <c r="G512" s="1188"/>
      <c r="H512" s="1189">
        <f t="shared" si="21"/>
        <v>0</v>
      </c>
      <c r="I512" s="1173">
        <f t="shared" si="22"/>
        <v>0</v>
      </c>
      <c r="J512" s="1173"/>
      <c r="K512" s="1175">
        <f t="shared" si="23"/>
        <v>0</v>
      </c>
    </row>
    <row r="513" spans="1:11">
      <c r="A513" s="1176" t="s">
        <v>21</v>
      </c>
      <c r="B513" s="1176" t="s">
        <v>21</v>
      </c>
      <c r="C513" s="1190" t="s">
        <v>6100</v>
      </c>
      <c r="D513" s="1186" t="s">
        <v>6099</v>
      </c>
      <c r="E513" s="1173">
        <v>42.5</v>
      </c>
      <c r="F513" s="1188"/>
      <c r="G513" s="1188"/>
      <c r="H513" s="1189">
        <f t="shared" si="21"/>
        <v>0</v>
      </c>
      <c r="I513" s="1173">
        <f t="shared" si="22"/>
        <v>0</v>
      </c>
      <c r="J513" s="1173"/>
      <c r="K513" s="1175">
        <f t="shared" si="23"/>
        <v>0</v>
      </c>
    </row>
    <row r="514" spans="1:11">
      <c r="A514" s="1176" t="s">
        <v>6633</v>
      </c>
      <c r="B514" s="1176"/>
      <c r="C514" s="1190" t="s">
        <v>6110</v>
      </c>
      <c r="D514" s="1186"/>
      <c r="E514" s="1173"/>
      <c r="F514" s="1173"/>
      <c r="G514" s="1173"/>
      <c r="H514" s="1189"/>
      <c r="I514" s="1173"/>
      <c r="J514" s="1173"/>
      <c r="K514" s="1175"/>
    </row>
    <row r="515" spans="1:11">
      <c r="A515" s="1176"/>
      <c r="B515" s="1176" t="s">
        <v>21</v>
      </c>
      <c r="C515" s="1190" t="s">
        <v>6111</v>
      </c>
      <c r="D515" s="1186" t="s">
        <v>21</v>
      </c>
      <c r="E515" s="1173" t="s">
        <v>21</v>
      </c>
      <c r="F515" s="1173"/>
      <c r="G515" s="1173"/>
      <c r="H515" s="1189"/>
      <c r="I515" s="1173"/>
      <c r="J515" s="1173"/>
      <c r="K515" s="1175"/>
    </row>
    <row r="516" spans="1:11">
      <c r="A516" s="1176" t="s">
        <v>6634</v>
      </c>
      <c r="B516" s="1176" t="s">
        <v>21</v>
      </c>
      <c r="C516" s="1190" t="s">
        <v>6113</v>
      </c>
      <c r="D516" s="1186" t="s">
        <v>6099</v>
      </c>
      <c r="E516" s="1173">
        <v>4</v>
      </c>
      <c r="F516" s="1188"/>
      <c r="G516" s="1188"/>
      <c r="H516" s="1189">
        <f t="shared" si="21"/>
        <v>0</v>
      </c>
      <c r="I516" s="1173">
        <f t="shared" si="22"/>
        <v>0</v>
      </c>
      <c r="J516" s="1173"/>
      <c r="K516" s="1175">
        <f t="shared" si="23"/>
        <v>0</v>
      </c>
    </row>
    <row r="517" spans="1:11">
      <c r="A517" s="1176" t="s">
        <v>6635</v>
      </c>
      <c r="B517" s="1176" t="s">
        <v>21</v>
      </c>
      <c r="C517" s="1190" t="s">
        <v>6117</v>
      </c>
      <c r="D517" s="1186" t="s">
        <v>6099</v>
      </c>
      <c r="E517" s="1173">
        <v>2.5</v>
      </c>
      <c r="F517" s="1188"/>
      <c r="G517" s="1188"/>
      <c r="H517" s="1189">
        <f t="shared" si="21"/>
        <v>0</v>
      </c>
      <c r="I517" s="1173">
        <f t="shared" si="22"/>
        <v>0</v>
      </c>
      <c r="J517" s="1173"/>
      <c r="K517" s="1175">
        <f t="shared" si="23"/>
        <v>0</v>
      </c>
    </row>
    <row r="518" spans="1:11">
      <c r="A518" s="1176" t="s">
        <v>6636</v>
      </c>
      <c r="B518" s="1176" t="s">
        <v>21</v>
      </c>
      <c r="C518" s="1190" t="s">
        <v>6119</v>
      </c>
      <c r="D518" s="1186" t="s">
        <v>6099</v>
      </c>
      <c r="E518" s="1173">
        <v>3.5</v>
      </c>
      <c r="F518" s="1188"/>
      <c r="G518" s="1188"/>
      <c r="H518" s="1189">
        <f t="shared" si="21"/>
        <v>0</v>
      </c>
      <c r="I518" s="1173">
        <f t="shared" si="22"/>
        <v>0</v>
      </c>
      <c r="J518" s="1173"/>
      <c r="K518" s="1175">
        <f t="shared" si="23"/>
        <v>0</v>
      </c>
    </row>
    <row r="519" spans="1:11">
      <c r="A519" s="1176" t="s">
        <v>6637</v>
      </c>
      <c r="B519" s="1176" t="s">
        <v>21</v>
      </c>
      <c r="C519" s="1190" t="s">
        <v>6121</v>
      </c>
      <c r="D519" s="1186" t="s">
        <v>6099</v>
      </c>
      <c r="E519" s="1173">
        <v>4.5</v>
      </c>
      <c r="F519" s="1188"/>
      <c r="G519" s="1188"/>
      <c r="H519" s="1189">
        <f t="shared" si="21"/>
        <v>0</v>
      </c>
      <c r="I519" s="1173">
        <f t="shared" si="22"/>
        <v>0</v>
      </c>
      <c r="J519" s="1173"/>
      <c r="K519" s="1175">
        <f t="shared" si="23"/>
        <v>0</v>
      </c>
    </row>
    <row r="520" spans="1:11">
      <c r="A520" s="1176" t="s">
        <v>6638</v>
      </c>
      <c r="B520" s="1176" t="s">
        <v>21</v>
      </c>
      <c r="C520" s="1190" t="s">
        <v>6398</v>
      </c>
      <c r="D520" s="1186" t="s">
        <v>6065</v>
      </c>
      <c r="E520" s="1173">
        <v>1</v>
      </c>
      <c r="F520" s="1188"/>
      <c r="G520" s="1188"/>
      <c r="H520" s="1189">
        <f t="shared" si="21"/>
        <v>0</v>
      </c>
      <c r="I520" s="1173">
        <f t="shared" si="22"/>
        <v>0</v>
      </c>
      <c r="J520" s="1173"/>
      <c r="K520" s="1175">
        <f t="shared" si="23"/>
        <v>0</v>
      </c>
    </row>
    <row r="521" spans="1:11">
      <c r="A521" s="1176" t="s">
        <v>6639</v>
      </c>
      <c r="B521" s="1176" t="s">
        <v>21</v>
      </c>
      <c r="C521" s="1190" t="s">
        <v>6640</v>
      </c>
      <c r="D521" s="1186" t="s">
        <v>6065</v>
      </c>
      <c r="E521" s="1173">
        <v>1</v>
      </c>
      <c r="F521" s="1188"/>
      <c r="G521" s="1188"/>
      <c r="H521" s="1189">
        <f t="shared" si="21"/>
        <v>0</v>
      </c>
      <c r="I521" s="1173">
        <f t="shared" si="22"/>
        <v>0</v>
      </c>
      <c r="J521" s="1173"/>
      <c r="K521" s="1175">
        <f t="shared" si="23"/>
        <v>0</v>
      </c>
    </row>
    <row r="522" spans="1:11">
      <c r="A522" s="1176" t="s">
        <v>6641</v>
      </c>
      <c r="B522" s="1176" t="s">
        <v>21</v>
      </c>
      <c r="C522" s="1190" t="s">
        <v>6642</v>
      </c>
      <c r="D522" s="1186" t="s">
        <v>6065</v>
      </c>
      <c r="E522" s="1173">
        <v>2</v>
      </c>
      <c r="F522" s="1188"/>
      <c r="G522" s="1188"/>
      <c r="H522" s="1189">
        <f t="shared" si="21"/>
        <v>0</v>
      </c>
      <c r="I522" s="1173">
        <f t="shared" si="22"/>
        <v>0</v>
      </c>
      <c r="J522" s="1173"/>
      <c r="K522" s="1175">
        <f t="shared" si="23"/>
        <v>0</v>
      </c>
    </row>
    <row r="523" spans="1:11">
      <c r="A523" s="1176" t="s">
        <v>6643</v>
      </c>
      <c r="B523" s="1176" t="s">
        <v>21</v>
      </c>
      <c r="C523" s="1190" t="s">
        <v>6644</v>
      </c>
      <c r="D523" s="1186" t="s">
        <v>6065</v>
      </c>
      <c r="E523" s="1173">
        <v>2</v>
      </c>
      <c r="F523" s="1188"/>
      <c r="G523" s="1188"/>
      <c r="H523" s="1189">
        <f t="shared" ref="H523:H578" si="24">E523*F523</f>
        <v>0</v>
      </c>
      <c r="I523" s="1173">
        <f t="shared" ref="I523:I578" si="25">E523*G523</f>
        <v>0</v>
      </c>
      <c r="J523" s="1173"/>
      <c r="K523" s="1175">
        <f t="shared" ref="K523:K578" si="26">H523+I523</f>
        <v>0</v>
      </c>
    </row>
    <row r="524" spans="1:11">
      <c r="A524" s="1176" t="s">
        <v>6645</v>
      </c>
      <c r="B524" s="1176" t="s">
        <v>21</v>
      </c>
      <c r="C524" s="1190" t="s">
        <v>6141</v>
      </c>
      <c r="D524" s="1186" t="s">
        <v>6065</v>
      </c>
      <c r="E524" s="1173">
        <v>1</v>
      </c>
      <c r="F524" s="1188"/>
      <c r="G524" s="1188"/>
      <c r="H524" s="1189">
        <f t="shared" si="24"/>
        <v>0</v>
      </c>
      <c r="I524" s="1173">
        <f t="shared" si="25"/>
        <v>0</v>
      </c>
      <c r="J524" s="1173"/>
      <c r="K524" s="1175">
        <f t="shared" si="26"/>
        <v>0</v>
      </c>
    </row>
    <row r="525" spans="1:11">
      <c r="A525" s="1176" t="s">
        <v>6646</v>
      </c>
      <c r="B525" s="1176" t="s">
        <v>21</v>
      </c>
      <c r="C525" s="1190" t="s">
        <v>6388</v>
      </c>
      <c r="D525" s="1186" t="s">
        <v>6065</v>
      </c>
      <c r="E525" s="1173">
        <v>1</v>
      </c>
      <c r="F525" s="1188"/>
      <c r="G525" s="1188"/>
      <c r="H525" s="1189">
        <f t="shared" si="24"/>
        <v>0</v>
      </c>
      <c r="I525" s="1173">
        <f t="shared" si="25"/>
        <v>0</v>
      </c>
      <c r="J525" s="1173"/>
      <c r="K525" s="1175">
        <f t="shared" si="26"/>
        <v>0</v>
      </c>
    </row>
    <row r="526" spans="1:11">
      <c r="A526" s="1176"/>
      <c r="B526" s="1176"/>
      <c r="C526" s="1190" t="s">
        <v>6289</v>
      </c>
      <c r="D526" s="1186"/>
      <c r="E526" s="1173"/>
      <c r="F526" s="1173"/>
      <c r="G526" s="1173"/>
      <c r="H526" s="1189"/>
      <c r="I526" s="1173"/>
      <c r="J526" s="1173"/>
      <c r="K526" s="1175"/>
    </row>
    <row r="527" spans="1:11">
      <c r="A527" s="1176" t="s">
        <v>6647</v>
      </c>
      <c r="B527" s="1176" t="s">
        <v>21</v>
      </c>
      <c r="C527" s="1190" t="s">
        <v>6648</v>
      </c>
      <c r="D527" s="1186" t="s">
        <v>6099</v>
      </c>
      <c r="E527" s="1173">
        <v>5</v>
      </c>
      <c r="F527" s="1188"/>
      <c r="G527" s="1188"/>
      <c r="H527" s="1189">
        <f t="shared" si="24"/>
        <v>0</v>
      </c>
      <c r="I527" s="1173">
        <f t="shared" si="25"/>
        <v>0</v>
      </c>
      <c r="J527" s="1173"/>
      <c r="K527" s="1175">
        <f t="shared" si="26"/>
        <v>0</v>
      </c>
    </row>
    <row r="528" spans="1:11">
      <c r="A528" s="1176" t="s">
        <v>6649</v>
      </c>
      <c r="B528" s="1176" t="s">
        <v>21</v>
      </c>
      <c r="C528" s="1190" t="s">
        <v>6650</v>
      </c>
      <c r="D528" s="1186" t="s">
        <v>6099</v>
      </c>
      <c r="E528" s="1173">
        <v>4</v>
      </c>
      <c r="F528" s="1188"/>
      <c r="G528" s="1188"/>
      <c r="H528" s="1189">
        <f t="shared" si="24"/>
        <v>0</v>
      </c>
      <c r="I528" s="1173">
        <f t="shared" si="25"/>
        <v>0</v>
      </c>
      <c r="J528" s="1173"/>
      <c r="K528" s="1175">
        <f t="shared" si="26"/>
        <v>0</v>
      </c>
    </row>
    <row r="529" spans="1:11">
      <c r="A529" s="1176" t="s">
        <v>6651</v>
      </c>
      <c r="B529" s="1176" t="s">
        <v>21</v>
      </c>
      <c r="C529" s="1190" t="s">
        <v>6448</v>
      </c>
      <c r="D529" s="1186" t="s">
        <v>6099</v>
      </c>
      <c r="E529" s="1173">
        <v>9.5</v>
      </c>
      <c r="F529" s="1188"/>
      <c r="G529" s="1188"/>
      <c r="H529" s="1189">
        <f t="shared" si="24"/>
        <v>0</v>
      </c>
      <c r="I529" s="1173">
        <f t="shared" si="25"/>
        <v>0</v>
      </c>
      <c r="J529" s="1173"/>
      <c r="K529" s="1175">
        <f t="shared" si="26"/>
        <v>0</v>
      </c>
    </row>
    <row r="530" spans="1:11">
      <c r="A530" s="1176" t="s">
        <v>6652</v>
      </c>
      <c r="B530" s="1176" t="s">
        <v>21</v>
      </c>
      <c r="C530" s="1190" t="s">
        <v>6653</v>
      </c>
      <c r="D530" s="1186" t="s">
        <v>6065</v>
      </c>
      <c r="E530" s="1173">
        <v>1</v>
      </c>
      <c r="F530" s="1188"/>
      <c r="G530" s="1188"/>
      <c r="H530" s="1189">
        <f t="shared" si="24"/>
        <v>0</v>
      </c>
      <c r="I530" s="1173">
        <f t="shared" si="25"/>
        <v>0</v>
      </c>
      <c r="J530" s="1173"/>
      <c r="K530" s="1175">
        <f t="shared" si="26"/>
        <v>0</v>
      </c>
    </row>
    <row r="531" spans="1:11">
      <c r="A531" s="1176" t="s">
        <v>6654</v>
      </c>
      <c r="B531" s="1176" t="s">
        <v>21</v>
      </c>
      <c r="C531" s="1190" t="s">
        <v>6655</v>
      </c>
      <c r="D531" s="1186" t="s">
        <v>6065</v>
      </c>
      <c r="E531" s="1173">
        <v>1</v>
      </c>
      <c r="F531" s="1188"/>
      <c r="G531" s="1188"/>
      <c r="H531" s="1189">
        <f t="shared" si="24"/>
        <v>0</v>
      </c>
      <c r="I531" s="1173">
        <f t="shared" si="25"/>
        <v>0</v>
      </c>
      <c r="J531" s="1173"/>
      <c r="K531" s="1175">
        <f t="shared" si="26"/>
        <v>0</v>
      </c>
    </row>
    <row r="532" spans="1:11">
      <c r="A532" s="1176" t="s">
        <v>6656</v>
      </c>
      <c r="B532" s="1176" t="s">
        <v>21</v>
      </c>
      <c r="C532" s="1190" t="s">
        <v>6147</v>
      </c>
      <c r="D532" s="1186" t="s">
        <v>6148</v>
      </c>
      <c r="E532" s="1173">
        <v>9</v>
      </c>
      <c r="F532" s="1188"/>
      <c r="G532" s="1188"/>
      <c r="H532" s="1189">
        <f t="shared" si="24"/>
        <v>0</v>
      </c>
      <c r="I532" s="1173">
        <f t="shared" si="25"/>
        <v>0</v>
      </c>
      <c r="J532" s="1173"/>
      <c r="K532" s="1175">
        <f t="shared" si="26"/>
        <v>0</v>
      </c>
    </row>
    <row r="533" spans="1:11">
      <c r="A533" s="1176" t="s">
        <v>6657</v>
      </c>
      <c r="B533" s="1176" t="s">
        <v>21</v>
      </c>
      <c r="C533" s="1190" t="s">
        <v>6449</v>
      </c>
      <c r="D533" s="1186" t="s">
        <v>6148</v>
      </c>
      <c r="E533" s="1173">
        <v>82</v>
      </c>
      <c r="F533" s="1188"/>
      <c r="G533" s="1188"/>
      <c r="H533" s="1189">
        <f t="shared" si="24"/>
        <v>0</v>
      </c>
      <c r="I533" s="1173">
        <f t="shared" si="25"/>
        <v>0</v>
      </c>
      <c r="J533" s="1173"/>
      <c r="K533" s="1175">
        <f t="shared" si="26"/>
        <v>0</v>
      </c>
    </row>
    <row r="534" spans="1:11">
      <c r="A534" s="1176" t="s">
        <v>6658</v>
      </c>
      <c r="B534" s="1176"/>
      <c r="C534" s="1190" t="s">
        <v>6154</v>
      </c>
      <c r="D534" s="1186" t="s">
        <v>6155</v>
      </c>
      <c r="E534" s="1173">
        <v>1</v>
      </c>
      <c r="F534" s="1188"/>
      <c r="G534" s="1188"/>
      <c r="H534" s="1189">
        <f t="shared" si="24"/>
        <v>0</v>
      </c>
      <c r="I534" s="1173">
        <f t="shared" si="25"/>
        <v>0</v>
      </c>
      <c r="J534" s="1173"/>
      <c r="K534" s="1175">
        <f t="shared" si="26"/>
        <v>0</v>
      </c>
    </row>
    <row r="535" spans="1:11">
      <c r="A535" s="1176" t="s">
        <v>6659</v>
      </c>
      <c r="B535" s="1176"/>
      <c r="C535" s="1190" t="s">
        <v>6157</v>
      </c>
      <c r="D535" s="1186" t="s">
        <v>6155</v>
      </c>
      <c r="E535" s="1173">
        <v>2</v>
      </c>
      <c r="F535" s="1188"/>
      <c r="G535" s="1188"/>
      <c r="H535" s="1189">
        <f t="shared" si="24"/>
        <v>0</v>
      </c>
      <c r="I535" s="1173">
        <f t="shared" si="25"/>
        <v>0</v>
      </c>
      <c r="J535" s="1173"/>
      <c r="K535" s="1175">
        <f t="shared" si="26"/>
        <v>0</v>
      </c>
    </row>
    <row r="536" spans="1:11">
      <c r="A536" s="1176" t="s">
        <v>6660</v>
      </c>
      <c r="B536" s="1176"/>
      <c r="C536" s="1190" t="s">
        <v>6159</v>
      </c>
      <c r="D536" s="1186" t="s">
        <v>6065</v>
      </c>
      <c r="E536" s="1173">
        <v>16</v>
      </c>
      <c r="F536" s="1188"/>
      <c r="G536" s="1188"/>
      <c r="H536" s="1189">
        <f t="shared" si="24"/>
        <v>0</v>
      </c>
      <c r="I536" s="1173">
        <f t="shared" si="25"/>
        <v>0</v>
      </c>
      <c r="J536" s="1173"/>
      <c r="K536" s="1175">
        <f t="shared" si="26"/>
        <v>0</v>
      </c>
    </row>
    <row r="537" spans="1:11" ht="15">
      <c r="A537" s="1176" t="s">
        <v>21</v>
      </c>
      <c r="B537" s="1176" t="s">
        <v>21</v>
      </c>
      <c r="C537" s="782" t="s">
        <v>6661</v>
      </c>
      <c r="D537" s="1186" t="s">
        <v>21</v>
      </c>
      <c r="E537" s="1173" t="s">
        <v>21</v>
      </c>
      <c r="F537" s="1173"/>
      <c r="G537" s="1173"/>
      <c r="H537" s="1189"/>
      <c r="I537" s="1173"/>
      <c r="J537" s="1173"/>
      <c r="K537" s="1175"/>
    </row>
    <row r="538" spans="1:11">
      <c r="A538" s="1176" t="s">
        <v>21</v>
      </c>
      <c r="B538" s="1176" t="s">
        <v>21</v>
      </c>
      <c r="C538" s="1190" t="s">
        <v>21</v>
      </c>
      <c r="D538" s="1186" t="s">
        <v>21</v>
      </c>
      <c r="E538" s="1173" t="s">
        <v>21</v>
      </c>
      <c r="F538" s="1173"/>
      <c r="G538" s="1173"/>
      <c r="H538" s="1189"/>
      <c r="I538" s="1173"/>
      <c r="J538" s="1173"/>
      <c r="K538" s="1175"/>
    </row>
    <row r="539" spans="1:11" ht="15">
      <c r="A539" s="1176" t="s">
        <v>21</v>
      </c>
      <c r="B539" s="1176"/>
      <c r="C539" s="782" t="s">
        <v>6662</v>
      </c>
      <c r="D539" s="1186"/>
      <c r="E539" s="1173"/>
      <c r="F539" s="1173"/>
      <c r="G539" s="1173"/>
      <c r="H539" s="1189"/>
      <c r="I539" s="1173"/>
      <c r="J539" s="1173"/>
      <c r="K539" s="1175"/>
    </row>
    <row r="540" spans="1:11">
      <c r="A540" s="1176" t="s">
        <v>6663</v>
      </c>
      <c r="B540" s="1176" t="s">
        <v>21</v>
      </c>
      <c r="C540" s="1190" t="s">
        <v>6664</v>
      </c>
      <c r="D540" s="1186" t="s">
        <v>6065</v>
      </c>
      <c r="E540" s="1173">
        <v>1</v>
      </c>
      <c r="F540" s="1188"/>
      <c r="G540" s="1188"/>
      <c r="H540" s="1189">
        <f t="shared" si="24"/>
        <v>0</v>
      </c>
      <c r="I540" s="1173">
        <f t="shared" si="25"/>
        <v>0</v>
      </c>
      <c r="J540" s="1173"/>
      <c r="K540" s="1175">
        <f t="shared" si="26"/>
        <v>0</v>
      </c>
    </row>
    <row r="541" spans="1:11">
      <c r="A541" s="1176" t="s">
        <v>6665</v>
      </c>
      <c r="B541" s="1176" t="s">
        <v>21</v>
      </c>
      <c r="C541" s="1190" t="s">
        <v>6621</v>
      </c>
      <c r="D541" s="1186" t="s">
        <v>6065</v>
      </c>
      <c r="E541" s="1173">
        <v>1</v>
      </c>
      <c r="F541" s="1188"/>
      <c r="G541" s="1188"/>
      <c r="H541" s="1189">
        <f t="shared" si="24"/>
        <v>0</v>
      </c>
      <c r="I541" s="1173">
        <f t="shared" si="25"/>
        <v>0</v>
      </c>
      <c r="J541" s="1173"/>
      <c r="K541" s="1175">
        <f t="shared" si="26"/>
        <v>0</v>
      </c>
    </row>
    <row r="542" spans="1:11">
      <c r="A542" s="1176"/>
      <c r="B542" s="1176" t="s">
        <v>21</v>
      </c>
      <c r="C542" s="1190" t="s">
        <v>6095</v>
      </c>
      <c r="D542" s="1186" t="s">
        <v>6065</v>
      </c>
      <c r="E542" s="1173">
        <v>2</v>
      </c>
      <c r="F542" s="1188"/>
      <c r="G542" s="1188"/>
      <c r="H542" s="1189">
        <f t="shared" si="24"/>
        <v>0</v>
      </c>
      <c r="I542" s="1173">
        <f t="shared" si="25"/>
        <v>0</v>
      </c>
      <c r="J542" s="1173"/>
      <c r="K542" s="1175">
        <f t="shared" si="26"/>
        <v>0</v>
      </c>
    </row>
    <row r="543" spans="1:11">
      <c r="A543" s="1176"/>
      <c r="B543" s="1176" t="s">
        <v>21</v>
      </c>
      <c r="C543" s="1190" t="s">
        <v>6320</v>
      </c>
      <c r="D543" s="1186" t="s">
        <v>6065</v>
      </c>
      <c r="E543" s="1173">
        <v>1</v>
      </c>
      <c r="F543" s="1188"/>
      <c r="G543" s="1188"/>
      <c r="H543" s="1189">
        <f t="shared" si="24"/>
        <v>0</v>
      </c>
      <c r="I543" s="1173">
        <f t="shared" si="25"/>
        <v>0</v>
      </c>
      <c r="J543" s="1173"/>
      <c r="K543" s="1175">
        <f t="shared" si="26"/>
        <v>0</v>
      </c>
    </row>
    <row r="544" spans="1:11">
      <c r="A544" s="1176" t="s">
        <v>6666</v>
      </c>
      <c r="B544" s="1176" t="s">
        <v>21</v>
      </c>
      <c r="C544" s="1190" t="s">
        <v>6081</v>
      </c>
      <c r="D544" s="1186" t="s">
        <v>6065</v>
      </c>
      <c r="E544" s="1173">
        <v>2</v>
      </c>
      <c r="F544" s="1188"/>
      <c r="G544" s="1188"/>
      <c r="H544" s="1189">
        <f t="shared" si="24"/>
        <v>0</v>
      </c>
      <c r="I544" s="1173">
        <f t="shared" si="25"/>
        <v>0</v>
      </c>
      <c r="J544" s="1173"/>
      <c r="K544" s="1175">
        <f t="shared" si="26"/>
        <v>0</v>
      </c>
    </row>
    <row r="545" spans="1:11">
      <c r="A545" s="1176" t="s">
        <v>6667</v>
      </c>
      <c r="B545" s="1176" t="s">
        <v>21</v>
      </c>
      <c r="C545" s="1190" t="s">
        <v>6668</v>
      </c>
      <c r="D545" s="1186" t="s">
        <v>6065</v>
      </c>
      <c r="E545" s="1173">
        <v>2</v>
      </c>
      <c r="F545" s="1188"/>
      <c r="G545" s="1188"/>
      <c r="H545" s="1189">
        <f t="shared" si="24"/>
        <v>0</v>
      </c>
      <c r="I545" s="1173">
        <f t="shared" si="25"/>
        <v>0</v>
      </c>
      <c r="J545" s="1173"/>
      <c r="K545" s="1175">
        <f t="shared" si="26"/>
        <v>0</v>
      </c>
    </row>
    <row r="546" spans="1:11">
      <c r="A546" s="1176" t="s">
        <v>6669</v>
      </c>
      <c r="B546" s="1176" t="s">
        <v>21</v>
      </c>
      <c r="C546" s="1190" t="s">
        <v>6670</v>
      </c>
      <c r="D546" s="1186" t="s">
        <v>6065</v>
      </c>
      <c r="E546" s="1173">
        <v>3</v>
      </c>
      <c r="F546" s="1188"/>
      <c r="G546" s="1188"/>
      <c r="H546" s="1189">
        <f t="shared" si="24"/>
        <v>0</v>
      </c>
      <c r="I546" s="1173">
        <f t="shared" si="25"/>
        <v>0</v>
      </c>
      <c r="J546" s="1173"/>
      <c r="K546" s="1175">
        <f t="shared" si="26"/>
        <v>0</v>
      </c>
    </row>
    <row r="547" spans="1:11">
      <c r="A547" s="1176" t="s">
        <v>6671</v>
      </c>
      <c r="B547" s="1176" t="s">
        <v>21</v>
      </c>
      <c r="C547" s="1190" t="s">
        <v>6672</v>
      </c>
      <c r="D547" s="1186" t="s">
        <v>6065</v>
      </c>
      <c r="E547" s="1173">
        <v>3</v>
      </c>
      <c r="F547" s="1188"/>
      <c r="G547" s="1188"/>
      <c r="H547" s="1189">
        <f t="shared" si="24"/>
        <v>0</v>
      </c>
      <c r="I547" s="1173">
        <f t="shared" si="25"/>
        <v>0</v>
      </c>
      <c r="J547" s="1173"/>
      <c r="K547" s="1175">
        <f t="shared" si="26"/>
        <v>0</v>
      </c>
    </row>
    <row r="548" spans="1:11">
      <c r="A548" s="1176" t="s">
        <v>6673</v>
      </c>
      <c r="B548" s="1176" t="s">
        <v>21</v>
      </c>
      <c r="C548" s="1190" t="s">
        <v>6674</v>
      </c>
      <c r="D548" s="1186" t="s">
        <v>6065</v>
      </c>
      <c r="E548" s="1173">
        <v>3</v>
      </c>
      <c r="F548" s="1188"/>
      <c r="G548" s="1188"/>
      <c r="H548" s="1189">
        <f t="shared" si="24"/>
        <v>0</v>
      </c>
      <c r="I548" s="1173">
        <f t="shared" si="25"/>
        <v>0</v>
      </c>
      <c r="J548" s="1173"/>
      <c r="K548" s="1175">
        <f t="shared" si="26"/>
        <v>0</v>
      </c>
    </row>
    <row r="549" spans="1:11">
      <c r="A549" s="1176" t="s">
        <v>6675</v>
      </c>
      <c r="B549" s="1176" t="s">
        <v>21</v>
      </c>
      <c r="C549" s="1190" t="s">
        <v>6676</v>
      </c>
      <c r="D549" s="1186" t="s">
        <v>6065</v>
      </c>
      <c r="E549" s="1173">
        <v>1</v>
      </c>
      <c r="F549" s="1188"/>
      <c r="G549" s="1188"/>
      <c r="H549" s="1189">
        <f t="shared" si="24"/>
        <v>0</v>
      </c>
      <c r="I549" s="1173">
        <f t="shared" si="25"/>
        <v>0</v>
      </c>
      <c r="J549" s="1173"/>
      <c r="K549" s="1175">
        <f t="shared" si="26"/>
        <v>0</v>
      </c>
    </row>
    <row r="550" spans="1:11">
      <c r="A550" s="1176" t="s">
        <v>6677</v>
      </c>
      <c r="B550" s="1176" t="s">
        <v>21</v>
      </c>
      <c r="C550" s="1190" t="s">
        <v>6102</v>
      </c>
      <c r="D550" s="1186" t="s">
        <v>6099</v>
      </c>
      <c r="E550" s="1173">
        <v>31</v>
      </c>
      <c r="F550" s="1188"/>
      <c r="G550" s="1188"/>
      <c r="H550" s="1189">
        <f t="shared" si="24"/>
        <v>0</v>
      </c>
      <c r="I550" s="1173">
        <f t="shared" si="25"/>
        <v>0</v>
      </c>
      <c r="J550" s="1173"/>
      <c r="K550" s="1175">
        <f t="shared" si="26"/>
        <v>0</v>
      </c>
    </row>
    <row r="551" spans="1:11">
      <c r="A551" s="1176" t="s">
        <v>21</v>
      </c>
      <c r="B551" s="1176" t="s">
        <v>21</v>
      </c>
      <c r="C551" s="1190" t="s">
        <v>6100</v>
      </c>
      <c r="D551" s="1186" t="s">
        <v>6099</v>
      </c>
      <c r="E551" s="1173">
        <v>31</v>
      </c>
      <c r="F551" s="1188"/>
      <c r="G551" s="1188"/>
      <c r="H551" s="1189">
        <f t="shared" si="24"/>
        <v>0</v>
      </c>
      <c r="I551" s="1173">
        <f t="shared" si="25"/>
        <v>0</v>
      </c>
      <c r="J551" s="1173"/>
      <c r="K551" s="1175">
        <f t="shared" si="26"/>
        <v>0</v>
      </c>
    </row>
    <row r="552" spans="1:11">
      <c r="A552" s="1176" t="s">
        <v>6678</v>
      </c>
      <c r="B552" s="1176" t="s">
        <v>21</v>
      </c>
      <c r="C552" s="1190" t="s">
        <v>6104</v>
      </c>
      <c r="D552" s="1186" t="s">
        <v>6099</v>
      </c>
      <c r="E552" s="1173">
        <v>1</v>
      </c>
      <c r="F552" s="1188"/>
      <c r="G552" s="1188"/>
      <c r="H552" s="1189">
        <f t="shared" si="24"/>
        <v>0</v>
      </c>
      <c r="I552" s="1173">
        <f t="shared" si="25"/>
        <v>0</v>
      </c>
      <c r="J552" s="1173"/>
      <c r="K552" s="1175">
        <f t="shared" si="26"/>
        <v>0</v>
      </c>
    </row>
    <row r="553" spans="1:11">
      <c r="A553" s="1176" t="s">
        <v>21</v>
      </c>
      <c r="B553" s="1176" t="s">
        <v>21</v>
      </c>
      <c r="C553" s="1190" t="s">
        <v>6100</v>
      </c>
      <c r="D553" s="1186" t="s">
        <v>6099</v>
      </c>
      <c r="E553" s="1173">
        <v>1</v>
      </c>
      <c r="F553" s="1188"/>
      <c r="G553" s="1188"/>
      <c r="H553" s="1189">
        <f t="shared" si="24"/>
        <v>0</v>
      </c>
      <c r="I553" s="1173">
        <f t="shared" si="25"/>
        <v>0</v>
      </c>
      <c r="J553" s="1173"/>
      <c r="K553" s="1175">
        <f t="shared" si="26"/>
        <v>0</v>
      </c>
    </row>
    <row r="554" spans="1:11">
      <c r="A554" s="1176" t="s">
        <v>21</v>
      </c>
      <c r="B554" s="1176" t="s">
        <v>21</v>
      </c>
      <c r="C554" s="1190" t="s">
        <v>6111</v>
      </c>
      <c r="D554" s="1186" t="s">
        <v>21</v>
      </c>
      <c r="E554" s="1173" t="s">
        <v>21</v>
      </c>
      <c r="F554" s="1173"/>
      <c r="G554" s="1173"/>
      <c r="H554" s="1189"/>
      <c r="I554" s="1173"/>
      <c r="J554" s="1173"/>
      <c r="K554" s="1175"/>
    </row>
    <row r="555" spans="1:11">
      <c r="A555" s="1176" t="s">
        <v>6679</v>
      </c>
      <c r="B555" s="1176" t="s">
        <v>21</v>
      </c>
      <c r="C555" s="1190" t="s">
        <v>6113</v>
      </c>
      <c r="D555" s="1186" t="s">
        <v>6099</v>
      </c>
      <c r="E555" s="1173">
        <v>2</v>
      </c>
      <c r="F555" s="1188"/>
      <c r="G555" s="1188"/>
      <c r="H555" s="1189">
        <f t="shared" si="24"/>
        <v>0</v>
      </c>
      <c r="I555" s="1173">
        <f t="shared" si="25"/>
        <v>0</v>
      </c>
      <c r="J555" s="1173"/>
      <c r="K555" s="1175">
        <f t="shared" si="26"/>
        <v>0</v>
      </c>
    </row>
    <row r="556" spans="1:11">
      <c r="A556" s="1176" t="s">
        <v>6680</v>
      </c>
      <c r="B556" s="1176" t="s">
        <v>21</v>
      </c>
      <c r="C556" s="1190" t="s">
        <v>6115</v>
      </c>
      <c r="D556" s="1186" t="s">
        <v>6099</v>
      </c>
      <c r="E556" s="1173">
        <v>3.5</v>
      </c>
      <c r="F556" s="1188"/>
      <c r="G556" s="1188"/>
      <c r="H556" s="1189">
        <f t="shared" si="24"/>
        <v>0</v>
      </c>
      <c r="I556" s="1173">
        <f t="shared" si="25"/>
        <v>0</v>
      </c>
      <c r="J556" s="1173"/>
      <c r="K556" s="1175">
        <f t="shared" si="26"/>
        <v>0</v>
      </c>
    </row>
    <row r="557" spans="1:11">
      <c r="A557" s="1176" t="s">
        <v>6681</v>
      </c>
      <c r="B557" s="1176" t="s">
        <v>21</v>
      </c>
      <c r="C557" s="1190" t="s">
        <v>6239</v>
      </c>
      <c r="D557" s="1186" t="s">
        <v>6099</v>
      </c>
      <c r="E557" s="1173">
        <v>3.5</v>
      </c>
      <c r="F557" s="1188"/>
      <c r="G557" s="1188"/>
      <c r="H557" s="1189">
        <f t="shared" si="24"/>
        <v>0</v>
      </c>
      <c r="I557" s="1173">
        <f t="shared" si="25"/>
        <v>0</v>
      </c>
      <c r="J557" s="1173"/>
      <c r="K557" s="1175">
        <f t="shared" si="26"/>
        <v>0</v>
      </c>
    </row>
    <row r="558" spans="1:11">
      <c r="A558" s="1176" t="s">
        <v>6682</v>
      </c>
      <c r="B558" s="1176" t="s">
        <v>21</v>
      </c>
      <c r="C558" s="1190" t="s">
        <v>6117</v>
      </c>
      <c r="D558" s="1186" t="s">
        <v>6099</v>
      </c>
      <c r="E558" s="1173">
        <v>1.5</v>
      </c>
      <c r="F558" s="1188"/>
      <c r="G558" s="1188"/>
      <c r="H558" s="1189">
        <f t="shared" si="24"/>
        <v>0</v>
      </c>
      <c r="I558" s="1173">
        <f t="shared" si="25"/>
        <v>0</v>
      </c>
      <c r="J558" s="1173"/>
      <c r="K558" s="1175">
        <f t="shared" si="26"/>
        <v>0</v>
      </c>
    </row>
    <row r="559" spans="1:11">
      <c r="A559" s="1176" t="s">
        <v>6683</v>
      </c>
      <c r="B559" s="1176" t="s">
        <v>21</v>
      </c>
      <c r="C559" s="1190" t="s">
        <v>6119</v>
      </c>
      <c r="D559" s="1186" t="s">
        <v>6099</v>
      </c>
      <c r="E559" s="1173">
        <v>2</v>
      </c>
      <c r="F559" s="1188"/>
      <c r="G559" s="1188"/>
      <c r="H559" s="1189">
        <f t="shared" si="24"/>
        <v>0</v>
      </c>
      <c r="I559" s="1173">
        <f t="shared" si="25"/>
        <v>0</v>
      </c>
      <c r="J559" s="1173"/>
      <c r="K559" s="1175">
        <f t="shared" si="26"/>
        <v>0</v>
      </c>
    </row>
    <row r="560" spans="1:11">
      <c r="A560" s="1176" t="s">
        <v>6684</v>
      </c>
      <c r="B560" s="1176" t="s">
        <v>21</v>
      </c>
      <c r="C560" s="1190" t="s">
        <v>6396</v>
      </c>
      <c r="D560" s="1186" t="s">
        <v>6065</v>
      </c>
      <c r="E560" s="1173">
        <v>1</v>
      </c>
      <c r="F560" s="1188"/>
      <c r="G560" s="1188"/>
      <c r="H560" s="1189">
        <f t="shared" si="24"/>
        <v>0</v>
      </c>
      <c r="I560" s="1173">
        <f t="shared" si="25"/>
        <v>0</v>
      </c>
      <c r="J560" s="1173"/>
      <c r="K560" s="1175">
        <f t="shared" si="26"/>
        <v>0</v>
      </c>
    </row>
    <row r="561" spans="1:11">
      <c r="A561" s="1176" t="s">
        <v>6685</v>
      </c>
      <c r="B561" s="1176" t="s">
        <v>21</v>
      </c>
      <c r="C561" s="1190" t="s">
        <v>6242</v>
      </c>
      <c r="D561" s="1186" t="s">
        <v>6065</v>
      </c>
      <c r="E561" s="1173">
        <v>1</v>
      </c>
      <c r="F561" s="1188"/>
      <c r="G561" s="1188"/>
      <c r="H561" s="1189">
        <f t="shared" si="24"/>
        <v>0</v>
      </c>
      <c r="I561" s="1173">
        <f t="shared" si="25"/>
        <v>0</v>
      </c>
      <c r="J561" s="1173"/>
      <c r="K561" s="1175">
        <f t="shared" si="26"/>
        <v>0</v>
      </c>
    </row>
    <row r="562" spans="1:11">
      <c r="A562" s="1176" t="s">
        <v>6686</v>
      </c>
      <c r="B562" s="1176" t="s">
        <v>21</v>
      </c>
      <c r="C562" s="1190" t="s">
        <v>6401</v>
      </c>
      <c r="D562" s="1186" t="s">
        <v>6065</v>
      </c>
      <c r="E562" s="1173">
        <v>1</v>
      </c>
      <c r="F562" s="1188"/>
      <c r="G562" s="1188"/>
      <c r="H562" s="1189">
        <f t="shared" si="24"/>
        <v>0</v>
      </c>
      <c r="I562" s="1173">
        <f t="shared" si="25"/>
        <v>0</v>
      </c>
      <c r="J562" s="1173"/>
      <c r="K562" s="1175">
        <f t="shared" si="26"/>
        <v>0</v>
      </c>
    </row>
    <row r="563" spans="1:11">
      <c r="A563" s="1176" t="s">
        <v>6687</v>
      </c>
      <c r="B563" s="1176" t="s">
        <v>21</v>
      </c>
      <c r="C563" s="1190" t="s">
        <v>6688</v>
      </c>
      <c r="D563" s="1186" t="s">
        <v>6065</v>
      </c>
      <c r="E563" s="1173">
        <v>1</v>
      </c>
      <c r="F563" s="1188"/>
      <c r="G563" s="1188"/>
      <c r="H563" s="1189">
        <f t="shared" si="24"/>
        <v>0</v>
      </c>
      <c r="I563" s="1173">
        <f t="shared" si="25"/>
        <v>0</v>
      </c>
      <c r="J563" s="1173"/>
      <c r="K563" s="1175">
        <f t="shared" si="26"/>
        <v>0</v>
      </c>
    </row>
    <row r="564" spans="1:11">
      <c r="A564" s="1176" t="s">
        <v>6689</v>
      </c>
      <c r="B564" s="1176" t="s">
        <v>21</v>
      </c>
      <c r="C564" s="1190" t="s">
        <v>6398</v>
      </c>
      <c r="D564" s="1186" t="s">
        <v>6065</v>
      </c>
      <c r="E564" s="1173">
        <v>1</v>
      </c>
      <c r="F564" s="1188"/>
      <c r="G564" s="1188"/>
      <c r="H564" s="1189">
        <f t="shared" si="24"/>
        <v>0</v>
      </c>
      <c r="I564" s="1173">
        <f t="shared" si="25"/>
        <v>0</v>
      </c>
      <c r="J564" s="1173"/>
      <c r="K564" s="1175">
        <f t="shared" si="26"/>
        <v>0</v>
      </c>
    </row>
    <row r="565" spans="1:11">
      <c r="A565" s="1176" t="s">
        <v>6690</v>
      </c>
      <c r="B565" s="1176" t="s">
        <v>21</v>
      </c>
      <c r="C565" s="1190" t="s">
        <v>6691</v>
      </c>
      <c r="D565" s="1186" t="s">
        <v>6065</v>
      </c>
      <c r="E565" s="1173">
        <v>1</v>
      </c>
      <c r="F565" s="1188"/>
      <c r="G565" s="1188"/>
      <c r="H565" s="1189">
        <f t="shared" si="24"/>
        <v>0</v>
      </c>
      <c r="I565" s="1173">
        <f t="shared" si="25"/>
        <v>0</v>
      </c>
      <c r="J565" s="1173"/>
      <c r="K565" s="1175">
        <f t="shared" si="26"/>
        <v>0</v>
      </c>
    </row>
    <row r="566" spans="1:11">
      <c r="A566" s="1176" t="s">
        <v>6692</v>
      </c>
      <c r="B566" s="1176" t="s">
        <v>21</v>
      </c>
      <c r="C566" s="1190" t="s">
        <v>6693</v>
      </c>
      <c r="D566" s="1186" t="s">
        <v>6065</v>
      </c>
      <c r="E566" s="1173">
        <v>1</v>
      </c>
      <c r="F566" s="1188"/>
      <c r="G566" s="1188"/>
      <c r="H566" s="1189">
        <f t="shared" si="24"/>
        <v>0</v>
      </c>
      <c r="I566" s="1173">
        <f t="shared" si="25"/>
        <v>0</v>
      </c>
      <c r="J566" s="1173"/>
      <c r="K566" s="1175">
        <f t="shared" si="26"/>
        <v>0</v>
      </c>
    </row>
    <row r="567" spans="1:11">
      <c r="A567" s="1176" t="s">
        <v>6694</v>
      </c>
      <c r="B567" s="1176" t="s">
        <v>21</v>
      </c>
      <c r="C567" s="1190" t="s">
        <v>6695</v>
      </c>
      <c r="D567" s="1186" t="s">
        <v>6065</v>
      </c>
      <c r="E567" s="1173">
        <v>1</v>
      </c>
      <c r="F567" s="1188"/>
      <c r="G567" s="1188"/>
      <c r="H567" s="1189">
        <f t="shared" si="24"/>
        <v>0</v>
      </c>
      <c r="I567" s="1173">
        <f t="shared" si="25"/>
        <v>0</v>
      </c>
      <c r="J567" s="1173"/>
      <c r="K567" s="1175">
        <f t="shared" si="26"/>
        <v>0</v>
      </c>
    </row>
    <row r="568" spans="1:11">
      <c r="A568" s="1176" t="s">
        <v>6696</v>
      </c>
      <c r="B568" s="1176" t="s">
        <v>21</v>
      </c>
      <c r="C568" s="1190" t="s">
        <v>6697</v>
      </c>
      <c r="D568" s="1186" t="s">
        <v>6065</v>
      </c>
      <c r="E568" s="1173">
        <v>1</v>
      </c>
      <c r="F568" s="1188"/>
      <c r="G568" s="1188"/>
      <c r="H568" s="1189">
        <f t="shared" si="24"/>
        <v>0</v>
      </c>
      <c r="I568" s="1173">
        <f t="shared" si="25"/>
        <v>0</v>
      </c>
      <c r="J568" s="1173"/>
      <c r="K568" s="1175">
        <f t="shared" si="26"/>
        <v>0</v>
      </c>
    </row>
    <row r="569" spans="1:11">
      <c r="A569" s="1176" t="s">
        <v>21</v>
      </c>
      <c r="B569" s="1176" t="s">
        <v>21</v>
      </c>
      <c r="C569" s="1190" t="s">
        <v>6289</v>
      </c>
      <c r="D569" s="1186" t="s">
        <v>21</v>
      </c>
      <c r="E569" s="1173" t="s">
        <v>21</v>
      </c>
      <c r="F569" s="1173"/>
      <c r="G569" s="1173"/>
      <c r="H569" s="1189"/>
      <c r="I569" s="1173"/>
      <c r="J569" s="1173"/>
      <c r="K569" s="1175"/>
    </row>
    <row r="570" spans="1:11">
      <c r="A570" s="1176" t="s">
        <v>6698</v>
      </c>
      <c r="B570" s="1176" t="s">
        <v>21</v>
      </c>
      <c r="C570" s="1190" t="s">
        <v>6699</v>
      </c>
      <c r="D570" s="1186" t="s">
        <v>6099</v>
      </c>
      <c r="E570" s="1173">
        <v>8</v>
      </c>
      <c r="F570" s="1188"/>
      <c r="G570" s="1188"/>
      <c r="H570" s="1189">
        <f t="shared" si="24"/>
        <v>0</v>
      </c>
      <c r="I570" s="1173">
        <f t="shared" si="25"/>
        <v>0</v>
      </c>
      <c r="J570" s="1173"/>
      <c r="K570" s="1175">
        <f t="shared" si="26"/>
        <v>0</v>
      </c>
    </row>
    <row r="571" spans="1:11">
      <c r="A571" s="1176" t="s">
        <v>6700</v>
      </c>
      <c r="B571" s="1176" t="s">
        <v>21</v>
      </c>
      <c r="C571" s="1190" t="s">
        <v>6648</v>
      </c>
      <c r="D571" s="1186" t="s">
        <v>6099</v>
      </c>
      <c r="E571" s="1173">
        <v>2</v>
      </c>
      <c r="F571" s="1188"/>
      <c r="G571" s="1188"/>
      <c r="H571" s="1189">
        <f t="shared" si="24"/>
        <v>0</v>
      </c>
      <c r="I571" s="1173">
        <f t="shared" si="25"/>
        <v>0</v>
      </c>
      <c r="J571" s="1173"/>
      <c r="K571" s="1175">
        <f t="shared" si="26"/>
        <v>0</v>
      </c>
    </row>
    <row r="572" spans="1:11">
      <c r="A572" s="1176" t="s">
        <v>6701</v>
      </c>
      <c r="B572" s="1176" t="s">
        <v>21</v>
      </c>
      <c r="C572" s="1190" t="s">
        <v>6650</v>
      </c>
      <c r="D572" s="1186" t="s">
        <v>6099</v>
      </c>
      <c r="E572" s="1173">
        <v>5</v>
      </c>
      <c r="F572" s="1188"/>
      <c r="G572" s="1188"/>
      <c r="H572" s="1189">
        <f t="shared" si="24"/>
        <v>0</v>
      </c>
      <c r="I572" s="1173">
        <f t="shared" si="25"/>
        <v>0</v>
      </c>
      <c r="J572" s="1173"/>
      <c r="K572" s="1175">
        <f t="shared" si="26"/>
        <v>0</v>
      </c>
    </row>
    <row r="573" spans="1:11">
      <c r="A573" s="1176" t="s">
        <v>6702</v>
      </c>
      <c r="B573" s="1176" t="s">
        <v>21</v>
      </c>
      <c r="C573" s="1190" t="s">
        <v>6448</v>
      </c>
      <c r="D573" s="1186" t="s">
        <v>6099</v>
      </c>
      <c r="E573" s="1173">
        <v>5</v>
      </c>
      <c r="F573" s="1188"/>
      <c r="G573" s="1188"/>
      <c r="H573" s="1189">
        <f t="shared" si="24"/>
        <v>0</v>
      </c>
      <c r="I573" s="1173">
        <f t="shared" si="25"/>
        <v>0</v>
      </c>
      <c r="J573" s="1173"/>
      <c r="K573" s="1175">
        <f t="shared" si="26"/>
        <v>0</v>
      </c>
    </row>
    <row r="574" spans="1:11">
      <c r="A574" s="1176" t="s">
        <v>6703</v>
      </c>
      <c r="B574" s="1176" t="s">
        <v>21</v>
      </c>
      <c r="C574" s="1190" t="s">
        <v>6147</v>
      </c>
      <c r="D574" s="1186" t="s">
        <v>6148</v>
      </c>
      <c r="E574" s="1173">
        <v>21.5</v>
      </c>
      <c r="F574" s="1188"/>
      <c r="G574" s="1188"/>
      <c r="H574" s="1189">
        <f t="shared" si="24"/>
        <v>0</v>
      </c>
      <c r="I574" s="1173">
        <f t="shared" si="25"/>
        <v>0</v>
      </c>
      <c r="J574" s="1173"/>
      <c r="K574" s="1175">
        <f t="shared" si="26"/>
        <v>0</v>
      </c>
    </row>
    <row r="575" spans="1:11">
      <c r="A575" s="1176" t="s">
        <v>6704</v>
      </c>
      <c r="B575" s="1176" t="s">
        <v>21</v>
      </c>
      <c r="C575" s="1190" t="s">
        <v>6449</v>
      </c>
      <c r="D575" s="1186" t="s">
        <v>6148</v>
      </c>
      <c r="E575" s="1173">
        <v>53</v>
      </c>
      <c r="F575" s="1188"/>
      <c r="G575" s="1188"/>
      <c r="H575" s="1189">
        <f t="shared" si="24"/>
        <v>0</v>
      </c>
      <c r="I575" s="1173">
        <f t="shared" si="25"/>
        <v>0</v>
      </c>
      <c r="J575" s="1173"/>
      <c r="K575" s="1175">
        <f t="shared" si="26"/>
        <v>0</v>
      </c>
    </row>
    <row r="576" spans="1:11">
      <c r="A576" s="1176" t="s">
        <v>6705</v>
      </c>
      <c r="B576" s="1176"/>
      <c r="C576" s="1190" t="s">
        <v>6154</v>
      </c>
      <c r="D576" s="1186" t="s">
        <v>6155</v>
      </c>
      <c r="E576" s="1173">
        <v>2</v>
      </c>
      <c r="F576" s="1188"/>
      <c r="G576" s="1188"/>
      <c r="H576" s="1189">
        <f t="shared" si="24"/>
        <v>0</v>
      </c>
      <c r="I576" s="1173">
        <f t="shared" si="25"/>
        <v>0</v>
      </c>
      <c r="J576" s="1173"/>
      <c r="K576" s="1175">
        <f t="shared" si="26"/>
        <v>0</v>
      </c>
    </row>
    <row r="577" spans="1:11">
      <c r="A577" s="1176" t="s">
        <v>6706</v>
      </c>
      <c r="B577" s="1176"/>
      <c r="C577" s="1190" t="s">
        <v>6157</v>
      </c>
      <c r="D577" s="1186" t="s">
        <v>6155</v>
      </c>
      <c r="E577" s="1173">
        <v>2</v>
      </c>
      <c r="F577" s="1188"/>
      <c r="G577" s="1188"/>
      <c r="H577" s="1189">
        <f t="shared" si="24"/>
        <v>0</v>
      </c>
      <c r="I577" s="1173">
        <f t="shared" si="25"/>
        <v>0</v>
      </c>
      <c r="J577" s="1173"/>
      <c r="K577" s="1175">
        <f t="shared" si="26"/>
        <v>0</v>
      </c>
    </row>
    <row r="578" spans="1:11">
      <c r="A578" s="1176" t="s">
        <v>6707</v>
      </c>
      <c r="B578" s="1176"/>
      <c r="C578" s="1190" t="s">
        <v>6159</v>
      </c>
      <c r="D578" s="1186" t="s">
        <v>6065</v>
      </c>
      <c r="E578" s="1173">
        <v>15</v>
      </c>
      <c r="F578" s="1188"/>
      <c r="G578" s="1188"/>
      <c r="H578" s="1189">
        <f t="shared" si="24"/>
        <v>0</v>
      </c>
      <c r="I578" s="1173">
        <f t="shared" si="25"/>
        <v>0</v>
      </c>
      <c r="J578" s="1173"/>
      <c r="K578" s="1175">
        <f t="shared" si="26"/>
        <v>0</v>
      </c>
    </row>
    <row r="579" spans="1:11" ht="15">
      <c r="A579" s="1176" t="s">
        <v>21</v>
      </c>
      <c r="B579" s="1176" t="s">
        <v>21</v>
      </c>
      <c r="C579" s="782" t="s">
        <v>6708</v>
      </c>
      <c r="D579" s="1186" t="s">
        <v>21</v>
      </c>
      <c r="E579" s="1173" t="s">
        <v>21</v>
      </c>
      <c r="F579" s="1173"/>
      <c r="G579" s="1173"/>
      <c r="H579" s="1189"/>
      <c r="I579" s="1173"/>
      <c r="J579" s="1173"/>
      <c r="K579" s="1175"/>
    </row>
    <row r="580" spans="1:11">
      <c r="A580" s="1176" t="s">
        <v>21</v>
      </c>
      <c r="B580" s="1176" t="s">
        <v>21</v>
      </c>
      <c r="C580" s="1190" t="s">
        <v>21</v>
      </c>
      <c r="D580" s="1186" t="s">
        <v>21</v>
      </c>
      <c r="E580" s="1173" t="s">
        <v>21</v>
      </c>
      <c r="F580" s="1173"/>
      <c r="G580" s="1173"/>
      <c r="H580" s="1189"/>
      <c r="I580" s="1173"/>
      <c r="J580" s="1173"/>
      <c r="K580" s="1175"/>
    </row>
    <row r="581" spans="1:11" ht="15">
      <c r="A581" s="1176"/>
      <c r="B581" s="1176"/>
      <c r="C581" s="782" t="s">
        <v>6709</v>
      </c>
      <c r="D581" s="1186"/>
      <c r="E581" s="1173"/>
      <c r="F581" s="1173"/>
      <c r="G581" s="1173"/>
      <c r="H581" s="1189"/>
      <c r="I581" s="1173"/>
      <c r="J581" s="1173"/>
      <c r="K581" s="1175"/>
    </row>
    <row r="582" spans="1:11" ht="76.5">
      <c r="A582" s="1176" t="s">
        <v>6710</v>
      </c>
      <c r="B582" s="1176"/>
      <c r="C582" s="1187" t="s">
        <v>6711</v>
      </c>
      <c r="D582" s="1186" t="s">
        <v>6065</v>
      </c>
      <c r="E582" s="1173">
        <v>1</v>
      </c>
      <c r="F582" s="1188"/>
      <c r="G582" s="1188"/>
      <c r="H582" s="1189">
        <f t="shared" ref="H582:H645" si="27">E582*F582</f>
        <v>0</v>
      </c>
      <c r="I582" s="1173">
        <f t="shared" ref="I582:I645" si="28">E582*G582</f>
        <v>0</v>
      </c>
      <c r="J582" s="1173"/>
      <c r="K582" s="1175">
        <f t="shared" ref="K582:K645" si="29">H582+I582</f>
        <v>0</v>
      </c>
    </row>
    <row r="583" spans="1:11">
      <c r="A583" s="1176" t="s">
        <v>6712</v>
      </c>
      <c r="B583" s="1176" t="s">
        <v>21</v>
      </c>
      <c r="C583" s="1190" t="s">
        <v>6713</v>
      </c>
      <c r="D583" s="1186" t="s">
        <v>6065</v>
      </c>
      <c r="E583" s="1173">
        <v>1</v>
      </c>
      <c r="F583" s="1188"/>
      <c r="G583" s="1188"/>
      <c r="H583" s="1189">
        <f t="shared" si="27"/>
        <v>0</v>
      </c>
      <c r="I583" s="1173">
        <f t="shared" si="28"/>
        <v>0</v>
      </c>
      <c r="J583" s="1173"/>
      <c r="K583" s="1175">
        <f t="shared" si="29"/>
        <v>0</v>
      </c>
    </row>
    <row r="584" spans="1:11">
      <c r="A584" s="1176" t="s">
        <v>6714</v>
      </c>
      <c r="B584" s="1176" t="s">
        <v>21</v>
      </c>
      <c r="C584" s="1190" t="s">
        <v>6215</v>
      </c>
      <c r="D584" s="1186" t="s">
        <v>6065</v>
      </c>
      <c r="E584" s="1173">
        <v>1</v>
      </c>
      <c r="F584" s="1188"/>
      <c r="G584" s="1188"/>
      <c r="H584" s="1189">
        <f t="shared" si="27"/>
        <v>0</v>
      </c>
      <c r="I584" s="1173">
        <f t="shared" si="28"/>
        <v>0</v>
      </c>
      <c r="J584" s="1173"/>
      <c r="K584" s="1175">
        <f t="shared" si="29"/>
        <v>0</v>
      </c>
    </row>
    <row r="585" spans="1:11">
      <c r="A585" s="1176" t="s">
        <v>6715</v>
      </c>
      <c r="B585" s="1176" t="s">
        <v>21</v>
      </c>
      <c r="C585" s="1190" t="s">
        <v>6070</v>
      </c>
      <c r="D585" s="1186" t="s">
        <v>6065</v>
      </c>
      <c r="E585" s="1173">
        <v>1</v>
      </c>
      <c r="F585" s="1188"/>
      <c r="G585" s="1188"/>
      <c r="H585" s="1189">
        <f t="shared" si="27"/>
        <v>0</v>
      </c>
      <c r="I585" s="1173">
        <f t="shared" si="28"/>
        <v>0</v>
      </c>
      <c r="J585" s="1173"/>
      <c r="K585" s="1175">
        <f t="shared" si="29"/>
        <v>0</v>
      </c>
    </row>
    <row r="586" spans="1:11">
      <c r="A586" s="1176" t="s">
        <v>6716</v>
      </c>
      <c r="B586" s="1176" t="s">
        <v>21</v>
      </c>
      <c r="C586" s="1190" t="s">
        <v>6717</v>
      </c>
      <c r="D586" s="1186" t="s">
        <v>6065</v>
      </c>
      <c r="E586" s="1173">
        <v>2</v>
      </c>
      <c r="F586" s="1188"/>
      <c r="G586" s="1188"/>
      <c r="H586" s="1189">
        <f t="shared" si="27"/>
        <v>0</v>
      </c>
      <c r="I586" s="1173">
        <f t="shared" si="28"/>
        <v>0</v>
      </c>
      <c r="J586" s="1173"/>
      <c r="K586" s="1175">
        <f t="shared" si="29"/>
        <v>0</v>
      </c>
    </row>
    <row r="587" spans="1:11">
      <c r="A587" s="1176"/>
      <c r="B587" s="1176" t="s">
        <v>21</v>
      </c>
      <c r="C587" s="1190" t="s">
        <v>6320</v>
      </c>
      <c r="D587" s="1186" t="s">
        <v>6065</v>
      </c>
      <c r="E587" s="1173">
        <v>1</v>
      </c>
      <c r="F587" s="1188"/>
      <c r="G587" s="1188"/>
      <c r="H587" s="1189">
        <f t="shared" si="27"/>
        <v>0</v>
      </c>
      <c r="I587" s="1173">
        <f t="shared" si="28"/>
        <v>0</v>
      </c>
      <c r="J587" s="1173"/>
      <c r="K587" s="1175">
        <f t="shared" si="29"/>
        <v>0</v>
      </c>
    </row>
    <row r="588" spans="1:11">
      <c r="A588" s="1176"/>
      <c r="B588" s="1176" t="s">
        <v>21</v>
      </c>
      <c r="C588" s="1190" t="s">
        <v>6718</v>
      </c>
      <c r="D588" s="1186" t="s">
        <v>6065</v>
      </c>
      <c r="E588" s="1173">
        <v>2</v>
      </c>
      <c r="F588" s="1188"/>
      <c r="G588" s="1188"/>
      <c r="H588" s="1189">
        <f t="shared" si="27"/>
        <v>0</v>
      </c>
      <c r="I588" s="1173">
        <f t="shared" si="28"/>
        <v>0</v>
      </c>
      <c r="J588" s="1173"/>
      <c r="K588" s="1175">
        <f t="shared" si="29"/>
        <v>0</v>
      </c>
    </row>
    <row r="589" spans="1:11">
      <c r="A589" s="1176" t="s">
        <v>6719</v>
      </c>
      <c r="B589" s="1176" t="s">
        <v>21</v>
      </c>
      <c r="C589" s="1190" t="s">
        <v>6180</v>
      </c>
      <c r="D589" s="1186" t="s">
        <v>6065</v>
      </c>
      <c r="E589" s="1173">
        <v>10</v>
      </c>
      <c r="F589" s="1188"/>
      <c r="G589" s="1188"/>
      <c r="H589" s="1189">
        <f t="shared" si="27"/>
        <v>0</v>
      </c>
      <c r="I589" s="1173">
        <f t="shared" si="28"/>
        <v>0</v>
      </c>
      <c r="J589" s="1173"/>
      <c r="K589" s="1175">
        <f t="shared" si="29"/>
        <v>0</v>
      </c>
    </row>
    <row r="590" spans="1:11">
      <c r="A590" s="1176" t="s">
        <v>6720</v>
      </c>
      <c r="B590" s="1176" t="s">
        <v>21</v>
      </c>
      <c r="C590" s="1190" t="s">
        <v>6721</v>
      </c>
      <c r="D590" s="1186" t="s">
        <v>6065</v>
      </c>
      <c r="E590" s="1173">
        <v>5</v>
      </c>
      <c r="F590" s="1188"/>
      <c r="G590" s="1188"/>
      <c r="H590" s="1189">
        <f t="shared" si="27"/>
        <v>0</v>
      </c>
      <c r="I590" s="1173">
        <f t="shared" si="28"/>
        <v>0</v>
      </c>
      <c r="J590" s="1173"/>
      <c r="K590" s="1175">
        <f t="shared" si="29"/>
        <v>0</v>
      </c>
    </row>
    <row r="591" spans="1:11">
      <c r="A591" s="1176" t="s">
        <v>6722</v>
      </c>
      <c r="B591" s="1176" t="s">
        <v>21</v>
      </c>
      <c r="C591" s="1190" t="s">
        <v>6723</v>
      </c>
      <c r="D591" s="1186" t="s">
        <v>6065</v>
      </c>
      <c r="E591" s="1173">
        <v>3</v>
      </c>
      <c r="F591" s="1188"/>
      <c r="G591" s="1188"/>
      <c r="H591" s="1189">
        <f t="shared" si="27"/>
        <v>0</v>
      </c>
      <c r="I591" s="1173">
        <f t="shared" si="28"/>
        <v>0</v>
      </c>
      <c r="J591" s="1173"/>
      <c r="K591" s="1175">
        <f t="shared" si="29"/>
        <v>0</v>
      </c>
    </row>
    <row r="592" spans="1:11">
      <c r="A592" s="1176" t="s">
        <v>6724</v>
      </c>
      <c r="B592" s="1176" t="s">
        <v>21</v>
      </c>
      <c r="C592" s="1190" t="s">
        <v>6625</v>
      </c>
      <c r="D592" s="1186" t="s">
        <v>6065</v>
      </c>
      <c r="E592" s="1173">
        <v>4</v>
      </c>
      <c r="F592" s="1188"/>
      <c r="G592" s="1188"/>
      <c r="H592" s="1189">
        <f t="shared" si="27"/>
        <v>0</v>
      </c>
      <c r="I592" s="1173">
        <f t="shared" si="28"/>
        <v>0</v>
      </c>
      <c r="J592" s="1173"/>
      <c r="K592" s="1175">
        <f t="shared" si="29"/>
        <v>0</v>
      </c>
    </row>
    <row r="593" spans="1:11">
      <c r="A593" s="1176" t="s">
        <v>6725</v>
      </c>
      <c r="B593" s="1176" t="s">
        <v>21</v>
      </c>
      <c r="C593" s="1190" t="s">
        <v>6726</v>
      </c>
      <c r="D593" s="1186" t="s">
        <v>6065</v>
      </c>
      <c r="E593" s="1173">
        <v>5</v>
      </c>
      <c r="F593" s="1188"/>
      <c r="G593" s="1188"/>
      <c r="H593" s="1189">
        <f t="shared" si="27"/>
        <v>0</v>
      </c>
      <c r="I593" s="1173">
        <f t="shared" si="28"/>
        <v>0</v>
      </c>
      <c r="J593" s="1173"/>
      <c r="K593" s="1175">
        <f t="shared" si="29"/>
        <v>0</v>
      </c>
    </row>
    <row r="594" spans="1:11">
      <c r="A594" s="1176" t="s">
        <v>6727</v>
      </c>
      <c r="B594" s="1176" t="s">
        <v>21</v>
      </c>
      <c r="C594" s="1190" t="s">
        <v>6070</v>
      </c>
      <c r="D594" s="1186" t="s">
        <v>6065</v>
      </c>
      <c r="E594" s="1173">
        <v>1</v>
      </c>
      <c r="F594" s="1188"/>
      <c r="G594" s="1188"/>
      <c r="H594" s="1189">
        <f t="shared" si="27"/>
        <v>0</v>
      </c>
      <c r="I594" s="1173">
        <f t="shared" si="28"/>
        <v>0</v>
      </c>
      <c r="J594" s="1173"/>
      <c r="K594" s="1175">
        <f t="shared" si="29"/>
        <v>0</v>
      </c>
    </row>
    <row r="595" spans="1:11">
      <c r="A595" s="1176" t="s">
        <v>21</v>
      </c>
      <c r="B595" s="1176" t="s">
        <v>21</v>
      </c>
      <c r="C595" s="1190" t="s">
        <v>6320</v>
      </c>
      <c r="D595" s="1186" t="s">
        <v>6065</v>
      </c>
      <c r="E595" s="1173">
        <v>1</v>
      </c>
      <c r="F595" s="1188"/>
      <c r="G595" s="1188"/>
      <c r="H595" s="1189">
        <f t="shared" si="27"/>
        <v>0</v>
      </c>
      <c r="I595" s="1173">
        <f t="shared" si="28"/>
        <v>0</v>
      </c>
      <c r="J595" s="1173"/>
      <c r="K595" s="1175">
        <f t="shared" si="29"/>
        <v>0</v>
      </c>
    </row>
    <row r="596" spans="1:11">
      <c r="A596" s="1176" t="s">
        <v>6728</v>
      </c>
      <c r="B596" s="1176" t="s">
        <v>21</v>
      </c>
      <c r="C596" s="1190" t="s">
        <v>6589</v>
      </c>
      <c r="D596" s="1186" t="s">
        <v>6065</v>
      </c>
      <c r="E596" s="1173">
        <v>1</v>
      </c>
      <c r="F596" s="1188"/>
      <c r="G596" s="1188"/>
      <c r="H596" s="1189">
        <f t="shared" si="27"/>
        <v>0</v>
      </c>
      <c r="I596" s="1173">
        <f t="shared" si="28"/>
        <v>0</v>
      </c>
      <c r="J596" s="1173"/>
      <c r="K596" s="1175">
        <f t="shared" si="29"/>
        <v>0</v>
      </c>
    </row>
    <row r="597" spans="1:11">
      <c r="A597" s="1176" t="s">
        <v>6729</v>
      </c>
      <c r="B597" s="1176" t="s">
        <v>21</v>
      </c>
      <c r="C597" s="1190" t="s">
        <v>6110</v>
      </c>
      <c r="D597" s="1186" t="s">
        <v>21</v>
      </c>
      <c r="E597" s="1173" t="s">
        <v>21</v>
      </c>
      <c r="F597" s="1173"/>
      <c r="G597" s="1173"/>
      <c r="H597" s="1189"/>
      <c r="I597" s="1173"/>
      <c r="J597" s="1173"/>
      <c r="K597" s="1175"/>
    </row>
    <row r="598" spans="1:11">
      <c r="A598" s="1176"/>
      <c r="B598" s="1176" t="s">
        <v>21</v>
      </c>
      <c r="C598" s="1190" t="s">
        <v>6096</v>
      </c>
      <c r="D598" s="1186" t="s">
        <v>21</v>
      </c>
      <c r="E598" s="1173" t="s">
        <v>21</v>
      </c>
      <c r="F598" s="1173"/>
      <c r="G598" s="1173"/>
      <c r="H598" s="1189"/>
      <c r="I598" s="1173"/>
      <c r="J598" s="1173"/>
      <c r="K598" s="1175"/>
    </row>
    <row r="599" spans="1:11">
      <c r="A599" s="1176" t="s">
        <v>6730</v>
      </c>
      <c r="B599" s="1176" t="s">
        <v>21</v>
      </c>
      <c r="C599" s="1190" t="s">
        <v>6336</v>
      </c>
      <c r="D599" s="1186" t="s">
        <v>6099</v>
      </c>
      <c r="E599" s="1173">
        <v>29</v>
      </c>
      <c r="F599" s="1188"/>
      <c r="G599" s="1188"/>
      <c r="H599" s="1189">
        <f t="shared" si="27"/>
        <v>0</v>
      </c>
      <c r="I599" s="1173">
        <f t="shared" si="28"/>
        <v>0</v>
      </c>
      <c r="J599" s="1173"/>
      <c r="K599" s="1175">
        <f t="shared" si="29"/>
        <v>0</v>
      </c>
    </row>
    <row r="600" spans="1:11">
      <c r="A600" s="1176" t="s">
        <v>21</v>
      </c>
      <c r="B600" s="1176" t="s">
        <v>21</v>
      </c>
      <c r="C600" s="1190" t="s">
        <v>6100</v>
      </c>
      <c r="D600" s="1186" t="s">
        <v>6099</v>
      </c>
      <c r="E600" s="1173">
        <v>29</v>
      </c>
      <c r="F600" s="1188"/>
      <c r="G600" s="1188"/>
      <c r="H600" s="1189">
        <f t="shared" si="27"/>
        <v>0</v>
      </c>
      <c r="I600" s="1173">
        <f t="shared" si="28"/>
        <v>0</v>
      </c>
      <c r="J600" s="1173"/>
      <c r="K600" s="1175">
        <f t="shared" si="29"/>
        <v>0</v>
      </c>
    </row>
    <row r="601" spans="1:11">
      <c r="A601" s="1176" t="s">
        <v>6731</v>
      </c>
      <c r="B601" s="1176" t="s">
        <v>21</v>
      </c>
      <c r="C601" s="1190" t="s">
        <v>6098</v>
      </c>
      <c r="D601" s="1186" t="s">
        <v>6099</v>
      </c>
      <c r="E601" s="1173">
        <v>11</v>
      </c>
      <c r="F601" s="1188"/>
      <c r="G601" s="1188"/>
      <c r="H601" s="1189">
        <f t="shared" si="27"/>
        <v>0</v>
      </c>
      <c r="I601" s="1173">
        <f t="shared" si="28"/>
        <v>0</v>
      </c>
      <c r="J601" s="1173"/>
      <c r="K601" s="1175">
        <f t="shared" si="29"/>
        <v>0</v>
      </c>
    </row>
    <row r="602" spans="1:11">
      <c r="A602" s="1176" t="s">
        <v>21</v>
      </c>
      <c r="B602" s="1176" t="s">
        <v>21</v>
      </c>
      <c r="C602" s="1190" t="s">
        <v>6100</v>
      </c>
      <c r="D602" s="1186" t="s">
        <v>6099</v>
      </c>
      <c r="E602" s="1173">
        <v>11</v>
      </c>
      <c r="F602" s="1188"/>
      <c r="G602" s="1188"/>
      <c r="H602" s="1189">
        <f t="shared" si="27"/>
        <v>0</v>
      </c>
      <c r="I602" s="1173">
        <f t="shared" si="28"/>
        <v>0</v>
      </c>
      <c r="J602" s="1173"/>
      <c r="K602" s="1175">
        <f t="shared" si="29"/>
        <v>0</v>
      </c>
    </row>
    <row r="603" spans="1:11">
      <c r="A603" s="1176" t="s">
        <v>6732</v>
      </c>
      <c r="B603" s="1176" t="s">
        <v>21</v>
      </c>
      <c r="C603" s="1190" t="s">
        <v>6102</v>
      </c>
      <c r="D603" s="1186" t="s">
        <v>6099</v>
      </c>
      <c r="E603" s="1173">
        <v>2</v>
      </c>
      <c r="F603" s="1188"/>
      <c r="G603" s="1188"/>
      <c r="H603" s="1189">
        <f t="shared" si="27"/>
        <v>0</v>
      </c>
      <c r="I603" s="1173">
        <f t="shared" si="28"/>
        <v>0</v>
      </c>
      <c r="J603" s="1173"/>
      <c r="K603" s="1175">
        <f t="shared" si="29"/>
        <v>0</v>
      </c>
    </row>
    <row r="604" spans="1:11">
      <c r="A604" s="1176" t="s">
        <v>21</v>
      </c>
      <c r="B604" s="1176" t="s">
        <v>21</v>
      </c>
      <c r="C604" s="1190" t="s">
        <v>6100</v>
      </c>
      <c r="D604" s="1186" t="s">
        <v>6099</v>
      </c>
      <c r="E604" s="1173">
        <v>2</v>
      </c>
      <c r="F604" s="1188"/>
      <c r="G604" s="1188"/>
      <c r="H604" s="1189">
        <f t="shared" si="27"/>
        <v>0</v>
      </c>
      <c r="I604" s="1173">
        <f t="shared" si="28"/>
        <v>0</v>
      </c>
      <c r="J604" s="1173"/>
      <c r="K604" s="1175">
        <f t="shared" si="29"/>
        <v>0</v>
      </c>
    </row>
    <row r="605" spans="1:11">
      <c r="A605" s="1176" t="s">
        <v>6733</v>
      </c>
      <c r="B605" s="1176" t="s">
        <v>21</v>
      </c>
      <c r="C605" s="1190" t="s">
        <v>6104</v>
      </c>
      <c r="D605" s="1186" t="s">
        <v>6099</v>
      </c>
      <c r="E605" s="1173">
        <v>2.5</v>
      </c>
      <c r="F605" s="1188"/>
      <c r="G605" s="1188"/>
      <c r="H605" s="1189">
        <f t="shared" si="27"/>
        <v>0</v>
      </c>
      <c r="I605" s="1173">
        <f t="shared" si="28"/>
        <v>0</v>
      </c>
      <c r="J605" s="1173"/>
      <c r="K605" s="1175">
        <f t="shared" si="29"/>
        <v>0</v>
      </c>
    </row>
    <row r="606" spans="1:11">
      <c r="A606" s="1176" t="s">
        <v>21</v>
      </c>
      <c r="B606" s="1176" t="s">
        <v>21</v>
      </c>
      <c r="C606" s="1190" t="s">
        <v>6100</v>
      </c>
      <c r="D606" s="1186" t="s">
        <v>6099</v>
      </c>
      <c r="E606" s="1173">
        <v>2.5</v>
      </c>
      <c r="F606" s="1188"/>
      <c r="G606" s="1188"/>
      <c r="H606" s="1189">
        <f t="shared" si="27"/>
        <v>0</v>
      </c>
      <c r="I606" s="1173">
        <f t="shared" si="28"/>
        <v>0</v>
      </c>
      <c r="J606" s="1173"/>
      <c r="K606" s="1175">
        <f t="shared" si="29"/>
        <v>0</v>
      </c>
    </row>
    <row r="607" spans="1:11">
      <c r="A607" s="1176" t="s">
        <v>6734</v>
      </c>
      <c r="B607" s="1176" t="s">
        <v>21</v>
      </c>
      <c r="C607" s="1190" t="s">
        <v>6106</v>
      </c>
      <c r="D607" s="1186" t="s">
        <v>6099</v>
      </c>
      <c r="E607" s="1173">
        <v>7</v>
      </c>
      <c r="F607" s="1188"/>
      <c r="G607" s="1188"/>
      <c r="H607" s="1189">
        <f t="shared" si="27"/>
        <v>0</v>
      </c>
      <c r="I607" s="1173">
        <f t="shared" si="28"/>
        <v>0</v>
      </c>
      <c r="J607" s="1173"/>
      <c r="K607" s="1175">
        <f t="shared" si="29"/>
        <v>0</v>
      </c>
    </row>
    <row r="608" spans="1:11">
      <c r="A608" s="1176"/>
      <c r="B608" s="1176" t="s">
        <v>21</v>
      </c>
      <c r="C608" s="1190" t="s">
        <v>6100</v>
      </c>
      <c r="D608" s="1186" t="s">
        <v>6099</v>
      </c>
      <c r="E608" s="1173">
        <v>7</v>
      </c>
      <c r="F608" s="1188"/>
      <c r="G608" s="1188"/>
      <c r="H608" s="1189">
        <f t="shared" si="27"/>
        <v>0</v>
      </c>
      <c r="I608" s="1173">
        <f t="shared" si="28"/>
        <v>0</v>
      </c>
      <c r="J608" s="1173"/>
      <c r="K608" s="1175">
        <f t="shared" si="29"/>
        <v>0</v>
      </c>
    </row>
    <row r="609" spans="1:11">
      <c r="A609" s="1176"/>
      <c r="B609" s="1176"/>
      <c r="C609" s="1190" t="s">
        <v>6111</v>
      </c>
      <c r="D609" s="1186"/>
      <c r="E609" s="1173"/>
      <c r="F609" s="1173"/>
      <c r="G609" s="1173"/>
      <c r="H609" s="1189"/>
      <c r="I609" s="1173"/>
      <c r="J609" s="1173"/>
      <c r="K609" s="1175"/>
    </row>
    <row r="610" spans="1:11">
      <c r="A610" s="1176" t="s">
        <v>6735</v>
      </c>
      <c r="B610" s="1176" t="s">
        <v>21</v>
      </c>
      <c r="C610" s="1190" t="s">
        <v>6113</v>
      </c>
      <c r="D610" s="1186" t="s">
        <v>6099</v>
      </c>
      <c r="E610" s="1173">
        <v>2.5</v>
      </c>
      <c r="F610" s="1188"/>
      <c r="G610" s="1188"/>
      <c r="H610" s="1189">
        <f t="shared" si="27"/>
        <v>0</v>
      </c>
      <c r="I610" s="1173">
        <f t="shared" si="28"/>
        <v>0</v>
      </c>
      <c r="J610" s="1173"/>
      <c r="K610" s="1175">
        <f t="shared" si="29"/>
        <v>0</v>
      </c>
    </row>
    <row r="611" spans="1:11">
      <c r="A611" s="1176" t="s">
        <v>6736</v>
      </c>
      <c r="B611" s="1176" t="s">
        <v>21</v>
      </c>
      <c r="C611" s="1190" t="s">
        <v>6341</v>
      </c>
      <c r="D611" s="1186" t="s">
        <v>6099</v>
      </c>
      <c r="E611" s="1173">
        <v>12</v>
      </c>
      <c r="F611" s="1188"/>
      <c r="G611" s="1188"/>
      <c r="H611" s="1189">
        <f t="shared" si="27"/>
        <v>0</v>
      </c>
      <c r="I611" s="1173">
        <f t="shared" si="28"/>
        <v>0</v>
      </c>
      <c r="J611" s="1173"/>
      <c r="K611" s="1175">
        <f t="shared" si="29"/>
        <v>0</v>
      </c>
    </row>
    <row r="612" spans="1:11">
      <c r="A612" s="1176" t="s">
        <v>6737</v>
      </c>
      <c r="B612" s="1176" t="s">
        <v>21</v>
      </c>
      <c r="C612" s="1190" t="s">
        <v>6239</v>
      </c>
      <c r="D612" s="1186" t="s">
        <v>6099</v>
      </c>
      <c r="E612" s="1173">
        <v>1</v>
      </c>
      <c r="F612" s="1188"/>
      <c r="G612" s="1188"/>
      <c r="H612" s="1189">
        <f t="shared" si="27"/>
        <v>0</v>
      </c>
      <c r="I612" s="1173">
        <f t="shared" si="28"/>
        <v>0</v>
      </c>
      <c r="J612" s="1173"/>
      <c r="K612" s="1175">
        <f t="shared" si="29"/>
        <v>0</v>
      </c>
    </row>
    <row r="613" spans="1:11">
      <c r="A613" s="1176" t="s">
        <v>6738</v>
      </c>
      <c r="B613" s="1176" t="s">
        <v>21</v>
      </c>
      <c r="C613" s="1190" t="s">
        <v>6242</v>
      </c>
      <c r="D613" s="1186" t="s">
        <v>6065</v>
      </c>
      <c r="E613" s="1173">
        <v>1</v>
      </c>
      <c r="F613" s="1188"/>
      <c r="G613" s="1188"/>
      <c r="H613" s="1189">
        <f t="shared" si="27"/>
        <v>0</v>
      </c>
      <c r="I613" s="1173">
        <f t="shared" si="28"/>
        <v>0</v>
      </c>
      <c r="J613" s="1173"/>
      <c r="K613" s="1175">
        <f t="shared" si="29"/>
        <v>0</v>
      </c>
    </row>
    <row r="614" spans="1:11">
      <c r="A614" s="1176" t="s">
        <v>6739</v>
      </c>
      <c r="B614" s="1176" t="s">
        <v>21</v>
      </c>
      <c r="C614" s="1190" t="s">
        <v>6740</v>
      </c>
      <c r="D614" s="1186" t="s">
        <v>6065</v>
      </c>
      <c r="E614" s="1173">
        <v>1</v>
      </c>
      <c r="F614" s="1188"/>
      <c r="G614" s="1188"/>
      <c r="H614" s="1189">
        <f t="shared" si="27"/>
        <v>0</v>
      </c>
      <c r="I614" s="1173">
        <f t="shared" si="28"/>
        <v>0</v>
      </c>
      <c r="J614" s="1173"/>
      <c r="K614" s="1175">
        <f t="shared" si="29"/>
        <v>0</v>
      </c>
    </row>
    <row r="615" spans="1:11">
      <c r="A615" s="1176" t="s">
        <v>6741</v>
      </c>
      <c r="B615" s="1176" t="s">
        <v>21</v>
      </c>
      <c r="C615" s="1190" t="s">
        <v>6742</v>
      </c>
      <c r="D615" s="1186" t="s">
        <v>6065</v>
      </c>
      <c r="E615" s="1173">
        <v>1</v>
      </c>
      <c r="F615" s="1188"/>
      <c r="G615" s="1188"/>
      <c r="H615" s="1189">
        <f t="shared" si="27"/>
        <v>0</v>
      </c>
      <c r="I615" s="1173">
        <f t="shared" si="28"/>
        <v>0</v>
      </c>
      <c r="J615" s="1173"/>
      <c r="K615" s="1175">
        <f t="shared" si="29"/>
        <v>0</v>
      </c>
    </row>
    <row r="616" spans="1:11">
      <c r="A616" s="1176" t="s">
        <v>6743</v>
      </c>
      <c r="B616" s="1176" t="s">
        <v>21</v>
      </c>
      <c r="C616" s="1190" t="s">
        <v>6693</v>
      </c>
      <c r="D616" s="1186" t="s">
        <v>6065</v>
      </c>
      <c r="E616" s="1173">
        <v>1</v>
      </c>
      <c r="F616" s="1188"/>
      <c r="G616" s="1188"/>
      <c r="H616" s="1189">
        <f t="shared" si="27"/>
        <v>0</v>
      </c>
      <c r="I616" s="1173">
        <f t="shared" si="28"/>
        <v>0</v>
      </c>
      <c r="J616" s="1173"/>
      <c r="K616" s="1175">
        <f t="shared" si="29"/>
        <v>0</v>
      </c>
    </row>
    <row r="617" spans="1:11">
      <c r="A617" s="1176" t="s">
        <v>6744</v>
      </c>
      <c r="B617" s="1176" t="s">
        <v>21</v>
      </c>
      <c r="C617" s="1190" t="s">
        <v>6745</v>
      </c>
      <c r="D617" s="1186" t="s">
        <v>6065</v>
      </c>
      <c r="E617" s="1173">
        <v>1</v>
      </c>
      <c r="F617" s="1188"/>
      <c r="G617" s="1188"/>
      <c r="H617" s="1189">
        <f t="shared" si="27"/>
        <v>0</v>
      </c>
      <c r="I617" s="1173">
        <f t="shared" si="28"/>
        <v>0</v>
      </c>
      <c r="J617" s="1173"/>
      <c r="K617" s="1175">
        <f t="shared" si="29"/>
        <v>0</v>
      </c>
    </row>
    <row r="618" spans="1:11">
      <c r="A618" s="1176" t="s">
        <v>6746</v>
      </c>
      <c r="B618" s="1176" t="s">
        <v>21</v>
      </c>
      <c r="C618" s="1190" t="s">
        <v>6496</v>
      </c>
      <c r="D618" s="1186" t="s">
        <v>6065</v>
      </c>
      <c r="E618" s="1173">
        <v>1</v>
      </c>
      <c r="F618" s="1188"/>
      <c r="G618" s="1188"/>
      <c r="H618" s="1189">
        <f t="shared" si="27"/>
        <v>0</v>
      </c>
      <c r="I618" s="1173">
        <f t="shared" si="28"/>
        <v>0</v>
      </c>
      <c r="J618" s="1173"/>
      <c r="K618" s="1175">
        <f t="shared" si="29"/>
        <v>0</v>
      </c>
    </row>
    <row r="619" spans="1:11">
      <c r="A619" s="1176"/>
      <c r="B619" s="1176"/>
      <c r="C619" s="1190" t="s">
        <v>6289</v>
      </c>
      <c r="D619" s="1186"/>
      <c r="E619" s="1173"/>
      <c r="F619" s="1173"/>
      <c r="G619" s="1173"/>
      <c r="H619" s="1189"/>
      <c r="I619" s="1173"/>
      <c r="J619" s="1173"/>
      <c r="K619" s="1175"/>
    </row>
    <row r="620" spans="1:11">
      <c r="A620" s="1176" t="s">
        <v>6747</v>
      </c>
      <c r="B620" s="1176" t="s">
        <v>21</v>
      </c>
      <c r="C620" s="1190" t="s">
        <v>6648</v>
      </c>
      <c r="D620" s="1186" t="s">
        <v>6099</v>
      </c>
      <c r="E620" s="1173">
        <v>5.5</v>
      </c>
      <c r="F620" s="1188"/>
      <c r="G620" s="1188"/>
      <c r="H620" s="1189">
        <f t="shared" si="27"/>
        <v>0</v>
      </c>
      <c r="I620" s="1173">
        <f t="shared" si="28"/>
        <v>0</v>
      </c>
      <c r="J620" s="1173"/>
      <c r="K620" s="1175">
        <f t="shared" si="29"/>
        <v>0</v>
      </c>
    </row>
    <row r="621" spans="1:11">
      <c r="A621" s="1176" t="s">
        <v>6748</v>
      </c>
      <c r="B621" s="1176" t="s">
        <v>21</v>
      </c>
      <c r="C621" s="1190" t="s">
        <v>6650</v>
      </c>
      <c r="D621" s="1186" t="s">
        <v>6099</v>
      </c>
      <c r="E621" s="1173">
        <v>2.5</v>
      </c>
      <c r="F621" s="1188"/>
      <c r="G621" s="1188"/>
      <c r="H621" s="1189">
        <f t="shared" si="27"/>
        <v>0</v>
      </c>
      <c r="I621" s="1173">
        <f t="shared" si="28"/>
        <v>0</v>
      </c>
      <c r="J621" s="1173"/>
      <c r="K621" s="1175">
        <f t="shared" si="29"/>
        <v>0</v>
      </c>
    </row>
    <row r="622" spans="1:11">
      <c r="A622" s="1176" t="s">
        <v>6749</v>
      </c>
      <c r="B622" s="1176" t="s">
        <v>21</v>
      </c>
      <c r="C622" s="1190" t="s">
        <v>6147</v>
      </c>
      <c r="D622" s="1186" t="s">
        <v>6148</v>
      </c>
      <c r="E622" s="1173">
        <v>7</v>
      </c>
      <c r="F622" s="1188"/>
      <c r="G622" s="1188"/>
      <c r="H622" s="1189">
        <f t="shared" si="27"/>
        <v>0</v>
      </c>
      <c r="I622" s="1173">
        <f t="shared" si="28"/>
        <v>0</v>
      </c>
      <c r="J622" s="1173"/>
      <c r="K622" s="1175">
        <f t="shared" si="29"/>
        <v>0</v>
      </c>
    </row>
    <row r="623" spans="1:11">
      <c r="A623" s="1176" t="s">
        <v>6750</v>
      </c>
      <c r="B623" s="1176" t="s">
        <v>21</v>
      </c>
      <c r="C623" s="1190" t="s">
        <v>6449</v>
      </c>
      <c r="D623" s="1186" t="s">
        <v>6148</v>
      </c>
      <c r="E623" s="1173">
        <v>20</v>
      </c>
      <c r="F623" s="1188"/>
      <c r="G623" s="1188"/>
      <c r="H623" s="1189">
        <f t="shared" si="27"/>
        <v>0</v>
      </c>
      <c r="I623" s="1173">
        <f t="shared" si="28"/>
        <v>0</v>
      </c>
      <c r="J623" s="1173"/>
      <c r="K623" s="1175">
        <f t="shared" si="29"/>
        <v>0</v>
      </c>
    </row>
    <row r="624" spans="1:11">
      <c r="A624" s="1176" t="s">
        <v>6751</v>
      </c>
      <c r="B624" s="1176"/>
      <c r="C624" s="1190" t="s">
        <v>6154</v>
      </c>
      <c r="D624" s="1186" t="s">
        <v>6155</v>
      </c>
      <c r="E624" s="1173">
        <v>2</v>
      </c>
      <c r="F624" s="1188"/>
      <c r="G624" s="1188"/>
      <c r="H624" s="1189">
        <f t="shared" si="27"/>
        <v>0</v>
      </c>
      <c r="I624" s="1173">
        <f t="shared" si="28"/>
        <v>0</v>
      </c>
      <c r="J624" s="1173"/>
      <c r="K624" s="1175">
        <f t="shared" si="29"/>
        <v>0</v>
      </c>
    </row>
    <row r="625" spans="1:11">
      <c r="A625" s="1176" t="s">
        <v>6752</v>
      </c>
      <c r="B625" s="1176"/>
      <c r="C625" s="1190" t="s">
        <v>6157</v>
      </c>
      <c r="D625" s="1186" t="s">
        <v>6155</v>
      </c>
      <c r="E625" s="1173">
        <v>2</v>
      </c>
      <c r="F625" s="1188"/>
      <c r="G625" s="1188"/>
      <c r="H625" s="1189">
        <f t="shared" si="27"/>
        <v>0</v>
      </c>
      <c r="I625" s="1173">
        <f t="shared" si="28"/>
        <v>0</v>
      </c>
      <c r="J625" s="1173"/>
      <c r="K625" s="1175">
        <f t="shared" si="29"/>
        <v>0</v>
      </c>
    </row>
    <row r="626" spans="1:11">
      <c r="A626" s="1176" t="s">
        <v>6753</v>
      </c>
      <c r="B626" s="1176"/>
      <c r="C626" s="1190" t="s">
        <v>6159</v>
      </c>
      <c r="D626" s="1186" t="s">
        <v>6065</v>
      </c>
      <c r="E626" s="1173">
        <v>16</v>
      </c>
      <c r="F626" s="1188"/>
      <c r="G626" s="1188"/>
      <c r="H626" s="1189">
        <f t="shared" si="27"/>
        <v>0</v>
      </c>
      <c r="I626" s="1173">
        <f t="shared" si="28"/>
        <v>0</v>
      </c>
      <c r="J626" s="1173"/>
      <c r="K626" s="1175">
        <f t="shared" si="29"/>
        <v>0</v>
      </c>
    </row>
    <row r="627" spans="1:11" ht="15">
      <c r="A627" s="1176"/>
      <c r="B627" s="1176"/>
      <c r="C627" s="782" t="s">
        <v>6754</v>
      </c>
      <c r="D627" s="1186"/>
      <c r="E627" s="1173"/>
      <c r="F627" s="1173"/>
      <c r="G627" s="1173"/>
      <c r="H627" s="1189"/>
      <c r="I627" s="1173"/>
      <c r="J627" s="1173"/>
      <c r="K627" s="1175"/>
    </row>
    <row r="628" spans="1:11">
      <c r="A628" s="1176"/>
      <c r="B628" s="1176"/>
      <c r="C628" s="1190" t="s">
        <v>21</v>
      </c>
      <c r="D628" s="1186"/>
      <c r="E628" s="1173"/>
      <c r="F628" s="1173"/>
      <c r="G628" s="1173"/>
      <c r="H628" s="1189"/>
      <c r="I628" s="1173"/>
      <c r="J628" s="1173"/>
      <c r="K628" s="1175"/>
    </row>
    <row r="629" spans="1:11" ht="15">
      <c r="A629" s="1176"/>
      <c r="B629" s="1176"/>
      <c r="C629" s="782" t="s">
        <v>6755</v>
      </c>
      <c r="D629" s="1186"/>
      <c r="E629" s="1173"/>
      <c r="F629" s="1173"/>
      <c r="G629" s="1173"/>
      <c r="H629" s="1189"/>
      <c r="I629" s="1173"/>
      <c r="J629" s="1173"/>
      <c r="K629" s="1175"/>
    </row>
    <row r="630" spans="1:11">
      <c r="A630" s="1176" t="s">
        <v>6756</v>
      </c>
      <c r="B630" s="1176" t="s">
        <v>21</v>
      </c>
      <c r="C630" s="1190" t="s">
        <v>6757</v>
      </c>
      <c r="D630" s="1186" t="s">
        <v>6065</v>
      </c>
      <c r="E630" s="1173">
        <v>3</v>
      </c>
      <c r="F630" s="1188"/>
      <c r="G630" s="1188"/>
      <c r="H630" s="1189">
        <f t="shared" si="27"/>
        <v>0</v>
      </c>
      <c r="I630" s="1173">
        <f t="shared" si="28"/>
        <v>0</v>
      </c>
      <c r="J630" s="1173"/>
      <c r="K630" s="1175">
        <f t="shared" si="29"/>
        <v>0</v>
      </c>
    </row>
    <row r="631" spans="1:11">
      <c r="A631" s="1176" t="s">
        <v>6758</v>
      </c>
      <c r="B631" s="1176" t="s">
        <v>21</v>
      </c>
      <c r="C631" s="1190" t="s">
        <v>6070</v>
      </c>
      <c r="D631" s="1186" t="s">
        <v>6065</v>
      </c>
      <c r="E631" s="1173">
        <v>1</v>
      </c>
      <c r="F631" s="1188"/>
      <c r="G631" s="1188"/>
      <c r="H631" s="1189">
        <f t="shared" si="27"/>
        <v>0</v>
      </c>
      <c r="I631" s="1173">
        <f t="shared" si="28"/>
        <v>0</v>
      </c>
      <c r="J631" s="1173"/>
      <c r="K631" s="1175">
        <f t="shared" si="29"/>
        <v>0</v>
      </c>
    </row>
    <row r="632" spans="1:11">
      <c r="A632" s="1176" t="s">
        <v>6759</v>
      </c>
      <c r="B632" s="1176" t="s">
        <v>21</v>
      </c>
      <c r="C632" s="1190" t="s">
        <v>6760</v>
      </c>
      <c r="D632" s="1186" t="s">
        <v>6065</v>
      </c>
      <c r="E632" s="1173">
        <v>1</v>
      </c>
      <c r="F632" s="1188"/>
      <c r="G632" s="1188"/>
      <c r="H632" s="1189">
        <f t="shared" si="27"/>
        <v>0</v>
      </c>
      <c r="I632" s="1173">
        <f t="shared" si="28"/>
        <v>0</v>
      </c>
      <c r="J632" s="1173"/>
      <c r="K632" s="1175">
        <f t="shared" si="29"/>
        <v>0</v>
      </c>
    </row>
    <row r="633" spans="1:11">
      <c r="A633" s="1176"/>
      <c r="B633" s="1176" t="s">
        <v>21</v>
      </c>
      <c r="C633" s="1190" t="s">
        <v>6320</v>
      </c>
      <c r="D633" s="1186" t="s">
        <v>6065</v>
      </c>
      <c r="E633" s="1173">
        <v>4</v>
      </c>
      <c r="F633" s="1188"/>
      <c r="G633" s="1188"/>
      <c r="H633" s="1189">
        <f t="shared" si="27"/>
        <v>0</v>
      </c>
      <c r="I633" s="1173">
        <f t="shared" si="28"/>
        <v>0</v>
      </c>
      <c r="J633" s="1173"/>
      <c r="K633" s="1175">
        <f t="shared" si="29"/>
        <v>0</v>
      </c>
    </row>
    <row r="634" spans="1:11">
      <c r="A634" s="1176"/>
      <c r="B634" s="1176" t="s">
        <v>21</v>
      </c>
      <c r="C634" s="1190" t="s">
        <v>6718</v>
      </c>
      <c r="D634" s="1186" t="s">
        <v>6065</v>
      </c>
      <c r="E634" s="1173">
        <v>1</v>
      </c>
      <c r="F634" s="1188"/>
      <c r="G634" s="1188"/>
      <c r="H634" s="1189">
        <f t="shared" si="27"/>
        <v>0</v>
      </c>
      <c r="I634" s="1173">
        <f t="shared" si="28"/>
        <v>0</v>
      </c>
      <c r="J634" s="1173"/>
      <c r="K634" s="1175">
        <f t="shared" si="29"/>
        <v>0</v>
      </c>
    </row>
    <row r="635" spans="1:11">
      <c r="A635" s="1176" t="s">
        <v>6761</v>
      </c>
      <c r="B635" s="1176" t="s">
        <v>21</v>
      </c>
      <c r="C635" s="1190" t="s">
        <v>6180</v>
      </c>
      <c r="D635" s="1186" t="s">
        <v>6065</v>
      </c>
      <c r="E635" s="1173">
        <v>10</v>
      </c>
      <c r="F635" s="1188"/>
      <c r="G635" s="1188"/>
      <c r="H635" s="1189">
        <f t="shared" si="27"/>
        <v>0</v>
      </c>
      <c r="I635" s="1173">
        <f t="shared" si="28"/>
        <v>0</v>
      </c>
      <c r="J635" s="1173"/>
      <c r="K635" s="1175">
        <f t="shared" si="29"/>
        <v>0</v>
      </c>
    </row>
    <row r="636" spans="1:11">
      <c r="A636" s="1176" t="s">
        <v>6762</v>
      </c>
      <c r="B636" s="1176" t="s">
        <v>21</v>
      </c>
      <c r="C636" s="1190" t="s">
        <v>6668</v>
      </c>
      <c r="D636" s="1186" t="s">
        <v>6065</v>
      </c>
      <c r="E636" s="1173">
        <v>2</v>
      </c>
      <c r="F636" s="1188"/>
      <c r="G636" s="1188"/>
      <c r="H636" s="1189">
        <f t="shared" si="27"/>
        <v>0</v>
      </c>
      <c r="I636" s="1173">
        <f t="shared" si="28"/>
        <v>0</v>
      </c>
      <c r="J636" s="1173"/>
      <c r="K636" s="1175">
        <f t="shared" si="29"/>
        <v>0</v>
      </c>
    </row>
    <row r="637" spans="1:11">
      <c r="A637" s="1176" t="s">
        <v>6763</v>
      </c>
      <c r="B637" s="1176" t="s">
        <v>21</v>
      </c>
      <c r="C637" s="1190" t="s">
        <v>6764</v>
      </c>
      <c r="D637" s="1186" t="s">
        <v>6065</v>
      </c>
      <c r="E637" s="1173">
        <v>1</v>
      </c>
      <c r="F637" s="1188"/>
      <c r="G637" s="1188"/>
      <c r="H637" s="1189">
        <f t="shared" si="27"/>
        <v>0</v>
      </c>
      <c r="I637" s="1173">
        <f t="shared" si="28"/>
        <v>0</v>
      </c>
      <c r="J637" s="1173"/>
      <c r="K637" s="1175">
        <f t="shared" si="29"/>
        <v>0</v>
      </c>
    </row>
    <row r="638" spans="1:11">
      <c r="A638" s="1176" t="s">
        <v>6765</v>
      </c>
      <c r="B638" s="1176" t="s">
        <v>21</v>
      </c>
      <c r="C638" s="1190" t="s">
        <v>6674</v>
      </c>
      <c r="D638" s="1186" t="s">
        <v>6065</v>
      </c>
      <c r="E638" s="1173">
        <v>5</v>
      </c>
      <c r="F638" s="1188"/>
      <c r="G638" s="1188"/>
      <c r="H638" s="1189">
        <f t="shared" si="27"/>
        <v>0</v>
      </c>
      <c r="I638" s="1173">
        <f t="shared" si="28"/>
        <v>0</v>
      </c>
      <c r="J638" s="1173"/>
      <c r="K638" s="1175">
        <f t="shared" si="29"/>
        <v>0</v>
      </c>
    </row>
    <row r="639" spans="1:11">
      <c r="A639" s="1176" t="s">
        <v>6766</v>
      </c>
      <c r="B639" s="1176"/>
      <c r="C639" s="1190" t="s">
        <v>6110</v>
      </c>
      <c r="D639" s="1186"/>
      <c r="E639" s="1173"/>
      <c r="F639" s="1173"/>
      <c r="G639" s="1173"/>
      <c r="H639" s="1189"/>
      <c r="I639" s="1173"/>
      <c r="J639" s="1173"/>
      <c r="K639" s="1175"/>
    </row>
    <row r="640" spans="1:11">
      <c r="A640" s="1176" t="s">
        <v>21</v>
      </c>
      <c r="B640" s="1176" t="s">
        <v>21</v>
      </c>
      <c r="C640" s="1190" t="s">
        <v>6096</v>
      </c>
      <c r="D640" s="1186" t="s">
        <v>21</v>
      </c>
      <c r="E640" s="1173" t="s">
        <v>21</v>
      </c>
      <c r="F640" s="1173"/>
      <c r="G640" s="1173"/>
      <c r="H640" s="1189"/>
      <c r="I640" s="1173"/>
      <c r="J640" s="1173"/>
      <c r="K640" s="1175"/>
    </row>
    <row r="641" spans="1:11">
      <c r="A641" s="1176" t="s">
        <v>6767</v>
      </c>
      <c r="B641" s="1176" t="s">
        <v>21</v>
      </c>
      <c r="C641" s="1190" t="s">
        <v>6334</v>
      </c>
      <c r="D641" s="1186" t="s">
        <v>6099</v>
      </c>
      <c r="E641" s="1173">
        <v>9</v>
      </c>
      <c r="F641" s="1188"/>
      <c r="G641" s="1188"/>
      <c r="H641" s="1189">
        <f t="shared" si="27"/>
        <v>0</v>
      </c>
      <c r="I641" s="1173">
        <f t="shared" si="28"/>
        <v>0</v>
      </c>
      <c r="J641" s="1173"/>
      <c r="K641" s="1175">
        <f t="shared" si="29"/>
        <v>0</v>
      </c>
    </row>
    <row r="642" spans="1:11">
      <c r="A642" s="1176" t="s">
        <v>21</v>
      </c>
      <c r="B642" s="1176" t="s">
        <v>21</v>
      </c>
      <c r="C642" s="1190" t="s">
        <v>6100</v>
      </c>
      <c r="D642" s="1186" t="s">
        <v>6099</v>
      </c>
      <c r="E642" s="1173">
        <v>9</v>
      </c>
      <c r="F642" s="1188"/>
      <c r="G642" s="1188"/>
      <c r="H642" s="1189">
        <f t="shared" si="27"/>
        <v>0</v>
      </c>
      <c r="I642" s="1173">
        <f t="shared" si="28"/>
        <v>0</v>
      </c>
      <c r="J642" s="1173"/>
      <c r="K642" s="1175">
        <f t="shared" si="29"/>
        <v>0</v>
      </c>
    </row>
    <row r="643" spans="1:11">
      <c r="A643" s="1176" t="s">
        <v>6768</v>
      </c>
      <c r="B643" s="1176" t="s">
        <v>21</v>
      </c>
      <c r="C643" s="1190" t="s">
        <v>6098</v>
      </c>
      <c r="D643" s="1186" t="s">
        <v>6099</v>
      </c>
      <c r="E643" s="1173">
        <v>42</v>
      </c>
      <c r="F643" s="1188"/>
      <c r="G643" s="1188"/>
      <c r="H643" s="1189">
        <f t="shared" si="27"/>
        <v>0</v>
      </c>
      <c r="I643" s="1173">
        <f t="shared" si="28"/>
        <v>0</v>
      </c>
      <c r="J643" s="1173"/>
      <c r="K643" s="1175">
        <f t="shared" si="29"/>
        <v>0</v>
      </c>
    </row>
    <row r="644" spans="1:11">
      <c r="A644" s="1176" t="s">
        <v>21</v>
      </c>
      <c r="B644" s="1176" t="s">
        <v>21</v>
      </c>
      <c r="C644" s="1190" t="s">
        <v>6100</v>
      </c>
      <c r="D644" s="1186" t="s">
        <v>6099</v>
      </c>
      <c r="E644" s="1173">
        <v>42</v>
      </c>
      <c r="F644" s="1188"/>
      <c r="G644" s="1188"/>
      <c r="H644" s="1189">
        <f t="shared" si="27"/>
        <v>0</v>
      </c>
      <c r="I644" s="1173">
        <f t="shared" si="28"/>
        <v>0</v>
      </c>
      <c r="J644" s="1173"/>
      <c r="K644" s="1175">
        <f t="shared" si="29"/>
        <v>0</v>
      </c>
    </row>
    <row r="645" spans="1:11">
      <c r="A645" s="1176" t="s">
        <v>6769</v>
      </c>
      <c r="B645" s="1176" t="s">
        <v>21</v>
      </c>
      <c r="C645" s="1190" t="s">
        <v>6102</v>
      </c>
      <c r="D645" s="1186" t="s">
        <v>6099</v>
      </c>
      <c r="E645" s="1173">
        <v>2</v>
      </c>
      <c r="F645" s="1188"/>
      <c r="G645" s="1188"/>
      <c r="H645" s="1189">
        <f t="shared" si="27"/>
        <v>0</v>
      </c>
      <c r="I645" s="1173">
        <f t="shared" si="28"/>
        <v>0</v>
      </c>
      <c r="J645" s="1173"/>
      <c r="K645" s="1175">
        <f t="shared" si="29"/>
        <v>0</v>
      </c>
    </row>
    <row r="646" spans="1:11">
      <c r="A646" s="1176" t="s">
        <v>21</v>
      </c>
      <c r="B646" s="1176" t="s">
        <v>21</v>
      </c>
      <c r="C646" s="1190" t="s">
        <v>6100</v>
      </c>
      <c r="D646" s="1186" t="s">
        <v>6099</v>
      </c>
      <c r="E646" s="1173">
        <v>2</v>
      </c>
      <c r="F646" s="1188"/>
      <c r="G646" s="1188"/>
      <c r="H646" s="1189">
        <f t="shared" ref="H646:H709" si="30">E646*F646</f>
        <v>0</v>
      </c>
      <c r="I646" s="1173">
        <f t="shared" ref="I646:I709" si="31">E646*G646</f>
        <v>0</v>
      </c>
      <c r="J646" s="1173"/>
      <c r="K646" s="1175">
        <f t="shared" ref="K646:K709" si="32">H646+I646</f>
        <v>0</v>
      </c>
    </row>
    <row r="647" spans="1:11">
      <c r="A647" s="1176"/>
      <c r="B647" s="1176" t="s">
        <v>21</v>
      </c>
      <c r="C647" s="1190" t="s">
        <v>6111</v>
      </c>
      <c r="D647" s="1186" t="s">
        <v>21</v>
      </c>
      <c r="E647" s="1173" t="s">
        <v>21</v>
      </c>
      <c r="F647" s="1173"/>
      <c r="G647" s="1173"/>
      <c r="H647" s="1189"/>
      <c r="I647" s="1173"/>
      <c r="J647" s="1173"/>
      <c r="K647" s="1175"/>
    </row>
    <row r="648" spans="1:11">
      <c r="A648" s="1176" t="s">
        <v>6770</v>
      </c>
      <c r="B648" s="1176" t="s">
        <v>21</v>
      </c>
      <c r="C648" s="1190" t="s">
        <v>6115</v>
      </c>
      <c r="D648" s="1186" t="s">
        <v>6099</v>
      </c>
      <c r="E648" s="1173">
        <v>1</v>
      </c>
      <c r="F648" s="1188"/>
      <c r="G648" s="1188"/>
      <c r="H648" s="1189">
        <f t="shared" si="30"/>
        <v>0</v>
      </c>
      <c r="I648" s="1173">
        <f t="shared" si="31"/>
        <v>0</v>
      </c>
      <c r="J648" s="1173"/>
      <c r="K648" s="1175">
        <f t="shared" si="32"/>
        <v>0</v>
      </c>
    </row>
    <row r="649" spans="1:11">
      <c r="A649" s="1176" t="s">
        <v>6771</v>
      </c>
      <c r="B649" s="1176" t="s">
        <v>21</v>
      </c>
      <c r="C649" s="1190" t="s">
        <v>6123</v>
      </c>
      <c r="D649" s="1186" t="s">
        <v>6065</v>
      </c>
      <c r="E649" s="1173">
        <v>1</v>
      </c>
      <c r="F649" s="1188"/>
      <c r="G649" s="1188"/>
      <c r="H649" s="1189">
        <f t="shared" si="30"/>
        <v>0</v>
      </c>
      <c r="I649" s="1173">
        <f t="shared" si="31"/>
        <v>0</v>
      </c>
      <c r="J649" s="1173"/>
      <c r="K649" s="1175">
        <f t="shared" si="32"/>
        <v>0</v>
      </c>
    </row>
    <row r="650" spans="1:11">
      <c r="A650" s="1176" t="s">
        <v>6772</v>
      </c>
      <c r="B650" s="1176" t="s">
        <v>21</v>
      </c>
      <c r="C650" s="1190" t="s">
        <v>6742</v>
      </c>
      <c r="D650" s="1186" t="s">
        <v>6065</v>
      </c>
      <c r="E650" s="1173">
        <v>1</v>
      </c>
      <c r="F650" s="1188"/>
      <c r="G650" s="1188"/>
      <c r="H650" s="1189">
        <f t="shared" si="30"/>
        <v>0</v>
      </c>
      <c r="I650" s="1173">
        <f t="shared" si="31"/>
        <v>0</v>
      </c>
      <c r="J650" s="1173"/>
      <c r="K650" s="1175">
        <f t="shared" si="32"/>
        <v>0</v>
      </c>
    </row>
    <row r="651" spans="1:11">
      <c r="A651" s="1176"/>
      <c r="B651" s="1176" t="s">
        <v>21</v>
      </c>
      <c r="C651" s="1190" t="s">
        <v>6289</v>
      </c>
      <c r="D651" s="1186" t="s">
        <v>21</v>
      </c>
      <c r="E651" s="1173" t="s">
        <v>21</v>
      </c>
      <c r="F651" s="1173"/>
      <c r="G651" s="1173"/>
      <c r="H651" s="1189"/>
      <c r="I651" s="1173"/>
      <c r="J651" s="1173"/>
      <c r="K651" s="1175"/>
    </row>
    <row r="652" spans="1:11">
      <c r="A652" s="1176" t="s">
        <v>6773</v>
      </c>
      <c r="B652" s="1176" t="s">
        <v>21</v>
      </c>
      <c r="C652" s="1190" t="s">
        <v>6699</v>
      </c>
      <c r="D652" s="1186" t="s">
        <v>6099</v>
      </c>
      <c r="E652" s="1173">
        <v>2.5</v>
      </c>
      <c r="F652" s="1188"/>
      <c r="G652" s="1188"/>
      <c r="H652" s="1189">
        <f t="shared" si="30"/>
        <v>0</v>
      </c>
      <c r="I652" s="1173">
        <f t="shared" si="31"/>
        <v>0</v>
      </c>
      <c r="J652" s="1173"/>
      <c r="K652" s="1175">
        <f t="shared" si="32"/>
        <v>0</v>
      </c>
    </row>
    <row r="653" spans="1:11">
      <c r="A653" s="1176" t="s">
        <v>6774</v>
      </c>
      <c r="B653" s="1176" t="s">
        <v>21</v>
      </c>
      <c r="C653" s="1190" t="s">
        <v>6648</v>
      </c>
      <c r="D653" s="1186" t="s">
        <v>6099</v>
      </c>
      <c r="E653" s="1173">
        <v>5.5</v>
      </c>
      <c r="F653" s="1188"/>
      <c r="G653" s="1188"/>
      <c r="H653" s="1189">
        <f t="shared" si="30"/>
        <v>0</v>
      </c>
      <c r="I653" s="1173">
        <f t="shared" si="31"/>
        <v>0</v>
      </c>
      <c r="J653" s="1173"/>
      <c r="K653" s="1175">
        <f t="shared" si="32"/>
        <v>0</v>
      </c>
    </row>
    <row r="654" spans="1:11">
      <c r="A654" s="1176"/>
      <c r="B654" s="1176"/>
      <c r="C654" s="1190" t="s">
        <v>6273</v>
      </c>
      <c r="D654" s="1186"/>
      <c r="E654" s="1173"/>
      <c r="F654" s="1173"/>
      <c r="G654" s="1173"/>
      <c r="H654" s="1189"/>
      <c r="I654" s="1173"/>
      <c r="J654" s="1173"/>
      <c r="K654" s="1175"/>
    </row>
    <row r="655" spans="1:11">
      <c r="A655" s="1176" t="s">
        <v>6775</v>
      </c>
      <c r="B655" s="1176" t="s">
        <v>21</v>
      </c>
      <c r="C655" s="1190" t="s">
        <v>6776</v>
      </c>
      <c r="D655" s="1186" t="s">
        <v>6065</v>
      </c>
      <c r="E655" s="1173">
        <v>1</v>
      </c>
      <c r="F655" s="1188"/>
      <c r="G655" s="1188"/>
      <c r="H655" s="1189">
        <f t="shared" si="30"/>
        <v>0</v>
      </c>
      <c r="I655" s="1173">
        <f t="shared" si="31"/>
        <v>0</v>
      </c>
      <c r="J655" s="1173"/>
      <c r="K655" s="1175">
        <f t="shared" si="32"/>
        <v>0</v>
      </c>
    </row>
    <row r="656" spans="1:11">
      <c r="A656" s="1176"/>
      <c r="B656" s="1176"/>
      <c r="C656" s="1190" t="s">
        <v>6248</v>
      </c>
      <c r="D656" s="1186" t="s">
        <v>6065</v>
      </c>
      <c r="E656" s="1173">
        <v>1</v>
      </c>
      <c r="F656" s="1188"/>
      <c r="G656" s="1188"/>
      <c r="H656" s="1189">
        <f t="shared" si="30"/>
        <v>0</v>
      </c>
      <c r="I656" s="1173">
        <f t="shared" si="31"/>
        <v>0</v>
      </c>
      <c r="J656" s="1173"/>
      <c r="K656" s="1175">
        <f t="shared" si="32"/>
        <v>0</v>
      </c>
    </row>
    <row r="657" spans="1:11">
      <c r="A657" s="1176" t="s">
        <v>6777</v>
      </c>
      <c r="B657" s="1176" t="s">
        <v>21</v>
      </c>
      <c r="C657" s="1190" t="s">
        <v>6778</v>
      </c>
      <c r="D657" s="1186" t="s">
        <v>6065</v>
      </c>
      <c r="E657" s="1173">
        <v>1</v>
      </c>
      <c r="F657" s="1188"/>
      <c r="G657" s="1188"/>
      <c r="H657" s="1189">
        <f t="shared" si="30"/>
        <v>0</v>
      </c>
      <c r="I657" s="1173">
        <f t="shared" si="31"/>
        <v>0</v>
      </c>
      <c r="J657" s="1173"/>
      <c r="K657" s="1175">
        <f t="shared" si="32"/>
        <v>0</v>
      </c>
    </row>
    <row r="658" spans="1:11">
      <c r="A658" s="1176" t="s">
        <v>6779</v>
      </c>
      <c r="B658" s="1176" t="s">
        <v>21</v>
      </c>
      <c r="C658" s="1190" t="s">
        <v>6780</v>
      </c>
      <c r="D658" s="1186" t="s">
        <v>6065</v>
      </c>
      <c r="E658" s="1173">
        <v>1</v>
      </c>
      <c r="F658" s="1188"/>
      <c r="G658" s="1188"/>
      <c r="H658" s="1189">
        <f t="shared" si="30"/>
        <v>0</v>
      </c>
      <c r="I658" s="1173">
        <f t="shared" si="31"/>
        <v>0</v>
      </c>
      <c r="J658" s="1173"/>
      <c r="K658" s="1175">
        <f t="shared" si="32"/>
        <v>0</v>
      </c>
    </row>
    <row r="659" spans="1:11">
      <c r="A659" s="1176" t="s">
        <v>6781</v>
      </c>
      <c r="B659" s="1176" t="s">
        <v>21</v>
      </c>
      <c r="C659" s="1190" t="s">
        <v>6782</v>
      </c>
      <c r="D659" s="1186" t="s">
        <v>6065</v>
      </c>
      <c r="E659" s="1173">
        <v>1</v>
      </c>
      <c r="F659" s="1188"/>
      <c r="G659" s="1188"/>
      <c r="H659" s="1189">
        <f t="shared" si="30"/>
        <v>0</v>
      </c>
      <c r="I659" s="1173">
        <f t="shared" si="31"/>
        <v>0</v>
      </c>
      <c r="J659" s="1173"/>
      <c r="K659" s="1175">
        <f t="shared" si="32"/>
        <v>0</v>
      </c>
    </row>
    <row r="660" spans="1:11">
      <c r="A660" s="1176" t="s">
        <v>6783</v>
      </c>
      <c r="B660" s="1176" t="s">
        <v>21</v>
      </c>
      <c r="C660" s="1190" t="s">
        <v>6380</v>
      </c>
      <c r="D660" s="1186" t="s">
        <v>6099</v>
      </c>
      <c r="E660" s="1173">
        <v>1</v>
      </c>
      <c r="F660" s="1188"/>
      <c r="G660" s="1188"/>
      <c r="H660" s="1189">
        <f t="shared" si="30"/>
        <v>0</v>
      </c>
      <c r="I660" s="1173">
        <f t="shared" si="31"/>
        <v>0</v>
      </c>
      <c r="J660" s="1173"/>
      <c r="K660" s="1175">
        <f t="shared" si="32"/>
        <v>0</v>
      </c>
    </row>
    <row r="661" spans="1:11">
      <c r="A661" s="1176" t="s">
        <v>6784</v>
      </c>
      <c r="B661" s="1176" t="s">
        <v>21</v>
      </c>
      <c r="C661" s="1190" t="s">
        <v>6147</v>
      </c>
      <c r="D661" s="1186" t="s">
        <v>6148</v>
      </c>
      <c r="E661" s="1173">
        <v>8</v>
      </c>
      <c r="F661" s="1188"/>
      <c r="G661" s="1188"/>
      <c r="H661" s="1189">
        <f t="shared" si="30"/>
        <v>0</v>
      </c>
      <c r="I661" s="1173">
        <f t="shared" si="31"/>
        <v>0</v>
      </c>
      <c r="J661" s="1173"/>
      <c r="K661" s="1175">
        <f t="shared" si="32"/>
        <v>0</v>
      </c>
    </row>
    <row r="662" spans="1:11">
      <c r="A662" s="1176" t="s">
        <v>6785</v>
      </c>
      <c r="B662" s="1176" t="s">
        <v>21</v>
      </c>
      <c r="C662" s="1190" t="s">
        <v>6449</v>
      </c>
      <c r="D662" s="1186" t="s">
        <v>6148</v>
      </c>
      <c r="E662" s="1173">
        <v>15</v>
      </c>
      <c r="F662" s="1188"/>
      <c r="G662" s="1188"/>
      <c r="H662" s="1189">
        <f t="shared" si="30"/>
        <v>0</v>
      </c>
      <c r="I662" s="1173">
        <f t="shared" si="31"/>
        <v>0</v>
      </c>
      <c r="J662" s="1173"/>
      <c r="K662" s="1175">
        <f t="shared" si="32"/>
        <v>0</v>
      </c>
    </row>
    <row r="663" spans="1:11">
      <c r="A663" s="1176" t="s">
        <v>6786</v>
      </c>
      <c r="B663" s="1176"/>
      <c r="C663" s="1190" t="s">
        <v>6154</v>
      </c>
      <c r="D663" s="1186" t="s">
        <v>6155</v>
      </c>
      <c r="E663" s="1173">
        <v>4</v>
      </c>
      <c r="F663" s="1188"/>
      <c r="G663" s="1188"/>
      <c r="H663" s="1189">
        <f t="shared" si="30"/>
        <v>0</v>
      </c>
      <c r="I663" s="1173">
        <f t="shared" si="31"/>
        <v>0</v>
      </c>
      <c r="J663" s="1173"/>
      <c r="K663" s="1175">
        <f t="shared" si="32"/>
        <v>0</v>
      </c>
    </row>
    <row r="664" spans="1:11">
      <c r="A664" s="1176" t="s">
        <v>6787</v>
      </c>
      <c r="B664" s="1176"/>
      <c r="C664" s="1190" t="s">
        <v>6157</v>
      </c>
      <c r="D664" s="1186" t="s">
        <v>6155</v>
      </c>
      <c r="E664" s="1173">
        <v>4</v>
      </c>
      <c r="F664" s="1188"/>
      <c r="G664" s="1188"/>
      <c r="H664" s="1189">
        <f t="shared" si="30"/>
        <v>0</v>
      </c>
      <c r="I664" s="1173">
        <f t="shared" si="31"/>
        <v>0</v>
      </c>
      <c r="J664" s="1173"/>
      <c r="K664" s="1175">
        <f t="shared" si="32"/>
        <v>0</v>
      </c>
    </row>
    <row r="665" spans="1:11">
      <c r="A665" s="1176" t="s">
        <v>6788</v>
      </c>
      <c r="B665" s="1176"/>
      <c r="C665" s="1190" t="s">
        <v>6159</v>
      </c>
      <c r="D665" s="1186" t="s">
        <v>6065</v>
      </c>
      <c r="E665" s="1173">
        <v>24</v>
      </c>
      <c r="F665" s="1188"/>
      <c r="G665" s="1188"/>
      <c r="H665" s="1189">
        <f t="shared" si="30"/>
        <v>0</v>
      </c>
      <c r="I665" s="1173">
        <f t="shared" si="31"/>
        <v>0</v>
      </c>
      <c r="J665" s="1173"/>
      <c r="K665" s="1175">
        <f t="shared" si="32"/>
        <v>0</v>
      </c>
    </row>
    <row r="666" spans="1:11" ht="15">
      <c r="A666" s="1176" t="s">
        <v>21</v>
      </c>
      <c r="B666" s="1176" t="s">
        <v>21</v>
      </c>
      <c r="C666" s="782" t="s">
        <v>6789</v>
      </c>
      <c r="D666" s="1186" t="s">
        <v>21</v>
      </c>
      <c r="E666" s="1173" t="s">
        <v>21</v>
      </c>
      <c r="F666" s="1173"/>
      <c r="G666" s="1173"/>
      <c r="H666" s="1189"/>
      <c r="I666" s="1173"/>
      <c r="J666" s="1173"/>
      <c r="K666" s="1175"/>
    </row>
    <row r="667" spans="1:11">
      <c r="A667" s="1176" t="s">
        <v>21</v>
      </c>
      <c r="B667" s="1176" t="s">
        <v>21</v>
      </c>
      <c r="C667" s="1190" t="s">
        <v>21</v>
      </c>
      <c r="D667" s="1186"/>
      <c r="E667" s="1173"/>
      <c r="F667" s="1173"/>
      <c r="G667" s="1173"/>
      <c r="H667" s="1189"/>
      <c r="I667" s="1173"/>
      <c r="J667" s="1173"/>
      <c r="K667" s="1175"/>
    </row>
    <row r="668" spans="1:11" ht="15">
      <c r="A668" s="1176"/>
      <c r="B668" s="1176"/>
      <c r="C668" s="782" t="s">
        <v>6790</v>
      </c>
      <c r="D668" s="1186"/>
      <c r="E668" s="1173"/>
      <c r="F668" s="1173"/>
      <c r="G668" s="1173"/>
      <c r="H668" s="1189"/>
      <c r="I668" s="1173"/>
      <c r="J668" s="1173"/>
      <c r="K668" s="1175"/>
    </row>
    <row r="669" spans="1:11" ht="63.75">
      <c r="A669" s="1176" t="s">
        <v>6791</v>
      </c>
      <c r="B669" s="1176"/>
      <c r="C669" s="1187" t="s">
        <v>6792</v>
      </c>
      <c r="D669" s="1186" t="s">
        <v>6065</v>
      </c>
      <c r="E669" s="1173">
        <v>1</v>
      </c>
      <c r="F669" s="1188"/>
      <c r="G669" s="1188"/>
      <c r="H669" s="1189">
        <f t="shared" si="30"/>
        <v>0</v>
      </c>
      <c r="I669" s="1173">
        <f t="shared" si="31"/>
        <v>0</v>
      </c>
      <c r="J669" s="1173"/>
      <c r="K669" s="1175">
        <f t="shared" si="32"/>
        <v>0</v>
      </c>
    </row>
    <row r="670" spans="1:11">
      <c r="A670" s="1176" t="s">
        <v>6793</v>
      </c>
      <c r="B670" s="1176" t="s">
        <v>21</v>
      </c>
      <c r="C670" s="1190" t="s">
        <v>6565</v>
      </c>
      <c r="D670" s="1186" t="s">
        <v>6065</v>
      </c>
      <c r="E670" s="1173">
        <v>1</v>
      </c>
      <c r="F670" s="1188"/>
      <c r="G670" s="1188"/>
      <c r="H670" s="1189">
        <f t="shared" si="30"/>
        <v>0</v>
      </c>
      <c r="I670" s="1173">
        <f t="shared" si="31"/>
        <v>0</v>
      </c>
      <c r="J670" s="1173"/>
      <c r="K670" s="1175">
        <f t="shared" si="32"/>
        <v>0</v>
      </c>
    </row>
    <row r="671" spans="1:11">
      <c r="A671" s="1176"/>
      <c r="B671" s="1176" t="s">
        <v>21</v>
      </c>
      <c r="C671" s="1190" t="s">
        <v>6320</v>
      </c>
      <c r="D671" s="1186" t="s">
        <v>6065</v>
      </c>
      <c r="E671" s="1173">
        <v>1</v>
      </c>
      <c r="F671" s="1188"/>
      <c r="G671" s="1188"/>
      <c r="H671" s="1189">
        <f t="shared" si="30"/>
        <v>0</v>
      </c>
      <c r="I671" s="1173">
        <f t="shared" si="31"/>
        <v>0</v>
      </c>
      <c r="J671" s="1173"/>
      <c r="K671" s="1175">
        <f t="shared" si="32"/>
        <v>0</v>
      </c>
    </row>
    <row r="672" spans="1:11">
      <c r="A672" s="1176" t="s">
        <v>6794</v>
      </c>
      <c r="B672" s="1176" t="s">
        <v>21</v>
      </c>
      <c r="C672" s="1190" t="s">
        <v>6180</v>
      </c>
      <c r="D672" s="1186" t="s">
        <v>6065</v>
      </c>
      <c r="E672" s="1173">
        <v>4</v>
      </c>
      <c r="F672" s="1188"/>
      <c r="G672" s="1188"/>
      <c r="H672" s="1189">
        <f t="shared" si="30"/>
        <v>0</v>
      </c>
      <c r="I672" s="1173">
        <f t="shared" si="31"/>
        <v>0</v>
      </c>
      <c r="J672" s="1173"/>
      <c r="K672" s="1175">
        <f t="shared" si="32"/>
        <v>0</v>
      </c>
    </row>
    <row r="673" spans="1:11">
      <c r="A673" s="1176" t="s">
        <v>6795</v>
      </c>
      <c r="B673" s="1176" t="s">
        <v>21</v>
      </c>
      <c r="C673" s="1190" t="s">
        <v>6726</v>
      </c>
      <c r="D673" s="1186" t="s">
        <v>6065</v>
      </c>
      <c r="E673" s="1173">
        <v>3</v>
      </c>
      <c r="F673" s="1188"/>
      <c r="G673" s="1188"/>
      <c r="H673" s="1189">
        <f t="shared" si="30"/>
        <v>0</v>
      </c>
      <c r="I673" s="1173">
        <f t="shared" si="31"/>
        <v>0</v>
      </c>
      <c r="J673" s="1173"/>
      <c r="K673" s="1175">
        <f t="shared" si="32"/>
        <v>0</v>
      </c>
    </row>
    <row r="674" spans="1:11">
      <c r="A674" s="1176" t="s">
        <v>6796</v>
      </c>
      <c r="B674" s="1176" t="s">
        <v>21</v>
      </c>
      <c r="C674" s="1190" t="s">
        <v>6629</v>
      </c>
      <c r="D674" s="1186" t="s">
        <v>6065</v>
      </c>
      <c r="E674" s="1173">
        <v>8</v>
      </c>
      <c r="F674" s="1188"/>
      <c r="G674" s="1188"/>
      <c r="H674" s="1189">
        <f t="shared" si="30"/>
        <v>0</v>
      </c>
      <c r="I674" s="1173">
        <f t="shared" si="31"/>
        <v>0</v>
      </c>
      <c r="J674" s="1173"/>
      <c r="K674" s="1175">
        <f t="shared" si="32"/>
        <v>0</v>
      </c>
    </row>
    <row r="675" spans="1:11">
      <c r="A675" s="1176" t="s">
        <v>6797</v>
      </c>
      <c r="B675" s="1176" t="s">
        <v>21</v>
      </c>
      <c r="C675" s="1190" t="s">
        <v>6721</v>
      </c>
      <c r="D675" s="1186" t="s">
        <v>6065</v>
      </c>
      <c r="E675" s="1173">
        <v>4</v>
      </c>
      <c r="F675" s="1188"/>
      <c r="G675" s="1188"/>
      <c r="H675" s="1189">
        <f t="shared" si="30"/>
        <v>0</v>
      </c>
      <c r="I675" s="1173">
        <f t="shared" si="31"/>
        <v>0</v>
      </c>
      <c r="J675" s="1173"/>
      <c r="K675" s="1175">
        <f t="shared" si="32"/>
        <v>0</v>
      </c>
    </row>
    <row r="676" spans="1:11">
      <c r="A676" s="1176" t="s">
        <v>6798</v>
      </c>
      <c r="B676" s="1176" t="s">
        <v>21</v>
      </c>
      <c r="C676" s="1190" t="s">
        <v>6478</v>
      </c>
      <c r="D676" s="1186" t="s">
        <v>6065</v>
      </c>
      <c r="E676" s="1173">
        <v>1</v>
      </c>
      <c r="F676" s="1188"/>
      <c r="G676" s="1188"/>
      <c r="H676" s="1189">
        <f t="shared" si="30"/>
        <v>0</v>
      </c>
      <c r="I676" s="1173">
        <f t="shared" si="31"/>
        <v>0</v>
      </c>
      <c r="J676" s="1173"/>
      <c r="K676" s="1175">
        <f t="shared" si="32"/>
        <v>0</v>
      </c>
    </row>
    <row r="677" spans="1:11">
      <c r="A677" s="1176" t="s">
        <v>21</v>
      </c>
      <c r="B677" s="1176"/>
      <c r="C677" s="1190" t="s">
        <v>6096</v>
      </c>
      <c r="D677" s="1186"/>
      <c r="E677" s="1173"/>
      <c r="F677" s="1173"/>
      <c r="G677" s="1173"/>
      <c r="H677" s="1189"/>
      <c r="I677" s="1173"/>
      <c r="J677" s="1173"/>
      <c r="K677" s="1175"/>
    </row>
    <row r="678" spans="1:11">
      <c r="A678" s="1176" t="s">
        <v>6799</v>
      </c>
      <c r="B678" s="1176" t="s">
        <v>21</v>
      </c>
      <c r="C678" s="1190" t="s">
        <v>6102</v>
      </c>
      <c r="D678" s="1186" t="s">
        <v>6099</v>
      </c>
      <c r="E678" s="1173">
        <v>18</v>
      </c>
      <c r="F678" s="1188"/>
      <c r="G678" s="1188"/>
      <c r="H678" s="1189">
        <f t="shared" si="30"/>
        <v>0</v>
      </c>
      <c r="I678" s="1173">
        <f t="shared" si="31"/>
        <v>0</v>
      </c>
      <c r="J678" s="1173"/>
      <c r="K678" s="1175">
        <f t="shared" si="32"/>
        <v>0</v>
      </c>
    </row>
    <row r="679" spans="1:11">
      <c r="A679" s="1176"/>
      <c r="B679" s="1176" t="s">
        <v>21</v>
      </c>
      <c r="C679" s="1190" t="s">
        <v>6100</v>
      </c>
      <c r="D679" s="1186" t="s">
        <v>6099</v>
      </c>
      <c r="E679" s="1173">
        <v>18</v>
      </c>
      <c r="F679" s="1188"/>
      <c r="G679" s="1188"/>
      <c r="H679" s="1189">
        <f t="shared" si="30"/>
        <v>0</v>
      </c>
      <c r="I679" s="1173">
        <f t="shared" si="31"/>
        <v>0</v>
      </c>
      <c r="J679" s="1173"/>
      <c r="K679" s="1175">
        <f t="shared" si="32"/>
        <v>0</v>
      </c>
    </row>
    <row r="680" spans="1:11">
      <c r="A680" s="1176"/>
      <c r="B680" s="1176"/>
      <c r="C680" s="1190" t="s">
        <v>6111</v>
      </c>
      <c r="D680" s="1186"/>
      <c r="E680" s="1173" t="s">
        <v>21</v>
      </c>
      <c r="F680" s="1173"/>
      <c r="G680" s="1173"/>
      <c r="H680" s="1189"/>
      <c r="I680" s="1173"/>
      <c r="J680" s="1173"/>
      <c r="K680" s="1175"/>
    </row>
    <row r="681" spans="1:11">
      <c r="A681" s="1176" t="s">
        <v>6800</v>
      </c>
      <c r="B681" s="1176" t="s">
        <v>21</v>
      </c>
      <c r="C681" s="1190" t="s">
        <v>6115</v>
      </c>
      <c r="D681" s="1186" t="s">
        <v>6099</v>
      </c>
      <c r="E681" s="1173">
        <v>9</v>
      </c>
      <c r="F681" s="1188"/>
      <c r="G681" s="1188"/>
      <c r="H681" s="1189">
        <f t="shared" si="30"/>
        <v>0</v>
      </c>
      <c r="I681" s="1173">
        <f t="shared" si="31"/>
        <v>0</v>
      </c>
      <c r="J681" s="1173"/>
      <c r="K681" s="1175">
        <f t="shared" si="32"/>
        <v>0</v>
      </c>
    </row>
    <row r="682" spans="1:11">
      <c r="A682" s="1176" t="s">
        <v>6801</v>
      </c>
      <c r="B682" s="1176" t="s">
        <v>21</v>
      </c>
      <c r="C682" s="1190" t="s">
        <v>6239</v>
      </c>
      <c r="D682" s="1186" t="s">
        <v>6099</v>
      </c>
      <c r="E682" s="1173">
        <v>1</v>
      </c>
      <c r="F682" s="1188"/>
      <c r="G682" s="1188"/>
      <c r="H682" s="1189">
        <f t="shared" si="30"/>
        <v>0</v>
      </c>
      <c r="I682" s="1173">
        <f t="shared" si="31"/>
        <v>0</v>
      </c>
      <c r="J682" s="1173"/>
      <c r="K682" s="1175">
        <f t="shared" si="32"/>
        <v>0</v>
      </c>
    </row>
    <row r="683" spans="1:11">
      <c r="A683" s="1176" t="s">
        <v>6802</v>
      </c>
      <c r="B683" s="1176" t="s">
        <v>21</v>
      </c>
      <c r="C683" s="1190" t="s">
        <v>6117</v>
      </c>
      <c r="D683" s="1186" t="s">
        <v>6099</v>
      </c>
      <c r="E683" s="1173">
        <v>3</v>
      </c>
      <c r="F683" s="1188"/>
      <c r="G683" s="1188"/>
      <c r="H683" s="1189">
        <f t="shared" si="30"/>
        <v>0</v>
      </c>
      <c r="I683" s="1173">
        <f t="shared" si="31"/>
        <v>0</v>
      </c>
      <c r="J683" s="1173"/>
      <c r="K683" s="1175">
        <f t="shared" si="32"/>
        <v>0</v>
      </c>
    </row>
    <row r="684" spans="1:11">
      <c r="A684" s="1176" t="s">
        <v>6803</v>
      </c>
      <c r="B684" s="1176" t="s">
        <v>21</v>
      </c>
      <c r="C684" s="1190" t="s">
        <v>6121</v>
      </c>
      <c r="D684" s="1186" t="s">
        <v>6099</v>
      </c>
      <c r="E684" s="1173">
        <v>8</v>
      </c>
      <c r="F684" s="1188"/>
      <c r="G684" s="1188"/>
      <c r="H684" s="1189">
        <f t="shared" si="30"/>
        <v>0</v>
      </c>
      <c r="I684" s="1173">
        <f t="shared" si="31"/>
        <v>0</v>
      </c>
      <c r="J684" s="1173"/>
      <c r="K684" s="1175">
        <f t="shared" si="32"/>
        <v>0</v>
      </c>
    </row>
    <row r="685" spans="1:11">
      <c r="A685" s="1176" t="s">
        <v>6804</v>
      </c>
      <c r="B685" s="1176" t="s">
        <v>21</v>
      </c>
      <c r="C685" s="1190" t="s">
        <v>6805</v>
      </c>
      <c r="D685" s="1186" t="s">
        <v>6065</v>
      </c>
      <c r="E685" s="1173">
        <v>1</v>
      </c>
      <c r="F685" s="1188"/>
      <c r="G685" s="1188"/>
      <c r="H685" s="1189">
        <f t="shared" si="30"/>
        <v>0</v>
      </c>
      <c r="I685" s="1173">
        <f t="shared" si="31"/>
        <v>0</v>
      </c>
      <c r="J685" s="1173"/>
      <c r="K685" s="1175">
        <f t="shared" si="32"/>
        <v>0</v>
      </c>
    </row>
    <row r="686" spans="1:11">
      <c r="A686" s="1176" t="s">
        <v>6806</v>
      </c>
      <c r="B686" s="1176" t="s">
        <v>21</v>
      </c>
      <c r="C686" s="1190" t="s">
        <v>6599</v>
      </c>
      <c r="D686" s="1186" t="s">
        <v>6065</v>
      </c>
      <c r="E686" s="1173">
        <v>1</v>
      </c>
      <c r="F686" s="1188"/>
      <c r="G686" s="1188"/>
      <c r="H686" s="1189">
        <f t="shared" si="30"/>
        <v>0</v>
      </c>
      <c r="I686" s="1173">
        <f t="shared" si="31"/>
        <v>0</v>
      </c>
      <c r="J686" s="1173"/>
      <c r="K686" s="1175">
        <f t="shared" si="32"/>
        <v>0</v>
      </c>
    </row>
    <row r="687" spans="1:11">
      <c r="A687" s="1176" t="s">
        <v>6807</v>
      </c>
      <c r="B687" s="1176" t="s">
        <v>21</v>
      </c>
      <c r="C687" s="1190" t="s">
        <v>6740</v>
      </c>
      <c r="D687" s="1186" t="s">
        <v>6065</v>
      </c>
      <c r="E687" s="1173">
        <v>1</v>
      </c>
      <c r="F687" s="1188"/>
      <c r="G687" s="1188"/>
      <c r="H687" s="1189">
        <f t="shared" si="30"/>
        <v>0</v>
      </c>
      <c r="I687" s="1173">
        <f t="shared" si="31"/>
        <v>0</v>
      </c>
      <c r="J687" s="1173"/>
      <c r="K687" s="1175">
        <f t="shared" si="32"/>
        <v>0</v>
      </c>
    </row>
    <row r="688" spans="1:11">
      <c r="A688" s="1176" t="s">
        <v>6808</v>
      </c>
      <c r="B688" s="1176" t="s">
        <v>21</v>
      </c>
      <c r="C688" s="1190" t="s">
        <v>6388</v>
      </c>
      <c r="D688" s="1186" t="s">
        <v>6065</v>
      </c>
      <c r="E688" s="1173">
        <v>1</v>
      </c>
      <c r="F688" s="1188"/>
      <c r="G688" s="1188"/>
      <c r="H688" s="1189">
        <f t="shared" si="30"/>
        <v>0</v>
      </c>
      <c r="I688" s="1173">
        <f t="shared" si="31"/>
        <v>0</v>
      </c>
      <c r="J688" s="1173"/>
      <c r="K688" s="1175">
        <f t="shared" si="32"/>
        <v>0</v>
      </c>
    </row>
    <row r="689" spans="1:11">
      <c r="A689" s="1176" t="s">
        <v>6809</v>
      </c>
      <c r="B689" s="1176" t="s">
        <v>21</v>
      </c>
      <c r="C689" s="1190" t="s">
        <v>6125</v>
      </c>
      <c r="D689" s="1186" t="s">
        <v>6065</v>
      </c>
      <c r="E689" s="1173">
        <v>1</v>
      </c>
      <c r="F689" s="1188"/>
      <c r="G689" s="1188"/>
      <c r="H689" s="1189">
        <f t="shared" si="30"/>
        <v>0</v>
      </c>
      <c r="I689" s="1173">
        <f t="shared" si="31"/>
        <v>0</v>
      </c>
      <c r="J689" s="1173"/>
      <c r="K689" s="1175">
        <f t="shared" si="32"/>
        <v>0</v>
      </c>
    </row>
    <row r="690" spans="1:11">
      <c r="A690" s="1176" t="s">
        <v>6810</v>
      </c>
      <c r="B690" s="1176" t="s">
        <v>21</v>
      </c>
      <c r="C690" s="1190" t="s">
        <v>6644</v>
      </c>
      <c r="D690" s="1186" t="s">
        <v>6065</v>
      </c>
      <c r="E690" s="1173">
        <v>3</v>
      </c>
      <c r="F690" s="1188"/>
      <c r="G690" s="1188"/>
      <c r="H690" s="1189">
        <f t="shared" si="30"/>
        <v>0</v>
      </c>
      <c r="I690" s="1173">
        <f t="shared" si="31"/>
        <v>0</v>
      </c>
      <c r="J690" s="1173"/>
      <c r="K690" s="1175">
        <f t="shared" si="32"/>
        <v>0</v>
      </c>
    </row>
    <row r="691" spans="1:11">
      <c r="A691" s="1176" t="s">
        <v>6811</v>
      </c>
      <c r="B691" s="1176" t="s">
        <v>21</v>
      </c>
      <c r="C691" s="1190" t="s">
        <v>6693</v>
      </c>
      <c r="D691" s="1186" t="s">
        <v>6065</v>
      </c>
      <c r="E691" s="1173">
        <v>1</v>
      </c>
      <c r="F691" s="1188"/>
      <c r="G691" s="1188"/>
      <c r="H691" s="1189">
        <f t="shared" si="30"/>
        <v>0</v>
      </c>
      <c r="I691" s="1173">
        <f t="shared" si="31"/>
        <v>0</v>
      </c>
      <c r="J691" s="1173"/>
      <c r="K691" s="1175">
        <f t="shared" si="32"/>
        <v>0</v>
      </c>
    </row>
    <row r="692" spans="1:11">
      <c r="A692" s="1176" t="s">
        <v>6812</v>
      </c>
      <c r="B692" s="1176" t="s">
        <v>21</v>
      </c>
      <c r="C692" s="1190" t="s">
        <v>6695</v>
      </c>
      <c r="D692" s="1186" t="s">
        <v>6065</v>
      </c>
      <c r="E692" s="1173">
        <v>1</v>
      </c>
      <c r="F692" s="1188"/>
      <c r="G692" s="1188"/>
      <c r="H692" s="1189">
        <f t="shared" si="30"/>
        <v>0</v>
      </c>
      <c r="I692" s="1173">
        <f t="shared" si="31"/>
        <v>0</v>
      </c>
      <c r="J692" s="1173"/>
      <c r="K692" s="1175">
        <f t="shared" si="32"/>
        <v>0</v>
      </c>
    </row>
    <row r="693" spans="1:11">
      <c r="A693" s="1176" t="s">
        <v>6813</v>
      </c>
      <c r="B693" s="1176" t="s">
        <v>21</v>
      </c>
      <c r="C693" s="1190" t="s">
        <v>6655</v>
      </c>
      <c r="D693" s="1186" t="s">
        <v>6065</v>
      </c>
      <c r="E693" s="1173">
        <v>1</v>
      </c>
      <c r="F693" s="1188"/>
      <c r="G693" s="1188"/>
      <c r="H693" s="1189">
        <f t="shared" si="30"/>
        <v>0</v>
      </c>
      <c r="I693" s="1173">
        <f t="shared" si="31"/>
        <v>0</v>
      </c>
      <c r="J693" s="1173"/>
      <c r="K693" s="1175">
        <f t="shared" si="32"/>
        <v>0</v>
      </c>
    </row>
    <row r="694" spans="1:11">
      <c r="A694" s="1176" t="s">
        <v>6814</v>
      </c>
      <c r="B694" s="1176" t="s">
        <v>21</v>
      </c>
      <c r="C694" s="1190" t="s">
        <v>6815</v>
      </c>
      <c r="D694" s="1186" t="s">
        <v>6065</v>
      </c>
      <c r="E694" s="1173">
        <v>1</v>
      </c>
      <c r="F694" s="1188"/>
      <c r="G694" s="1188"/>
      <c r="H694" s="1189">
        <f t="shared" si="30"/>
        <v>0</v>
      </c>
      <c r="I694" s="1173">
        <f t="shared" si="31"/>
        <v>0</v>
      </c>
      <c r="J694" s="1173"/>
      <c r="K694" s="1175">
        <f t="shared" si="32"/>
        <v>0</v>
      </c>
    </row>
    <row r="695" spans="1:11">
      <c r="A695" s="1176" t="s">
        <v>6816</v>
      </c>
      <c r="B695" s="1176" t="s">
        <v>21</v>
      </c>
      <c r="C695" s="1190" t="s">
        <v>6817</v>
      </c>
      <c r="D695" s="1186" t="s">
        <v>6065</v>
      </c>
      <c r="E695" s="1173">
        <v>2</v>
      </c>
      <c r="F695" s="1188"/>
      <c r="G695" s="1188"/>
      <c r="H695" s="1189">
        <f t="shared" si="30"/>
        <v>0</v>
      </c>
      <c r="I695" s="1173">
        <f t="shared" si="31"/>
        <v>0</v>
      </c>
      <c r="J695" s="1173"/>
      <c r="K695" s="1175">
        <f t="shared" si="32"/>
        <v>0</v>
      </c>
    </row>
    <row r="696" spans="1:11">
      <c r="A696" s="1176"/>
      <c r="B696" s="1176" t="s">
        <v>21</v>
      </c>
      <c r="C696" s="1190" t="s">
        <v>6289</v>
      </c>
      <c r="D696" s="1186"/>
      <c r="E696" s="1173"/>
      <c r="F696" s="1173"/>
      <c r="G696" s="1173"/>
      <c r="H696" s="1189"/>
      <c r="I696" s="1173"/>
      <c r="J696" s="1173"/>
      <c r="K696" s="1175"/>
    </row>
    <row r="697" spans="1:11">
      <c r="A697" s="1176" t="s">
        <v>6818</v>
      </c>
      <c r="B697" s="1176" t="s">
        <v>21</v>
      </c>
      <c r="C697" s="1190" t="s">
        <v>6819</v>
      </c>
      <c r="D697" s="1186" t="s">
        <v>6099</v>
      </c>
      <c r="E697" s="1173">
        <v>6</v>
      </c>
      <c r="F697" s="1188"/>
      <c r="G697" s="1188"/>
      <c r="H697" s="1189">
        <f t="shared" si="30"/>
        <v>0</v>
      </c>
      <c r="I697" s="1173">
        <f t="shared" si="31"/>
        <v>0</v>
      </c>
      <c r="J697" s="1173"/>
      <c r="K697" s="1175">
        <f t="shared" si="32"/>
        <v>0</v>
      </c>
    </row>
    <row r="698" spans="1:11">
      <c r="A698" s="1176" t="s">
        <v>6820</v>
      </c>
      <c r="B698" s="1176" t="s">
        <v>21</v>
      </c>
      <c r="C698" s="1190" t="s">
        <v>6821</v>
      </c>
      <c r="D698" s="1186" t="s">
        <v>6099</v>
      </c>
      <c r="E698" s="1173">
        <v>5</v>
      </c>
      <c r="F698" s="1188"/>
      <c r="G698" s="1188"/>
      <c r="H698" s="1189">
        <f t="shared" si="30"/>
        <v>0</v>
      </c>
      <c r="I698" s="1173">
        <f t="shared" si="31"/>
        <v>0</v>
      </c>
      <c r="J698" s="1173"/>
      <c r="K698" s="1175">
        <f t="shared" si="32"/>
        <v>0</v>
      </c>
    </row>
    <row r="699" spans="1:11">
      <c r="A699" s="1176" t="s">
        <v>6822</v>
      </c>
      <c r="B699" s="1176" t="s">
        <v>21</v>
      </c>
      <c r="C699" s="1190" t="s">
        <v>6650</v>
      </c>
      <c r="D699" s="1186" t="s">
        <v>6099</v>
      </c>
      <c r="E699" s="1173">
        <v>2.5</v>
      </c>
      <c r="F699" s="1188"/>
      <c r="G699" s="1188"/>
      <c r="H699" s="1189">
        <f t="shared" si="30"/>
        <v>0</v>
      </c>
      <c r="I699" s="1173">
        <f t="shared" si="31"/>
        <v>0</v>
      </c>
      <c r="J699" s="1173"/>
      <c r="K699" s="1175">
        <f t="shared" si="32"/>
        <v>0</v>
      </c>
    </row>
    <row r="700" spans="1:11">
      <c r="A700" s="1176" t="s">
        <v>6823</v>
      </c>
      <c r="B700" s="1176" t="s">
        <v>21</v>
      </c>
      <c r="C700" s="1190" t="s">
        <v>6824</v>
      </c>
      <c r="D700" s="1186" t="s">
        <v>6099</v>
      </c>
      <c r="E700" s="1173">
        <v>16</v>
      </c>
      <c r="F700" s="1188"/>
      <c r="G700" s="1188"/>
      <c r="H700" s="1189">
        <f t="shared" si="30"/>
        <v>0</v>
      </c>
      <c r="I700" s="1173">
        <f t="shared" si="31"/>
        <v>0</v>
      </c>
      <c r="J700" s="1173"/>
      <c r="K700" s="1175">
        <f t="shared" si="32"/>
        <v>0</v>
      </c>
    </row>
    <row r="701" spans="1:11">
      <c r="A701" s="1176" t="s">
        <v>6825</v>
      </c>
      <c r="B701" s="1176" t="s">
        <v>21</v>
      </c>
      <c r="C701" s="1190" t="s">
        <v>6826</v>
      </c>
      <c r="D701" s="1186" t="s">
        <v>6065</v>
      </c>
      <c r="E701" s="1173">
        <v>2</v>
      </c>
      <c r="F701" s="1188"/>
      <c r="G701" s="1188"/>
      <c r="H701" s="1189">
        <f t="shared" si="30"/>
        <v>0</v>
      </c>
      <c r="I701" s="1173">
        <f t="shared" si="31"/>
        <v>0</v>
      </c>
      <c r="J701" s="1173"/>
      <c r="K701" s="1175">
        <f t="shared" si="32"/>
        <v>0</v>
      </c>
    </row>
    <row r="702" spans="1:11">
      <c r="A702" s="1176"/>
      <c r="B702" s="1176"/>
      <c r="C702" s="1190" t="s">
        <v>6827</v>
      </c>
      <c r="D702" s="1186"/>
      <c r="E702" s="1173"/>
      <c r="F702" s="1173"/>
      <c r="G702" s="1173"/>
      <c r="H702" s="1189"/>
      <c r="I702" s="1173"/>
      <c r="J702" s="1173"/>
      <c r="K702" s="1175"/>
    </row>
    <row r="703" spans="1:11">
      <c r="A703" s="1176" t="s">
        <v>6828</v>
      </c>
      <c r="B703" s="1176" t="s">
        <v>21</v>
      </c>
      <c r="C703" s="1190" t="s">
        <v>6829</v>
      </c>
      <c r="D703" s="1186" t="s">
        <v>6065</v>
      </c>
      <c r="E703" s="1173">
        <v>2</v>
      </c>
      <c r="F703" s="1188"/>
      <c r="G703" s="1188"/>
      <c r="H703" s="1189">
        <f t="shared" si="30"/>
        <v>0</v>
      </c>
      <c r="I703" s="1173">
        <f t="shared" si="31"/>
        <v>0</v>
      </c>
      <c r="J703" s="1173"/>
      <c r="K703" s="1175">
        <f t="shared" si="32"/>
        <v>0</v>
      </c>
    </row>
    <row r="704" spans="1:11">
      <c r="A704" s="1176" t="s">
        <v>6830</v>
      </c>
      <c r="B704" s="1176" t="s">
        <v>21</v>
      </c>
      <c r="C704" s="1190" t="s">
        <v>6104</v>
      </c>
      <c r="D704" s="1186" t="s">
        <v>6099</v>
      </c>
      <c r="E704" s="1173">
        <v>7</v>
      </c>
      <c r="F704" s="1188"/>
      <c r="G704" s="1188"/>
      <c r="H704" s="1189">
        <f t="shared" si="30"/>
        <v>0</v>
      </c>
      <c r="I704" s="1173">
        <f t="shared" si="31"/>
        <v>0</v>
      </c>
      <c r="J704" s="1173"/>
      <c r="K704" s="1175">
        <f t="shared" si="32"/>
        <v>0</v>
      </c>
    </row>
    <row r="705" spans="1:11">
      <c r="A705" s="1176" t="s">
        <v>6831</v>
      </c>
      <c r="B705" s="1176" t="s">
        <v>6093</v>
      </c>
      <c r="C705" s="1190" t="s">
        <v>6100</v>
      </c>
      <c r="D705" s="1186" t="s">
        <v>6099</v>
      </c>
      <c r="E705" s="1173">
        <v>7</v>
      </c>
      <c r="F705" s="1188"/>
      <c r="G705" s="1188"/>
      <c r="H705" s="1189">
        <f t="shared" si="30"/>
        <v>0</v>
      </c>
      <c r="I705" s="1173">
        <f t="shared" si="31"/>
        <v>0</v>
      </c>
      <c r="J705" s="1173"/>
      <c r="K705" s="1175">
        <f t="shared" si="32"/>
        <v>0</v>
      </c>
    </row>
    <row r="706" spans="1:11">
      <c r="A706" s="1176" t="s">
        <v>6832</v>
      </c>
      <c r="B706" s="1176" t="s">
        <v>21</v>
      </c>
      <c r="C706" s="1190" t="s">
        <v>6449</v>
      </c>
      <c r="D706" s="1186" t="s">
        <v>6148</v>
      </c>
      <c r="E706" s="1173">
        <v>14</v>
      </c>
      <c r="F706" s="1188"/>
      <c r="G706" s="1188"/>
      <c r="H706" s="1189">
        <f t="shared" si="30"/>
        <v>0</v>
      </c>
      <c r="I706" s="1173">
        <f t="shared" si="31"/>
        <v>0</v>
      </c>
      <c r="J706" s="1173"/>
      <c r="K706" s="1175">
        <f t="shared" si="32"/>
        <v>0</v>
      </c>
    </row>
    <row r="707" spans="1:11">
      <c r="A707" s="1176" t="s">
        <v>6833</v>
      </c>
      <c r="B707" s="1176"/>
      <c r="C707" s="1190" t="s">
        <v>6154</v>
      </c>
      <c r="D707" s="1186" t="s">
        <v>6155</v>
      </c>
      <c r="E707" s="1173">
        <v>3</v>
      </c>
      <c r="F707" s="1188"/>
      <c r="G707" s="1188"/>
      <c r="H707" s="1189">
        <f t="shared" si="30"/>
        <v>0</v>
      </c>
      <c r="I707" s="1173">
        <f t="shared" si="31"/>
        <v>0</v>
      </c>
      <c r="J707" s="1173"/>
      <c r="K707" s="1175">
        <f t="shared" si="32"/>
        <v>0</v>
      </c>
    </row>
    <row r="708" spans="1:11">
      <c r="A708" s="1176" t="s">
        <v>6834</v>
      </c>
      <c r="B708" s="1176"/>
      <c r="C708" s="1190" t="s">
        <v>6157</v>
      </c>
      <c r="D708" s="1186" t="s">
        <v>6155</v>
      </c>
      <c r="E708" s="1173">
        <v>2</v>
      </c>
      <c r="F708" s="1188"/>
      <c r="G708" s="1188"/>
      <c r="H708" s="1189">
        <f t="shared" si="30"/>
        <v>0</v>
      </c>
      <c r="I708" s="1173">
        <f t="shared" si="31"/>
        <v>0</v>
      </c>
      <c r="J708" s="1173"/>
      <c r="K708" s="1175">
        <f t="shared" si="32"/>
        <v>0</v>
      </c>
    </row>
    <row r="709" spans="1:11">
      <c r="A709" s="1176" t="s">
        <v>6835</v>
      </c>
      <c r="B709" s="1176"/>
      <c r="C709" s="1190" t="s">
        <v>6159</v>
      </c>
      <c r="D709" s="1186" t="s">
        <v>6065</v>
      </c>
      <c r="E709" s="1173">
        <v>12</v>
      </c>
      <c r="F709" s="1188"/>
      <c r="G709" s="1188"/>
      <c r="H709" s="1189">
        <f t="shared" si="30"/>
        <v>0</v>
      </c>
      <c r="I709" s="1173">
        <f t="shared" si="31"/>
        <v>0</v>
      </c>
      <c r="J709" s="1173"/>
      <c r="K709" s="1175">
        <f t="shared" si="32"/>
        <v>0</v>
      </c>
    </row>
    <row r="710" spans="1:11" ht="15">
      <c r="A710" s="1176"/>
      <c r="B710" s="1176"/>
      <c r="C710" s="782" t="s">
        <v>6836</v>
      </c>
      <c r="D710" s="1186"/>
      <c r="E710" s="1173"/>
      <c r="F710" s="1173"/>
      <c r="G710" s="1173"/>
      <c r="H710" s="1189"/>
      <c r="I710" s="1173"/>
      <c r="J710" s="1173"/>
      <c r="K710" s="1175"/>
    </row>
    <row r="711" spans="1:11">
      <c r="A711" s="1176"/>
      <c r="B711" s="1176"/>
      <c r="C711" s="1190"/>
      <c r="D711" s="1186"/>
      <c r="E711" s="1173"/>
      <c r="F711" s="1173"/>
      <c r="G711" s="1173"/>
      <c r="H711" s="1189"/>
      <c r="I711" s="1173"/>
      <c r="J711" s="1173"/>
      <c r="K711" s="1175"/>
    </row>
    <row r="712" spans="1:11" ht="15">
      <c r="A712" s="1176"/>
      <c r="B712" s="1176"/>
      <c r="C712" s="782" t="s">
        <v>6837</v>
      </c>
      <c r="D712" s="1186"/>
      <c r="E712" s="1173"/>
      <c r="F712" s="1173"/>
      <c r="G712" s="1173"/>
      <c r="H712" s="1189"/>
      <c r="I712" s="1173"/>
      <c r="J712" s="1173"/>
      <c r="K712" s="1175"/>
    </row>
    <row r="713" spans="1:11">
      <c r="A713" s="1176" t="s">
        <v>6838</v>
      </c>
      <c r="B713" s="1176" t="s">
        <v>21</v>
      </c>
      <c r="C713" s="1190" t="s">
        <v>6565</v>
      </c>
      <c r="D713" s="1186" t="s">
        <v>6065</v>
      </c>
      <c r="E713" s="1173">
        <v>1</v>
      </c>
      <c r="F713" s="1188"/>
      <c r="G713" s="1188"/>
      <c r="H713" s="1189">
        <f t="shared" ref="H713:H776" si="33">E713*F713</f>
        <v>0</v>
      </c>
      <c r="I713" s="1173">
        <f t="shared" ref="I713:I776" si="34">E713*G713</f>
        <v>0</v>
      </c>
      <c r="J713" s="1173"/>
      <c r="K713" s="1175">
        <f t="shared" ref="K713:K776" si="35">H713+I713</f>
        <v>0</v>
      </c>
    </row>
    <row r="714" spans="1:11">
      <c r="A714" s="1176" t="s">
        <v>6839</v>
      </c>
      <c r="B714" s="1176" t="s">
        <v>21</v>
      </c>
      <c r="C714" s="1190" t="s">
        <v>6840</v>
      </c>
      <c r="D714" s="1186" t="s">
        <v>6065</v>
      </c>
      <c r="E714" s="1173">
        <v>1</v>
      </c>
      <c r="F714" s="1188"/>
      <c r="G714" s="1188"/>
      <c r="H714" s="1189">
        <f t="shared" si="33"/>
        <v>0</v>
      </c>
      <c r="I714" s="1173">
        <f t="shared" si="34"/>
        <v>0</v>
      </c>
      <c r="J714" s="1173"/>
      <c r="K714" s="1175">
        <f t="shared" si="35"/>
        <v>0</v>
      </c>
    </row>
    <row r="715" spans="1:11">
      <c r="A715" s="1176" t="s">
        <v>21</v>
      </c>
      <c r="B715" s="1176" t="s">
        <v>21</v>
      </c>
      <c r="C715" s="1190" t="s">
        <v>6320</v>
      </c>
      <c r="D715" s="1186" t="s">
        <v>6065</v>
      </c>
      <c r="E715" s="1173">
        <v>1</v>
      </c>
      <c r="F715" s="1188"/>
      <c r="G715" s="1188"/>
      <c r="H715" s="1189">
        <f t="shared" si="33"/>
        <v>0</v>
      </c>
      <c r="I715" s="1173">
        <f t="shared" si="34"/>
        <v>0</v>
      </c>
      <c r="J715" s="1173"/>
      <c r="K715" s="1175">
        <f t="shared" si="35"/>
        <v>0</v>
      </c>
    </row>
    <row r="716" spans="1:11">
      <c r="A716" s="1176" t="s">
        <v>21</v>
      </c>
      <c r="B716" s="1176" t="s">
        <v>21</v>
      </c>
      <c r="C716" s="1190" t="s">
        <v>6095</v>
      </c>
      <c r="D716" s="1186" t="s">
        <v>6065</v>
      </c>
      <c r="E716" s="1173">
        <v>2</v>
      </c>
      <c r="F716" s="1188"/>
      <c r="G716" s="1188"/>
      <c r="H716" s="1189">
        <f t="shared" si="33"/>
        <v>0</v>
      </c>
      <c r="I716" s="1173">
        <f t="shared" si="34"/>
        <v>0</v>
      </c>
      <c r="J716" s="1173"/>
      <c r="K716" s="1175">
        <f t="shared" si="35"/>
        <v>0</v>
      </c>
    </row>
    <row r="717" spans="1:11">
      <c r="A717" s="1176" t="s">
        <v>6841</v>
      </c>
      <c r="B717" s="1176" t="s">
        <v>21</v>
      </c>
      <c r="C717" s="1190" t="s">
        <v>6842</v>
      </c>
      <c r="D717" s="1186" t="s">
        <v>6065</v>
      </c>
      <c r="E717" s="1173">
        <v>1</v>
      </c>
      <c r="F717" s="1188"/>
      <c r="G717" s="1188"/>
      <c r="H717" s="1189">
        <f t="shared" si="33"/>
        <v>0</v>
      </c>
      <c r="I717" s="1173">
        <f t="shared" si="34"/>
        <v>0</v>
      </c>
      <c r="J717" s="1173"/>
      <c r="K717" s="1175">
        <f t="shared" si="35"/>
        <v>0</v>
      </c>
    </row>
    <row r="718" spans="1:11">
      <c r="A718" s="1176" t="s">
        <v>6843</v>
      </c>
      <c r="B718" s="1176" t="s">
        <v>21</v>
      </c>
      <c r="C718" s="1190" t="s">
        <v>6365</v>
      </c>
      <c r="D718" s="1186" t="s">
        <v>6065</v>
      </c>
      <c r="E718" s="1173">
        <v>13</v>
      </c>
      <c r="F718" s="1188"/>
      <c r="G718" s="1188"/>
      <c r="H718" s="1189">
        <f t="shared" si="33"/>
        <v>0</v>
      </c>
      <c r="I718" s="1173">
        <f t="shared" si="34"/>
        <v>0</v>
      </c>
      <c r="J718" s="1173"/>
      <c r="K718" s="1175">
        <f t="shared" si="35"/>
        <v>0</v>
      </c>
    </row>
    <row r="719" spans="1:11">
      <c r="A719" s="1176" t="s">
        <v>6844</v>
      </c>
      <c r="B719" s="1176" t="s">
        <v>21</v>
      </c>
      <c r="C719" s="1190" t="s">
        <v>6367</v>
      </c>
      <c r="D719" s="1186" t="s">
        <v>6065</v>
      </c>
      <c r="E719" s="1173">
        <v>17</v>
      </c>
      <c r="F719" s="1188"/>
      <c r="G719" s="1188"/>
      <c r="H719" s="1189">
        <f t="shared" si="33"/>
        <v>0</v>
      </c>
      <c r="I719" s="1173">
        <f t="shared" si="34"/>
        <v>0</v>
      </c>
      <c r="J719" s="1173"/>
      <c r="K719" s="1175">
        <f t="shared" si="35"/>
        <v>0</v>
      </c>
    </row>
    <row r="720" spans="1:11">
      <c r="A720" s="1176" t="s">
        <v>6845</v>
      </c>
      <c r="B720" s="1176" t="s">
        <v>21</v>
      </c>
      <c r="C720" s="1190" t="s">
        <v>6846</v>
      </c>
      <c r="D720" s="1186" t="s">
        <v>6065</v>
      </c>
      <c r="E720" s="1173">
        <v>1</v>
      </c>
      <c r="F720" s="1188"/>
      <c r="G720" s="1188"/>
      <c r="H720" s="1189">
        <f t="shared" si="33"/>
        <v>0</v>
      </c>
      <c r="I720" s="1173">
        <f t="shared" si="34"/>
        <v>0</v>
      </c>
      <c r="J720" s="1173"/>
      <c r="K720" s="1175">
        <f t="shared" si="35"/>
        <v>0</v>
      </c>
    </row>
    <row r="721" spans="1:11">
      <c r="A721" s="1176" t="s">
        <v>6847</v>
      </c>
      <c r="B721" s="1176" t="s">
        <v>21</v>
      </c>
      <c r="C721" s="1190" t="s">
        <v>6672</v>
      </c>
      <c r="D721" s="1186" t="s">
        <v>6065</v>
      </c>
      <c r="E721" s="1173">
        <v>2</v>
      </c>
      <c r="F721" s="1188"/>
      <c r="G721" s="1188"/>
      <c r="H721" s="1189">
        <f t="shared" si="33"/>
        <v>0</v>
      </c>
      <c r="I721" s="1173">
        <f t="shared" si="34"/>
        <v>0</v>
      </c>
      <c r="J721" s="1173"/>
      <c r="K721" s="1175">
        <f t="shared" si="35"/>
        <v>0</v>
      </c>
    </row>
    <row r="722" spans="1:11">
      <c r="A722" s="1176" t="s">
        <v>21</v>
      </c>
      <c r="B722" s="1176"/>
      <c r="C722" s="1190" t="s">
        <v>6111</v>
      </c>
      <c r="D722" s="1186"/>
      <c r="E722" s="1173"/>
      <c r="F722" s="1173"/>
      <c r="G722" s="1173"/>
      <c r="H722" s="1189"/>
      <c r="I722" s="1173"/>
      <c r="J722" s="1173"/>
      <c r="K722" s="1175"/>
    </row>
    <row r="723" spans="1:11">
      <c r="A723" s="1176" t="s">
        <v>6848</v>
      </c>
      <c r="B723" s="1176" t="s">
        <v>21</v>
      </c>
      <c r="C723" s="1190" t="s">
        <v>6805</v>
      </c>
      <c r="D723" s="1186" t="s">
        <v>6065</v>
      </c>
      <c r="E723" s="1173">
        <v>4</v>
      </c>
      <c r="F723" s="1188"/>
      <c r="G723" s="1188"/>
      <c r="H723" s="1189">
        <f t="shared" si="33"/>
        <v>0</v>
      </c>
      <c r="I723" s="1173">
        <f t="shared" si="34"/>
        <v>0</v>
      </c>
      <c r="J723" s="1173"/>
      <c r="K723" s="1175">
        <f t="shared" si="35"/>
        <v>0</v>
      </c>
    </row>
    <row r="724" spans="1:11">
      <c r="A724" s="1176" t="s">
        <v>6849</v>
      </c>
      <c r="B724" s="1176" t="s">
        <v>21</v>
      </c>
      <c r="C724" s="1190" t="s">
        <v>6494</v>
      </c>
      <c r="D724" s="1186" t="s">
        <v>6065</v>
      </c>
      <c r="E724" s="1173">
        <v>7</v>
      </c>
      <c r="F724" s="1188"/>
      <c r="G724" s="1188"/>
      <c r="H724" s="1189">
        <f t="shared" si="33"/>
        <v>0</v>
      </c>
      <c r="I724" s="1173">
        <f t="shared" si="34"/>
        <v>0</v>
      </c>
      <c r="J724" s="1173"/>
      <c r="K724" s="1175">
        <f t="shared" si="35"/>
        <v>0</v>
      </c>
    </row>
    <row r="725" spans="1:11">
      <c r="A725" s="1176" t="s">
        <v>6850</v>
      </c>
      <c r="B725" s="1176" t="s">
        <v>21</v>
      </c>
      <c r="C725" s="1190" t="s">
        <v>6388</v>
      </c>
      <c r="D725" s="1186" t="s">
        <v>6065</v>
      </c>
      <c r="E725" s="1173">
        <v>1</v>
      </c>
      <c r="F725" s="1188"/>
      <c r="G725" s="1188"/>
      <c r="H725" s="1189">
        <f t="shared" si="33"/>
        <v>0</v>
      </c>
      <c r="I725" s="1173">
        <f t="shared" si="34"/>
        <v>0</v>
      </c>
      <c r="J725" s="1173"/>
      <c r="K725" s="1175">
        <f t="shared" si="35"/>
        <v>0</v>
      </c>
    </row>
    <row r="726" spans="1:11">
      <c r="A726" s="1176" t="s">
        <v>6851</v>
      </c>
      <c r="B726" s="1176" t="s">
        <v>21</v>
      </c>
      <c r="C726" s="1190" t="s">
        <v>6125</v>
      </c>
      <c r="D726" s="1186" t="s">
        <v>6065</v>
      </c>
      <c r="E726" s="1173">
        <v>7</v>
      </c>
      <c r="F726" s="1188"/>
      <c r="G726" s="1188"/>
      <c r="H726" s="1189">
        <f t="shared" si="33"/>
        <v>0</v>
      </c>
      <c r="I726" s="1173">
        <f t="shared" si="34"/>
        <v>0</v>
      </c>
      <c r="J726" s="1173"/>
      <c r="K726" s="1175">
        <f t="shared" si="35"/>
        <v>0</v>
      </c>
    </row>
    <row r="727" spans="1:11">
      <c r="A727" s="1176" t="s">
        <v>6852</v>
      </c>
      <c r="B727" s="1176" t="s">
        <v>21</v>
      </c>
      <c r="C727" s="1190" t="s">
        <v>6644</v>
      </c>
      <c r="D727" s="1186" t="s">
        <v>6065</v>
      </c>
      <c r="E727" s="1173">
        <v>1</v>
      </c>
      <c r="F727" s="1188"/>
      <c r="G727" s="1188"/>
      <c r="H727" s="1189">
        <f t="shared" si="33"/>
        <v>0</v>
      </c>
      <c r="I727" s="1173">
        <f t="shared" si="34"/>
        <v>0</v>
      </c>
      <c r="J727" s="1173"/>
      <c r="K727" s="1175">
        <f t="shared" si="35"/>
        <v>0</v>
      </c>
    </row>
    <row r="728" spans="1:11">
      <c r="A728" s="1176" t="s">
        <v>6853</v>
      </c>
      <c r="B728" s="1176" t="s">
        <v>21</v>
      </c>
      <c r="C728" s="1190" t="s">
        <v>6180</v>
      </c>
      <c r="D728" s="1186" t="s">
        <v>6065</v>
      </c>
      <c r="E728" s="1173">
        <v>2</v>
      </c>
      <c r="F728" s="1188"/>
      <c r="G728" s="1188"/>
      <c r="H728" s="1189">
        <f t="shared" si="33"/>
        <v>0</v>
      </c>
      <c r="I728" s="1173">
        <f t="shared" si="34"/>
        <v>0</v>
      </c>
      <c r="J728" s="1173"/>
      <c r="K728" s="1175">
        <f t="shared" si="35"/>
        <v>0</v>
      </c>
    </row>
    <row r="729" spans="1:11">
      <c r="A729" s="1176" t="s">
        <v>6854</v>
      </c>
      <c r="B729" s="1176" t="s">
        <v>21</v>
      </c>
      <c r="C729" s="1190" t="s">
        <v>6855</v>
      </c>
      <c r="D729" s="1186" t="s">
        <v>6065</v>
      </c>
      <c r="E729" s="1173">
        <v>1</v>
      </c>
      <c r="F729" s="1188"/>
      <c r="G729" s="1188"/>
      <c r="H729" s="1189">
        <f t="shared" si="33"/>
        <v>0</v>
      </c>
      <c r="I729" s="1173">
        <f t="shared" si="34"/>
        <v>0</v>
      </c>
      <c r="J729" s="1173"/>
      <c r="K729" s="1175">
        <f t="shared" si="35"/>
        <v>0</v>
      </c>
    </row>
    <row r="730" spans="1:11">
      <c r="A730" s="1176" t="s">
        <v>6856</v>
      </c>
      <c r="B730" s="1176" t="s">
        <v>21</v>
      </c>
      <c r="C730" s="1190" t="s">
        <v>6857</v>
      </c>
      <c r="D730" s="1186" t="s">
        <v>6065</v>
      </c>
      <c r="E730" s="1173">
        <v>1</v>
      </c>
      <c r="F730" s="1188"/>
      <c r="G730" s="1188"/>
      <c r="H730" s="1189">
        <f t="shared" si="33"/>
        <v>0</v>
      </c>
      <c r="I730" s="1173">
        <f t="shared" si="34"/>
        <v>0</v>
      </c>
      <c r="J730" s="1173"/>
      <c r="K730" s="1175">
        <f t="shared" si="35"/>
        <v>0</v>
      </c>
    </row>
    <row r="731" spans="1:11">
      <c r="A731" s="1176" t="s">
        <v>6858</v>
      </c>
      <c r="B731" s="1176" t="s">
        <v>21</v>
      </c>
      <c r="C731" s="1190" t="s">
        <v>6502</v>
      </c>
      <c r="D731" s="1186" t="s">
        <v>6065</v>
      </c>
      <c r="E731" s="1173">
        <v>1</v>
      </c>
      <c r="F731" s="1188"/>
      <c r="G731" s="1188"/>
      <c r="H731" s="1189">
        <f t="shared" si="33"/>
        <v>0</v>
      </c>
      <c r="I731" s="1173">
        <f t="shared" si="34"/>
        <v>0</v>
      </c>
      <c r="J731" s="1173"/>
      <c r="K731" s="1175">
        <f t="shared" si="35"/>
        <v>0</v>
      </c>
    </row>
    <row r="732" spans="1:11">
      <c r="A732" s="1176" t="s">
        <v>6859</v>
      </c>
      <c r="B732" s="1176" t="s">
        <v>21</v>
      </c>
      <c r="C732" s="1190" t="s">
        <v>6396</v>
      </c>
      <c r="D732" s="1186" t="s">
        <v>6065</v>
      </c>
      <c r="E732" s="1173">
        <v>3</v>
      </c>
      <c r="F732" s="1188"/>
      <c r="G732" s="1188"/>
      <c r="H732" s="1189">
        <f t="shared" si="33"/>
        <v>0</v>
      </c>
      <c r="I732" s="1173">
        <f t="shared" si="34"/>
        <v>0</v>
      </c>
      <c r="J732" s="1173"/>
      <c r="K732" s="1175">
        <f t="shared" si="35"/>
        <v>0</v>
      </c>
    </row>
    <row r="733" spans="1:11">
      <c r="A733" s="1176" t="s">
        <v>6860</v>
      </c>
      <c r="B733" s="1176" t="s">
        <v>21</v>
      </c>
      <c r="C733" s="1190" t="s">
        <v>6861</v>
      </c>
      <c r="D733" s="1186" t="s">
        <v>6065</v>
      </c>
      <c r="E733" s="1173">
        <v>1</v>
      </c>
      <c r="F733" s="1188"/>
      <c r="G733" s="1188"/>
      <c r="H733" s="1189">
        <f t="shared" si="33"/>
        <v>0</v>
      </c>
      <c r="I733" s="1173">
        <f t="shared" si="34"/>
        <v>0</v>
      </c>
      <c r="J733" s="1173"/>
      <c r="K733" s="1175">
        <f t="shared" si="35"/>
        <v>0</v>
      </c>
    </row>
    <row r="734" spans="1:11">
      <c r="A734" s="1176" t="s">
        <v>6862</v>
      </c>
      <c r="B734" s="1176" t="s">
        <v>21</v>
      </c>
      <c r="C734" s="1190" t="s">
        <v>6742</v>
      </c>
      <c r="D734" s="1186" t="s">
        <v>6065</v>
      </c>
      <c r="E734" s="1173">
        <v>3</v>
      </c>
      <c r="F734" s="1188"/>
      <c r="G734" s="1188"/>
      <c r="H734" s="1189">
        <f t="shared" si="33"/>
        <v>0</v>
      </c>
      <c r="I734" s="1173">
        <f t="shared" si="34"/>
        <v>0</v>
      </c>
      <c r="J734" s="1173"/>
      <c r="K734" s="1175">
        <f t="shared" si="35"/>
        <v>0</v>
      </c>
    </row>
    <row r="735" spans="1:11">
      <c r="A735" s="1176" t="s">
        <v>6863</v>
      </c>
      <c r="B735" s="1176" t="s">
        <v>21</v>
      </c>
      <c r="C735" s="1190" t="s">
        <v>6697</v>
      </c>
      <c r="D735" s="1186" t="s">
        <v>6065</v>
      </c>
      <c r="E735" s="1173">
        <v>4</v>
      </c>
      <c r="F735" s="1188"/>
      <c r="G735" s="1188"/>
      <c r="H735" s="1189">
        <f t="shared" si="33"/>
        <v>0</v>
      </c>
      <c r="I735" s="1173">
        <f t="shared" si="34"/>
        <v>0</v>
      </c>
      <c r="J735" s="1173"/>
      <c r="K735" s="1175">
        <f t="shared" si="35"/>
        <v>0</v>
      </c>
    </row>
    <row r="736" spans="1:11">
      <c r="A736" s="1176" t="s">
        <v>6864</v>
      </c>
      <c r="B736" s="1176" t="s">
        <v>21</v>
      </c>
      <c r="C736" s="1190" t="s">
        <v>6865</v>
      </c>
      <c r="D736" s="1186" t="s">
        <v>6065</v>
      </c>
      <c r="E736" s="1173">
        <v>2</v>
      </c>
      <c r="F736" s="1188"/>
      <c r="G736" s="1188"/>
      <c r="H736" s="1189">
        <f t="shared" si="33"/>
        <v>0</v>
      </c>
      <c r="I736" s="1173">
        <f t="shared" si="34"/>
        <v>0</v>
      </c>
      <c r="J736" s="1173"/>
      <c r="K736" s="1175">
        <f t="shared" si="35"/>
        <v>0</v>
      </c>
    </row>
    <row r="737" spans="1:11">
      <c r="A737" s="1176" t="s">
        <v>6866</v>
      </c>
      <c r="B737" s="1176" t="s">
        <v>21</v>
      </c>
      <c r="C737" s="1190" t="s">
        <v>6506</v>
      </c>
      <c r="D737" s="1186" t="s">
        <v>6065</v>
      </c>
      <c r="E737" s="1173">
        <v>1</v>
      </c>
      <c r="F737" s="1188"/>
      <c r="G737" s="1188"/>
      <c r="H737" s="1189">
        <f t="shared" si="33"/>
        <v>0</v>
      </c>
      <c r="I737" s="1173">
        <f t="shared" si="34"/>
        <v>0</v>
      </c>
      <c r="J737" s="1173"/>
      <c r="K737" s="1175">
        <f t="shared" si="35"/>
        <v>0</v>
      </c>
    </row>
    <row r="738" spans="1:11">
      <c r="A738" s="1176" t="s">
        <v>6867</v>
      </c>
      <c r="B738" s="1176" t="s">
        <v>21</v>
      </c>
      <c r="C738" s="1190" t="s">
        <v>6868</v>
      </c>
      <c r="D738" s="1186" t="s">
        <v>6065</v>
      </c>
      <c r="E738" s="1173">
        <v>1</v>
      </c>
      <c r="F738" s="1188"/>
      <c r="G738" s="1188"/>
      <c r="H738" s="1189">
        <f t="shared" si="33"/>
        <v>0</v>
      </c>
      <c r="I738" s="1173">
        <f t="shared" si="34"/>
        <v>0</v>
      </c>
      <c r="J738" s="1173"/>
      <c r="K738" s="1175">
        <f t="shared" si="35"/>
        <v>0</v>
      </c>
    </row>
    <row r="739" spans="1:11">
      <c r="A739" s="1176" t="s">
        <v>6869</v>
      </c>
      <c r="B739" s="1176" t="s">
        <v>21</v>
      </c>
      <c r="C739" s="1190" t="s">
        <v>6817</v>
      </c>
      <c r="D739" s="1186" t="s">
        <v>6065</v>
      </c>
      <c r="E739" s="1173">
        <v>5</v>
      </c>
      <c r="F739" s="1188"/>
      <c r="G739" s="1188"/>
      <c r="H739" s="1189">
        <f t="shared" si="33"/>
        <v>0</v>
      </c>
      <c r="I739" s="1173">
        <f t="shared" si="34"/>
        <v>0</v>
      </c>
      <c r="J739" s="1173"/>
      <c r="K739" s="1175">
        <f t="shared" si="35"/>
        <v>0</v>
      </c>
    </row>
    <row r="740" spans="1:11">
      <c r="A740" s="1176" t="s">
        <v>6870</v>
      </c>
      <c r="B740" s="1176" t="s">
        <v>21</v>
      </c>
      <c r="C740" s="1190" t="s">
        <v>6871</v>
      </c>
      <c r="D740" s="1186" t="s">
        <v>6065</v>
      </c>
      <c r="E740" s="1173">
        <v>4</v>
      </c>
      <c r="F740" s="1188"/>
      <c r="G740" s="1188"/>
      <c r="H740" s="1189">
        <f t="shared" si="33"/>
        <v>0</v>
      </c>
      <c r="I740" s="1173">
        <f t="shared" si="34"/>
        <v>0</v>
      </c>
      <c r="J740" s="1173"/>
      <c r="K740" s="1175">
        <f t="shared" si="35"/>
        <v>0</v>
      </c>
    </row>
    <row r="741" spans="1:11">
      <c r="A741" s="1176" t="s">
        <v>6872</v>
      </c>
      <c r="B741" s="1176" t="s">
        <v>21</v>
      </c>
      <c r="C741" s="1190" t="s">
        <v>6655</v>
      </c>
      <c r="D741" s="1186" t="s">
        <v>6065</v>
      </c>
      <c r="E741" s="1173">
        <v>2</v>
      </c>
      <c r="F741" s="1188"/>
      <c r="G741" s="1188"/>
      <c r="H741" s="1189">
        <f t="shared" si="33"/>
        <v>0</v>
      </c>
      <c r="I741" s="1173">
        <f t="shared" si="34"/>
        <v>0</v>
      </c>
      <c r="J741" s="1173"/>
      <c r="K741" s="1175">
        <f t="shared" si="35"/>
        <v>0</v>
      </c>
    </row>
    <row r="742" spans="1:11">
      <c r="A742" s="1176" t="s">
        <v>21</v>
      </c>
      <c r="B742" s="1176" t="s">
        <v>21</v>
      </c>
      <c r="C742" s="1190" t="s">
        <v>6111</v>
      </c>
      <c r="D742" s="1186" t="s">
        <v>21</v>
      </c>
      <c r="E742" s="1173" t="s">
        <v>21</v>
      </c>
      <c r="F742" s="1173"/>
      <c r="G742" s="1173"/>
      <c r="H742" s="1189"/>
      <c r="I742" s="1173"/>
      <c r="J742" s="1173"/>
      <c r="K742" s="1175"/>
    </row>
    <row r="743" spans="1:11">
      <c r="A743" s="1176" t="s">
        <v>6873</v>
      </c>
      <c r="B743" s="1176" t="s">
        <v>21</v>
      </c>
      <c r="C743" s="1190" t="s">
        <v>6113</v>
      </c>
      <c r="D743" s="1186" t="s">
        <v>6099</v>
      </c>
      <c r="E743" s="1173">
        <v>19</v>
      </c>
      <c r="F743" s="1188"/>
      <c r="G743" s="1188"/>
      <c r="H743" s="1189">
        <f t="shared" si="33"/>
        <v>0</v>
      </c>
      <c r="I743" s="1173">
        <f t="shared" si="34"/>
        <v>0</v>
      </c>
      <c r="J743" s="1173"/>
      <c r="K743" s="1175">
        <f t="shared" si="35"/>
        <v>0</v>
      </c>
    </row>
    <row r="744" spans="1:11">
      <c r="A744" s="1176" t="s">
        <v>6874</v>
      </c>
      <c r="B744" s="1176" t="s">
        <v>21</v>
      </c>
      <c r="C744" s="1190" t="s">
        <v>6115</v>
      </c>
      <c r="D744" s="1186" t="s">
        <v>6099</v>
      </c>
      <c r="E744" s="1173">
        <v>4</v>
      </c>
      <c r="F744" s="1188"/>
      <c r="G744" s="1188"/>
      <c r="H744" s="1189">
        <f t="shared" si="33"/>
        <v>0</v>
      </c>
      <c r="I744" s="1173">
        <f t="shared" si="34"/>
        <v>0</v>
      </c>
      <c r="J744" s="1173"/>
      <c r="K744" s="1175">
        <f t="shared" si="35"/>
        <v>0</v>
      </c>
    </row>
    <row r="745" spans="1:11">
      <c r="A745" s="1176" t="s">
        <v>6875</v>
      </c>
      <c r="B745" s="1176" t="s">
        <v>21</v>
      </c>
      <c r="C745" s="1190" t="s">
        <v>6487</v>
      </c>
      <c r="D745" s="1186" t="s">
        <v>6099</v>
      </c>
      <c r="E745" s="1173">
        <v>13</v>
      </c>
      <c r="F745" s="1188"/>
      <c r="G745" s="1188"/>
      <c r="H745" s="1189">
        <f t="shared" si="33"/>
        <v>0</v>
      </c>
      <c r="I745" s="1173">
        <f t="shared" si="34"/>
        <v>0</v>
      </c>
      <c r="J745" s="1173"/>
      <c r="K745" s="1175">
        <f t="shared" si="35"/>
        <v>0</v>
      </c>
    </row>
    <row r="746" spans="1:11">
      <c r="A746" s="1176" t="s">
        <v>6876</v>
      </c>
      <c r="B746" s="1176" t="s">
        <v>21</v>
      </c>
      <c r="C746" s="1190" t="s">
        <v>6117</v>
      </c>
      <c r="D746" s="1186" t="s">
        <v>6099</v>
      </c>
      <c r="E746" s="1173">
        <v>30</v>
      </c>
      <c r="F746" s="1188"/>
      <c r="G746" s="1188"/>
      <c r="H746" s="1189">
        <f t="shared" si="33"/>
        <v>0</v>
      </c>
      <c r="I746" s="1173">
        <f t="shared" si="34"/>
        <v>0</v>
      </c>
      <c r="J746" s="1173"/>
      <c r="K746" s="1175">
        <f t="shared" si="35"/>
        <v>0</v>
      </c>
    </row>
    <row r="747" spans="1:11">
      <c r="A747" s="1176" t="s">
        <v>6877</v>
      </c>
      <c r="B747" s="1176" t="s">
        <v>21</v>
      </c>
      <c r="C747" s="1190" t="s">
        <v>6119</v>
      </c>
      <c r="D747" s="1186" t="s">
        <v>6099</v>
      </c>
      <c r="E747" s="1173">
        <v>13</v>
      </c>
      <c r="F747" s="1188"/>
      <c r="G747" s="1188"/>
      <c r="H747" s="1189">
        <f t="shared" si="33"/>
        <v>0</v>
      </c>
      <c r="I747" s="1173">
        <f t="shared" si="34"/>
        <v>0</v>
      </c>
      <c r="J747" s="1173"/>
      <c r="K747" s="1175">
        <f t="shared" si="35"/>
        <v>0</v>
      </c>
    </row>
    <row r="748" spans="1:11">
      <c r="A748" s="1176" t="s">
        <v>6878</v>
      </c>
      <c r="B748" s="1176" t="s">
        <v>21</v>
      </c>
      <c r="C748" s="1190" t="s">
        <v>6879</v>
      </c>
      <c r="D748" s="1186" t="s">
        <v>6065</v>
      </c>
      <c r="E748" s="1173">
        <v>1</v>
      </c>
      <c r="F748" s="1188"/>
      <c r="G748" s="1188"/>
      <c r="H748" s="1189">
        <f t="shared" si="33"/>
        <v>0</v>
      </c>
      <c r="I748" s="1173">
        <f t="shared" si="34"/>
        <v>0</v>
      </c>
      <c r="J748" s="1173"/>
      <c r="K748" s="1175">
        <f t="shared" si="35"/>
        <v>0</v>
      </c>
    </row>
    <row r="749" spans="1:11">
      <c r="A749" s="1176" t="s">
        <v>6880</v>
      </c>
      <c r="B749" s="1176" t="s">
        <v>21</v>
      </c>
      <c r="C749" s="1190" t="s">
        <v>6139</v>
      </c>
      <c r="D749" s="1186" t="s">
        <v>6065</v>
      </c>
      <c r="E749" s="1173">
        <v>1</v>
      </c>
      <c r="F749" s="1188"/>
      <c r="G749" s="1188"/>
      <c r="H749" s="1189">
        <f t="shared" si="33"/>
        <v>0</v>
      </c>
      <c r="I749" s="1173">
        <f t="shared" si="34"/>
        <v>0</v>
      </c>
      <c r="J749" s="1173"/>
      <c r="K749" s="1175">
        <f t="shared" si="35"/>
        <v>0</v>
      </c>
    </row>
    <row r="750" spans="1:11">
      <c r="A750" s="1176" t="s">
        <v>6881</v>
      </c>
      <c r="B750" s="1176" t="s">
        <v>21</v>
      </c>
      <c r="C750" s="1190" t="s">
        <v>6416</v>
      </c>
      <c r="D750" s="1186" t="s">
        <v>6065</v>
      </c>
      <c r="E750" s="1173">
        <v>4</v>
      </c>
      <c r="F750" s="1188"/>
      <c r="G750" s="1188"/>
      <c r="H750" s="1189">
        <f t="shared" si="33"/>
        <v>0</v>
      </c>
      <c r="I750" s="1173">
        <f t="shared" si="34"/>
        <v>0</v>
      </c>
      <c r="J750" s="1173"/>
      <c r="K750" s="1175">
        <f t="shared" si="35"/>
        <v>0</v>
      </c>
    </row>
    <row r="751" spans="1:11">
      <c r="A751" s="1176" t="s">
        <v>6882</v>
      </c>
      <c r="B751" s="1176" t="s">
        <v>21</v>
      </c>
      <c r="C751" s="1190" t="s">
        <v>6883</v>
      </c>
      <c r="D751" s="1186" t="s">
        <v>6065</v>
      </c>
      <c r="E751" s="1173">
        <v>1</v>
      </c>
      <c r="F751" s="1188"/>
      <c r="G751" s="1188"/>
      <c r="H751" s="1189">
        <f t="shared" si="33"/>
        <v>0</v>
      </c>
      <c r="I751" s="1173">
        <f t="shared" si="34"/>
        <v>0</v>
      </c>
      <c r="J751" s="1173"/>
      <c r="K751" s="1175">
        <f t="shared" si="35"/>
        <v>0</v>
      </c>
    </row>
    <row r="752" spans="1:11">
      <c r="A752" s="1176" t="s">
        <v>6884</v>
      </c>
      <c r="B752" s="1176" t="s">
        <v>21</v>
      </c>
      <c r="C752" s="1190" t="s">
        <v>6141</v>
      </c>
      <c r="D752" s="1186" t="s">
        <v>6065</v>
      </c>
      <c r="E752" s="1173">
        <v>1</v>
      </c>
      <c r="F752" s="1188"/>
      <c r="G752" s="1188"/>
      <c r="H752" s="1189">
        <f t="shared" si="33"/>
        <v>0</v>
      </c>
      <c r="I752" s="1173">
        <f t="shared" si="34"/>
        <v>0</v>
      </c>
      <c r="J752" s="1173"/>
      <c r="K752" s="1175">
        <f t="shared" si="35"/>
        <v>0</v>
      </c>
    </row>
    <row r="753" spans="1:11">
      <c r="A753" s="1176"/>
      <c r="B753" s="1176"/>
      <c r="C753" s="1190" t="s">
        <v>6096</v>
      </c>
      <c r="D753" s="1186"/>
      <c r="E753" s="1173"/>
      <c r="F753" s="1173"/>
      <c r="G753" s="1173"/>
      <c r="H753" s="1189"/>
      <c r="I753" s="1173"/>
      <c r="J753" s="1173"/>
      <c r="K753" s="1175"/>
    </row>
    <row r="754" spans="1:11">
      <c r="A754" s="1176" t="s">
        <v>6885</v>
      </c>
      <c r="B754" s="1176" t="s">
        <v>21</v>
      </c>
      <c r="C754" s="1190" t="s">
        <v>6102</v>
      </c>
      <c r="D754" s="1186" t="s">
        <v>6099</v>
      </c>
      <c r="E754" s="1173">
        <v>7</v>
      </c>
      <c r="F754" s="1188"/>
      <c r="G754" s="1188"/>
      <c r="H754" s="1189">
        <f t="shared" si="33"/>
        <v>0</v>
      </c>
      <c r="I754" s="1173">
        <f t="shared" si="34"/>
        <v>0</v>
      </c>
      <c r="J754" s="1173"/>
      <c r="K754" s="1175">
        <f t="shared" si="35"/>
        <v>0</v>
      </c>
    </row>
    <row r="755" spans="1:11">
      <c r="A755" s="1176"/>
      <c r="B755" s="1176" t="s">
        <v>21</v>
      </c>
      <c r="C755" s="1190" t="s">
        <v>6100</v>
      </c>
      <c r="D755" s="1186" t="s">
        <v>6099</v>
      </c>
      <c r="E755" s="1173">
        <v>7</v>
      </c>
      <c r="F755" s="1188"/>
      <c r="G755" s="1188"/>
      <c r="H755" s="1189">
        <f t="shared" si="33"/>
        <v>0</v>
      </c>
      <c r="I755" s="1173">
        <f t="shared" si="34"/>
        <v>0</v>
      </c>
      <c r="J755" s="1173"/>
      <c r="K755" s="1175">
        <f t="shared" si="35"/>
        <v>0</v>
      </c>
    </row>
    <row r="756" spans="1:11">
      <c r="A756" s="1176" t="s">
        <v>6886</v>
      </c>
      <c r="B756" s="1176" t="s">
        <v>21</v>
      </c>
      <c r="C756" s="1190" t="s">
        <v>6190</v>
      </c>
      <c r="D756" s="1186" t="s">
        <v>6099</v>
      </c>
      <c r="E756" s="1173">
        <v>3</v>
      </c>
      <c r="F756" s="1188"/>
      <c r="G756" s="1188"/>
      <c r="H756" s="1189">
        <f t="shared" si="33"/>
        <v>0</v>
      </c>
      <c r="I756" s="1173">
        <f t="shared" si="34"/>
        <v>0</v>
      </c>
      <c r="J756" s="1173"/>
      <c r="K756" s="1175">
        <f t="shared" si="35"/>
        <v>0</v>
      </c>
    </row>
    <row r="757" spans="1:11">
      <c r="A757" s="1176"/>
      <c r="B757" s="1176" t="s">
        <v>21</v>
      </c>
      <c r="C757" s="1190" t="s">
        <v>6100</v>
      </c>
      <c r="D757" s="1186" t="s">
        <v>6099</v>
      </c>
      <c r="E757" s="1173">
        <v>3</v>
      </c>
      <c r="F757" s="1188"/>
      <c r="G757" s="1188"/>
      <c r="H757" s="1189">
        <f t="shared" si="33"/>
        <v>0</v>
      </c>
      <c r="I757" s="1173">
        <f t="shared" si="34"/>
        <v>0</v>
      </c>
      <c r="J757" s="1173"/>
      <c r="K757" s="1175">
        <f t="shared" si="35"/>
        <v>0</v>
      </c>
    </row>
    <row r="758" spans="1:11">
      <c r="A758" s="1176" t="s">
        <v>21</v>
      </c>
      <c r="B758" s="1176"/>
      <c r="C758" s="1190" t="s">
        <v>6111</v>
      </c>
      <c r="D758" s="1186"/>
      <c r="E758" s="1173"/>
      <c r="F758" s="1173"/>
      <c r="G758" s="1173"/>
      <c r="H758" s="1189"/>
      <c r="I758" s="1173"/>
      <c r="J758" s="1173"/>
      <c r="K758" s="1175"/>
    </row>
    <row r="759" spans="1:11">
      <c r="A759" s="1176" t="s">
        <v>6887</v>
      </c>
      <c r="B759" s="1176" t="s">
        <v>21</v>
      </c>
      <c r="C759" s="1190" t="s">
        <v>6524</v>
      </c>
      <c r="D759" s="1186" t="s">
        <v>6099</v>
      </c>
      <c r="E759" s="1173">
        <v>3.5</v>
      </c>
      <c r="F759" s="1188"/>
      <c r="G759" s="1188"/>
      <c r="H759" s="1189">
        <f t="shared" si="33"/>
        <v>0</v>
      </c>
      <c r="I759" s="1173">
        <f t="shared" si="34"/>
        <v>0</v>
      </c>
      <c r="J759" s="1173"/>
      <c r="K759" s="1175">
        <f t="shared" si="35"/>
        <v>0</v>
      </c>
    </row>
    <row r="760" spans="1:11">
      <c r="A760" s="1176" t="s">
        <v>6888</v>
      </c>
      <c r="B760" s="1176" t="s">
        <v>21</v>
      </c>
      <c r="C760" s="1190" t="s">
        <v>6889</v>
      </c>
      <c r="D760" s="1186" t="s">
        <v>6065</v>
      </c>
      <c r="E760" s="1173">
        <v>1</v>
      </c>
      <c r="F760" s="1188"/>
      <c r="G760" s="1188"/>
      <c r="H760" s="1189">
        <f t="shared" si="33"/>
        <v>0</v>
      </c>
      <c r="I760" s="1173">
        <f t="shared" si="34"/>
        <v>0</v>
      </c>
      <c r="J760" s="1173"/>
      <c r="K760" s="1175">
        <f t="shared" si="35"/>
        <v>0</v>
      </c>
    </row>
    <row r="761" spans="1:11">
      <c r="A761" s="1176" t="s">
        <v>6890</v>
      </c>
      <c r="B761" s="1176" t="s">
        <v>21</v>
      </c>
      <c r="C761" s="1190" t="s">
        <v>6529</v>
      </c>
      <c r="D761" s="1186" t="s">
        <v>6065</v>
      </c>
      <c r="E761" s="1173">
        <v>2</v>
      </c>
      <c r="F761" s="1188"/>
      <c r="G761" s="1188"/>
      <c r="H761" s="1189">
        <f t="shared" si="33"/>
        <v>0</v>
      </c>
      <c r="I761" s="1173">
        <f t="shared" si="34"/>
        <v>0</v>
      </c>
      <c r="J761" s="1173"/>
      <c r="K761" s="1175">
        <f t="shared" si="35"/>
        <v>0</v>
      </c>
    </row>
    <row r="762" spans="1:11">
      <c r="A762" s="1176"/>
      <c r="B762" s="1176"/>
      <c r="C762" s="1190" t="s">
        <v>6289</v>
      </c>
      <c r="D762" s="1186"/>
      <c r="E762" s="1173"/>
      <c r="F762" s="1173"/>
      <c r="G762" s="1173"/>
      <c r="H762" s="1189"/>
      <c r="I762" s="1173"/>
      <c r="J762" s="1173"/>
      <c r="K762" s="1175"/>
    </row>
    <row r="763" spans="1:11">
      <c r="A763" s="1176" t="s">
        <v>6891</v>
      </c>
      <c r="B763" s="1176" t="s">
        <v>21</v>
      </c>
      <c r="C763" s="1190" t="s">
        <v>6699</v>
      </c>
      <c r="D763" s="1186" t="s">
        <v>6099</v>
      </c>
      <c r="E763" s="1173">
        <v>9</v>
      </c>
      <c r="F763" s="1188"/>
      <c r="G763" s="1188"/>
      <c r="H763" s="1189">
        <f t="shared" si="33"/>
        <v>0</v>
      </c>
      <c r="I763" s="1173">
        <f t="shared" si="34"/>
        <v>0</v>
      </c>
      <c r="J763" s="1173"/>
      <c r="K763" s="1175">
        <f t="shared" si="35"/>
        <v>0</v>
      </c>
    </row>
    <row r="764" spans="1:11">
      <c r="A764" s="1176" t="s">
        <v>6892</v>
      </c>
      <c r="B764" s="1176" t="s">
        <v>21</v>
      </c>
      <c r="C764" s="1190" t="s">
        <v>6821</v>
      </c>
      <c r="D764" s="1186" t="s">
        <v>6099</v>
      </c>
      <c r="E764" s="1173">
        <v>2</v>
      </c>
      <c r="F764" s="1188"/>
      <c r="G764" s="1188"/>
      <c r="H764" s="1189">
        <f t="shared" si="33"/>
        <v>0</v>
      </c>
      <c r="I764" s="1173">
        <f t="shared" si="34"/>
        <v>0</v>
      </c>
      <c r="J764" s="1173"/>
      <c r="K764" s="1175">
        <f t="shared" si="35"/>
        <v>0</v>
      </c>
    </row>
    <row r="765" spans="1:11">
      <c r="A765" s="1176" t="s">
        <v>6893</v>
      </c>
      <c r="B765" s="1176" t="s">
        <v>21</v>
      </c>
      <c r="C765" s="1190" t="s">
        <v>6824</v>
      </c>
      <c r="D765" s="1186" t="s">
        <v>6099</v>
      </c>
      <c r="E765" s="1173">
        <v>1.5</v>
      </c>
      <c r="F765" s="1188"/>
      <c r="G765" s="1188"/>
      <c r="H765" s="1189">
        <f t="shared" si="33"/>
        <v>0</v>
      </c>
      <c r="I765" s="1173">
        <f t="shared" si="34"/>
        <v>0</v>
      </c>
      <c r="J765" s="1173"/>
      <c r="K765" s="1175">
        <f t="shared" si="35"/>
        <v>0</v>
      </c>
    </row>
    <row r="766" spans="1:11">
      <c r="A766" s="1176" t="s">
        <v>6894</v>
      </c>
      <c r="B766" s="1176" t="s">
        <v>21</v>
      </c>
      <c r="C766" s="1190" t="s">
        <v>6895</v>
      </c>
      <c r="D766" s="1186" t="s">
        <v>6065</v>
      </c>
      <c r="E766" s="1173">
        <v>1</v>
      </c>
      <c r="F766" s="1188"/>
      <c r="G766" s="1188"/>
      <c r="H766" s="1189">
        <f t="shared" si="33"/>
        <v>0</v>
      </c>
      <c r="I766" s="1173">
        <f t="shared" si="34"/>
        <v>0</v>
      </c>
      <c r="J766" s="1173"/>
      <c r="K766" s="1175">
        <f t="shared" si="35"/>
        <v>0</v>
      </c>
    </row>
    <row r="767" spans="1:11">
      <c r="A767" s="1176" t="s">
        <v>6896</v>
      </c>
      <c r="B767" s="1176" t="s">
        <v>21</v>
      </c>
      <c r="C767" s="1190" t="s">
        <v>6897</v>
      </c>
      <c r="D767" s="1186" t="s">
        <v>6065</v>
      </c>
      <c r="E767" s="1173">
        <v>1</v>
      </c>
      <c r="F767" s="1188"/>
      <c r="G767" s="1188"/>
      <c r="H767" s="1189">
        <f t="shared" si="33"/>
        <v>0</v>
      </c>
      <c r="I767" s="1173">
        <f t="shared" si="34"/>
        <v>0</v>
      </c>
      <c r="J767" s="1173"/>
      <c r="K767" s="1175">
        <f t="shared" si="35"/>
        <v>0</v>
      </c>
    </row>
    <row r="768" spans="1:11">
      <c r="A768" s="1176" t="s">
        <v>6898</v>
      </c>
      <c r="B768" s="1176" t="s">
        <v>21</v>
      </c>
      <c r="C768" s="1190" t="s">
        <v>6623</v>
      </c>
      <c r="D768" s="1186" t="s">
        <v>6065</v>
      </c>
      <c r="E768" s="1173">
        <v>4</v>
      </c>
      <c r="F768" s="1188"/>
      <c r="G768" s="1188"/>
      <c r="H768" s="1189">
        <f t="shared" si="33"/>
        <v>0</v>
      </c>
      <c r="I768" s="1173">
        <f t="shared" si="34"/>
        <v>0</v>
      </c>
      <c r="J768" s="1173"/>
      <c r="K768" s="1175">
        <f t="shared" si="35"/>
        <v>0</v>
      </c>
    </row>
    <row r="769" spans="1:11">
      <c r="A769" s="1176"/>
      <c r="B769" s="1176"/>
      <c r="C769" s="1190" t="s">
        <v>6096</v>
      </c>
      <c r="D769" s="1186"/>
      <c r="E769" s="1173"/>
      <c r="F769" s="1173"/>
      <c r="G769" s="1173"/>
      <c r="H769" s="1189"/>
      <c r="I769" s="1173"/>
      <c r="J769" s="1173"/>
      <c r="K769" s="1175"/>
    </row>
    <row r="770" spans="1:11">
      <c r="A770" s="1176" t="s">
        <v>6899</v>
      </c>
      <c r="B770" s="1176" t="s">
        <v>21</v>
      </c>
      <c r="C770" s="1190" t="s">
        <v>6104</v>
      </c>
      <c r="D770" s="1186" t="s">
        <v>6099</v>
      </c>
      <c r="E770" s="1173">
        <v>2.5</v>
      </c>
      <c r="F770" s="1188"/>
      <c r="G770" s="1188"/>
      <c r="H770" s="1189">
        <f t="shared" si="33"/>
        <v>0</v>
      </c>
      <c r="I770" s="1173">
        <f t="shared" si="34"/>
        <v>0</v>
      </c>
      <c r="J770" s="1173"/>
      <c r="K770" s="1175">
        <f t="shared" si="35"/>
        <v>0</v>
      </c>
    </row>
    <row r="771" spans="1:11">
      <c r="A771" s="1176" t="s">
        <v>21</v>
      </c>
      <c r="B771" s="1176" t="s">
        <v>21</v>
      </c>
      <c r="C771" s="1190" t="s">
        <v>6100</v>
      </c>
      <c r="D771" s="1186" t="s">
        <v>6099</v>
      </c>
      <c r="E771" s="1173">
        <v>2.5</v>
      </c>
      <c r="F771" s="1188"/>
      <c r="G771" s="1188"/>
      <c r="H771" s="1189">
        <f t="shared" si="33"/>
        <v>0</v>
      </c>
      <c r="I771" s="1173">
        <f t="shared" si="34"/>
        <v>0</v>
      </c>
      <c r="J771" s="1173"/>
      <c r="K771" s="1175">
        <f t="shared" si="35"/>
        <v>0</v>
      </c>
    </row>
    <row r="772" spans="1:11">
      <c r="A772" s="1176" t="s">
        <v>6900</v>
      </c>
      <c r="B772" s="1195" t="s">
        <v>21</v>
      </c>
      <c r="C772" s="1191" t="s">
        <v>6901</v>
      </c>
      <c r="D772" s="1186" t="s">
        <v>6065</v>
      </c>
      <c r="E772" s="1173">
        <v>1</v>
      </c>
      <c r="F772" s="1188"/>
      <c r="G772" s="1188"/>
      <c r="H772" s="1189">
        <f t="shared" si="33"/>
        <v>0</v>
      </c>
      <c r="I772" s="1173">
        <f t="shared" si="34"/>
        <v>0</v>
      </c>
      <c r="J772" s="1173"/>
      <c r="K772" s="1175">
        <f t="shared" si="35"/>
        <v>0</v>
      </c>
    </row>
    <row r="773" spans="1:11">
      <c r="A773" s="1176" t="s">
        <v>6902</v>
      </c>
      <c r="B773" s="1195" t="s">
        <v>21</v>
      </c>
      <c r="C773" s="1190" t="s">
        <v>6903</v>
      </c>
      <c r="D773" s="1186" t="s">
        <v>6065</v>
      </c>
      <c r="E773" s="1173">
        <v>2</v>
      </c>
      <c r="F773" s="1188"/>
      <c r="G773" s="1188"/>
      <c r="H773" s="1189">
        <f t="shared" si="33"/>
        <v>0</v>
      </c>
      <c r="I773" s="1173">
        <f t="shared" si="34"/>
        <v>0</v>
      </c>
      <c r="J773" s="1173"/>
      <c r="K773" s="1175">
        <f t="shared" si="35"/>
        <v>0</v>
      </c>
    </row>
    <row r="774" spans="1:11">
      <c r="A774" s="1176" t="s">
        <v>6904</v>
      </c>
      <c r="B774" s="1195" t="s">
        <v>21</v>
      </c>
      <c r="C774" s="1190" t="s">
        <v>6691</v>
      </c>
      <c r="D774" s="1186" t="s">
        <v>6065</v>
      </c>
      <c r="E774" s="1173">
        <v>2</v>
      </c>
      <c r="F774" s="1188"/>
      <c r="G774" s="1188"/>
      <c r="H774" s="1189">
        <f t="shared" si="33"/>
        <v>0</v>
      </c>
      <c r="I774" s="1173">
        <f t="shared" si="34"/>
        <v>0</v>
      </c>
      <c r="J774" s="1173"/>
      <c r="K774" s="1175">
        <f t="shared" si="35"/>
        <v>0</v>
      </c>
    </row>
    <row r="775" spans="1:11">
      <c r="A775" s="1176" t="s">
        <v>6905</v>
      </c>
      <c r="B775" s="1176" t="s">
        <v>21</v>
      </c>
      <c r="C775" s="1190" t="s">
        <v>6906</v>
      </c>
      <c r="D775" s="1186" t="s">
        <v>6065</v>
      </c>
      <c r="E775" s="1173">
        <v>4</v>
      </c>
      <c r="F775" s="1188"/>
      <c r="G775" s="1188"/>
      <c r="H775" s="1189">
        <f t="shared" si="33"/>
        <v>0</v>
      </c>
      <c r="I775" s="1173">
        <f t="shared" si="34"/>
        <v>0</v>
      </c>
      <c r="J775" s="1173"/>
      <c r="K775" s="1175">
        <f t="shared" si="35"/>
        <v>0</v>
      </c>
    </row>
    <row r="776" spans="1:11">
      <c r="A776" s="1176" t="s">
        <v>6907</v>
      </c>
      <c r="B776" s="1176" t="s">
        <v>21</v>
      </c>
      <c r="C776" s="1190" t="s">
        <v>6908</v>
      </c>
      <c r="D776" s="1186" t="s">
        <v>6065</v>
      </c>
      <c r="E776" s="1173">
        <v>1</v>
      </c>
      <c r="F776" s="1188"/>
      <c r="G776" s="1188"/>
      <c r="H776" s="1189">
        <f t="shared" si="33"/>
        <v>0</v>
      </c>
      <c r="I776" s="1173">
        <f t="shared" si="34"/>
        <v>0</v>
      </c>
      <c r="J776" s="1173"/>
      <c r="K776" s="1175">
        <f t="shared" si="35"/>
        <v>0</v>
      </c>
    </row>
    <row r="777" spans="1:11">
      <c r="A777" s="1176"/>
      <c r="B777" s="1176"/>
      <c r="C777" s="1190" t="s">
        <v>6273</v>
      </c>
      <c r="D777" s="1186"/>
      <c r="E777" s="1173"/>
      <c r="F777" s="1173"/>
      <c r="G777" s="1173"/>
      <c r="H777" s="1189"/>
      <c r="I777" s="1173"/>
      <c r="J777" s="1173"/>
      <c r="K777" s="1175"/>
    </row>
    <row r="778" spans="1:11">
      <c r="A778" s="1176" t="s">
        <v>6909</v>
      </c>
      <c r="B778" s="1176" t="s">
        <v>21</v>
      </c>
      <c r="C778" s="1190" t="s">
        <v>6910</v>
      </c>
      <c r="D778" s="1186" t="s">
        <v>6065</v>
      </c>
      <c r="E778" s="1173">
        <v>2</v>
      </c>
      <c r="F778" s="1188"/>
      <c r="G778" s="1188"/>
      <c r="H778" s="1189">
        <f t="shared" ref="H778:H841" si="36">E778*F778</f>
        <v>0</v>
      </c>
      <c r="I778" s="1173">
        <f t="shared" ref="I778:I841" si="37">E778*G778</f>
        <v>0</v>
      </c>
      <c r="J778" s="1173"/>
      <c r="K778" s="1175">
        <f t="shared" ref="K778:K841" si="38">H778+I778</f>
        <v>0</v>
      </c>
    </row>
    <row r="779" spans="1:11">
      <c r="A779" s="1176" t="s">
        <v>21</v>
      </c>
      <c r="B779" s="1176" t="s">
        <v>21</v>
      </c>
      <c r="C779" s="1190" t="s">
        <v>6248</v>
      </c>
      <c r="D779" s="1186" t="s">
        <v>6065</v>
      </c>
      <c r="E779" s="1173">
        <v>1</v>
      </c>
      <c r="F779" s="1188"/>
      <c r="G779" s="1188"/>
      <c r="H779" s="1189">
        <f t="shared" si="36"/>
        <v>0</v>
      </c>
      <c r="I779" s="1173">
        <f t="shared" si="37"/>
        <v>0</v>
      </c>
      <c r="J779" s="1173"/>
      <c r="K779" s="1175">
        <f t="shared" si="38"/>
        <v>0</v>
      </c>
    </row>
    <row r="780" spans="1:11">
      <c r="A780" s="1176" t="s">
        <v>6911</v>
      </c>
      <c r="B780" s="1176" t="s">
        <v>21</v>
      </c>
      <c r="C780" s="1190" t="s">
        <v>6912</v>
      </c>
      <c r="D780" s="1186" t="s">
        <v>6065</v>
      </c>
      <c r="E780" s="1173">
        <v>1</v>
      </c>
      <c r="F780" s="1188"/>
      <c r="G780" s="1188"/>
      <c r="H780" s="1189">
        <f t="shared" si="36"/>
        <v>0</v>
      </c>
      <c r="I780" s="1173">
        <f t="shared" si="37"/>
        <v>0</v>
      </c>
      <c r="J780" s="1173"/>
      <c r="K780" s="1175">
        <f t="shared" si="38"/>
        <v>0</v>
      </c>
    </row>
    <row r="781" spans="1:11">
      <c r="A781" s="1176" t="s">
        <v>6913</v>
      </c>
      <c r="B781" s="1176" t="s">
        <v>21</v>
      </c>
      <c r="C781" s="1190" t="s">
        <v>6914</v>
      </c>
      <c r="D781" s="1186" t="s">
        <v>6065</v>
      </c>
      <c r="E781" s="1173">
        <v>1</v>
      </c>
      <c r="F781" s="1188"/>
      <c r="G781" s="1188"/>
      <c r="H781" s="1189">
        <f t="shared" si="36"/>
        <v>0</v>
      </c>
      <c r="I781" s="1173">
        <f t="shared" si="37"/>
        <v>0</v>
      </c>
      <c r="J781" s="1173"/>
      <c r="K781" s="1175">
        <f t="shared" si="38"/>
        <v>0</v>
      </c>
    </row>
    <row r="782" spans="1:11">
      <c r="A782" s="1176" t="s">
        <v>6915</v>
      </c>
      <c r="B782" s="1176" t="s">
        <v>21</v>
      </c>
      <c r="C782" s="1190" t="s">
        <v>6723</v>
      </c>
      <c r="D782" s="1186" t="s">
        <v>6065</v>
      </c>
      <c r="E782" s="1173">
        <v>1</v>
      </c>
      <c r="F782" s="1188"/>
      <c r="G782" s="1188"/>
      <c r="H782" s="1189">
        <f t="shared" si="36"/>
        <v>0</v>
      </c>
      <c r="I782" s="1173">
        <f t="shared" si="37"/>
        <v>0</v>
      </c>
      <c r="J782" s="1173"/>
      <c r="K782" s="1175">
        <f t="shared" si="38"/>
        <v>0</v>
      </c>
    </row>
    <row r="783" spans="1:11">
      <c r="A783" s="1176" t="s">
        <v>6916</v>
      </c>
      <c r="B783" s="1176" t="s">
        <v>21</v>
      </c>
      <c r="C783" s="1190" t="s">
        <v>6147</v>
      </c>
      <c r="D783" s="1186" t="s">
        <v>6148</v>
      </c>
      <c r="E783" s="1173">
        <v>11</v>
      </c>
      <c r="F783" s="1188"/>
      <c r="G783" s="1188"/>
      <c r="H783" s="1189">
        <f t="shared" si="36"/>
        <v>0</v>
      </c>
      <c r="I783" s="1173">
        <f t="shared" si="37"/>
        <v>0</v>
      </c>
      <c r="J783" s="1173"/>
      <c r="K783" s="1175">
        <f t="shared" si="38"/>
        <v>0</v>
      </c>
    </row>
    <row r="784" spans="1:11">
      <c r="A784" s="1176" t="s">
        <v>6917</v>
      </c>
      <c r="B784" s="1176" t="s">
        <v>21</v>
      </c>
      <c r="C784" s="1190" t="s">
        <v>6449</v>
      </c>
      <c r="D784" s="1186" t="s">
        <v>6148</v>
      </c>
      <c r="E784" s="1173">
        <v>15</v>
      </c>
      <c r="F784" s="1188"/>
      <c r="G784" s="1188"/>
      <c r="H784" s="1189">
        <f t="shared" si="36"/>
        <v>0</v>
      </c>
      <c r="I784" s="1173">
        <f t="shared" si="37"/>
        <v>0</v>
      </c>
      <c r="J784" s="1173"/>
      <c r="K784" s="1175">
        <f t="shared" si="38"/>
        <v>0</v>
      </c>
    </row>
    <row r="785" spans="1:11">
      <c r="A785" s="1176" t="s">
        <v>6918</v>
      </c>
      <c r="B785" s="1176"/>
      <c r="C785" s="1190" t="s">
        <v>6154</v>
      </c>
      <c r="D785" s="1186" t="s">
        <v>6155</v>
      </c>
      <c r="E785" s="1173">
        <v>8</v>
      </c>
      <c r="F785" s="1188"/>
      <c r="G785" s="1188"/>
      <c r="H785" s="1189">
        <f t="shared" si="36"/>
        <v>0</v>
      </c>
      <c r="I785" s="1173">
        <f t="shared" si="37"/>
        <v>0</v>
      </c>
      <c r="J785" s="1173"/>
      <c r="K785" s="1175">
        <f t="shared" si="38"/>
        <v>0</v>
      </c>
    </row>
    <row r="786" spans="1:11">
      <c r="A786" s="1176" t="s">
        <v>6919</v>
      </c>
      <c r="B786" s="1176"/>
      <c r="C786" s="1190" t="s">
        <v>6157</v>
      </c>
      <c r="D786" s="1186" t="s">
        <v>6155</v>
      </c>
      <c r="E786" s="1173">
        <v>10</v>
      </c>
      <c r="F786" s="1188"/>
      <c r="G786" s="1188"/>
      <c r="H786" s="1189">
        <f t="shared" si="36"/>
        <v>0</v>
      </c>
      <c r="I786" s="1173">
        <f t="shared" si="37"/>
        <v>0</v>
      </c>
      <c r="J786" s="1173"/>
      <c r="K786" s="1175">
        <f t="shared" si="38"/>
        <v>0</v>
      </c>
    </row>
    <row r="787" spans="1:11">
      <c r="A787" s="1176" t="s">
        <v>6920</v>
      </c>
      <c r="B787" s="1176"/>
      <c r="C787" s="1190" t="s">
        <v>6159</v>
      </c>
      <c r="D787" s="1186" t="s">
        <v>6065</v>
      </c>
      <c r="E787" s="1173">
        <v>39</v>
      </c>
      <c r="F787" s="1188"/>
      <c r="G787" s="1188"/>
      <c r="H787" s="1189">
        <f t="shared" si="36"/>
        <v>0</v>
      </c>
      <c r="I787" s="1173">
        <f t="shared" si="37"/>
        <v>0</v>
      </c>
      <c r="J787" s="1173"/>
      <c r="K787" s="1175">
        <f t="shared" si="38"/>
        <v>0</v>
      </c>
    </row>
    <row r="788" spans="1:11" ht="15">
      <c r="A788" s="1176"/>
      <c r="B788" s="1176"/>
      <c r="C788" s="782" t="s">
        <v>6921</v>
      </c>
      <c r="D788" s="1186" t="s">
        <v>21</v>
      </c>
      <c r="E788" s="1173" t="s">
        <v>21</v>
      </c>
      <c r="F788" s="1173"/>
      <c r="G788" s="1173"/>
      <c r="H788" s="1189"/>
      <c r="I788" s="1173"/>
      <c r="J788" s="1173"/>
      <c r="K788" s="1175"/>
    </row>
    <row r="789" spans="1:11">
      <c r="A789" s="1176" t="s">
        <v>21</v>
      </c>
      <c r="B789" s="1176"/>
      <c r="C789" s="1190"/>
      <c r="D789" s="1186"/>
      <c r="E789" s="1173"/>
      <c r="F789" s="1173"/>
      <c r="G789" s="1173"/>
      <c r="H789" s="1189"/>
      <c r="I789" s="1173"/>
      <c r="J789" s="1173"/>
      <c r="K789" s="1175"/>
    </row>
    <row r="790" spans="1:11" ht="15">
      <c r="A790" s="1176" t="s">
        <v>21</v>
      </c>
      <c r="B790" s="1176"/>
      <c r="C790" s="782" t="s">
        <v>6922</v>
      </c>
      <c r="D790" s="1186"/>
      <c r="E790" s="1173"/>
      <c r="F790" s="1173"/>
      <c r="G790" s="1173"/>
      <c r="H790" s="1189"/>
      <c r="I790" s="1173"/>
      <c r="J790" s="1173"/>
      <c r="K790" s="1175"/>
    </row>
    <row r="791" spans="1:11" ht="63.75">
      <c r="A791" s="1176" t="s">
        <v>6923</v>
      </c>
      <c r="B791" s="1176"/>
      <c r="C791" s="1187" t="s">
        <v>6924</v>
      </c>
      <c r="D791" s="1186" t="s">
        <v>6065</v>
      </c>
      <c r="E791" s="1173">
        <v>1</v>
      </c>
      <c r="F791" s="1188"/>
      <c r="G791" s="1188"/>
      <c r="H791" s="1189">
        <f t="shared" si="36"/>
        <v>0</v>
      </c>
      <c r="I791" s="1173">
        <f t="shared" si="37"/>
        <v>0</v>
      </c>
      <c r="J791" s="1173"/>
      <c r="K791" s="1175">
        <f t="shared" si="38"/>
        <v>0</v>
      </c>
    </row>
    <row r="792" spans="1:11">
      <c r="A792" s="1176" t="s">
        <v>6925</v>
      </c>
      <c r="B792" s="1176" t="s">
        <v>21</v>
      </c>
      <c r="C792" s="1190" t="s">
        <v>6070</v>
      </c>
      <c r="D792" s="1186" t="s">
        <v>6065</v>
      </c>
      <c r="E792" s="1173">
        <v>1</v>
      </c>
      <c r="F792" s="1188"/>
      <c r="G792" s="1188"/>
      <c r="H792" s="1189">
        <f t="shared" si="36"/>
        <v>0</v>
      </c>
      <c r="I792" s="1173">
        <f t="shared" si="37"/>
        <v>0</v>
      </c>
      <c r="J792" s="1173"/>
      <c r="K792" s="1175">
        <f t="shared" si="38"/>
        <v>0</v>
      </c>
    </row>
    <row r="793" spans="1:11">
      <c r="A793" s="1176"/>
      <c r="B793" s="1176" t="s">
        <v>21</v>
      </c>
      <c r="C793" s="1190" t="s">
        <v>6320</v>
      </c>
      <c r="D793" s="1186" t="s">
        <v>6065</v>
      </c>
      <c r="E793" s="1173">
        <v>1</v>
      </c>
      <c r="F793" s="1188"/>
      <c r="G793" s="1188"/>
      <c r="H793" s="1189">
        <f t="shared" si="36"/>
        <v>0</v>
      </c>
      <c r="I793" s="1173">
        <f t="shared" si="37"/>
        <v>0</v>
      </c>
      <c r="J793" s="1173"/>
      <c r="K793" s="1175">
        <f t="shared" si="38"/>
        <v>0</v>
      </c>
    </row>
    <row r="794" spans="1:11">
      <c r="A794" s="1176" t="s">
        <v>6926</v>
      </c>
      <c r="B794" s="1176" t="s">
        <v>21</v>
      </c>
      <c r="C794" s="1190" t="s">
        <v>6081</v>
      </c>
      <c r="D794" s="1186" t="s">
        <v>6065</v>
      </c>
      <c r="E794" s="1173">
        <v>1</v>
      </c>
      <c r="F794" s="1188"/>
      <c r="G794" s="1188"/>
      <c r="H794" s="1189">
        <f t="shared" si="36"/>
        <v>0</v>
      </c>
      <c r="I794" s="1173">
        <f t="shared" si="37"/>
        <v>0</v>
      </c>
      <c r="J794" s="1173"/>
      <c r="K794" s="1175">
        <f t="shared" si="38"/>
        <v>0</v>
      </c>
    </row>
    <row r="795" spans="1:11">
      <c r="A795" s="1176" t="s">
        <v>6927</v>
      </c>
      <c r="B795" s="1176" t="s">
        <v>21</v>
      </c>
      <c r="C795" s="1190" t="s">
        <v>6087</v>
      </c>
      <c r="D795" s="1186" t="s">
        <v>6065</v>
      </c>
      <c r="E795" s="1173">
        <v>3</v>
      </c>
      <c r="F795" s="1188"/>
      <c r="G795" s="1188"/>
      <c r="H795" s="1189">
        <f t="shared" si="36"/>
        <v>0</v>
      </c>
      <c r="I795" s="1173">
        <f t="shared" si="37"/>
        <v>0</v>
      </c>
      <c r="J795" s="1173"/>
      <c r="K795" s="1175">
        <f t="shared" si="38"/>
        <v>0</v>
      </c>
    </row>
    <row r="796" spans="1:11">
      <c r="A796" s="1176" t="s">
        <v>6928</v>
      </c>
      <c r="B796" s="1176"/>
      <c r="C796" s="1190" t="s">
        <v>6110</v>
      </c>
      <c r="D796" s="1186"/>
      <c r="E796" s="1173"/>
      <c r="F796" s="1173"/>
      <c r="G796" s="1173"/>
      <c r="H796" s="1189"/>
      <c r="I796" s="1173"/>
      <c r="J796" s="1173"/>
      <c r="K796" s="1175"/>
    </row>
    <row r="797" spans="1:11">
      <c r="A797" s="1176" t="s">
        <v>21</v>
      </c>
      <c r="B797" s="1176"/>
      <c r="C797" s="1190" t="s">
        <v>6096</v>
      </c>
      <c r="D797" s="1186"/>
      <c r="E797" s="1173"/>
      <c r="F797" s="1173"/>
      <c r="G797" s="1173"/>
      <c r="H797" s="1189"/>
      <c r="I797" s="1173"/>
      <c r="J797" s="1173"/>
      <c r="K797" s="1175"/>
    </row>
    <row r="798" spans="1:11">
      <c r="A798" s="1176" t="s">
        <v>6929</v>
      </c>
      <c r="B798" s="1176" t="s">
        <v>21</v>
      </c>
      <c r="C798" s="1190" t="s">
        <v>6098</v>
      </c>
      <c r="D798" s="1186" t="s">
        <v>6099</v>
      </c>
      <c r="E798" s="1173">
        <v>21</v>
      </c>
      <c r="F798" s="1188"/>
      <c r="G798" s="1188"/>
      <c r="H798" s="1189">
        <f t="shared" si="36"/>
        <v>0</v>
      </c>
      <c r="I798" s="1173">
        <f t="shared" si="37"/>
        <v>0</v>
      </c>
      <c r="J798" s="1173"/>
      <c r="K798" s="1175">
        <f t="shared" si="38"/>
        <v>0</v>
      </c>
    </row>
    <row r="799" spans="1:11">
      <c r="A799" s="1176" t="s">
        <v>21</v>
      </c>
      <c r="B799" s="1176" t="s">
        <v>21</v>
      </c>
      <c r="C799" s="1190" t="s">
        <v>6100</v>
      </c>
      <c r="D799" s="1186" t="s">
        <v>6099</v>
      </c>
      <c r="E799" s="1173">
        <v>21</v>
      </c>
      <c r="F799" s="1188"/>
      <c r="G799" s="1188"/>
      <c r="H799" s="1189">
        <f t="shared" si="36"/>
        <v>0</v>
      </c>
      <c r="I799" s="1173">
        <f t="shared" si="37"/>
        <v>0</v>
      </c>
      <c r="J799" s="1173"/>
      <c r="K799" s="1175">
        <f t="shared" si="38"/>
        <v>0</v>
      </c>
    </row>
    <row r="800" spans="1:11">
      <c r="A800" s="1176" t="s">
        <v>6930</v>
      </c>
      <c r="B800" s="1176" t="s">
        <v>21</v>
      </c>
      <c r="C800" s="1190" t="s">
        <v>6110</v>
      </c>
      <c r="D800" s="1186" t="s">
        <v>21</v>
      </c>
      <c r="E800" s="1173" t="s">
        <v>21</v>
      </c>
      <c r="F800" s="1173"/>
      <c r="G800" s="1173"/>
      <c r="H800" s="1189"/>
      <c r="I800" s="1173"/>
      <c r="J800" s="1173"/>
      <c r="K800" s="1175"/>
    </row>
    <row r="801" spans="1:11">
      <c r="A801" s="1176"/>
      <c r="B801" s="1176" t="s">
        <v>21</v>
      </c>
      <c r="C801" s="1190" t="s">
        <v>6449</v>
      </c>
      <c r="D801" s="1186" t="s">
        <v>6148</v>
      </c>
      <c r="E801" s="1173">
        <v>19</v>
      </c>
      <c r="F801" s="1188"/>
      <c r="G801" s="1188"/>
      <c r="H801" s="1189">
        <f t="shared" si="36"/>
        <v>0</v>
      </c>
      <c r="I801" s="1173">
        <f t="shared" si="37"/>
        <v>0</v>
      </c>
      <c r="J801" s="1173"/>
      <c r="K801" s="1175">
        <f t="shared" si="38"/>
        <v>0</v>
      </c>
    </row>
    <row r="802" spans="1:11">
      <c r="A802" s="1176" t="s">
        <v>6931</v>
      </c>
      <c r="B802" s="1176"/>
      <c r="C802" s="1190" t="s">
        <v>6154</v>
      </c>
      <c r="D802" s="1186" t="s">
        <v>6155</v>
      </c>
      <c r="E802" s="1173">
        <v>1</v>
      </c>
      <c r="F802" s="1188"/>
      <c r="G802" s="1188"/>
      <c r="H802" s="1189">
        <f t="shared" si="36"/>
        <v>0</v>
      </c>
      <c r="I802" s="1173">
        <f t="shared" si="37"/>
        <v>0</v>
      </c>
      <c r="J802" s="1173"/>
      <c r="K802" s="1175">
        <f t="shared" si="38"/>
        <v>0</v>
      </c>
    </row>
    <row r="803" spans="1:11">
      <c r="A803" s="1176" t="s">
        <v>6932</v>
      </c>
      <c r="B803" s="1176"/>
      <c r="C803" s="1190" t="s">
        <v>6157</v>
      </c>
      <c r="D803" s="1186" t="s">
        <v>6155</v>
      </c>
      <c r="E803" s="1173">
        <v>2</v>
      </c>
      <c r="F803" s="1188"/>
      <c r="G803" s="1188"/>
      <c r="H803" s="1189">
        <f t="shared" si="36"/>
        <v>0</v>
      </c>
      <c r="I803" s="1173">
        <f t="shared" si="37"/>
        <v>0</v>
      </c>
      <c r="J803" s="1173"/>
      <c r="K803" s="1175">
        <f t="shared" si="38"/>
        <v>0</v>
      </c>
    </row>
    <row r="804" spans="1:11">
      <c r="A804" s="1176" t="s">
        <v>6933</v>
      </c>
      <c r="B804" s="1176"/>
      <c r="C804" s="1190" t="s">
        <v>6159</v>
      </c>
      <c r="D804" s="1186" t="s">
        <v>6065</v>
      </c>
      <c r="E804" s="1173">
        <v>9</v>
      </c>
      <c r="F804" s="1188"/>
      <c r="G804" s="1188"/>
      <c r="H804" s="1189">
        <f t="shared" si="36"/>
        <v>0</v>
      </c>
      <c r="I804" s="1173">
        <f t="shared" si="37"/>
        <v>0</v>
      </c>
      <c r="J804" s="1173"/>
      <c r="K804" s="1175">
        <f t="shared" si="38"/>
        <v>0</v>
      </c>
    </row>
    <row r="805" spans="1:11" ht="15">
      <c r="A805" s="1176" t="s">
        <v>21</v>
      </c>
      <c r="B805" s="1176"/>
      <c r="C805" s="782" t="s">
        <v>6934</v>
      </c>
      <c r="D805" s="1186"/>
      <c r="E805" s="1173"/>
      <c r="F805" s="1173"/>
      <c r="G805" s="1173"/>
      <c r="H805" s="1189"/>
      <c r="I805" s="1173"/>
      <c r="J805" s="1173"/>
      <c r="K805" s="1175"/>
    </row>
    <row r="806" spans="1:11">
      <c r="A806" s="1176" t="s">
        <v>21</v>
      </c>
      <c r="B806" s="1176"/>
      <c r="C806" s="1190"/>
      <c r="D806" s="1186"/>
      <c r="E806" s="1173"/>
      <c r="F806" s="1173"/>
      <c r="G806" s="1173"/>
      <c r="H806" s="1189"/>
      <c r="I806" s="1173"/>
      <c r="J806" s="1173"/>
      <c r="K806" s="1175"/>
    </row>
    <row r="807" spans="1:11" ht="15">
      <c r="A807" s="1176" t="s">
        <v>21</v>
      </c>
      <c r="B807" s="1176"/>
      <c r="C807" s="782" t="s">
        <v>6935</v>
      </c>
      <c r="D807" s="1186"/>
      <c r="E807" s="1173"/>
      <c r="F807" s="1173"/>
      <c r="G807" s="1173"/>
      <c r="H807" s="1189"/>
      <c r="I807" s="1173"/>
      <c r="J807" s="1173"/>
      <c r="K807" s="1175"/>
    </row>
    <row r="808" spans="1:11">
      <c r="A808" s="1176" t="s">
        <v>6936</v>
      </c>
      <c r="B808" s="1176" t="s">
        <v>21</v>
      </c>
      <c r="C808" s="1190" t="s">
        <v>6070</v>
      </c>
      <c r="D808" s="1186" t="s">
        <v>6065</v>
      </c>
      <c r="E808" s="1173">
        <v>1</v>
      </c>
      <c r="F808" s="1188"/>
      <c r="G808" s="1188"/>
      <c r="H808" s="1189">
        <f t="shared" si="36"/>
        <v>0</v>
      </c>
      <c r="I808" s="1173">
        <f t="shared" si="37"/>
        <v>0</v>
      </c>
      <c r="J808" s="1173"/>
      <c r="K808" s="1175">
        <f t="shared" si="38"/>
        <v>0</v>
      </c>
    </row>
    <row r="809" spans="1:11">
      <c r="A809" s="1176"/>
      <c r="B809" s="1176" t="s">
        <v>21</v>
      </c>
      <c r="C809" s="1190" t="s">
        <v>6320</v>
      </c>
      <c r="D809" s="1186" t="s">
        <v>6065</v>
      </c>
      <c r="E809" s="1173">
        <v>1</v>
      </c>
      <c r="F809" s="1188"/>
      <c r="G809" s="1188"/>
      <c r="H809" s="1189">
        <f t="shared" si="36"/>
        <v>0</v>
      </c>
      <c r="I809" s="1173">
        <f t="shared" si="37"/>
        <v>0</v>
      </c>
      <c r="J809" s="1173"/>
      <c r="K809" s="1175">
        <f t="shared" si="38"/>
        <v>0</v>
      </c>
    </row>
    <row r="810" spans="1:11">
      <c r="A810" s="1176" t="s">
        <v>6937</v>
      </c>
      <c r="B810" s="1176" t="s">
        <v>21</v>
      </c>
      <c r="C810" s="1190" t="s">
        <v>6079</v>
      </c>
      <c r="D810" s="1186" t="s">
        <v>6065</v>
      </c>
      <c r="E810" s="1173">
        <v>1</v>
      </c>
      <c r="F810" s="1188"/>
      <c r="G810" s="1188"/>
      <c r="H810" s="1189">
        <f t="shared" si="36"/>
        <v>0</v>
      </c>
      <c r="I810" s="1173">
        <f t="shared" si="37"/>
        <v>0</v>
      </c>
      <c r="J810" s="1173"/>
      <c r="K810" s="1175">
        <f t="shared" si="38"/>
        <v>0</v>
      </c>
    </row>
    <row r="811" spans="1:11">
      <c r="A811" s="1176" t="s">
        <v>6938</v>
      </c>
      <c r="B811" s="1176" t="s">
        <v>21</v>
      </c>
      <c r="C811" s="1190" t="s">
        <v>6764</v>
      </c>
      <c r="D811" s="1186" t="s">
        <v>6065</v>
      </c>
      <c r="E811" s="1173">
        <v>3</v>
      </c>
      <c r="F811" s="1188"/>
      <c r="G811" s="1188"/>
      <c r="H811" s="1189">
        <f t="shared" si="36"/>
        <v>0</v>
      </c>
      <c r="I811" s="1173">
        <f t="shared" si="37"/>
        <v>0</v>
      </c>
      <c r="J811" s="1173"/>
      <c r="K811" s="1175">
        <f t="shared" si="38"/>
        <v>0</v>
      </c>
    </row>
    <row r="812" spans="1:11">
      <c r="A812" s="1176" t="s">
        <v>6939</v>
      </c>
      <c r="B812" s="1176" t="s">
        <v>21</v>
      </c>
      <c r="C812" s="1190" t="s">
        <v>6674</v>
      </c>
      <c r="D812" s="1186" t="s">
        <v>6065</v>
      </c>
      <c r="E812" s="1173">
        <v>2</v>
      </c>
      <c r="F812" s="1188"/>
      <c r="G812" s="1188"/>
      <c r="H812" s="1189">
        <f t="shared" si="36"/>
        <v>0</v>
      </c>
      <c r="I812" s="1173">
        <f t="shared" si="37"/>
        <v>0</v>
      </c>
      <c r="J812" s="1173"/>
      <c r="K812" s="1175">
        <f t="shared" si="38"/>
        <v>0</v>
      </c>
    </row>
    <row r="813" spans="1:11">
      <c r="A813" s="1176" t="s">
        <v>21</v>
      </c>
      <c r="B813" s="1176"/>
      <c r="C813" s="1190" t="s">
        <v>6096</v>
      </c>
      <c r="D813" s="1186"/>
      <c r="E813" s="1173"/>
      <c r="F813" s="1173"/>
      <c r="G813" s="1173"/>
      <c r="H813" s="1189"/>
      <c r="I813" s="1173"/>
      <c r="J813" s="1173"/>
      <c r="K813" s="1175"/>
    </row>
    <row r="814" spans="1:11">
      <c r="A814" s="1176" t="s">
        <v>6940</v>
      </c>
      <c r="B814" s="1176" t="s">
        <v>21</v>
      </c>
      <c r="C814" s="1190" t="s">
        <v>6098</v>
      </c>
      <c r="D814" s="1186" t="s">
        <v>6099</v>
      </c>
      <c r="E814" s="1173">
        <v>24</v>
      </c>
      <c r="F814" s="1188"/>
      <c r="G814" s="1188"/>
      <c r="H814" s="1189">
        <f t="shared" si="36"/>
        <v>0</v>
      </c>
      <c r="I814" s="1173">
        <f t="shared" si="37"/>
        <v>0</v>
      </c>
      <c r="J814" s="1173"/>
      <c r="K814" s="1175">
        <f t="shared" si="38"/>
        <v>0</v>
      </c>
    </row>
    <row r="815" spans="1:11">
      <c r="A815" s="1176"/>
      <c r="B815" s="1176" t="s">
        <v>21</v>
      </c>
      <c r="C815" s="1190" t="s">
        <v>6100</v>
      </c>
      <c r="D815" s="1186" t="s">
        <v>6099</v>
      </c>
      <c r="E815" s="1173">
        <v>24</v>
      </c>
      <c r="F815" s="1188"/>
      <c r="G815" s="1188"/>
      <c r="H815" s="1189">
        <f t="shared" si="36"/>
        <v>0</v>
      </c>
      <c r="I815" s="1173">
        <f t="shared" si="37"/>
        <v>0</v>
      </c>
      <c r="J815" s="1173"/>
      <c r="K815" s="1175">
        <f t="shared" si="38"/>
        <v>0</v>
      </c>
    </row>
    <row r="816" spans="1:11">
      <c r="A816" s="1176" t="s">
        <v>21</v>
      </c>
      <c r="B816" s="1176"/>
      <c r="C816" s="1190" t="s">
        <v>6111</v>
      </c>
      <c r="D816" s="1186"/>
      <c r="E816" s="1173"/>
      <c r="F816" s="1173"/>
      <c r="G816" s="1173"/>
      <c r="H816" s="1189"/>
      <c r="I816" s="1173"/>
      <c r="J816" s="1173"/>
      <c r="K816" s="1175"/>
    </row>
    <row r="817" spans="1:11">
      <c r="A817" s="1176" t="s">
        <v>6941</v>
      </c>
      <c r="B817" s="1176" t="s">
        <v>21</v>
      </c>
      <c r="C817" s="1190" t="s">
        <v>6524</v>
      </c>
      <c r="D817" s="1186" t="s">
        <v>6099</v>
      </c>
      <c r="E817" s="1173">
        <v>6</v>
      </c>
      <c r="F817" s="1188"/>
      <c r="G817" s="1188"/>
      <c r="H817" s="1189">
        <f t="shared" si="36"/>
        <v>0</v>
      </c>
      <c r="I817" s="1173">
        <f t="shared" si="37"/>
        <v>0</v>
      </c>
      <c r="J817" s="1173"/>
      <c r="K817" s="1175">
        <f t="shared" si="38"/>
        <v>0</v>
      </c>
    </row>
    <row r="818" spans="1:11">
      <c r="A818" s="1176" t="s">
        <v>6942</v>
      </c>
      <c r="B818" s="1176" t="s">
        <v>21</v>
      </c>
      <c r="C818" s="1190" t="s">
        <v>6529</v>
      </c>
      <c r="D818" s="1186" t="s">
        <v>6065</v>
      </c>
      <c r="E818" s="1173">
        <v>1</v>
      </c>
      <c r="F818" s="1188"/>
      <c r="G818" s="1188"/>
      <c r="H818" s="1189">
        <f t="shared" si="36"/>
        <v>0</v>
      </c>
      <c r="I818" s="1173">
        <f t="shared" si="37"/>
        <v>0</v>
      </c>
      <c r="J818" s="1173"/>
      <c r="K818" s="1175">
        <f t="shared" si="38"/>
        <v>0</v>
      </c>
    </row>
    <row r="819" spans="1:11">
      <c r="A819" s="1176" t="s">
        <v>6943</v>
      </c>
      <c r="B819" s="1176" t="s">
        <v>21</v>
      </c>
      <c r="C819" s="1190" t="s">
        <v>6944</v>
      </c>
      <c r="D819" s="1186" t="s">
        <v>6065</v>
      </c>
      <c r="E819" s="1173">
        <v>2</v>
      </c>
      <c r="F819" s="1188"/>
      <c r="G819" s="1188"/>
      <c r="H819" s="1189">
        <f t="shared" si="36"/>
        <v>0</v>
      </c>
      <c r="I819" s="1173">
        <f t="shared" si="37"/>
        <v>0</v>
      </c>
      <c r="J819" s="1173"/>
      <c r="K819" s="1175">
        <f t="shared" si="38"/>
        <v>0</v>
      </c>
    </row>
    <row r="820" spans="1:11">
      <c r="A820" s="1176" t="s">
        <v>6945</v>
      </c>
      <c r="B820" s="1176" t="s">
        <v>21</v>
      </c>
      <c r="C820" s="1190" t="s">
        <v>6548</v>
      </c>
      <c r="D820" s="1186" t="s">
        <v>6065</v>
      </c>
      <c r="E820" s="1173">
        <v>1</v>
      </c>
      <c r="F820" s="1188"/>
      <c r="G820" s="1188"/>
      <c r="H820" s="1189">
        <f t="shared" si="36"/>
        <v>0</v>
      </c>
      <c r="I820" s="1173">
        <f t="shared" si="37"/>
        <v>0</v>
      </c>
      <c r="J820" s="1173"/>
      <c r="K820" s="1175">
        <f t="shared" si="38"/>
        <v>0</v>
      </c>
    </row>
    <row r="821" spans="1:11">
      <c r="A821" s="1176" t="s">
        <v>6946</v>
      </c>
      <c r="B821" s="1176" t="s">
        <v>21</v>
      </c>
      <c r="C821" s="1190" t="s">
        <v>6449</v>
      </c>
      <c r="D821" s="1186" t="s">
        <v>6148</v>
      </c>
      <c r="E821" s="1173">
        <v>21</v>
      </c>
      <c r="F821" s="1188"/>
      <c r="G821" s="1188"/>
      <c r="H821" s="1189">
        <f t="shared" si="36"/>
        <v>0</v>
      </c>
      <c r="I821" s="1173">
        <f t="shared" si="37"/>
        <v>0</v>
      </c>
      <c r="J821" s="1173"/>
      <c r="K821" s="1175">
        <f t="shared" si="38"/>
        <v>0</v>
      </c>
    </row>
    <row r="822" spans="1:11">
      <c r="A822" s="1176" t="s">
        <v>6947</v>
      </c>
      <c r="B822" s="1176"/>
      <c r="C822" s="1190" t="s">
        <v>6154</v>
      </c>
      <c r="D822" s="1186" t="s">
        <v>6155</v>
      </c>
      <c r="E822" s="1173">
        <v>1</v>
      </c>
      <c r="F822" s="1188"/>
      <c r="G822" s="1188"/>
      <c r="H822" s="1189">
        <f t="shared" si="36"/>
        <v>0</v>
      </c>
      <c r="I822" s="1173">
        <f t="shared" si="37"/>
        <v>0</v>
      </c>
      <c r="J822" s="1173"/>
      <c r="K822" s="1175">
        <f t="shared" si="38"/>
        <v>0</v>
      </c>
    </row>
    <row r="823" spans="1:11">
      <c r="A823" s="1176" t="s">
        <v>6948</v>
      </c>
      <c r="B823" s="1176"/>
      <c r="C823" s="1190" t="s">
        <v>6157</v>
      </c>
      <c r="D823" s="1186" t="s">
        <v>6155</v>
      </c>
      <c r="E823" s="1173">
        <v>2</v>
      </c>
      <c r="F823" s="1188"/>
      <c r="G823" s="1188"/>
      <c r="H823" s="1189">
        <f t="shared" si="36"/>
        <v>0</v>
      </c>
      <c r="I823" s="1173">
        <f t="shared" si="37"/>
        <v>0</v>
      </c>
      <c r="J823" s="1173"/>
      <c r="K823" s="1175">
        <f t="shared" si="38"/>
        <v>0</v>
      </c>
    </row>
    <row r="824" spans="1:11">
      <c r="A824" s="1176" t="s">
        <v>6949</v>
      </c>
      <c r="B824" s="1176"/>
      <c r="C824" s="1190" t="s">
        <v>6159</v>
      </c>
      <c r="D824" s="1186" t="s">
        <v>6065</v>
      </c>
      <c r="E824" s="1173">
        <v>11</v>
      </c>
      <c r="F824" s="1188"/>
      <c r="G824" s="1188"/>
      <c r="H824" s="1189">
        <f t="shared" si="36"/>
        <v>0</v>
      </c>
      <c r="I824" s="1173">
        <f t="shared" si="37"/>
        <v>0</v>
      </c>
      <c r="J824" s="1173"/>
      <c r="K824" s="1175">
        <f t="shared" si="38"/>
        <v>0</v>
      </c>
    </row>
    <row r="825" spans="1:11" ht="15">
      <c r="A825" s="1176" t="s">
        <v>21</v>
      </c>
      <c r="B825" s="1176" t="s">
        <v>21</v>
      </c>
      <c r="C825" s="782" t="s">
        <v>6950</v>
      </c>
      <c r="D825" s="1186" t="s">
        <v>21</v>
      </c>
      <c r="E825" s="1173" t="s">
        <v>21</v>
      </c>
      <c r="F825" s="1173"/>
      <c r="G825" s="1173"/>
      <c r="H825" s="1189"/>
      <c r="I825" s="1173"/>
      <c r="J825" s="1173"/>
      <c r="K825" s="1175"/>
    </row>
    <row r="826" spans="1:11">
      <c r="A826" s="1176" t="s">
        <v>21</v>
      </c>
      <c r="B826" s="1176" t="s">
        <v>21</v>
      </c>
      <c r="C826" s="1190" t="s">
        <v>21</v>
      </c>
      <c r="D826" s="1186" t="s">
        <v>21</v>
      </c>
      <c r="E826" s="1173" t="s">
        <v>21</v>
      </c>
      <c r="F826" s="1173"/>
      <c r="G826" s="1173"/>
      <c r="H826" s="1189"/>
      <c r="I826" s="1173"/>
      <c r="J826" s="1173"/>
      <c r="K826" s="1175"/>
    </row>
    <row r="827" spans="1:11" ht="15">
      <c r="A827" s="1176" t="s">
        <v>21</v>
      </c>
      <c r="B827" s="1176" t="s">
        <v>21</v>
      </c>
      <c r="C827" s="782" t="s">
        <v>6951</v>
      </c>
      <c r="D827" s="1186" t="s">
        <v>21</v>
      </c>
      <c r="E827" s="1173" t="s">
        <v>21</v>
      </c>
      <c r="F827" s="1173"/>
      <c r="G827" s="1173"/>
      <c r="H827" s="1189"/>
      <c r="I827" s="1173"/>
      <c r="J827" s="1173"/>
      <c r="K827" s="1175"/>
    </row>
    <row r="828" spans="1:11" ht="76.5">
      <c r="A828" s="1176" t="s">
        <v>6952</v>
      </c>
      <c r="B828" s="1176"/>
      <c r="C828" s="1187" t="s">
        <v>6953</v>
      </c>
      <c r="D828" s="1186" t="s">
        <v>6065</v>
      </c>
      <c r="E828" s="1173">
        <v>1</v>
      </c>
      <c r="F828" s="1188"/>
      <c r="G828" s="1188"/>
      <c r="H828" s="1189">
        <f t="shared" si="36"/>
        <v>0</v>
      </c>
      <c r="I828" s="1173">
        <f t="shared" si="37"/>
        <v>0</v>
      </c>
      <c r="J828" s="1173"/>
      <c r="K828" s="1175">
        <f t="shared" si="38"/>
        <v>0</v>
      </c>
    </row>
    <row r="829" spans="1:11">
      <c r="A829" s="1176" t="s">
        <v>6954</v>
      </c>
      <c r="B829" s="1176" t="s">
        <v>21</v>
      </c>
      <c r="C829" s="1190" t="s">
        <v>6760</v>
      </c>
      <c r="D829" s="1186" t="s">
        <v>6065</v>
      </c>
      <c r="E829" s="1173">
        <v>2</v>
      </c>
      <c r="F829" s="1188"/>
      <c r="G829" s="1188"/>
      <c r="H829" s="1189">
        <f t="shared" si="36"/>
        <v>0</v>
      </c>
      <c r="I829" s="1173">
        <f t="shared" si="37"/>
        <v>0</v>
      </c>
      <c r="J829" s="1173"/>
      <c r="K829" s="1175">
        <f t="shared" si="38"/>
        <v>0</v>
      </c>
    </row>
    <row r="830" spans="1:11">
      <c r="A830" s="1176"/>
      <c r="B830" s="1176" t="s">
        <v>21</v>
      </c>
      <c r="C830" s="1190" t="s">
        <v>6718</v>
      </c>
      <c r="D830" s="1186" t="s">
        <v>6065</v>
      </c>
      <c r="E830" s="1173">
        <v>1</v>
      </c>
      <c r="F830" s="1188"/>
      <c r="G830" s="1188"/>
      <c r="H830" s="1189">
        <f t="shared" si="36"/>
        <v>0</v>
      </c>
      <c r="I830" s="1173">
        <f t="shared" si="37"/>
        <v>0</v>
      </c>
      <c r="J830" s="1173"/>
      <c r="K830" s="1175">
        <f t="shared" si="38"/>
        <v>0</v>
      </c>
    </row>
    <row r="831" spans="1:11">
      <c r="A831" s="1176" t="s">
        <v>6955</v>
      </c>
      <c r="B831" s="1176" t="s">
        <v>21</v>
      </c>
      <c r="C831" s="1190" t="s">
        <v>6956</v>
      </c>
      <c r="D831" s="1186" t="s">
        <v>6065</v>
      </c>
      <c r="E831" s="1173">
        <v>1</v>
      </c>
      <c r="F831" s="1188"/>
      <c r="G831" s="1188"/>
      <c r="H831" s="1189">
        <f t="shared" si="36"/>
        <v>0</v>
      </c>
      <c r="I831" s="1173">
        <f t="shared" si="37"/>
        <v>0</v>
      </c>
      <c r="J831" s="1173"/>
      <c r="K831" s="1175">
        <f t="shared" si="38"/>
        <v>0</v>
      </c>
    </row>
    <row r="832" spans="1:11">
      <c r="A832" s="1176" t="s">
        <v>6957</v>
      </c>
      <c r="B832" s="1176" t="s">
        <v>21</v>
      </c>
      <c r="C832" s="1190" t="s">
        <v>6726</v>
      </c>
      <c r="D832" s="1186" t="s">
        <v>6065</v>
      </c>
      <c r="E832" s="1173">
        <v>1</v>
      </c>
      <c r="F832" s="1188"/>
      <c r="G832" s="1188"/>
      <c r="H832" s="1189">
        <f t="shared" si="36"/>
        <v>0</v>
      </c>
      <c r="I832" s="1173">
        <f t="shared" si="37"/>
        <v>0</v>
      </c>
      <c r="J832" s="1173"/>
      <c r="K832" s="1175">
        <f t="shared" si="38"/>
        <v>0</v>
      </c>
    </row>
    <row r="833" spans="1:11">
      <c r="A833" s="1176" t="s">
        <v>6958</v>
      </c>
      <c r="B833" s="1176"/>
      <c r="C833" s="1190" t="s">
        <v>6110</v>
      </c>
      <c r="D833" s="1186" t="s">
        <v>21</v>
      </c>
      <c r="E833" s="1173" t="s">
        <v>21</v>
      </c>
      <c r="F833" s="1173"/>
      <c r="G833" s="1173"/>
      <c r="H833" s="1189"/>
      <c r="I833" s="1173"/>
      <c r="J833" s="1173"/>
      <c r="K833" s="1175"/>
    </row>
    <row r="834" spans="1:11">
      <c r="A834" s="1176"/>
      <c r="B834" s="1176"/>
      <c r="C834" s="1190" t="s">
        <v>6111</v>
      </c>
      <c r="D834" s="1186"/>
      <c r="E834" s="1173"/>
      <c r="F834" s="1173"/>
      <c r="G834" s="1173"/>
      <c r="H834" s="1189"/>
      <c r="I834" s="1173"/>
      <c r="J834" s="1173"/>
      <c r="K834" s="1175"/>
    </row>
    <row r="835" spans="1:11">
      <c r="A835" s="1176" t="s">
        <v>6959</v>
      </c>
      <c r="B835" s="1176" t="s">
        <v>21</v>
      </c>
      <c r="C835" s="1190" t="s">
        <v>6115</v>
      </c>
      <c r="D835" s="1186" t="s">
        <v>6099</v>
      </c>
      <c r="E835" s="1173">
        <v>14.5</v>
      </c>
      <c r="F835" s="1188"/>
      <c r="G835" s="1188"/>
      <c r="H835" s="1189">
        <f t="shared" si="36"/>
        <v>0</v>
      </c>
      <c r="I835" s="1173">
        <f t="shared" si="37"/>
        <v>0</v>
      </c>
      <c r="J835" s="1173"/>
      <c r="K835" s="1175">
        <f t="shared" si="38"/>
        <v>0</v>
      </c>
    </row>
    <row r="836" spans="1:11">
      <c r="A836" s="1176" t="s">
        <v>6960</v>
      </c>
      <c r="B836" s="1176" t="s">
        <v>21</v>
      </c>
      <c r="C836" s="1190" t="s">
        <v>6599</v>
      </c>
      <c r="D836" s="1186" t="s">
        <v>6065</v>
      </c>
      <c r="E836" s="1173">
        <v>1</v>
      </c>
      <c r="F836" s="1188"/>
      <c r="G836" s="1188"/>
      <c r="H836" s="1189">
        <f t="shared" si="36"/>
        <v>0</v>
      </c>
      <c r="I836" s="1173">
        <f t="shared" si="37"/>
        <v>0</v>
      </c>
      <c r="J836" s="1173"/>
      <c r="K836" s="1175">
        <f t="shared" si="38"/>
        <v>0</v>
      </c>
    </row>
    <row r="837" spans="1:11">
      <c r="A837" s="1176" t="s">
        <v>6961</v>
      </c>
      <c r="B837" s="1176" t="s">
        <v>21</v>
      </c>
      <c r="C837" s="1190" t="s">
        <v>6962</v>
      </c>
      <c r="D837" s="1186" t="s">
        <v>6065</v>
      </c>
      <c r="E837" s="1173">
        <v>1</v>
      </c>
      <c r="F837" s="1188"/>
      <c r="G837" s="1188"/>
      <c r="H837" s="1189">
        <f t="shared" si="36"/>
        <v>0</v>
      </c>
      <c r="I837" s="1173">
        <f t="shared" si="37"/>
        <v>0</v>
      </c>
      <c r="J837" s="1173"/>
      <c r="K837" s="1175">
        <f t="shared" si="38"/>
        <v>0</v>
      </c>
    </row>
    <row r="838" spans="1:11">
      <c r="A838" s="1176" t="s">
        <v>6963</v>
      </c>
      <c r="B838" s="1176" t="s">
        <v>21</v>
      </c>
      <c r="C838" s="1190" t="s">
        <v>6964</v>
      </c>
      <c r="D838" s="1186" t="s">
        <v>6065</v>
      </c>
      <c r="E838" s="1173">
        <v>1</v>
      </c>
      <c r="F838" s="1188"/>
      <c r="G838" s="1188"/>
      <c r="H838" s="1189">
        <f t="shared" si="36"/>
        <v>0</v>
      </c>
      <c r="I838" s="1173">
        <f t="shared" si="37"/>
        <v>0</v>
      </c>
      <c r="J838" s="1173"/>
      <c r="K838" s="1175">
        <f t="shared" si="38"/>
        <v>0</v>
      </c>
    </row>
    <row r="839" spans="1:11">
      <c r="A839" s="1176" t="s">
        <v>6965</v>
      </c>
      <c r="B839" s="1176" t="s">
        <v>21</v>
      </c>
      <c r="C839" s="1190" t="s">
        <v>6815</v>
      </c>
      <c r="D839" s="1186" t="s">
        <v>6065</v>
      </c>
      <c r="E839" s="1173">
        <v>1</v>
      </c>
      <c r="F839" s="1188"/>
      <c r="G839" s="1188"/>
      <c r="H839" s="1189">
        <f t="shared" si="36"/>
        <v>0</v>
      </c>
      <c r="I839" s="1173">
        <f t="shared" si="37"/>
        <v>0</v>
      </c>
      <c r="J839" s="1173"/>
      <c r="K839" s="1175">
        <f t="shared" si="38"/>
        <v>0</v>
      </c>
    </row>
    <row r="840" spans="1:11">
      <c r="A840" s="1176"/>
      <c r="B840" s="1176"/>
      <c r="C840" s="1190" t="s">
        <v>6289</v>
      </c>
      <c r="D840" s="1186" t="s">
        <v>21</v>
      </c>
      <c r="E840" s="1173" t="s">
        <v>21</v>
      </c>
      <c r="F840" s="1173"/>
      <c r="G840" s="1173"/>
      <c r="H840" s="1189"/>
      <c r="I840" s="1173"/>
      <c r="J840" s="1173"/>
      <c r="K840" s="1175"/>
    </row>
    <row r="841" spans="1:11">
      <c r="A841" s="1176" t="s">
        <v>6966</v>
      </c>
      <c r="B841" s="1176" t="s">
        <v>21</v>
      </c>
      <c r="C841" s="1190" t="s">
        <v>6650</v>
      </c>
      <c r="D841" s="1186" t="s">
        <v>6099</v>
      </c>
      <c r="E841" s="1173">
        <v>6</v>
      </c>
      <c r="F841" s="1188"/>
      <c r="G841" s="1188"/>
      <c r="H841" s="1189">
        <f t="shared" si="36"/>
        <v>0</v>
      </c>
      <c r="I841" s="1173">
        <f t="shared" si="37"/>
        <v>0</v>
      </c>
      <c r="J841" s="1173"/>
      <c r="K841" s="1175">
        <f t="shared" si="38"/>
        <v>0</v>
      </c>
    </row>
    <row r="842" spans="1:11">
      <c r="A842" s="1176" t="s">
        <v>6967</v>
      </c>
      <c r="B842" s="1176" t="s">
        <v>21</v>
      </c>
      <c r="C842" s="1190" t="s">
        <v>6449</v>
      </c>
      <c r="D842" s="1186" t="s">
        <v>6148</v>
      </c>
      <c r="E842" s="1173">
        <v>11</v>
      </c>
      <c r="F842" s="1188"/>
      <c r="G842" s="1188"/>
      <c r="H842" s="1189">
        <f t="shared" ref="H842:H903" si="39">E842*F842</f>
        <v>0</v>
      </c>
      <c r="I842" s="1173">
        <f t="shared" ref="I842:I903" si="40">E842*G842</f>
        <v>0</v>
      </c>
      <c r="J842" s="1173"/>
      <c r="K842" s="1175">
        <f t="shared" ref="K842:K903" si="41">H842+I842</f>
        <v>0</v>
      </c>
    </row>
    <row r="843" spans="1:11">
      <c r="A843" s="1176" t="s">
        <v>6968</v>
      </c>
      <c r="B843" s="1176"/>
      <c r="C843" s="1190" t="s">
        <v>6154</v>
      </c>
      <c r="D843" s="1186" t="s">
        <v>6155</v>
      </c>
      <c r="E843" s="1173">
        <v>1</v>
      </c>
      <c r="F843" s="1188"/>
      <c r="G843" s="1188"/>
      <c r="H843" s="1189">
        <f t="shared" si="39"/>
        <v>0</v>
      </c>
      <c r="I843" s="1173">
        <f t="shared" si="40"/>
        <v>0</v>
      </c>
      <c r="J843" s="1173"/>
      <c r="K843" s="1175">
        <f t="shared" si="41"/>
        <v>0</v>
      </c>
    </row>
    <row r="844" spans="1:11">
      <c r="A844" s="1176" t="s">
        <v>6969</v>
      </c>
      <c r="B844" s="1176"/>
      <c r="C844" s="1190" t="s">
        <v>6157</v>
      </c>
      <c r="D844" s="1186" t="s">
        <v>6155</v>
      </c>
      <c r="E844" s="1173">
        <v>2</v>
      </c>
      <c r="F844" s="1188"/>
      <c r="G844" s="1188"/>
      <c r="H844" s="1189">
        <f t="shared" si="39"/>
        <v>0</v>
      </c>
      <c r="I844" s="1173">
        <f t="shared" si="40"/>
        <v>0</v>
      </c>
      <c r="J844" s="1173"/>
      <c r="K844" s="1175">
        <f t="shared" si="41"/>
        <v>0</v>
      </c>
    </row>
    <row r="845" spans="1:11">
      <c r="A845" s="1176" t="s">
        <v>6970</v>
      </c>
      <c r="B845" s="1190" t="s">
        <v>21</v>
      </c>
      <c r="C845" s="1190" t="s">
        <v>6159</v>
      </c>
      <c r="D845" s="1186" t="s">
        <v>6065</v>
      </c>
      <c r="E845" s="1173">
        <v>7</v>
      </c>
      <c r="F845" s="1188"/>
      <c r="G845" s="1188"/>
      <c r="H845" s="1189">
        <f t="shared" si="39"/>
        <v>0</v>
      </c>
      <c r="I845" s="1173">
        <f t="shared" si="40"/>
        <v>0</v>
      </c>
      <c r="J845" s="1173"/>
      <c r="K845" s="1175">
        <f t="shared" si="41"/>
        <v>0</v>
      </c>
    </row>
    <row r="846" spans="1:11" ht="15">
      <c r="A846" s="1176" t="s">
        <v>21</v>
      </c>
      <c r="B846" s="1176"/>
      <c r="C846" s="782" t="s">
        <v>6971</v>
      </c>
      <c r="D846" s="1186" t="s">
        <v>21</v>
      </c>
      <c r="E846" s="1173" t="s">
        <v>21</v>
      </c>
      <c r="F846" s="1173"/>
      <c r="G846" s="1173"/>
      <c r="H846" s="1189"/>
      <c r="I846" s="1173"/>
      <c r="J846" s="1173"/>
      <c r="K846" s="1175"/>
    </row>
    <row r="847" spans="1:11">
      <c r="A847" s="1176"/>
      <c r="B847" s="1176"/>
      <c r="C847" s="1190" t="s">
        <v>21</v>
      </c>
      <c r="D847" s="1186"/>
      <c r="E847" s="1173"/>
      <c r="F847" s="1173"/>
      <c r="G847" s="1173"/>
      <c r="H847" s="1189"/>
      <c r="I847" s="1173"/>
      <c r="J847" s="1173"/>
      <c r="K847" s="1175"/>
    </row>
    <row r="848" spans="1:11" ht="15">
      <c r="A848" s="1176"/>
      <c r="B848" s="1176"/>
      <c r="C848" s="782" t="s">
        <v>6972</v>
      </c>
      <c r="D848" s="1186"/>
      <c r="E848" s="1173"/>
      <c r="F848" s="1173"/>
      <c r="G848" s="1173"/>
      <c r="H848" s="1189"/>
      <c r="I848" s="1173"/>
      <c r="J848" s="1173"/>
      <c r="K848" s="1175"/>
    </row>
    <row r="849" spans="1:11">
      <c r="A849" s="1176" t="s">
        <v>6973</v>
      </c>
      <c r="B849" s="1176" t="s">
        <v>21</v>
      </c>
      <c r="C849" s="1190" t="s">
        <v>6760</v>
      </c>
      <c r="D849" s="1186" t="s">
        <v>6065</v>
      </c>
      <c r="E849" s="1173">
        <v>2</v>
      </c>
      <c r="F849" s="1188"/>
      <c r="G849" s="1188"/>
      <c r="H849" s="1189">
        <f t="shared" si="39"/>
        <v>0</v>
      </c>
      <c r="I849" s="1173">
        <f t="shared" si="40"/>
        <v>0</v>
      </c>
      <c r="J849" s="1173"/>
      <c r="K849" s="1175">
        <f t="shared" si="41"/>
        <v>0</v>
      </c>
    </row>
    <row r="850" spans="1:11">
      <c r="A850" s="1176"/>
      <c r="B850" s="1176" t="s">
        <v>21</v>
      </c>
      <c r="C850" s="1190" t="s">
        <v>6718</v>
      </c>
      <c r="D850" s="1186" t="s">
        <v>6065</v>
      </c>
      <c r="E850" s="1173">
        <v>1</v>
      </c>
      <c r="F850" s="1188"/>
      <c r="G850" s="1188"/>
      <c r="H850" s="1189">
        <f t="shared" si="39"/>
        <v>0</v>
      </c>
      <c r="I850" s="1173">
        <f t="shared" si="40"/>
        <v>0</v>
      </c>
      <c r="J850" s="1173"/>
      <c r="K850" s="1175">
        <f t="shared" si="41"/>
        <v>0</v>
      </c>
    </row>
    <row r="851" spans="1:11">
      <c r="A851" s="1176" t="s">
        <v>6974</v>
      </c>
      <c r="B851" s="1176" t="s">
        <v>21</v>
      </c>
      <c r="C851" s="1190" t="s">
        <v>6846</v>
      </c>
      <c r="D851" s="1186" t="s">
        <v>6065</v>
      </c>
      <c r="E851" s="1173">
        <v>1</v>
      </c>
      <c r="F851" s="1188"/>
      <c r="G851" s="1188"/>
      <c r="H851" s="1189">
        <f t="shared" si="39"/>
        <v>0</v>
      </c>
      <c r="I851" s="1173">
        <f t="shared" si="40"/>
        <v>0</v>
      </c>
      <c r="J851" s="1173"/>
      <c r="K851" s="1175">
        <f t="shared" si="41"/>
        <v>0</v>
      </c>
    </row>
    <row r="852" spans="1:11">
      <c r="A852" s="1176"/>
      <c r="B852" s="1176"/>
      <c r="C852" s="1190" t="s">
        <v>6111</v>
      </c>
      <c r="D852" s="1186"/>
      <c r="E852" s="1173"/>
      <c r="F852" s="1173"/>
      <c r="G852" s="1173"/>
      <c r="H852" s="1189"/>
      <c r="I852" s="1173"/>
      <c r="J852" s="1173"/>
      <c r="K852" s="1175"/>
    </row>
    <row r="853" spans="1:11">
      <c r="A853" s="1176" t="s">
        <v>6975</v>
      </c>
      <c r="B853" s="1176" t="s">
        <v>21</v>
      </c>
      <c r="C853" s="1190" t="s">
        <v>6115</v>
      </c>
      <c r="D853" s="1186" t="s">
        <v>6099</v>
      </c>
      <c r="E853" s="1173">
        <v>17.5</v>
      </c>
      <c r="F853" s="1188"/>
      <c r="G853" s="1188"/>
      <c r="H853" s="1189">
        <f t="shared" si="39"/>
        <v>0</v>
      </c>
      <c r="I853" s="1173">
        <f t="shared" si="40"/>
        <v>0</v>
      </c>
      <c r="J853" s="1173"/>
      <c r="K853" s="1175">
        <f t="shared" si="41"/>
        <v>0</v>
      </c>
    </row>
    <row r="854" spans="1:11">
      <c r="A854" s="1176" t="s">
        <v>6976</v>
      </c>
      <c r="B854" s="1176" t="s">
        <v>21</v>
      </c>
      <c r="C854" s="1190" t="s">
        <v>6599</v>
      </c>
      <c r="D854" s="1186" t="s">
        <v>6065</v>
      </c>
      <c r="E854" s="1173">
        <v>1</v>
      </c>
      <c r="F854" s="1188"/>
      <c r="G854" s="1188"/>
      <c r="H854" s="1189">
        <f t="shared" si="39"/>
        <v>0</v>
      </c>
      <c r="I854" s="1173">
        <f t="shared" si="40"/>
        <v>0</v>
      </c>
      <c r="J854" s="1173"/>
      <c r="K854" s="1175">
        <f t="shared" si="41"/>
        <v>0</v>
      </c>
    </row>
    <row r="855" spans="1:11">
      <c r="A855" s="1176" t="s">
        <v>6977</v>
      </c>
      <c r="B855" s="1176" t="s">
        <v>21</v>
      </c>
      <c r="C855" s="1190" t="s">
        <v>6815</v>
      </c>
      <c r="D855" s="1186" t="s">
        <v>6065</v>
      </c>
      <c r="E855" s="1173">
        <v>3</v>
      </c>
      <c r="F855" s="1188"/>
      <c r="G855" s="1188"/>
      <c r="H855" s="1189">
        <f t="shared" si="39"/>
        <v>0</v>
      </c>
      <c r="I855" s="1173">
        <f t="shared" si="40"/>
        <v>0</v>
      </c>
      <c r="J855" s="1173"/>
      <c r="K855" s="1175">
        <f t="shared" si="41"/>
        <v>0</v>
      </c>
    </row>
    <row r="856" spans="1:11">
      <c r="A856" s="1176" t="s">
        <v>6978</v>
      </c>
      <c r="B856" s="1176" t="s">
        <v>21</v>
      </c>
      <c r="C856" s="1190" t="s">
        <v>6964</v>
      </c>
      <c r="D856" s="1186" t="s">
        <v>6065</v>
      </c>
      <c r="E856" s="1173">
        <v>1</v>
      </c>
      <c r="F856" s="1188"/>
      <c r="G856" s="1188"/>
      <c r="H856" s="1189">
        <f t="shared" si="39"/>
        <v>0</v>
      </c>
      <c r="I856" s="1173">
        <f t="shared" si="40"/>
        <v>0</v>
      </c>
      <c r="J856" s="1173"/>
      <c r="K856" s="1175">
        <f t="shared" si="41"/>
        <v>0</v>
      </c>
    </row>
    <row r="857" spans="1:11">
      <c r="A857" s="1176" t="s">
        <v>6979</v>
      </c>
      <c r="B857" s="1176" t="s">
        <v>21</v>
      </c>
      <c r="C857" s="1190" t="s">
        <v>6962</v>
      </c>
      <c r="D857" s="1186" t="s">
        <v>6065</v>
      </c>
      <c r="E857" s="1173">
        <v>1</v>
      </c>
      <c r="F857" s="1188"/>
      <c r="G857" s="1188"/>
      <c r="H857" s="1189">
        <f t="shared" si="39"/>
        <v>0</v>
      </c>
      <c r="I857" s="1173">
        <f t="shared" si="40"/>
        <v>0</v>
      </c>
      <c r="J857" s="1173"/>
      <c r="K857" s="1175">
        <f t="shared" si="41"/>
        <v>0</v>
      </c>
    </row>
    <row r="858" spans="1:11">
      <c r="A858" s="1176"/>
      <c r="B858" s="1176"/>
      <c r="C858" s="1190" t="s">
        <v>6289</v>
      </c>
      <c r="D858" s="1186" t="s">
        <v>21</v>
      </c>
      <c r="E858" s="1173" t="s">
        <v>21</v>
      </c>
      <c r="F858" s="1173"/>
      <c r="G858" s="1173"/>
      <c r="H858" s="1189"/>
      <c r="I858" s="1173"/>
      <c r="J858" s="1173"/>
      <c r="K858" s="1175"/>
    </row>
    <row r="859" spans="1:11">
      <c r="A859" s="1176" t="s">
        <v>6980</v>
      </c>
      <c r="B859" s="1176" t="s">
        <v>21</v>
      </c>
      <c r="C859" s="1190" t="s">
        <v>6650</v>
      </c>
      <c r="D859" s="1186" t="s">
        <v>6099</v>
      </c>
      <c r="E859" s="1173">
        <v>6</v>
      </c>
      <c r="F859" s="1188"/>
      <c r="G859" s="1188"/>
      <c r="H859" s="1189">
        <f t="shared" si="39"/>
        <v>0</v>
      </c>
      <c r="I859" s="1173">
        <f t="shared" si="40"/>
        <v>0</v>
      </c>
      <c r="J859" s="1173"/>
      <c r="K859" s="1175">
        <f t="shared" si="41"/>
        <v>0</v>
      </c>
    </row>
    <row r="860" spans="1:11">
      <c r="A860" s="1176" t="s">
        <v>6981</v>
      </c>
      <c r="B860" s="1176" t="s">
        <v>21</v>
      </c>
      <c r="C860" s="1190" t="s">
        <v>6449</v>
      </c>
      <c r="D860" s="1186" t="s">
        <v>6148</v>
      </c>
      <c r="E860" s="1173">
        <v>11</v>
      </c>
      <c r="F860" s="1188"/>
      <c r="G860" s="1188"/>
      <c r="H860" s="1189">
        <f t="shared" si="39"/>
        <v>0</v>
      </c>
      <c r="I860" s="1173">
        <f t="shared" si="40"/>
        <v>0</v>
      </c>
      <c r="J860" s="1173"/>
      <c r="K860" s="1175">
        <f t="shared" si="41"/>
        <v>0</v>
      </c>
    </row>
    <row r="861" spans="1:11">
      <c r="A861" s="1176" t="s">
        <v>6982</v>
      </c>
      <c r="B861" s="1176"/>
      <c r="C861" s="1190" t="s">
        <v>6154</v>
      </c>
      <c r="D861" s="1186" t="s">
        <v>6155</v>
      </c>
      <c r="E861" s="1173">
        <v>1</v>
      </c>
      <c r="F861" s="1188"/>
      <c r="G861" s="1188"/>
      <c r="H861" s="1189">
        <f t="shared" si="39"/>
        <v>0</v>
      </c>
      <c r="I861" s="1173">
        <f t="shared" si="40"/>
        <v>0</v>
      </c>
      <c r="J861" s="1173"/>
      <c r="K861" s="1175">
        <f t="shared" si="41"/>
        <v>0</v>
      </c>
    </row>
    <row r="862" spans="1:11">
      <c r="A862" s="1176" t="s">
        <v>6983</v>
      </c>
      <c r="B862" s="1176"/>
      <c r="C862" s="1190" t="s">
        <v>6157</v>
      </c>
      <c r="D862" s="1186" t="s">
        <v>6155</v>
      </c>
      <c r="E862" s="1173">
        <v>2</v>
      </c>
      <c r="F862" s="1188"/>
      <c r="G862" s="1188"/>
      <c r="H862" s="1189">
        <f t="shared" si="39"/>
        <v>0</v>
      </c>
      <c r="I862" s="1173">
        <f t="shared" si="40"/>
        <v>0</v>
      </c>
      <c r="J862" s="1173"/>
      <c r="K862" s="1175">
        <f t="shared" si="41"/>
        <v>0</v>
      </c>
    </row>
    <row r="863" spans="1:11">
      <c r="A863" s="1176" t="s">
        <v>6984</v>
      </c>
      <c r="B863" s="1176"/>
      <c r="C863" s="1190" t="s">
        <v>6159</v>
      </c>
      <c r="D863" s="1186" t="s">
        <v>6065</v>
      </c>
      <c r="E863" s="1173">
        <v>8</v>
      </c>
      <c r="F863" s="1188"/>
      <c r="G863" s="1188"/>
      <c r="H863" s="1189">
        <f t="shared" si="39"/>
        <v>0</v>
      </c>
      <c r="I863" s="1173">
        <f t="shared" si="40"/>
        <v>0</v>
      </c>
      <c r="J863" s="1173"/>
      <c r="K863" s="1175">
        <f t="shared" si="41"/>
        <v>0</v>
      </c>
    </row>
    <row r="864" spans="1:11" ht="15">
      <c r="A864" s="1176"/>
      <c r="B864" s="1176"/>
      <c r="C864" s="782" t="s">
        <v>6985</v>
      </c>
      <c r="D864" s="1186"/>
      <c r="E864" s="1173"/>
      <c r="F864" s="1173"/>
      <c r="G864" s="1173"/>
      <c r="H864" s="1189"/>
      <c r="I864" s="1173"/>
      <c r="J864" s="1173"/>
      <c r="K864" s="1175"/>
    </row>
    <row r="865" spans="1:11">
      <c r="A865" s="1176"/>
      <c r="B865" s="1176"/>
      <c r="C865" s="1190"/>
      <c r="D865" s="1186"/>
      <c r="E865" s="1173"/>
      <c r="F865" s="1173"/>
      <c r="G865" s="1173"/>
      <c r="H865" s="1189"/>
      <c r="I865" s="1173"/>
      <c r="J865" s="1173"/>
      <c r="K865" s="1175"/>
    </row>
    <row r="866" spans="1:11" ht="15">
      <c r="A866" s="1176" t="s">
        <v>21</v>
      </c>
      <c r="B866" s="1176"/>
      <c r="C866" s="782" t="s">
        <v>6986</v>
      </c>
      <c r="D866" s="1186"/>
      <c r="E866" s="1173"/>
      <c r="F866" s="1173"/>
      <c r="G866" s="1173"/>
      <c r="H866" s="1189"/>
      <c r="I866" s="1173"/>
      <c r="J866" s="1173"/>
      <c r="K866" s="1175"/>
    </row>
    <row r="867" spans="1:11">
      <c r="A867" s="1176" t="s">
        <v>6987</v>
      </c>
      <c r="B867" s="1176" t="s">
        <v>21</v>
      </c>
      <c r="C867" s="1190" t="s">
        <v>6988</v>
      </c>
      <c r="D867" s="1186" t="s">
        <v>6065</v>
      </c>
      <c r="E867" s="1173">
        <v>1</v>
      </c>
      <c r="F867" s="1188"/>
      <c r="G867" s="1188"/>
      <c r="H867" s="1189">
        <f t="shared" si="39"/>
        <v>0</v>
      </c>
      <c r="I867" s="1173">
        <f t="shared" si="40"/>
        <v>0</v>
      </c>
      <c r="J867" s="1173"/>
      <c r="K867" s="1175">
        <f t="shared" si="41"/>
        <v>0</v>
      </c>
    </row>
    <row r="868" spans="1:11">
      <c r="A868" s="1176"/>
      <c r="B868" s="1176"/>
      <c r="C868" s="1190" t="s">
        <v>6248</v>
      </c>
      <c r="D868" s="1186" t="s">
        <v>6065</v>
      </c>
      <c r="E868" s="1173">
        <v>1</v>
      </c>
      <c r="F868" s="1188"/>
      <c r="G868" s="1188"/>
      <c r="H868" s="1189">
        <f t="shared" si="39"/>
        <v>0</v>
      </c>
      <c r="I868" s="1173">
        <f t="shared" si="40"/>
        <v>0</v>
      </c>
      <c r="J868" s="1173"/>
      <c r="K868" s="1175">
        <f t="shared" si="41"/>
        <v>0</v>
      </c>
    </row>
    <row r="869" spans="1:11">
      <c r="A869" s="1176" t="s">
        <v>6989</v>
      </c>
      <c r="B869" s="1176" t="s">
        <v>21</v>
      </c>
      <c r="C869" s="1190" t="s">
        <v>6664</v>
      </c>
      <c r="D869" s="1186" t="s">
        <v>6065</v>
      </c>
      <c r="E869" s="1173">
        <v>1</v>
      </c>
      <c r="F869" s="1188"/>
      <c r="G869" s="1188"/>
      <c r="H869" s="1189">
        <f t="shared" si="39"/>
        <v>0</v>
      </c>
      <c r="I869" s="1173">
        <f t="shared" si="40"/>
        <v>0</v>
      </c>
      <c r="J869" s="1173"/>
      <c r="K869" s="1175">
        <f t="shared" si="41"/>
        <v>0</v>
      </c>
    </row>
    <row r="870" spans="1:11">
      <c r="A870" s="1176"/>
      <c r="B870" s="1176" t="s">
        <v>21</v>
      </c>
      <c r="C870" s="1190" t="s">
        <v>6095</v>
      </c>
      <c r="D870" s="1186" t="s">
        <v>6065</v>
      </c>
      <c r="E870" s="1173">
        <v>2</v>
      </c>
      <c r="F870" s="1188"/>
      <c r="G870" s="1188"/>
      <c r="H870" s="1189">
        <f t="shared" si="39"/>
        <v>0</v>
      </c>
      <c r="I870" s="1173">
        <f t="shared" si="40"/>
        <v>0</v>
      </c>
      <c r="J870" s="1173"/>
      <c r="K870" s="1175">
        <f t="shared" si="41"/>
        <v>0</v>
      </c>
    </row>
    <row r="871" spans="1:11">
      <c r="A871" s="1176"/>
      <c r="B871" s="1176"/>
      <c r="C871" s="1190" t="s">
        <v>6078</v>
      </c>
      <c r="D871" s="1186" t="s">
        <v>6065</v>
      </c>
      <c r="E871" s="1173">
        <v>1</v>
      </c>
      <c r="F871" s="1188"/>
      <c r="G871" s="1188"/>
      <c r="H871" s="1189">
        <f t="shared" si="39"/>
        <v>0</v>
      </c>
      <c r="I871" s="1173">
        <f t="shared" si="40"/>
        <v>0</v>
      </c>
      <c r="J871" s="1173"/>
      <c r="K871" s="1175">
        <f t="shared" si="41"/>
        <v>0</v>
      </c>
    </row>
    <row r="872" spans="1:11">
      <c r="A872" s="1176" t="s">
        <v>6990</v>
      </c>
      <c r="B872" s="1176" t="s">
        <v>21</v>
      </c>
      <c r="C872" s="435" t="s">
        <v>6991</v>
      </c>
      <c r="D872" s="1186" t="s">
        <v>6065</v>
      </c>
      <c r="E872" s="1173">
        <v>1</v>
      </c>
      <c r="F872" s="1188"/>
      <c r="G872" s="1188"/>
      <c r="H872" s="1189">
        <f t="shared" si="39"/>
        <v>0</v>
      </c>
      <c r="I872" s="1173">
        <f t="shared" si="40"/>
        <v>0</v>
      </c>
      <c r="J872" s="1173"/>
      <c r="K872" s="1175">
        <f t="shared" si="41"/>
        <v>0</v>
      </c>
    </row>
    <row r="873" spans="1:11">
      <c r="A873" s="1176" t="s">
        <v>6992</v>
      </c>
      <c r="B873" s="1176" t="s">
        <v>21</v>
      </c>
      <c r="C873" s="1190" t="s">
        <v>6326</v>
      </c>
      <c r="D873" s="1186" t="s">
        <v>6065</v>
      </c>
      <c r="E873" s="1173">
        <v>6</v>
      </c>
      <c r="F873" s="1188"/>
      <c r="G873" s="1188"/>
      <c r="H873" s="1189">
        <f t="shared" si="39"/>
        <v>0</v>
      </c>
      <c r="I873" s="1173">
        <f t="shared" si="40"/>
        <v>0</v>
      </c>
      <c r="J873" s="1173"/>
      <c r="K873" s="1175">
        <f t="shared" si="41"/>
        <v>0</v>
      </c>
    </row>
    <row r="874" spans="1:11">
      <c r="A874" s="1176" t="s">
        <v>6993</v>
      </c>
      <c r="B874" s="1176" t="s">
        <v>21</v>
      </c>
      <c r="C874" s="1190" t="s">
        <v>6110</v>
      </c>
      <c r="D874" s="1186" t="s">
        <v>21</v>
      </c>
      <c r="E874" s="1173" t="s">
        <v>21</v>
      </c>
      <c r="F874" s="1173"/>
      <c r="G874" s="1173"/>
      <c r="H874" s="1189"/>
      <c r="I874" s="1173"/>
      <c r="J874" s="1173"/>
      <c r="K874" s="1175"/>
    </row>
    <row r="875" spans="1:11">
      <c r="A875" s="1176" t="s">
        <v>6994</v>
      </c>
      <c r="B875" s="1176" t="s">
        <v>21</v>
      </c>
      <c r="C875" s="1190" t="s">
        <v>6995</v>
      </c>
      <c r="D875" s="1186" t="s">
        <v>6065</v>
      </c>
      <c r="E875" s="1173">
        <v>1</v>
      </c>
      <c r="F875" s="1188"/>
      <c r="G875" s="1188"/>
      <c r="H875" s="1189">
        <f t="shared" si="39"/>
        <v>0</v>
      </c>
      <c r="I875" s="1173">
        <f t="shared" si="40"/>
        <v>0</v>
      </c>
      <c r="J875" s="1173"/>
      <c r="K875" s="1175">
        <f t="shared" si="41"/>
        <v>0</v>
      </c>
    </row>
    <row r="876" spans="1:11">
      <c r="A876" s="1176"/>
      <c r="B876" s="1176" t="s">
        <v>21</v>
      </c>
      <c r="C876" s="1190" t="s">
        <v>6111</v>
      </c>
      <c r="D876" s="1186" t="s">
        <v>21</v>
      </c>
      <c r="E876" s="1173" t="s">
        <v>21</v>
      </c>
      <c r="F876" s="1173"/>
      <c r="G876" s="1173"/>
      <c r="H876" s="1189"/>
      <c r="I876" s="1173"/>
      <c r="J876" s="1173"/>
      <c r="K876" s="1175"/>
    </row>
    <row r="877" spans="1:11">
      <c r="A877" s="1176" t="s">
        <v>6996</v>
      </c>
      <c r="B877" s="1176" t="s">
        <v>21</v>
      </c>
      <c r="C877" s="1190" t="s">
        <v>6117</v>
      </c>
      <c r="D877" s="1186" t="s">
        <v>6099</v>
      </c>
      <c r="E877" s="1173">
        <v>17</v>
      </c>
      <c r="F877" s="1188"/>
      <c r="G877" s="1188"/>
      <c r="H877" s="1189">
        <f t="shared" si="39"/>
        <v>0</v>
      </c>
      <c r="I877" s="1173">
        <f t="shared" si="40"/>
        <v>0</v>
      </c>
      <c r="J877" s="1173"/>
      <c r="K877" s="1175">
        <f t="shared" si="41"/>
        <v>0</v>
      </c>
    </row>
    <row r="878" spans="1:11">
      <c r="A878" s="1176" t="s">
        <v>6997</v>
      </c>
      <c r="B878" s="1176" t="s">
        <v>21</v>
      </c>
      <c r="C878" s="1191" t="s">
        <v>6998</v>
      </c>
      <c r="D878" s="1186" t="s">
        <v>6065</v>
      </c>
      <c r="E878" s="1173">
        <v>2</v>
      </c>
      <c r="F878" s="1188"/>
      <c r="G878" s="1188"/>
      <c r="H878" s="1189">
        <f t="shared" si="39"/>
        <v>0</v>
      </c>
      <c r="I878" s="1173">
        <f t="shared" si="40"/>
        <v>0</v>
      </c>
      <c r="J878" s="1173"/>
      <c r="K878" s="1175">
        <f t="shared" si="41"/>
        <v>0</v>
      </c>
    </row>
    <row r="879" spans="1:11">
      <c r="A879" s="1176" t="s">
        <v>6999</v>
      </c>
      <c r="B879" s="1176" t="s">
        <v>21</v>
      </c>
      <c r="C879" s="1191" t="s">
        <v>7000</v>
      </c>
      <c r="D879" s="1186" t="s">
        <v>6065</v>
      </c>
      <c r="E879" s="1173">
        <v>2</v>
      </c>
      <c r="F879" s="1188"/>
      <c r="G879" s="1188"/>
      <c r="H879" s="1189">
        <f t="shared" si="39"/>
        <v>0</v>
      </c>
      <c r="I879" s="1173">
        <f t="shared" si="40"/>
        <v>0</v>
      </c>
      <c r="J879" s="1173"/>
      <c r="K879" s="1175">
        <f t="shared" si="41"/>
        <v>0</v>
      </c>
    </row>
    <row r="880" spans="1:11">
      <c r="A880" s="1176" t="s">
        <v>7001</v>
      </c>
      <c r="B880" s="1176" t="s">
        <v>21</v>
      </c>
      <c r="C880" s="1190" t="s">
        <v>6422</v>
      </c>
      <c r="D880" s="1186" t="s">
        <v>6065</v>
      </c>
      <c r="E880" s="1173">
        <v>1</v>
      </c>
      <c r="F880" s="1188"/>
      <c r="G880" s="1188"/>
      <c r="H880" s="1189">
        <f t="shared" si="39"/>
        <v>0</v>
      </c>
      <c r="I880" s="1173">
        <f t="shared" si="40"/>
        <v>0</v>
      </c>
      <c r="J880" s="1173"/>
      <c r="K880" s="1175">
        <f t="shared" si="41"/>
        <v>0</v>
      </c>
    </row>
    <row r="881" spans="1:11">
      <c r="A881" s="1176" t="s">
        <v>7002</v>
      </c>
      <c r="B881" s="1176" t="s">
        <v>21</v>
      </c>
      <c r="C881" s="1190" t="s">
        <v>6154</v>
      </c>
      <c r="D881" s="1186" t="s">
        <v>6155</v>
      </c>
      <c r="E881" s="1173">
        <v>1</v>
      </c>
      <c r="F881" s="1188"/>
      <c r="G881" s="1188"/>
      <c r="H881" s="1189">
        <f t="shared" si="39"/>
        <v>0</v>
      </c>
      <c r="I881" s="1173">
        <f t="shared" si="40"/>
        <v>0</v>
      </c>
      <c r="J881" s="1173"/>
      <c r="K881" s="1175">
        <f t="shared" si="41"/>
        <v>0</v>
      </c>
    </row>
    <row r="882" spans="1:11">
      <c r="A882" s="1176" t="s">
        <v>7003</v>
      </c>
      <c r="B882" s="1176"/>
      <c r="C882" s="1190" t="s">
        <v>6157</v>
      </c>
      <c r="D882" s="1186" t="s">
        <v>6155</v>
      </c>
      <c r="E882" s="1173">
        <v>2</v>
      </c>
      <c r="F882" s="1188"/>
      <c r="G882" s="1188"/>
      <c r="H882" s="1189">
        <f t="shared" si="39"/>
        <v>0</v>
      </c>
      <c r="I882" s="1173">
        <f t="shared" si="40"/>
        <v>0</v>
      </c>
      <c r="J882" s="1173"/>
      <c r="K882" s="1175">
        <f t="shared" si="41"/>
        <v>0</v>
      </c>
    </row>
    <row r="883" spans="1:11">
      <c r="A883" s="1176" t="s">
        <v>7004</v>
      </c>
      <c r="B883" s="1176" t="s">
        <v>21</v>
      </c>
      <c r="C883" s="1190" t="s">
        <v>6159</v>
      </c>
      <c r="D883" s="1186" t="s">
        <v>6065</v>
      </c>
      <c r="E883" s="1173">
        <v>8</v>
      </c>
      <c r="F883" s="1188"/>
      <c r="G883" s="1188"/>
      <c r="H883" s="1189">
        <f t="shared" si="39"/>
        <v>0</v>
      </c>
      <c r="I883" s="1173">
        <f t="shared" si="40"/>
        <v>0</v>
      </c>
      <c r="J883" s="1173"/>
      <c r="K883" s="1175">
        <f t="shared" si="41"/>
        <v>0</v>
      </c>
    </row>
    <row r="884" spans="1:11" ht="15">
      <c r="A884" s="1176"/>
      <c r="B884" s="1176" t="s">
        <v>21</v>
      </c>
      <c r="C884" s="782" t="s">
        <v>7005</v>
      </c>
      <c r="D884" s="1186" t="s">
        <v>21</v>
      </c>
      <c r="E884" s="1173" t="s">
        <v>21</v>
      </c>
      <c r="F884" s="1173"/>
      <c r="G884" s="1173"/>
      <c r="H884" s="1189"/>
      <c r="I884" s="1173"/>
      <c r="J884" s="1173"/>
      <c r="K884" s="1175"/>
    </row>
    <row r="885" spans="1:11">
      <c r="A885" s="1176"/>
      <c r="B885" s="1176"/>
      <c r="C885" s="1190" t="s">
        <v>21</v>
      </c>
      <c r="D885" s="1186" t="s">
        <v>21</v>
      </c>
      <c r="E885" s="1173" t="s">
        <v>21</v>
      </c>
      <c r="F885" s="1173"/>
      <c r="G885" s="1173"/>
      <c r="H885" s="1189"/>
      <c r="I885" s="1173"/>
      <c r="J885" s="1173"/>
      <c r="K885" s="1175"/>
    </row>
    <row r="886" spans="1:11" ht="15">
      <c r="A886" s="1176"/>
      <c r="B886" s="1198"/>
      <c r="C886" s="782" t="s">
        <v>7006</v>
      </c>
      <c r="E886" s="1173"/>
      <c r="F886" s="1173"/>
      <c r="G886" s="1173"/>
      <c r="H886" s="1189"/>
      <c r="I886" s="1173"/>
      <c r="J886" s="1173"/>
      <c r="K886" s="1175"/>
    </row>
    <row r="887" spans="1:11">
      <c r="A887" s="1199" t="s">
        <v>7007</v>
      </c>
      <c r="B887" s="1176" t="s">
        <v>21</v>
      </c>
      <c r="C887" s="1190" t="s">
        <v>6988</v>
      </c>
      <c r="D887" s="1186" t="s">
        <v>6065</v>
      </c>
      <c r="E887" s="1173">
        <v>1</v>
      </c>
      <c r="F887" s="1188"/>
      <c r="G887" s="1188"/>
      <c r="H887" s="1189">
        <f t="shared" si="39"/>
        <v>0</v>
      </c>
      <c r="I887" s="1173">
        <f t="shared" si="40"/>
        <v>0</v>
      </c>
      <c r="J887" s="1173"/>
      <c r="K887" s="1175">
        <f t="shared" si="41"/>
        <v>0</v>
      </c>
    </row>
    <row r="888" spans="1:11">
      <c r="A888" s="1199"/>
      <c r="B888" s="1176"/>
      <c r="C888" s="1190" t="s">
        <v>6248</v>
      </c>
      <c r="D888" s="1186" t="s">
        <v>6065</v>
      </c>
      <c r="E888" s="1173">
        <v>1</v>
      </c>
      <c r="F888" s="1188"/>
      <c r="G888" s="1188"/>
      <c r="H888" s="1189">
        <f t="shared" si="39"/>
        <v>0</v>
      </c>
      <c r="I888" s="1173">
        <f t="shared" si="40"/>
        <v>0</v>
      </c>
      <c r="J888" s="1173"/>
      <c r="K888" s="1175">
        <f t="shared" si="41"/>
        <v>0</v>
      </c>
    </row>
    <row r="889" spans="1:11">
      <c r="A889" s="1199" t="s">
        <v>7008</v>
      </c>
      <c r="B889" s="1176" t="s">
        <v>21</v>
      </c>
      <c r="C889" s="1190" t="s">
        <v>6664</v>
      </c>
      <c r="D889" s="1186" t="s">
        <v>6065</v>
      </c>
      <c r="E889" s="1173">
        <v>1</v>
      </c>
      <c r="F889" s="1188"/>
      <c r="G889" s="1188"/>
      <c r="H889" s="1189">
        <f t="shared" si="39"/>
        <v>0</v>
      </c>
      <c r="I889" s="1173">
        <f t="shared" si="40"/>
        <v>0</v>
      </c>
      <c r="J889" s="1173"/>
      <c r="K889" s="1175">
        <f t="shared" si="41"/>
        <v>0</v>
      </c>
    </row>
    <row r="890" spans="1:11">
      <c r="A890" s="1199"/>
      <c r="B890" s="1176" t="s">
        <v>21</v>
      </c>
      <c r="C890" s="1190" t="s">
        <v>6095</v>
      </c>
      <c r="D890" s="1186" t="s">
        <v>6065</v>
      </c>
      <c r="E890" s="1173">
        <v>2</v>
      </c>
      <c r="F890" s="1188"/>
      <c r="G890" s="1188"/>
      <c r="H890" s="1189">
        <f t="shared" si="39"/>
        <v>0</v>
      </c>
      <c r="I890" s="1173">
        <f t="shared" si="40"/>
        <v>0</v>
      </c>
      <c r="J890" s="1173"/>
      <c r="K890" s="1175">
        <f t="shared" si="41"/>
        <v>0</v>
      </c>
    </row>
    <row r="891" spans="1:11">
      <c r="A891" s="1199"/>
      <c r="B891" s="1176"/>
      <c r="C891" s="1190" t="s">
        <v>6078</v>
      </c>
      <c r="D891" s="1186" t="s">
        <v>6065</v>
      </c>
      <c r="E891" s="1173">
        <v>1</v>
      </c>
      <c r="F891" s="1188"/>
      <c r="G891" s="1188"/>
      <c r="H891" s="1189">
        <f t="shared" si="39"/>
        <v>0</v>
      </c>
      <c r="I891" s="1173">
        <f t="shared" si="40"/>
        <v>0</v>
      </c>
      <c r="J891" s="1173"/>
      <c r="K891" s="1175">
        <f t="shared" si="41"/>
        <v>0</v>
      </c>
    </row>
    <row r="892" spans="1:11">
      <c r="A892" s="1199" t="s">
        <v>7009</v>
      </c>
      <c r="B892" s="1176" t="s">
        <v>21</v>
      </c>
      <c r="C892" s="435" t="s">
        <v>6991</v>
      </c>
      <c r="D892" s="1186" t="s">
        <v>6065</v>
      </c>
      <c r="E892" s="1173">
        <v>1</v>
      </c>
      <c r="F892" s="1188"/>
      <c r="G892" s="1188"/>
      <c r="H892" s="1189">
        <f t="shared" si="39"/>
        <v>0</v>
      </c>
      <c r="I892" s="1173">
        <f t="shared" si="40"/>
        <v>0</v>
      </c>
      <c r="J892" s="1173"/>
      <c r="K892" s="1175">
        <f t="shared" si="41"/>
        <v>0</v>
      </c>
    </row>
    <row r="893" spans="1:11">
      <c r="A893" s="1199" t="s">
        <v>7010</v>
      </c>
      <c r="B893" s="1176" t="s">
        <v>21</v>
      </c>
      <c r="C893" s="1190" t="s">
        <v>7011</v>
      </c>
      <c r="D893" s="1186" t="s">
        <v>21</v>
      </c>
      <c r="E893" s="1173" t="s">
        <v>21</v>
      </c>
      <c r="F893" s="1173"/>
      <c r="G893" s="1173"/>
      <c r="H893" s="1189"/>
      <c r="I893" s="1173"/>
      <c r="J893" s="1173"/>
      <c r="K893" s="1175"/>
    </row>
    <row r="894" spans="1:11">
      <c r="A894" s="1199" t="s">
        <v>7012</v>
      </c>
      <c r="B894" s="1176" t="s">
        <v>21</v>
      </c>
      <c r="C894" s="1190" t="s">
        <v>7013</v>
      </c>
      <c r="D894" s="1186" t="s">
        <v>6065</v>
      </c>
      <c r="E894" s="1173">
        <v>6</v>
      </c>
      <c r="F894" s="1188"/>
      <c r="G894" s="1188"/>
      <c r="H894" s="1189">
        <f t="shared" si="39"/>
        <v>0</v>
      </c>
      <c r="I894" s="1173">
        <f t="shared" si="40"/>
        <v>0</v>
      </c>
      <c r="J894" s="1173"/>
      <c r="K894" s="1175">
        <f t="shared" si="41"/>
        <v>0</v>
      </c>
    </row>
    <row r="895" spans="1:11">
      <c r="A895" s="1199" t="s">
        <v>7014</v>
      </c>
      <c r="B895" s="1176" t="s">
        <v>21</v>
      </c>
      <c r="C895" s="1190" t="s">
        <v>6110</v>
      </c>
      <c r="D895" s="1186" t="s">
        <v>21</v>
      </c>
      <c r="E895" s="1173" t="s">
        <v>21</v>
      </c>
      <c r="F895" s="1173"/>
      <c r="G895" s="1173"/>
      <c r="H895" s="1189"/>
      <c r="I895" s="1173"/>
      <c r="J895" s="1173"/>
      <c r="K895" s="1175"/>
    </row>
    <row r="896" spans="1:11">
      <c r="A896" s="1199"/>
      <c r="B896" s="1176"/>
      <c r="C896" s="1190" t="s">
        <v>6111</v>
      </c>
      <c r="D896" s="1186"/>
      <c r="E896" s="1173"/>
      <c r="F896" s="1173"/>
      <c r="G896" s="1173"/>
      <c r="H896" s="1189"/>
      <c r="I896" s="1173"/>
      <c r="J896" s="1173"/>
      <c r="K896" s="1175"/>
    </row>
    <row r="897" spans="1:11">
      <c r="A897" s="1199" t="s">
        <v>7015</v>
      </c>
      <c r="B897" s="1176" t="s">
        <v>21</v>
      </c>
      <c r="C897" s="1190" t="s">
        <v>6117</v>
      </c>
      <c r="D897" s="1186" t="s">
        <v>6099</v>
      </c>
      <c r="E897" s="1173">
        <v>28.5</v>
      </c>
      <c r="F897" s="1188"/>
      <c r="G897" s="1188"/>
      <c r="H897" s="1189">
        <f t="shared" si="39"/>
        <v>0</v>
      </c>
      <c r="I897" s="1173">
        <f t="shared" si="40"/>
        <v>0</v>
      </c>
      <c r="J897" s="1173"/>
      <c r="K897" s="1175">
        <f t="shared" si="41"/>
        <v>0</v>
      </c>
    </row>
    <row r="898" spans="1:11">
      <c r="A898" s="1199" t="s">
        <v>7016</v>
      </c>
      <c r="B898" s="1176" t="s">
        <v>21</v>
      </c>
      <c r="C898" s="1190" t="s">
        <v>6393</v>
      </c>
      <c r="D898" s="1186" t="s">
        <v>6065</v>
      </c>
      <c r="E898" s="1173">
        <v>2</v>
      </c>
      <c r="F898" s="1188"/>
      <c r="G898" s="1188"/>
      <c r="H898" s="1189">
        <f t="shared" si="39"/>
        <v>0</v>
      </c>
      <c r="I898" s="1173">
        <f t="shared" si="40"/>
        <v>0</v>
      </c>
      <c r="J898" s="1173"/>
      <c r="K898" s="1175">
        <f t="shared" si="41"/>
        <v>0</v>
      </c>
    </row>
    <row r="899" spans="1:11">
      <c r="A899" s="1199" t="s">
        <v>7017</v>
      </c>
      <c r="B899" s="1176" t="s">
        <v>21</v>
      </c>
      <c r="C899" s="1191" t="s">
        <v>7018</v>
      </c>
      <c r="D899" s="1186" t="s">
        <v>6065</v>
      </c>
      <c r="E899" s="1173">
        <v>2</v>
      </c>
      <c r="F899" s="1188"/>
      <c r="G899" s="1188"/>
      <c r="H899" s="1189">
        <f t="shared" si="39"/>
        <v>0</v>
      </c>
      <c r="I899" s="1173">
        <f t="shared" si="40"/>
        <v>0</v>
      </c>
      <c r="J899" s="1173"/>
      <c r="K899" s="1175">
        <f t="shared" si="41"/>
        <v>0</v>
      </c>
    </row>
    <row r="900" spans="1:11">
      <c r="A900" s="1199" t="s">
        <v>7019</v>
      </c>
      <c r="B900" s="1176" t="s">
        <v>21</v>
      </c>
      <c r="C900" s="1190" t="s">
        <v>6422</v>
      </c>
      <c r="D900" s="1186" t="s">
        <v>6065</v>
      </c>
      <c r="E900" s="1173">
        <v>1</v>
      </c>
      <c r="F900" s="1188"/>
      <c r="G900" s="1188"/>
      <c r="H900" s="1189">
        <f t="shared" si="39"/>
        <v>0</v>
      </c>
      <c r="I900" s="1173">
        <f t="shared" si="40"/>
        <v>0</v>
      </c>
      <c r="J900" s="1173"/>
      <c r="K900" s="1175">
        <f t="shared" si="41"/>
        <v>0</v>
      </c>
    </row>
    <row r="901" spans="1:11">
      <c r="A901" s="1199" t="s">
        <v>7020</v>
      </c>
      <c r="B901" s="1176"/>
      <c r="C901" s="1190" t="s">
        <v>6154</v>
      </c>
      <c r="D901" s="1186" t="s">
        <v>6155</v>
      </c>
      <c r="E901" s="1173">
        <v>1</v>
      </c>
      <c r="F901" s="1188"/>
      <c r="G901" s="1188"/>
      <c r="H901" s="1189">
        <f t="shared" si="39"/>
        <v>0</v>
      </c>
      <c r="I901" s="1173">
        <f t="shared" si="40"/>
        <v>0</v>
      </c>
      <c r="J901" s="1173"/>
      <c r="K901" s="1175">
        <f t="shared" si="41"/>
        <v>0</v>
      </c>
    </row>
    <row r="902" spans="1:11">
      <c r="A902" s="1199" t="s">
        <v>7021</v>
      </c>
      <c r="B902" s="1176" t="s">
        <v>21</v>
      </c>
      <c r="C902" s="1190" t="s">
        <v>6157</v>
      </c>
      <c r="D902" s="1186" t="s">
        <v>6155</v>
      </c>
      <c r="E902" s="1173">
        <v>2</v>
      </c>
      <c r="F902" s="1188"/>
      <c r="G902" s="1188"/>
      <c r="H902" s="1189">
        <f t="shared" si="39"/>
        <v>0</v>
      </c>
      <c r="I902" s="1173">
        <f t="shared" si="40"/>
        <v>0</v>
      </c>
      <c r="J902" s="1173"/>
      <c r="K902" s="1175">
        <f t="shared" si="41"/>
        <v>0</v>
      </c>
    </row>
    <row r="903" spans="1:11">
      <c r="A903" s="1199" t="s">
        <v>7022</v>
      </c>
      <c r="B903" s="1176" t="s">
        <v>21</v>
      </c>
      <c r="C903" s="1190" t="s">
        <v>6159</v>
      </c>
      <c r="D903" s="1186" t="s">
        <v>6065</v>
      </c>
      <c r="E903" s="1173">
        <v>8</v>
      </c>
      <c r="F903" s="1188"/>
      <c r="G903" s="1188"/>
      <c r="H903" s="1189">
        <f t="shared" si="39"/>
        <v>0</v>
      </c>
      <c r="I903" s="1173">
        <f t="shared" si="40"/>
        <v>0</v>
      </c>
      <c r="J903" s="1173"/>
      <c r="K903" s="1175">
        <f t="shared" si="41"/>
        <v>0</v>
      </c>
    </row>
    <row r="904" spans="1:11" ht="15">
      <c r="A904" s="1199"/>
      <c r="B904" s="1176" t="s">
        <v>21</v>
      </c>
      <c r="C904" s="782" t="s">
        <v>7023</v>
      </c>
      <c r="D904" s="1186" t="s">
        <v>21</v>
      </c>
      <c r="E904" s="1173" t="s">
        <v>21</v>
      </c>
      <c r="F904" s="1173"/>
      <c r="G904" s="1173"/>
      <c r="H904" s="1189"/>
      <c r="I904" s="1173"/>
      <c r="J904" s="1173"/>
      <c r="K904" s="1175"/>
    </row>
    <row r="905" spans="1:11">
      <c r="A905" s="1199" t="s">
        <v>21</v>
      </c>
      <c r="B905" s="1176" t="s">
        <v>21</v>
      </c>
      <c r="C905" s="1190" t="s">
        <v>21</v>
      </c>
      <c r="D905" s="1186" t="s">
        <v>21</v>
      </c>
      <c r="E905" s="1173" t="s">
        <v>21</v>
      </c>
      <c r="F905" s="1173"/>
      <c r="G905" s="1173"/>
      <c r="H905" s="1189"/>
      <c r="I905" s="1173"/>
      <c r="J905" s="1173"/>
      <c r="K905" s="1175"/>
    </row>
    <row r="906" spans="1:11" ht="15">
      <c r="A906" s="1176" t="s">
        <v>21</v>
      </c>
      <c r="B906" s="1176"/>
      <c r="C906" s="782" t="s">
        <v>7024</v>
      </c>
      <c r="D906" s="1186" t="s">
        <v>21</v>
      </c>
      <c r="E906" s="1173"/>
      <c r="F906" s="1173"/>
      <c r="G906" s="1173"/>
      <c r="H906" s="1189"/>
      <c r="I906" s="1173"/>
      <c r="J906" s="1173"/>
      <c r="K906" s="1175"/>
    </row>
    <row r="907" spans="1:11" ht="25.5">
      <c r="A907" s="1176" t="s">
        <v>7025</v>
      </c>
      <c r="B907" s="1176" t="s">
        <v>21</v>
      </c>
      <c r="C907" s="1187" t="s">
        <v>7026</v>
      </c>
      <c r="D907" s="1186" t="s">
        <v>6065</v>
      </c>
      <c r="E907" s="1173">
        <v>1</v>
      </c>
      <c r="F907" s="1188"/>
      <c r="G907" s="1188"/>
      <c r="H907" s="1189">
        <f t="shared" ref="H907:H970" si="42">E907*F907</f>
        <v>0</v>
      </c>
      <c r="I907" s="1173">
        <f t="shared" ref="I907:I970" si="43">E907*G907</f>
        <v>0</v>
      </c>
      <c r="J907" s="1173"/>
      <c r="K907" s="1175">
        <f t="shared" ref="K907:K970" si="44">H907+I907</f>
        <v>0</v>
      </c>
    </row>
    <row r="908" spans="1:11">
      <c r="A908" s="1176" t="s">
        <v>21</v>
      </c>
      <c r="B908" s="1176" t="s">
        <v>21</v>
      </c>
      <c r="C908" s="1190" t="s">
        <v>7027</v>
      </c>
      <c r="D908" s="1186" t="s">
        <v>6065</v>
      </c>
      <c r="E908" s="1173">
        <v>2</v>
      </c>
      <c r="F908" s="1188"/>
      <c r="G908" s="1188"/>
      <c r="H908" s="1189">
        <f t="shared" si="42"/>
        <v>0</v>
      </c>
      <c r="I908" s="1173">
        <f t="shared" si="43"/>
        <v>0</v>
      </c>
      <c r="J908" s="1173"/>
      <c r="K908" s="1175">
        <f t="shared" si="44"/>
        <v>0</v>
      </c>
    </row>
    <row r="909" spans="1:11">
      <c r="A909" s="1176" t="s">
        <v>7028</v>
      </c>
      <c r="B909" s="1176" t="s">
        <v>21</v>
      </c>
      <c r="C909" s="1190" t="s">
        <v>6180</v>
      </c>
      <c r="D909" s="1186" t="s">
        <v>6065</v>
      </c>
      <c r="E909" s="1173">
        <v>8</v>
      </c>
      <c r="F909" s="1188"/>
      <c r="G909" s="1188"/>
      <c r="H909" s="1189">
        <f t="shared" si="42"/>
        <v>0</v>
      </c>
      <c r="I909" s="1173">
        <f t="shared" si="43"/>
        <v>0</v>
      </c>
      <c r="J909" s="1173"/>
      <c r="K909" s="1175">
        <f t="shared" si="44"/>
        <v>0</v>
      </c>
    </row>
    <row r="910" spans="1:11">
      <c r="A910" s="1176" t="s">
        <v>7029</v>
      </c>
      <c r="B910" s="1176" t="s">
        <v>21</v>
      </c>
      <c r="C910" s="1190" t="s">
        <v>7030</v>
      </c>
      <c r="D910" s="1186" t="s">
        <v>6065</v>
      </c>
      <c r="E910" s="1173">
        <v>1</v>
      </c>
      <c r="F910" s="1188"/>
      <c r="G910" s="1188"/>
      <c r="H910" s="1189">
        <f t="shared" si="42"/>
        <v>0</v>
      </c>
      <c r="I910" s="1173">
        <f t="shared" si="43"/>
        <v>0</v>
      </c>
      <c r="J910" s="1173"/>
      <c r="K910" s="1175">
        <f t="shared" si="44"/>
        <v>0</v>
      </c>
    </row>
    <row r="911" spans="1:11">
      <c r="A911" s="1176" t="s">
        <v>7031</v>
      </c>
      <c r="B911" s="1176" t="s">
        <v>21</v>
      </c>
      <c r="C911" s="1190" t="s">
        <v>7032</v>
      </c>
      <c r="D911" s="1186" t="s">
        <v>6065</v>
      </c>
      <c r="E911" s="1173">
        <v>6</v>
      </c>
      <c r="F911" s="1188"/>
      <c r="G911" s="1188"/>
      <c r="H911" s="1189">
        <f t="shared" si="42"/>
        <v>0</v>
      </c>
      <c r="I911" s="1173">
        <f t="shared" si="43"/>
        <v>0</v>
      </c>
      <c r="J911" s="1173"/>
      <c r="K911" s="1175">
        <f t="shared" si="44"/>
        <v>0</v>
      </c>
    </row>
    <row r="912" spans="1:11">
      <c r="A912" s="1176" t="s">
        <v>7033</v>
      </c>
      <c r="B912" s="1176" t="s">
        <v>21</v>
      </c>
      <c r="C912" s="1190" t="s">
        <v>7034</v>
      </c>
      <c r="D912" s="1186" t="s">
        <v>6065</v>
      </c>
      <c r="E912" s="1173">
        <v>3</v>
      </c>
      <c r="F912" s="1188"/>
      <c r="G912" s="1188"/>
      <c r="H912" s="1189">
        <f t="shared" si="42"/>
        <v>0</v>
      </c>
      <c r="I912" s="1173">
        <f t="shared" si="43"/>
        <v>0</v>
      </c>
      <c r="J912" s="1173"/>
      <c r="K912" s="1175">
        <f t="shared" si="44"/>
        <v>0</v>
      </c>
    </row>
    <row r="913" spans="1:11">
      <c r="A913" s="1176" t="s">
        <v>7035</v>
      </c>
      <c r="B913" s="1176" t="s">
        <v>21</v>
      </c>
      <c r="C913" s="1190" t="s">
        <v>7036</v>
      </c>
      <c r="D913" s="1186" t="s">
        <v>6065</v>
      </c>
      <c r="E913" s="1173">
        <v>3</v>
      </c>
      <c r="F913" s="1188"/>
      <c r="G913" s="1188"/>
      <c r="H913" s="1189">
        <f t="shared" si="42"/>
        <v>0</v>
      </c>
      <c r="I913" s="1173">
        <f t="shared" si="43"/>
        <v>0</v>
      </c>
      <c r="J913" s="1173"/>
      <c r="K913" s="1175">
        <f t="shared" si="44"/>
        <v>0</v>
      </c>
    </row>
    <row r="914" spans="1:11">
      <c r="A914" s="1176"/>
      <c r="B914" s="1176"/>
      <c r="C914" s="1190" t="s">
        <v>6096</v>
      </c>
      <c r="D914" s="1186"/>
      <c r="E914" s="1173"/>
      <c r="F914" s="1173"/>
      <c r="G914" s="1173"/>
      <c r="H914" s="1189"/>
      <c r="I914" s="1173"/>
      <c r="J914" s="1173"/>
      <c r="K914" s="1175"/>
    </row>
    <row r="915" spans="1:11">
      <c r="A915" s="1176" t="s">
        <v>7037</v>
      </c>
      <c r="B915" s="1176" t="s">
        <v>21</v>
      </c>
      <c r="C915" s="1190" t="s">
        <v>6336</v>
      </c>
      <c r="D915" s="1186" t="s">
        <v>6099</v>
      </c>
      <c r="E915" s="1173">
        <v>8</v>
      </c>
      <c r="F915" s="1188"/>
      <c r="G915" s="1188"/>
      <c r="H915" s="1189">
        <f t="shared" si="42"/>
        <v>0</v>
      </c>
      <c r="I915" s="1173">
        <f t="shared" si="43"/>
        <v>0</v>
      </c>
      <c r="J915" s="1173"/>
      <c r="K915" s="1175">
        <f t="shared" si="44"/>
        <v>0</v>
      </c>
    </row>
    <row r="916" spans="1:11">
      <c r="A916" s="1176"/>
      <c r="B916" s="1176" t="s">
        <v>21</v>
      </c>
      <c r="C916" s="1190" t="s">
        <v>6100</v>
      </c>
      <c r="D916" s="1186" t="s">
        <v>6099</v>
      </c>
      <c r="E916" s="1173">
        <v>8</v>
      </c>
      <c r="F916" s="1188"/>
      <c r="G916" s="1188"/>
      <c r="H916" s="1189">
        <f t="shared" si="42"/>
        <v>0</v>
      </c>
      <c r="I916" s="1173">
        <f t="shared" si="43"/>
        <v>0</v>
      </c>
      <c r="J916" s="1173"/>
      <c r="K916" s="1175">
        <f t="shared" si="44"/>
        <v>0</v>
      </c>
    </row>
    <row r="917" spans="1:11">
      <c r="A917" s="1176" t="s">
        <v>7038</v>
      </c>
      <c r="B917" s="1176" t="s">
        <v>21</v>
      </c>
      <c r="C917" s="1190" t="s">
        <v>6098</v>
      </c>
      <c r="D917" s="1186" t="s">
        <v>6099</v>
      </c>
      <c r="E917" s="1173">
        <v>27</v>
      </c>
      <c r="F917" s="1188"/>
      <c r="G917" s="1188"/>
      <c r="H917" s="1189">
        <f t="shared" si="42"/>
        <v>0</v>
      </c>
      <c r="I917" s="1173">
        <f t="shared" si="43"/>
        <v>0</v>
      </c>
      <c r="J917" s="1173"/>
      <c r="K917" s="1175">
        <f t="shared" si="44"/>
        <v>0</v>
      </c>
    </row>
    <row r="918" spans="1:11">
      <c r="A918" s="1176"/>
      <c r="B918" s="1176" t="s">
        <v>21</v>
      </c>
      <c r="C918" s="1190" t="s">
        <v>6100</v>
      </c>
      <c r="D918" s="1186" t="s">
        <v>6099</v>
      </c>
      <c r="E918" s="1173">
        <v>27</v>
      </c>
      <c r="F918" s="1188"/>
      <c r="G918" s="1188"/>
      <c r="H918" s="1189">
        <f t="shared" si="42"/>
        <v>0</v>
      </c>
      <c r="I918" s="1173">
        <f t="shared" si="43"/>
        <v>0</v>
      </c>
      <c r="J918" s="1173"/>
      <c r="K918" s="1175">
        <f t="shared" si="44"/>
        <v>0</v>
      </c>
    </row>
    <row r="919" spans="1:11">
      <c r="A919" s="1176" t="s">
        <v>7039</v>
      </c>
      <c r="B919" s="1176" t="s">
        <v>21</v>
      </c>
      <c r="C919" s="1190" t="s">
        <v>6102</v>
      </c>
      <c r="D919" s="1186" t="s">
        <v>6099</v>
      </c>
      <c r="E919" s="1173">
        <v>33</v>
      </c>
      <c r="F919" s="1188"/>
      <c r="G919" s="1188"/>
      <c r="H919" s="1189">
        <f t="shared" si="42"/>
        <v>0</v>
      </c>
      <c r="I919" s="1173">
        <f t="shared" si="43"/>
        <v>0</v>
      </c>
      <c r="J919" s="1173"/>
      <c r="K919" s="1175">
        <f t="shared" si="44"/>
        <v>0</v>
      </c>
    </row>
    <row r="920" spans="1:11">
      <c r="A920" s="1176"/>
      <c r="B920" s="1176" t="s">
        <v>21</v>
      </c>
      <c r="C920" s="1190" t="s">
        <v>6100</v>
      </c>
      <c r="D920" s="1186" t="s">
        <v>6099</v>
      </c>
      <c r="E920" s="1173">
        <v>33</v>
      </c>
      <c r="F920" s="1188"/>
      <c r="G920" s="1188"/>
      <c r="H920" s="1189">
        <f t="shared" si="42"/>
        <v>0</v>
      </c>
      <c r="I920" s="1173">
        <f t="shared" si="43"/>
        <v>0</v>
      </c>
      <c r="J920" s="1173"/>
      <c r="K920" s="1175">
        <f t="shared" si="44"/>
        <v>0</v>
      </c>
    </row>
    <row r="921" spans="1:11">
      <c r="A921" s="1176" t="s">
        <v>7040</v>
      </c>
      <c r="B921" s="1176" t="s">
        <v>21</v>
      </c>
      <c r="C921" s="1190" t="s">
        <v>6104</v>
      </c>
      <c r="D921" s="1186" t="s">
        <v>6099</v>
      </c>
      <c r="E921" s="1173">
        <v>1</v>
      </c>
      <c r="F921" s="1188"/>
      <c r="G921" s="1188"/>
      <c r="H921" s="1189">
        <f t="shared" si="42"/>
        <v>0</v>
      </c>
      <c r="I921" s="1173">
        <f t="shared" si="43"/>
        <v>0</v>
      </c>
      <c r="J921" s="1173"/>
      <c r="K921" s="1175">
        <f t="shared" si="44"/>
        <v>0</v>
      </c>
    </row>
    <row r="922" spans="1:11">
      <c r="A922" s="1176"/>
      <c r="B922" s="1176" t="s">
        <v>21</v>
      </c>
      <c r="C922" s="1190" t="s">
        <v>6100</v>
      </c>
      <c r="D922" s="1186" t="s">
        <v>6099</v>
      </c>
      <c r="E922" s="1173">
        <v>1</v>
      </c>
      <c r="F922" s="1188"/>
      <c r="G922" s="1188"/>
      <c r="H922" s="1189">
        <f t="shared" si="42"/>
        <v>0</v>
      </c>
      <c r="I922" s="1173">
        <f t="shared" si="43"/>
        <v>0</v>
      </c>
      <c r="J922" s="1173"/>
      <c r="K922" s="1175">
        <f t="shared" si="44"/>
        <v>0</v>
      </c>
    </row>
    <row r="923" spans="1:11">
      <c r="A923" s="1176" t="s">
        <v>7041</v>
      </c>
      <c r="B923" s="1176" t="s">
        <v>21</v>
      </c>
      <c r="C923" s="1190" t="s">
        <v>6154</v>
      </c>
      <c r="D923" s="1186" t="s">
        <v>6155</v>
      </c>
      <c r="E923" s="1173">
        <v>2</v>
      </c>
      <c r="F923" s="1188"/>
      <c r="G923" s="1188"/>
      <c r="H923" s="1189">
        <f t="shared" si="42"/>
        <v>0</v>
      </c>
      <c r="I923" s="1173">
        <f t="shared" si="43"/>
        <v>0</v>
      </c>
      <c r="J923" s="1173"/>
      <c r="K923" s="1175">
        <f t="shared" si="44"/>
        <v>0</v>
      </c>
    </row>
    <row r="924" spans="1:11">
      <c r="A924" s="1176" t="s">
        <v>7042</v>
      </c>
      <c r="B924" s="1176" t="s">
        <v>21</v>
      </c>
      <c r="C924" s="1190" t="s">
        <v>6157</v>
      </c>
      <c r="D924" s="1186" t="s">
        <v>6155</v>
      </c>
      <c r="E924" s="1173">
        <v>5</v>
      </c>
      <c r="F924" s="1188"/>
      <c r="G924" s="1188"/>
      <c r="H924" s="1189">
        <f t="shared" si="42"/>
        <v>0</v>
      </c>
      <c r="I924" s="1173">
        <f t="shared" si="43"/>
        <v>0</v>
      </c>
      <c r="J924" s="1173"/>
      <c r="K924" s="1175">
        <f t="shared" si="44"/>
        <v>0</v>
      </c>
    </row>
    <row r="925" spans="1:11">
      <c r="A925" s="1176" t="s">
        <v>7043</v>
      </c>
      <c r="B925" s="1176"/>
      <c r="C925" s="1190" t="s">
        <v>6159</v>
      </c>
      <c r="D925" s="1186" t="s">
        <v>6065</v>
      </c>
      <c r="E925" s="1173">
        <v>34</v>
      </c>
      <c r="F925" s="1188"/>
      <c r="G925" s="1188"/>
      <c r="H925" s="1189">
        <f t="shared" si="42"/>
        <v>0</v>
      </c>
      <c r="I925" s="1173">
        <f t="shared" si="43"/>
        <v>0</v>
      </c>
      <c r="J925" s="1173"/>
      <c r="K925" s="1175">
        <f t="shared" si="44"/>
        <v>0</v>
      </c>
    </row>
    <row r="926" spans="1:11" ht="15">
      <c r="A926" s="1176" t="s">
        <v>21</v>
      </c>
      <c r="B926" s="1176"/>
      <c r="C926" s="782" t="s">
        <v>7044</v>
      </c>
      <c r="D926" s="1186"/>
      <c r="E926" s="1173"/>
      <c r="F926" s="1173"/>
      <c r="G926" s="1173"/>
      <c r="H926" s="1189"/>
      <c r="I926" s="1173"/>
      <c r="J926" s="1173"/>
      <c r="K926" s="1175"/>
    </row>
    <row r="927" spans="1:11">
      <c r="A927" s="1176" t="s">
        <v>21</v>
      </c>
      <c r="B927" s="1176" t="s">
        <v>21</v>
      </c>
      <c r="C927" s="1190" t="s">
        <v>21</v>
      </c>
      <c r="D927" s="1186" t="s">
        <v>21</v>
      </c>
      <c r="E927" s="1173" t="s">
        <v>21</v>
      </c>
      <c r="F927" s="1173"/>
      <c r="G927" s="1173"/>
      <c r="H927" s="1189"/>
      <c r="I927" s="1173"/>
      <c r="J927" s="1173"/>
      <c r="K927" s="1175"/>
    </row>
    <row r="928" spans="1:11" ht="15">
      <c r="A928" s="1176" t="s">
        <v>21</v>
      </c>
      <c r="B928" s="1176"/>
      <c r="C928" s="782" t="s">
        <v>7045</v>
      </c>
      <c r="D928" s="1186"/>
      <c r="E928" s="1173"/>
      <c r="F928" s="1173"/>
      <c r="G928" s="1173"/>
      <c r="H928" s="1189"/>
      <c r="I928" s="1173"/>
      <c r="J928" s="1173"/>
      <c r="K928" s="1175"/>
    </row>
    <row r="929" spans="1:11" ht="25.5">
      <c r="A929" s="1176" t="s">
        <v>7046</v>
      </c>
      <c r="B929" s="1176" t="s">
        <v>21</v>
      </c>
      <c r="C929" s="1187" t="s">
        <v>7047</v>
      </c>
      <c r="D929" s="1186" t="s">
        <v>6065</v>
      </c>
      <c r="E929" s="1173">
        <v>1</v>
      </c>
      <c r="F929" s="1188"/>
      <c r="G929" s="1188"/>
      <c r="H929" s="1189">
        <f t="shared" si="42"/>
        <v>0</v>
      </c>
      <c r="I929" s="1173">
        <f t="shared" si="43"/>
        <v>0</v>
      </c>
      <c r="J929" s="1173"/>
      <c r="K929" s="1175">
        <f t="shared" si="44"/>
        <v>0</v>
      </c>
    </row>
    <row r="930" spans="1:11">
      <c r="A930" s="1176"/>
      <c r="B930" s="1176"/>
      <c r="C930" s="1190" t="s">
        <v>7048</v>
      </c>
      <c r="D930" s="1186" t="s">
        <v>21</v>
      </c>
      <c r="E930" s="1173"/>
      <c r="F930" s="1173"/>
      <c r="G930" s="1173"/>
      <c r="H930" s="1189"/>
      <c r="I930" s="1173"/>
      <c r="J930" s="1173"/>
      <c r="K930" s="1175"/>
    </row>
    <row r="931" spans="1:11">
      <c r="A931" s="1176" t="s">
        <v>7049</v>
      </c>
      <c r="B931" s="1176" t="s">
        <v>21</v>
      </c>
      <c r="C931" s="1190" t="s">
        <v>7050</v>
      </c>
      <c r="D931" s="1186" t="s">
        <v>6099</v>
      </c>
      <c r="E931" s="1173">
        <v>17</v>
      </c>
      <c r="F931" s="1188"/>
      <c r="G931" s="1188"/>
      <c r="H931" s="1189">
        <f t="shared" si="42"/>
        <v>0</v>
      </c>
      <c r="I931" s="1173">
        <f t="shared" si="43"/>
        <v>0</v>
      </c>
      <c r="J931" s="1173"/>
      <c r="K931" s="1175">
        <f t="shared" si="44"/>
        <v>0</v>
      </c>
    </row>
    <row r="932" spans="1:11">
      <c r="A932" s="1176" t="s">
        <v>7051</v>
      </c>
      <c r="B932" s="1176" t="s">
        <v>21</v>
      </c>
      <c r="C932" s="1190" t="s">
        <v>7052</v>
      </c>
      <c r="D932" s="1186" t="s">
        <v>6065</v>
      </c>
      <c r="E932" s="1173">
        <v>3</v>
      </c>
      <c r="F932" s="1188"/>
      <c r="G932" s="1188"/>
      <c r="H932" s="1189">
        <f t="shared" si="42"/>
        <v>0</v>
      </c>
      <c r="I932" s="1173">
        <f t="shared" si="43"/>
        <v>0</v>
      </c>
      <c r="J932" s="1173"/>
      <c r="K932" s="1175">
        <f t="shared" si="44"/>
        <v>0</v>
      </c>
    </row>
    <row r="933" spans="1:11">
      <c r="A933" s="1176" t="s">
        <v>7053</v>
      </c>
      <c r="B933" s="1176" t="s">
        <v>21</v>
      </c>
      <c r="C933" s="1190" t="s">
        <v>7054</v>
      </c>
      <c r="D933" s="1186" t="s">
        <v>6065</v>
      </c>
      <c r="E933" s="1173">
        <v>1</v>
      </c>
      <c r="F933" s="1188"/>
      <c r="G933" s="1188"/>
      <c r="H933" s="1189">
        <f t="shared" si="42"/>
        <v>0</v>
      </c>
      <c r="I933" s="1173">
        <f t="shared" si="43"/>
        <v>0</v>
      </c>
      <c r="J933" s="1173"/>
      <c r="K933" s="1175">
        <f t="shared" si="44"/>
        <v>0</v>
      </c>
    </row>
    <row r="934" spans="1:11">
      <c r="A934" s="1176" t="s">
        <v>7055</v>
      </c>
      <c r="B934" s="1176" t="s">
        <v>21</v>
      </c>
      <c r="C934" s="1190" t="s">
        <v>7056</v>
      </c>
      <c r="D934" s="1186" t="s">
        <v>6065</v>
      </c>
      <c r="E934" s="1173">
        <v>1</v>
      </c>
      <c r="F934" s="1188"/>
      <c r="G934" s="1188"/>
      <c r="H934" s="1189">
        <f t="shared" si="42"/>
        <v>0</v>
      </c>
      <c r="I934" s="1173">
        <f t="shared" si="43"/>
        <v>0</v>
      </c>
      <c r="J934" s="1173"/>
      <c r="K934" s="1175">
        <f t="shared" si="44"/>
        <v>0</v>
      </c>
    </row>
    <row r="935" spans="1:11">
      <c r="A935" s="1176" t="s">
        <v>7057</v>
      </c>
      <c r="B935" s="1176" t="s">
        <v>21</v>
      </c>
      <c r="C935" s="1190" t="s">
        <v>7058</v>
      </c>
      <c r="D935" s="1186" t="s">
        <v>6065</v>
      </c>
      <c r="E935" s="1173">
        <v>2</v>
      </c>
      <c r="F935" s="1188"/>
      <c r="G935" s="1188"/>
      <c r="H935" s="1189">
        <f t="shared" si="42"/>
        <v>0</v>
      </c>
      <c r="I935" s="1173">
        <f t="shared" si="43"/>
        <v>0</v>
      </c>
      <c r="J935" s="1173"/>
      <c r="K935" s="1175">
        <f t="shared" si="44"/>
        <v>0</v>
      </c>
    </row>
    <row r="936" spans="1:11">
      <c r="A936" s="1176" t="s">
        <v>7059</v>
      </c>
      <c r="B936" s="1176" t="s">
        <v>21</v>
      </c>
      <c r="C936" s="1190" t="s">
        <v>7060</v>
      </c>
      <c r="D936" s="1186" t="s">
        <v>6065</v>
      </c>
      <c r="E936" s="1173">
        <v>4</v>
      </c>
      <c r="F936" s="1188"/>
      <c r="G936" s="1188"/>
      <c r="H936" s="1189">
        <f t="shared" si="42"/>
        <v>0</v>
      </c>
      <c r="I936" s="1173">
        <f t="shared" si="43"/>
        <v>0</v>
      </c>
      <c r="J936" s="1173"/>
      <c r="K936" s="1175">
        <f t="shared" si="44"/>
        <v>0</v>
      </c>
    </row>
    <row r="937" spans="1:11">
      <c r="A937" s="1195"/>
      <c r="B937" s="1176" t="s">
        <v>21</v>
      </c>
      <c r="C937" s="1190" t="s">
        <v>7061</v>
      </c>
      <c r="D937" s="1186" t="s">
        <v>21</v>
      </c>
      <c r="E937" s="1173" t="s">
        <v>21</v>
      </c>
      <c r="F937" s="1173"/>
      <c r="G937" s="1173"/>
      <c r="H937" s="1189"/>
      <c r="I937" s="1173"/>
      <c r="J937" s="1173"/>
      <c r="K937" s="1175"/>
    </row>
    <row r="938" spans="1:11">
      <c r="A938" s="1176" t="s">
        <v>7062</v>
      </c>
      <c r="B938" s="1176" t="s">
        <v>21</v>
      </c>
      <c r="C938" s="1190" t="s">
        <v>6587</v>
      </c>
      <c r="D938" s="1186" t="s">
        <v>6065</v>
      </c>
      <c r="E938" s="1173">
        <v>1</v>
      </c>
      <c r="F938" s="1188"/>
      <c r="G938" s="1188"/>
      <c r="H938" s="1189">
        <f t="shared" si="42"/>
        <v>0</v>
      </c>
      <c r="I938" s="1173">
        <f t="shared" si="43"/>
        <v>0</v>
      </c>
      <c r="J938" s="1173"/>
      <c r="K938" s="1175">
        <f t="shared" si="44"/>
        <v>0</v>
      </c>
    </row>
    <row r="939" spans="1:11">
      <c r="A939" s="1176" t="s">
        <v>21</v>
      </c>
      <c r="B939" s="1176" t="s">
        <v>21</v>
      </c>
      <c r="C939" s="1190" t="s">
        <v>6555</v>
      </c>
      <c r="D939" s="1186" t="s">
        <v>6065</v>
      </c>
      <c r="E939" s="1173">
        <v>1</v>
      </c>
      <c r="F939" s="1188"/>
      <c r="G939" s="1188"/>
      <c r="H939" s="1189">
        <f t="shared" si="42"/>
        <v>0</v>
      </c>
      <c r="I939" s="1173">
        <f t="shared" si="43"/>
        <v>0</v>
      </c>
      <c r="J939" s="1173"/>
      <c r="K939" s="1175">
        <f t="shared" si="44"/>
        <v>0</v>
      </c>
    </row>
    <row r="940" spans="1:11">
      <c r="A940" s="1176" t="s">
        <v>7063</v>
      </c>
      <c r="B940" s="1176" t="s">
        <v>21</v>
      </c>
      <c r="C940" s="1190" t="s">
        <v>7064</v>
      </c>
      <c r="D940" s="1186" t="s">
        <v>6065</v>
      </c>
      <c r="E940" s="1173">
        <v>1</v>
      </c>
      <c r="F940" s="1188"/>
      <c r="G940" s="1188"/>
      <c r="H940" s="1189">
        <f t="shared" si="42"/>
        <v>0</v>
      </c>
      <c r="I940" s="1173">
        <f t="shared" si="43"/>
        <v>0</v>
      </c>
      <c r="J940" s="1173"/>
      <c r="K940" s="1175">
        <f t="shared" si="44"/>
        <v>0</v>
      </c>
    </row>
    <row r="941" spans="1:11">
      <c r="A941" s="1176"/>
      <c r="B941" s="1176"/>
      <c r="C941" s="1190" t="s">
        <v>6111</v>
      </c>
      <c r="D941" s="1186"/>
      <c r="E941" s="1173"/>
      <c r="F941" s="1188"/>
      <c r="G941" s="1188"/>
      <c r="H941" s="1189">
        <f t="shared" si="42"/>
        <v>0</v>
      </c>
      <c r="I941" s="1173">
        <f t="shared" si="43"/>
        <v>0</v>
      </c>
      <c r="J941" s="1173"/>
      <c r="K941" s="1175">
        <f t="shared" si="44"/>
        <v>0</v>
      </c>
    </row>
    <row r="942" spans="1:11">
      <c r="A942" s="1176" t="s">
        <v>7065</v>
      </c>
      <c r="B942" s="1176" t="s">
        <v>21</v>
      </c>
      <c r="C942" s="1190" t="s">
        <v>6524</v>
      </c>
      <c r="D942" s="1186" t="s">
        <v>6099</v>
      </c>
      <c r="E942" s="1173">
        <v>4.5</v>
      </c>
      <c r="F942" s="1188"/>
      <c r="G942" s="1188"/>
      <c r="H942" s="1189">
        <f t="shared" si="42"/>
        <v>0</v>
      </c>
      <c r="I942" s="1173">
        <f t="shared" si="43"/>
        <v>0</v>
      </c>
      <c r="J942" s="1173"/>
      <c r="K942" s="1175">
        <f t="shared" si="44"/>
        <v>0</v>
      </c>
    </row>
    <row r="943" spans="1:11">
      <c r="A943" s="1176" t="s">
        <v>7066</v>
      </c>
      <c r="B943" s="1176" t="s">
        <v>21</v>
      </c>
      <c r="C943" s="1190" t="s">
        <v>7067</v>
      </c>
      <c r="D943" s="1186" t="s">
        <v>6065</v>
      </c>
      <c r="E943" s="1173">
        <v>1</v>
      </c>
      <c r="F943" s="1188"/>
      <c r="G943" s="1188"/>
      <c r="H943" s="1189">
        <f t="shared" si="42"/>
        <v>0</v>
      </c>
      <c r="I943" s="1173">
        <f t="shared" si="43"/>
        <v>0</v>
      </c>
      <c r="J943" s="1173"/>
      <c r="K943" s="1175">
        <f t="shared" si="44"/>
        <v>0</v>
      </c>
    </row>
    <row r="944" spans="1:11">
      <c r="A944" s="1176" t="s">
        <v>7068</v>
      </c>
      <c r="B944" s="1176" t="s">
        <v>21</v>
      </c>
      <c r="C944" s="1190" t="s">
        <v>6154</v>
      </c>
      <c r="D944" s="1186" t="s">
        <v>6155</v>
      </c>
      <c r="E944" s="1173">
        <v>0.5</v>
      </c>
      <c r="F944" s="1188"/>
      <c r="G944" s="1188"/>
      <c r="H944" s="1189">
        <f t="shared" si="42"/>
        <v>0</v>
      </c>
      <c r="I944" s="1173">
        <f t="shared" si="43"/>
        <v>0</v>
      </c>
      <c r="J944" s="1173"/>
      <c r="K944" s="1175">
        <f t="shared" si="44"/>
        <v>0</v>
      </c>
    </row>
    <row r="945" spans="1:11">
      <c r="A945" s="1176" t="s">
        <v>7069</v>
      </c>
      <c r="B945" s="1176" t="s">
        <v>21</v>
      </c>
      <c r="C945" s="1190" t="s">
        <v>6157</v>
      </c>
      <c r="D945" s="1186" t="s">
        <v>6155</v>
      </c>
      <c r="E945" s="1173">
        <v>1</v>
      </c>
      <c r="F945" s="1188"/>
      <c r="G945" s="1188"/>
      <c r="H945" s="1189">
        <f t="shared" si="42"/>
        <v>0</v>
      </c>
      <c r="I945" s="1173">
        <f t="shared" si="43"/>
        <v>0</v>
      </c>
      <c r="J945" s="1173"/>
      <c r="K945" s="1175">
        <f t="shared" si="44"/>
        <v>0</v>
      </c>
    </row>
    <row r="946" spans="1:11">
      <c r="A946" s="1176" t="s">
        <v>7070</v>
      </c>
      <c r="B946" s="1176" t="s">
        <v>21</v>
      </c>
      <c r="C946" s="1190" t="s">
        <v>6159</v>
      </c>
      <c r="D946" s="1186" t="s">
        <v>6065</v>
      </c>
      <c r="E946" s="1173">
        <v>2</v>
      </c>
      <c r="F946" s="1188"/>
      <c r="G946" s="1188"/>
      <c r="H946" s="1189">
        <f t="shared" si="42"/>
        <v>0</v>
      </c>
      <c r="I946" s="1173">
        <f t="shared" si="43"/>
        <v>0</v>
      </c>
      <c r="J946" s="1173"/>
      <c r="K946" s="1175">
        <f t="shared" si="44"/>
        <v>0</v>
      </c>
    </row>
    <row r="947" spans="1:11" ht="15">
      <c r="A947" s="1176" t="s">
        <v>21</v>
      </c>
      <c r="B947" s="1176" t="s">
        <v>21</v>
      </c>
      <c r="C947" s="782" t="s">
        <v>7071</v>
      </c>
      <c r="D947" s="1186" t="s">
        <v>21</v>
      </c>
      <c r="E947" s="1173" t="s">
        <v>21</v>
      </c>
      <c r="F947" s="1173"/>
      <c r="G947" s="1173"/>
      <c r="H947" s="1189"/>
      <c r="I947" s="1173"/>
      <c r="J947" s="1173"/>
      <c r="K947" s="1175"/>
    </row>
    <row r="948" spans="1:11">
      <c r="A948" s="1176" t="s">
        <v>21</v>
      </c>
      <c r="B948" s="1176"/>
      <c r="C948" s="1190"/>
      <c r="D948" s="1186"/>
      <c r="E948" s="1173"/>
      <c r="F948" s="1173"/>
      <c r="G948" s="1173"/>
      <c r="H948" s="1189"/>
      <c r="I948" s="1173"/>
      <c r="J948" s="1173"/>
      <c r="K948" s="1175"/>
    </row>
    <row r="949" spans="1:11" ht="15">
      <c r="A949" s="1176" t="s">
        <v>21</v>
      </c>
      <c r="B949" s="1176"/>
      <c r="C949" s="782" t="s">
        <v>7072</v>
      </c>
      <c r="D949" s="1186"/>
      <c r="E949" s="1173"/>
      <c r="F949" s="1173"/>
      <c r="G949" s="1173"/>
      <c r="H949" s="1189"/>
      <c r="I949" s="1173"/>
      <c r="J949" s="1173"/>
      <c r="K949" s="1175"/>
    </row>
    <row r="950" spans="1:11" ht="25.5">
      <c r="A950" s="1176" t="s">
        <v>7073</v>
      </c>
      <c r="B950" s="1176" t="s">
        <v>21</v>
      </c>
      <c r="C950" s="1187" t="s">
        <v>7074</v>
      </c>
      <c r="D950" s="1186" t="s">
        <v>6065</v>
      </c>
      <c r="E950" s="1173">
        <v>1</v>
      </c>
      <c r="F950" s="1188"/>
      <c r="G950" s="1188"/>
      <c r="H950" s="1189">
        <f t="shared" si="42"/>
        <v>0</v>
      </c>
      <c r="I950" s="1173">
        <f t="shared" si="43"/>
        <v>0</v>
      </c>
      <c r="J950" s="1173"/>
      <c r="K950" s="1175">
        <f t="shared" si="44"/>
        <v>0</v>
      </c>
    </row>
    <row r="951" spans="1:11">
      <c r="A951" s="1176" t="s">
        <v>7075</v>
      </c>
      <c r="B951" s="1176" t="s">
        <v>21</v>
      </c>
      <c r="C951" s="1190" t="s">
        <v>6322</v>
      </c>
      <c r="D951" s="1186" t="s">
        <v>6065</v>
      </c>
      <c r="E951" s="1173">
        <v>2</v>
      </c>
      <c r="F951" s="1188"/>
      <c r="G951" s="1188"/>
      <c r="H951" s="1189">
        <f t="shared" si="42"/>
        <v>0</v>
      </c>
      <c r="I951" s="1173">
        <f t="shared" si="43"/>
        <v>0</v>
      </c>
      <c r="J951" s="1173"/>
      <c r="K951" s="1175">
        <f t="shared" si="44"/>
        <v>0</v>
      </c>
    </row>
    <row r="952" spans="1:11">
      <c r="A952" s="1176" t="s">
        <v>7076</v>
      </c>
      <c r="B952" s="1176" t="s">
        <v>21</v>
      </c>
      <c r="C952" s="1190" t="s">
        <v>7077</v>
      </c>
      <c r="D952" s="1186" t="s">
        <v>6065</v>
      </c>
      <c r="E952" s="1173">
        <v>1</v>
      </c>
      <c r="F952" s="1188"/>
      <c r="G952" s="1188"/>
      <c r="H952" s="1189">
        <f t="shared" si="42"/>
        <v>0</v>
      </c>
      <c r="I952" s="1173">
        <f t="shared" si="43"/>
        <v>0</v>
      </c>
      <c r="J952" s="1173"/>
      <c r="K952" s="1175">
        <f t="shared" si="44"/>
        <v>0</v>
      </c>
    </row>
    <row r="953" spans="1:11">
      <c r="A953" s="1176"/>
      <c r="B953" s="1176" t="s">
        <v>21</v>
      </c>
      <c r="C953" s="1190" t="s">
        <v>6111</v>
      </c>
      <c r="D953" s="1186" t="s">
        <v>21</v>
      </c>
      <c r="E953" s="1173" t="s">
        <v>21</v>
      </c>
      <c r="F953" s="1173"/>
      <c r="G953" s="1173"/>
      <c r="H953" s="1189"/>
      <c r="I953" s="1173"/>
      <c r="J953" s="1173"/>
      <c r="K953" s="1175"/>
    </row>
    <row r="954" spans="1:11">
      <c r="A954" s="1176" t="s">
        <v>7078</v>
      </c>
      <c r="B954" s="1176" t="s">
        <v>21</v>
      </c>
      <c r="C954" s="1190" t="s">
        <v>6341</v>
      </c>
      <c r="D954" s="1186" t="s">
        <v>6099</v>
      </c>
      <c r="E954" s="1173">
        <v>5</v>
      </c>
      <c r="F954" s="1188"/>
      <c r="G954" s="1188"/>
      <c r="H954" s="1189">
        <f t="shared" si="42"/>
        <v>0</v>
      </c>
      <c r="I954" s="1173">
        <f t="shared" si="43"/>
        <v>0</v>
      </c>
      <c r="J954" s="1173"/>
      <c r="K954" s="1175">
        <f t="shared" si="44"/>
        <v>0</v>
      </c>
    </row>
    <row r="955" spans="1:11">
      <c r="A955" s="1176" t="s">
        <v>7079</v>
      </c>
      <c r="B955" s="1176" t="s">
        <v>21</v>
      </c>
      <c r="C955" s="1190" t="s">
        <v>7080</v>
      </c>
      <c r="D955" s="1186" t="s">
        <v>6065</v>
      </c>
      <c r="E955" s="1173">
        <v>2</v>
      </c>
      <c r="F955" s="1188"/>
      <c r="G955" s="1188"/>
      <c r="H955" s="1189">
        <f t="shared" si="42"/>
        <v>0</v>
      </c>
      <c r="I955" s="1173">
        <f t="shared" si="43"/>
        <v>0</v>
      </c>
      <c r="J955" s="1173"/>
      <c r="K955" s="1175">
        <f t="shared" si="44"/>
        <v>0</v>
      </c>
    </row>
    <row r="956" spans="1:11">
      <c r="A956" s="1176" t="s">
        <v>7081</v>
      </c>
      <c r="B956" s="1176" t="s">
        <v>21</v>
      </c>
      <c r="C956" s="1190" t="s">
        <v>6348</v>
      </c>
      <c r="D956" s="1186" t="s">
        <v>6065</v>
      </c>
      <c r="E956" s="1173">
        <v>1</v>
      </c>
      <c r="F956" s="1188"/>
      <c r="G956" s="1188"/>
      <c r="H956" s="1189">
        <f t="shared" si="42"/>
        <v>0</v>
      </c>
      <c r="I956" s="1173">
        <f t="shared" si="43"/>
        <v>0</v>
      </c>
      <c r="J956" s="1173"/>
      <c r="K956" s="1175">
        <f t="shared" si="44"/>
        <v>0</v>
      </c>
    </row>
    <row r="957" spans="1:11">
      <c r="A957" s="1176" t="s">
        <v>7082</v>
      </c>
      <c r="B957" s="1176" t="s">
        <v>21</v>
      </c>
      <c r="C957" s="1190" t="s">
        <v>6154</v>
      </c>
      <c r="D957" s="1186" t="s">
        <v>6155</v>
      </c>
      <c r="E957" s="1173">
        <v>0.5</v>
      </c>
      <c r="F957" s="1188"/>
      <c r="G957" s="1188"/>
      <c r="H957" s="1189">
        <f t="shared" si="42"/>
        <v>0</v>
      </c>
      <c r="I957" s="1173">
        <f t="shared" si="43"/>
        <v>0</v>
      </c>
      <c r="J957" s="1173"/>
      <c r="K957" s="1175">
        <f t="shared" si="44"/>
        <v>0</v>
      </c>
    </row>
    <row r="958" spans="1:11">
      <c r="A958" s="1176" t="s">
        <v>7083</v>
      </c>
      <c r="B958" s="1176" t="s">
        <v>21</v>
      </c>
      <c r="C958" s="1190" t="s">
        <v>6157</v>
      </c>
      <c r="D958" s="1186" t="s">
        <v>6155</v>
      </c>
      <c r="E958" s="1173">
        <v>1</v>
      </c>
      <c r="F958" s="1188"/>
      <c r="G958" s="1188"/>
      <c r="H958" s="1189">
        <f t="shared" si="42"/>
        <v>0</v>
      </c>
      <c r="I958" s="1173">
        <f t="shared" si="43"/>
        <v>0</v>
      </c>
      <c r="J958" s="1173"/>
      <c r="K958" s="1175">
        <f t="shared" si="44"/>
        <v>0</v>
      </c>
    </row>
    <row r="959" spans="1:11">
      <c r="A959" s="1176" t="s">
        <v>7084</v>
      </c>
      <c r="B959" s="1176" t="s">
        <v>21</v>
      </c>
      <c r="C959" s="1190" t="s">
        <v>6159</v>
      </c>
      <c r="D959" s="1186" t="s">
        <v>6065</v>
      </c>
      <c r="E959" s="1173">
        <v>2</v>
      </c>
      <c r="F959" s="1188"/>
      <c r="G959" s="1188"/>
      <c r="H959" s="1189">
        <f t="shared" si="42"/>
        <v>0</v>
      </c>
      <c r="I959" s="1173">
        <f t="shared" si="43"/>
        <v>0</v>
      </c>
      <c r="J959" s="1173"/>
      <c r="K959" s="1175">
        <f t="shared" si="44"/>
        <v>0</v>
      </c>
    </row>
    <row r="960" spans="1:11" ht="15">
      <c r="A960" s="1176" t="s">
        <v>21</v>
      </c>
      <c r="B960" s="1176" t="s">
        <v>21</v>
      </c>
      <c r="C960" s="782" t="s">
        <v>7085</v>
      </c>
      <c r="D960" s="1186" t="s">
        <v>21</v>
      </c>
      <c r="E960" s="1173" t="s">
        <v>21</v>
      </c>
      <c r="F960" s="1173"/>
      <c r="G960" s="1173"/>
      <c r="H960" s="1189"/>
      <c r="I960" s="1173"/>
      <c r="J960" s="1173"/>
      <c r="K960" s="1175"/>
    </row>
    <row r="961" spans="1:11">
      <c r="A961" s="1176" t="s">
        <v>21</v>
      </c>
      <c r="B961" s="1176" t="s">
        <v>21</v>
      </c>
      <c r="C961" s="1190" t="s">
        <v>21</v>
      </c>
      <c r="D961" s="1186" t="s">
        <v>21</v>
      </c>
      <c r="E961" s="1173" t="s">
        <v>21</v>
      </c>
      <c r="F961" s="1173"/>
      <c r="G961" s="1173"/>
      <c r="H961" s="1189"/>
      <c r="I961" s="1173"/>
      <c r="J961" s="1173"/>
      <c r="K961" s="1175"/>
    </row>
    <row r="962" spans="1:11" ht="15">
      <c r="A962" s="1176" t="s">
        <v>21</v>
      </c>
      <c r="B962" s="1176"/>
      <c r="C962" s="782" t="s">
        <v>7086</v>
      </c>
      <c r="D962" s="1186"/>
      <c r="E962" s="1173" t="s">
        <v>21</v>
      </c>
      <c r="F962" s="1173"/>
      <c r="G962" s="1173"/>
      <c r="H962" s="1189"/>
      <c r="I962" s="1173"/>
      <c r="J962" s="1173"/>
      <c r="K962" s="1175"/>
    </row>
    <row r="963" spans="1:11" ht="15">
      <c r="A963" s="1176" t="s">
        <v>21</v>
      </c>
      <c r="B963" s="1176" t="s">
        <v>21</v>
      </c>
      <c r="C963" s="1200" t="s">
        <v>7087</v>
      </c>
      <c r="D963" s="1186" t="s">
        <v>21</v>
      </c>
      <c r="E963" s="1173" t="s">
        <v>21</v>
      </c>
      <c r="F963" s="1173"/>
      <c r="G963" s="1173"/>
      <c r="H963" s="1189"/>
      <c r="I963" s="1173"/>
      <c r="J963" s="1173"/>
      <c r="K963" s="1175"/>
    </row>
    <row r="964" spans="1:11">
      <c r="A964" s="1176" t="s">
        <v>7088</v>
      </c>
      <c r="B964" s="1176" t="s">
        <v>21</v>
      </c>
      <c r="C964" s="1190" t="s">
        <v>7089</v>
      </c>
      <c r="D964" s="1186" t="s">
        <v>6065</v>
      </c>
      <c r="E964" s="1173">
        <v>2</v>
      </c>
      <c r="F964" s="1188"/>
      <c r="G964" s="1188"/>
      <c r="H964" s="1189">
        <f t="shared" si="42"/>
        <v>0</v>
      </c>
      <c r="I964" s="1173">
        <f t="shared" si="43"/>
        <v>0</v>
      </c>
      <c r="J964" s="1173"/>
      <c r="K964" s="1175">
        <f t="shared" si="44"/>
        <v>0</v>
      </c>
    </row>
    <row r="965" spans="1:11">
      <c r="A965" s="1176" t="s">
        <v>7090</v>
      </c>
      <c r="B965" s="1176" t="s">
        <v>21</v>
      </c>
      <c r="C965" s="1190" t="s">
        <v>7077</v>
      </c>
      <c r="D965" s="1186" t="s">
        <v>6065</v>
      </c>
      <c r="E965" s="1173">
        <v>3</v>
      </c>
      <c r="F965" s="1188"/>
      <c r="G965" s="1188"/>
      <c r="H965" s="1189">
        <f t="shared" si="42"/>
        <v>0</v>
      </c>
      <c r="I965" s="1173">
        <f t="shared" si="43"/>
        <v>0</v>
      </c>
      <c r="J965" s="1173"/>
      <c r="K965" s="1175">
        <f t="shared" si="44"/>
        <v>0</v>
      </c>
    </row>
    <row r="966" spans="1:11">
      <c r="A966" s="1176" t="s">
        <v>7091</v>
      </c>
      <c r="B966" s="1176" t="s">
        <v>21</v>
      </c>
      <c r="C966" s="1190" t="s">
        <v>7092</v>
      </c>
      <c r="D966" s="1186" t="s">
        <v>6065</v>
      </c>
      <c r="E966" s="1173">
        <v>2</v>
      </c>
      <c r="F966" s="1188"/>
      <c r="G966" s="1188"/>
      <c r="H966" s="1189">
        <f t="shared" si="42"/>
        <v>0</v>
      </c>
      <c r="I966" s="1173">
        <f t="shared" si="43"/>
        <v>0</v>
      </c>
      <c r="J966" s="1173"/>
      <c r="K966" s="1175">
        <f t="shared" si="44"/>
        <v>0</v>
      </c>
    </row>
    <row r="967" spans="1:11">
      <c r="A967" s="1176" t="s">
        <v>21</v>
      </c>
      <c r="B967" s="1176" t="s">
        <v>21</v>
      </c>
      <c r="C967" s="1190" t="s">
        <v>6111</v>
      </c>
      <c r="D967" s="1186" t="s">
        <v>21</v>
      </c>
      <c r="E967" s="1173" t="s">
        <v>21</v>
      </c>
      <c r="F967" s="1173"/>
      <c r="G967" s="1173"/>
      <c r="H967" s="1189"/>
      <c r="I967" s="1173"/>
      <c r="J967" s="1173"/>
      <c r="K967" s="1175"/>
    </row>
    <row r="968" spans="1:11">
      <c r="A968" s="1176" t="s">
        <v>7093</v>
      </c>
      <c r="B968" s="1176" t="s">
        <v>21</v>
      </c>
      <c r="C968" s="1190" t="s">
        <v>6341</v>
      </c>
      <c r="D968" s="1186" t="s">
        <v>6099</v>
      </c>
      <c r="E968" s="1173">
        <v>8</v>
      </c>
      <c r="F968" s="1188"/>
      <c r="G968" s="1188"/>
      <c r="H968" s="1189">
        <f t="shared" si="42"/>
        <v>0</v>
      </c>
      <c r="I968" s="1173">
        <f t="shared" si="43"/>
        <v>0</v>
      </c>
      <c r="J968" s="1173"/>
      <c r="K968" s="1175">
        <f t="shared" si="44"/>
        <v>0</v>
      </c>
    </row>
    <row r="969" spans="1:11">
      <c r="A969" s="1176" t="s">
        <v>7094</v>
      </c>
      <c r="B969" s="1176" t="s">
        <v>21</v>
      </c>
      <c r="C969" s="1190" t="s">
        <v>6380</v>
      </c>
      <c r="D969" s="1186" t="s">
        <v>6099</v>
      </c>
      <c r="E969" s="1173">
        <v>1</v>
      </c>
      <c r="F969" s="1188"/>
      <c r="G969" s="1188"/>
      <c r="H969" s="1189">
        <f t="shared" si="42"/>
        <v>0</v>
      </c>
      <c r="I969" s="1173">
        <f t="shared" si="43"/>
        <v>0</v>
      </c>
      <c r="J969" s="1173"/>
      <c r="K969" s="1175">
        <f t="shared" si="44"/>
        <v>0</v>
      </c>
    </row>
    <row r="970" spans="1:11">
      <c r="A970" s="1176" t="s">
        <v>7095</v>
      </c>
      <c r="B970" s="1176" t="s">
        <v>21</v>
      </c>
      <c r="C970" s="1190" t="s">
        <v>7080</v>
      </c>
      <c r="D970" s="1186" t="s">
        <v>6065</v>
      </c>
      <c r="E970" s="1173">
        <v>3</v>
      </c>
      <c r="F970" s="1188"/>
      <c r="G970" s="1188"/>
      <c r="H970" s="1189">
        <f t="shared" si="42"/>
        <v>0</v>
      </c>
      <c r="I970" s="1173">
        <f t="shared" si="43"/>
        <v>0</v>
      </c>
      <c r="J970" s="1173"/>
      <c r="K970" s="1175">
        <f t="shared" si="44"/>
        <v>0</v>
      </c>
    </row>
    <row r="971" spans="1:11">
      <c r="A971" s="1176" t="s">
        <v>7096</v>
      </c>
      <c r="B971" s="1176" t="s">
        <v>21</v>
      </c>
      <c r="C971" s="1190" t="s">
        <v>6348</v>
      </c>
      <c r="D971" s="1186" t="s">
        <v>6065</v>
      </c>
      <c r="E971" s="1173">
        <v>1</v>
      </c>
      <c r="F971" s="1188"/>
      <c r="G971" s="1188"/>
      <c r="H971" s="1189">
        <f t="shared" ref="H971:H1034" si="45">E971*F971</f>
        <v>0</v>
      </c>
      <c r="I971" s="1173">
        <f t="shared" ref="I971:I1034" si="46">E971*G971</f>
        <v>0</v>
      </c>
      <c r="J971" s="1173"/>
      <c r="K971" s="1175">
        <f t="shared" ref="K971:K1034" si="47">H971+I971</f>
        <v>0</v>
      </c>
    </row>
    <row r="972" spans="1:11">
      <c r="A972" s="1176" t="s">
        <v>7097</v>
      </c>
      <c r="B972" s="1190" t="s">
        <v>21</v>
      </c>
      <c r="C972" s="1190" t="s">
        <v>6154</v>
      </c>
      <c r="D972" s="1186" t="s">
        <v>6155</v>
      </c>
      <c r="E972" s="1173">
        <v>0.5</v>
      </c>
      <c r="F972" s="1188"/>
      <c r="G972" s="1188"/>
      <c r="H972" s="1189">
        <f t="shared" si="45"/>
        <v>0</v>
      </c>
      <c r="I972" s="1173">
        <f t="shared" si="46"/>
        <v>0</v>
      </c>
      <c r="J972" s="1173"/>
      <c r="K972" s="1175">
        <f t="shared" si="47"/>
        <v>0</v>
      </c>
    </row>
    <row r="973" spans="1:11">
      <c r="A973" s="1176" t="s">
        <v>7098</v>
      </c>
      <c r="B973" s="1190" t="s">
        <v>21</v>
      </c>
      <c r="C973" s="1190" t="s">
        <v>6157</v>
      </c>
      <c r="D973" s="1186" t="s">
        <v>6155</v>
      </c>
      <c r="E973" s="1173">
        <v>1</v>
      </c>
      <c r="F973" s="1188"/>
      <c r="G973" s="1188"/>
      <c r="H973" s="1189">
        <f t="shared" si="45"/>
        <v>0</v>
      </c>
      <c r="I973" s="1173">
        <f t="shared" si="46"/>
        <v>0</v>
      </c>
      <c r="J973" s="1173"/>
      <c r="K973" s="1175">
        <f t="shared" si="47"/>
        <v>0</v>
      </c>
    </row>
    <row r="974" spans="1:11">
      <c r="A974" s="1176" t="s">
        <v>7099</v>
      </c>
      <c r="B974" s="1190" t="s">
        <v>21</v>
      </c>
      <c r="C974" s="1190" t="s">
        <v>6159</v>
      </c>
      <c r="D974" s="1186" t="s">
        <v>6065</v>
      </c>
      <c r="E974" s="1173">
        <v>2</v>
      </c>
      <c r="F974" s="1188"/>
      <c r="G974" s="1188"/>
      <c r="H974" s="1189">
        <f t="shared" si="45"/>
        <v>0</v>
      </c>
      <c r="I974" s="1173">
        <f t="shared" si="46"/>
        <v>0</v>
      </c>
      <c r="J974" s="1173"/>
      <c r="K974" s="1175">
        <f t="shared" si="47"/>
        <v>0</v>
      </c>
    </row>
    <row r="975" spans="1:11" ht="15">
      <c r="A975" s="1176" t="s">
        <v>7100</v>
      </c>
      <c r="B975" s="1176"/>
      <c r="C975" s="782" t="s">
        <v>7086</v>
      </c>
      <c r="D975" s="1186"/>
      <c r="E975" s="1173"/>
      <c r="F975" s="1173"/>
      <c r="G975" s="1173"/>
      <c r="H975" s="1189"/>
      <c r="I975" s="1173"/>
      <c r="J975" s="1173"/>
      <c r="K975" s="1175"/>
    </row>
    <row r="976" spans="1:11" ht="15">
      <c r="A976" s="1176"/>
      <c r="B976" s="1176" t="s">
        <v>21</v>
      </c>
      <c r="C976" s="1200" t="s">
        <v>7101</v>
      </c>
      <c r="D976" s="1186" t="s">
        <v>21</v>
      </c>
      <c r="E976" s="1173" t="s">
        <v>21</v>
      </c>
      <c r="F976" s="1173"/>
      <c r="G976" s="1173"/>
      <c r="H976" s="1189"/>
      <c r="I976" s="1173"/>
      <c r="J976" s="1173"/>
      <c r="K976" s="1175"/>
    </row>
    <row r="977" spans="1:11">
      <c r="A977" s="1176"/>
      <c r="B977" s="1176" t="s">
        <v>21</v>
      </c>
      <c r="C977" s="1190" t="s">
        <v>21</v>
      </c>
      <c r="D977" s="1186" t="s">
        <v>21</v>
      </c>
      <c r="E977" s="1173" t="s">
        <v>21</v>
      </c>
      <c r="F977" s="1173"/>
      <c r="G977" s="1173"/>
      <c r="H977" s="1189"/>
      <c r="I977" s="1173"/>
      <c r="J977" s="1173"/>
      <c r="K977" s="1175"/>
    </row>
    <row r="978" spans="1:11" ht="15">
      <c r="A978" s="1176"/>
      <c r="B978" s="1176"/>
      <c r="C978" s="782" t="s">
        <v>7102</v>
      </c>
      <c r="D978" s="1186" t="s">
        <v>21</v>
      </c>
      <c r="E978" s="1173" t="s">
        <v>21</v>
      </c>
      <c r="F978" s="1173"/>
      <c r="G978" s="1173"/>
      <c r="H978" s="1189"/>
      <c r="I978" s="1173"/>
      <c r="J978" s="1173"/>
      <c r="K978" s="1175"/>
    </row>
    <row r="979" spans="1:11" ht="25.5">
      <c r="A979" s="1176" t="s">
        <v>7103</v>
      </c>
      <c r="B979" s="1176" t="s">
        <v>21</v>
      </c>
      <c r="C979" s="1187" t="s">
        <v>7104</v>
      </c>
      <c r="D979" s="1186" t="s">
        <v>6065</v>
      </c>
      <c r="E979" s="1173">
        <v>1</v>
      </c>
      <c r="F979" s="1188"/>
      <c r="G979" s="1188"/>
      <c r="H979" s="1189">
        <f t="shared" si="45"/>
        <v>0</v>
      </c>
      <c r="I979" s="1173">
        <f t="shared" si="46"/>
        <v>0</v>
      </c>
      <c r="J979" s="1173"/>
      <c r="K979" s="1175">
        <f t="shared" si="47"/>
        <v>0</v>
      </c>
    </row>
    <row r="980" spans="1:11">
      <c r="A980" s="1176"/>
      <c r="B980" s="1176" t="s">
        <v>21</v>
      </c>
      <c r="C980" s="1190" t="s">
        <v>7105</v>
      </c>
      <c r="D980" s="1186" t="s">
        <v>6065</v>
      </c>
      <c r="E980" s="1173">
        <v>2</v>
      </c>
      <c r="F980" s="1188"/>
      <c r="G980" s="1188"/>
      <c r="H980" s="1189">
        <f t="shared" si="45"/>
        <v>0</v>
      </c>
      <c r="I980" s="1173">
        <f t="shared" si="46"/>
        <v>0</v>
      </c>
      <c r="J980" s="1173"/>
      <c r="K980" s="1175">
        <f t="shared" si="47"/>
        <v>0</v>
      </c>
    </row>
    <row r="981" spans="1:11">
      <c r="A981" s="1176" t="s">
        <v>7106</v>
      </c>
      <c r="B981" s="1176" t="s">
        <v>21</v>
      </c>
      <c r="C981" s="1190" t="s">
        <v>7107</v>
      </c>
      <c r="D981" s="1186" t="s">
        <v>6065</v>
      </c>
      <c r="E981" s="1173">
        <v>2</v>
      </c>
      <c r="F981" s="1188"/>
      <c r="G981" s="1188"/>
      <c r="H981" s="1189">
        <f t="shared" si="45"/>
        <v>0</v>
      </c>
      <c r="I981" s="1173">
        <f t="shared" si="46"/>
        <v>0</v>
      </c>
      <c r="J981" s="1173"/>
      <c r="K981" s="1175">
        <f t="shared" si="47"/>
        <v>0</v>
      </c>
    </row>
    <row r="982" spans="1:11">
      <c r="A982" s="1176" t="s">
        <v>7108</v>
      </c>
      <c r="B982" s="1176" t="s">
        <v>21</v>
      </c>
      <c r="C982" s="1190" t="s">
        <v>7109</v>
      </c>
      <c r="D982" s="1186" t="s">
        <v>6065</v>
      </c>
      <c r="E982" s="1173">
        <v>1</v>
      </c>
      <c r="F982" s="1188"/>
      <c r="G982" s="1188"/>
      <c r="H982" s="1189">
        <f t="shared" si="45"/>
        <v>0</v>
      </c>
      <c r="I982" s="1173">
        <f t="shared" si="46"/>
        <v>0</v>
      </c>
      <c r="J982" s="1173"/>
      <c r="K982" s="1175">
        <f t="shared" si="47"/>
        <v>0</v>
      </c>
    </row>
    <row r="983" spans="1:11">
      <c r="A983" s="1176" t="s">
        <v>7110</v>
      </c>
      <c r="B983" s="1176" t="s">
        <v>21</v>
      </c>
      <c r="C983" s="1190" t="s">
        <v>7111</v>
      </c>
      <c r="D983" s="1186" t="s">
        <v>6065</v>
      </c>
      <c r="E983" s="1173">
        <v>1</v>
      </c>
      <c r="F983" s="1188"/>
      <c r="G983" s="1188"/>
      <c r="H983" s="1189">
        <f t="shared" si="45"/>
        <v>0</v>
      </c>
      <c r="I983" s="1173">
        <f t="shared" si="46"/>
        <v>0</v>
      </c>
      <c r="J983" s="1173"/>
      <c r="K983" s="1175">
        <f t="shared" si="47"/>
        <v>0</v>
      </c>
    </row>
    <row r="984" spans="1:11">
      <c r="A984" s="1176" t="s">
        <v>21</v>
      </c>
      <c r="B984" s="1176"/>
      <c r="C984" s="1190" t="s">
        <v>6096</v>
      </c>
      <c r="D984" s="1186"/>
      <c r="E984" s="1173"/>
      <c r="F984" s="1173"/>
      <c r="G984" s="1173"/>
      <c r="H984" s="1189"/>
      <c r="I984" s="1173"/>
      <c r="J984" s="1173"/>
      <c r="K984" s="1175"/>
    </row>
    <row r="985" spans="1:11">
      <c r="A985" s="1176" t="s">
        <v>7112</v>
      </c>
      <c r="B985" s="1176" t="s">
        <v>21</v>
      </c>
      <c r="C985" s="1190" t="s">
        <v>6336</v>
      </c>
      <c r="D985" s="1186" t="s">
        <v>6099</v>
      </c>
      <c r="E985" s="1173">
        <v>1</v>
      </c>
      <c r="F985" s="1188"/>
      <c r="G985" s="1188"/>
      <c r="H985" s="1189">
        <f t="shared" si="45"/>
        <v>0</v>
      </c>
      <c r="I985" s="1173">
        <f t="shared" si="46"/>
        <v>0</v>
      </c>
      <c r="J985" s="1173"/>
      <c r="K985" s="1175">
        <f t="shared" si="47"/>
        <v>0</v>
      </c>
    </row>
    <row r="986" spans="1:11">
      <c r="A986" s="1176"/>
      <c r="B986" s="1176" t="s">
        <v>21</v>
      </c>
      <c r="C986" s="1190" t="s">
        <v>6100</v>
      </c>
      <c r="D986" s="1186" t="s">
        <v>6099</v>
      </c>
      <c r="E986" s="1173">
        <v>1</v>
      </c>
      <c r="F986" s="1188"/>
      <c r="G986" s="1188"/>
      <c r="H986" s="1189">
        <f t="shared" si="45"/>
        <v>0</v>
      </c>
      <c r="I986" s="1173">
        <f t="shared" si="46"/>
        <v>0</v>
      </c>
      <c r="J986" s="1173"/>
      <c r="K986" s="1175">
        <f t="shared" si="47"/>
        <v>0</v>
      </c>
    </row>
    <row r="987" spans="1:11">
      <c r="A987" s="1194" t="s">
        <v>7113</v>
      </c>
      <c r="B987" s="1176" t="s">
        <v>21</v>
      </c>
      <c r="C987" s="1190" t="s">
        <v>6102</v>
      </c>
      <c r="D987" s="1186" t="s">
        <v>6099</v>
      </c>
      <c r="E987" s="1173">
        <v>6</v>
      </c>
      <c r="F987" s="1188"/>
      <c r="G987" s="1188"/>
      <c r="H987" s="1189">
        <f t="shared" si="45"/>
        <v>0</v>
      </c>
      <c r="I987" s="1173">
        <f t="shared" si="46"/>
        <v>0</v>
      </c>
      <c r="J987" s="1173"/>
      <c r="K987" s="1175">
        <f t="shared" si="47"/>
        <v>0</v>
      </c>
    </row>
    <row r="988" spans="1:11">
      <c r="A988" s="1176"/>
      <c r="B988" s="1176" t="s">
        <v>21</v>
      </c>
      <c r="C988" s="1190" t="s">
        <v>6100</v>
      </c>
      <c r="D988" s="1186" t="s">
        <v>6099</v>
      </c>
      <c r="E988" s="1173">
        <v>6</v>
      </c>
      <c r="F988" s="1188"/>
      <c r="G988" s="1188"/>
      <c r="H988" s="1189">
        <f t="shared" si="45"/>
        <v>0</v>
      </c>
      <c r="I988" s="1173">
        <f t="shared" si="46"/>
        <v>0</v>
      </c>
      <c r="J988" s="1173"/>
      <c r="K988" s="1175">
        <f t="shared" si="47"/>
        <v>0</v>
      </c>
    </row>
    <row r="989" spans="1:11">
      <c r="A989" s="1176" t="s">
        <v>7114</v>
      </c>
      <c r="B989" s="1176" t="s">
        <v>21</v>
      </c>
      <c r="C989" s="1190" t="s">
        <v>6110</v>
      </c>
      <c r="D989" s="1186" t="s">
        <v>21</v>
      </c>
      <c r="E989" s="1173" t="s">
        <v>21</v>
      </c>
      <c r="F989" s="1173"/>
      <c r="G989" s="1173"/>
      <c r="H989" s="1189"/>
      <c r="I989" s="1173"/>
      <c r="J989" s="1173"/>
      <c r="K989" s="1175"/>
    </row>
    <row r="990" spans="1:11">
      <c r="A990" s="1176"/>
      <c r="B990" s="1176"/>
      <c r="C990" s="1190" t="s">
        <v>7115</v>
      </c>
      <c r="D990" s="1186"/>
      <c r="E990" s="1173"/>
      <c r="F990" s="1173"/>
      <c r="G990" s="1173"/>
      <c r="H990" s="1189"/>
      <c r="I990" s="1173"/>
      <c r="J990" s="1173"/>
      <c r="K990" s="1175"/>
    </row>
    <row r="991" spans="1:11">
      <c r="A991" s="1176" t="s">
        <v>7116</v>
      </c>
      <c r="B991" s="1176" t="s">
        <v>21</v>
      </c>
      <c r="C991" s="1190" t="s">
        <v>7117</v>
      </c>
      <c r="D991" s="1186" t="s">
        <v>6065</v>
      </c>
      <c r="E991" s="1173">
        <v>2</v>
      </c>
      <c r="F991" s="1188"/>
      <c r="G991" s="1188"/>
      <c r="H991" s="1189">
        <f t="shared" si="45"/>
        <v>0</v>
      </c>
      <c r="I991" s="1173">
        <f t="shared" si="46"/>
        <v>0</v>
      </c>
      <c r="J991" s="1173"/>
      <c r="K991" s="1175">
        <f t="shared" si="47"/>
        <v>0</v>
      </c>
    </row>
    <row r="992" spans="1:11">
      <c r="A992" s="1176"/>
      <c r="B992" s="1176"/>
      <c r="C992" s="1190" t="s">
        <v>6555</v>
      </c>
      <c r="D992" s="1186" t="s">
        <v>6065</v>
      </c>
      <c r="E992" s="1173">
        <v>2</v>
      </c>
      <c r="F992" s="1188"/>
      <c r="G992" s="1188"/>
      <c r="H992" s="1189">
        <f t="shared" si="45"/>
        <v>0</v>
      </c>
      <c r="I992" s="1173">
        <f t="shared" si="46"/>
        <v>0</v>
      </c>
      <c r="J992" s="1173"/>
      <c r="K992" s="1175">
        <f t="shared" si="47"/>
        <v>0</v>
      </c>
    </row>
    <row r="993" spans="1:11">
      <c r="A993" s="1176" t="s">
        <v>7118</v>
      </c>
      <c r="B993" s="1176" t="s">
        <v>21</v>
      </c>
      <c r="C993" s="1190" t="s">
        <v>7119</v>
      </c>
      <c r="D993" s="1186" t="s">
        <v>6065</v>
      </c>
      <c r="E993" s="1173">
        <v>2</v>
      </c>
      <c r="F993" s="1188"/>
      <c r="G993" s="1188"/>
      <c r="H993" s="1189">
        <f t="shared" si="45"/>
        <v>0</v>
      </c>
      <c r="I993" s="1173">
        <f t="shared" si="46"/>
        <v>0</v>
      </c>
      <c r="J993" s="1173"/>
      <c r="K993" s="1175">
        <f t="shared" si="47"/>
        <v>0</v>
      </c>
    </row>
    <row r="994" spans="1:11">
      <c r="A994" s="1176" t="s">
        <v>7120</v>
      </c>
      <c r="B994" s="1176" t="s">
        <v>21</v>
      </c>
      <c r="C994" s="1190" t="s">
        <v>7121</v>
      </c>
      <c r="D994" s="1186" t="s">
        <v>6065</v>
      </c>
      <c r="E994" s="1173">
        <v>2</v>
      </c>
      <c r="F994" s="1188"/>
      <c r="G994" s="1188"/>
      <c r="H994" s="1189">
        <f t="shared" si="45"/>
        <v>0</v>
      </c>
      <c r="I994" s="1173">
        <f t="shared" si="46"/>
        <v>0</v>
      </c>
      <c r="J994" s="1173"/>
      <c r="K994" s="1175">
        <f t="shared" si="47"/>
        <v>0</v>
      </c>
    </row>
    <row r="995" spans="1:11">
      <c r="A995" s="1176" t="s">
        <v>7122</v>
      </c>
      <c r="B995" s="1176" t="s">
        <v>21</v>
      </c>
      <c r="C995" s="1190" t="s">
        <v>7123</v>
      </c>
      <c r="D995" s="1186" t="s">
        <v>6065</v>
      </c>
      <c r="E995" s="1173">
        <v>1</v>
      </c>
      <c r="F995" s="1188"/>
      <c r="G995" s="1188"/>
      <c r="H995" s="1189">
        <f t="shared" si="45"/>
        <v>0</v>
      </c>
      <c r="I995" s="1173">
        <f t="shared" si="46"/>
        <v>0</v>
      </c>
      <c r="J995" s="1173"/>
      <c r="K995" s="1175">
        <f t="shared" si="47"/>
        <v>0</v>
      </c>
    </row>
    <row r="996" spans="1:11">
      <c r="A996" s="1176" t="s">
        <v>7124</v>
      </c>
      <c r="B996" s="1176" t="s">
        <v>21</v>
      </c>
      <c r="C996" s="435" t="s">
        <v>7125</v>
      </c>
      <c r="D996" s="1186" t="s">
        <v>6065</v>
      </c>
      <c r="E996" s="1173">
        <v>3</v>
      </c>
      <c r="F996" s="1188"/>
      <c r="G996" s="1188"/>
      <c r="H996" s="1189">
        <f t="shared" si="45"/>
        <v>0</v>
      </c>
      <c r="I996" s="1173">
        <f t="shared" si="46"/>
        <v>0</v>
      </c>
      <c r="J996" s="1173"/>
      <c r="K996" s="1175">
        <f t="shared" si="47"/>
        <v>0</v>
      </c>
    </row>
    <row r="997" spans="1:11">
      <c r="A997" s="1176" t="s">
        <v>7126</v>
      </c>
      <c r="B997" s="1176" t="s">
        <v>21</v>
      </c>
      <c r="C997" s="435" t="s">
        <v>7127</v>
      </c>
      <c r="D997" s="1186" t="s">
        <v>6065</v>
      </c>
      <c r="E997" s="1173">
        <v>2</v>
      </c>
      <c r="F997" s="1188"/>
      <c r="G997" s="1188"/>
      <c r="H997" s="1189">
        <f t="shared" si="45"/>
        <v>0</v>
      </c>
      <c r="I997" s="1173">
        <f t="shared" si="46"/>
        <v>0</v>
      </c>
      <c r="J997" s="1173"/>
      <c r="K997" s="1175">
        <f t="shared" si="47"/>
        <v>0</v>
      </c>
    </row>
    <row r="998" spans="1:11">
      <c r="A998" s="1176" t="s">
        <v>7128</v>
      </c>
      <c r="B998" s="1176" t="s">
        <v>21</v>
      </c>
      <c r="C998" s="1190" t="s">
        <v>6674</v>
      </c>
      <c r="D998" s="1186" t="s">
        <v>6065</v>
      </c>
      <c r="E998" s="1173">
        <v>9</v>
      </c>
      <c r="F998" s="1188"/>
      <c r="G998" s="1188"/>
      <c r="H998" s="1189">
        <f t="shared" si="45"/>
        <v>0</v>
      </c>
      <c r="I998" s="1173">
        <f t="shared" si="46"/>
        <v>0</v>
      </c>
      <c r="J998" s="1173"/>
      <c r="K998" s="1175">
        <f t="shared" si="47"/>
        <v>0</v>
      </c>
    </row>
    <row r="999" spans="1:11">
      <c r="A999" s="1176" t="s">
        <v>7129</v>
      </c>
      <c r="B999" s="1176" t="s">
        <v>21</v>
      </c>
      <c r="C999" s="1190" t="s">
        <v>6367</v>
      </c>
      <c r="D999" s="1186" t="s">
        <v>6065</v>
      </c>
      <c r="E999" s="1173">
        <v>17</v>
      </c>
      <c r="F999" s="1188"/>
      <c r="G999" s="1188"/>
      <c r="H999" s="1189">
        <f t="shared" si="45"/>
        <v>0</v>
      </c>
      <c r="I999" s="1173">
        <f t="shared" si="46"/>
        <v>0</v>
      </c>
      <c r="J999" s="1173"/>
      <c r="K999" s="1175">
        <f t="shared" si="47"/>
        <v>0</v>
      </c>
    </row>
    <row r="1000" spans="1:11">
      <c r="A1000" s="1176"/>
      <c r="B1000" s="1176"/>
      <c r="C1000" s="1190" t="s">
        <v>6111</v>
      </c>
      <c r="D1000" s="1186"/>
      <c r="E1000" s="1173"/>
      <c r="F1000" s="1173"/>
      <c r="G1000" s="1173"/>
      <c r="H1000" s="1189"/>
      <c r="I1000" s="1173"/>
      <c r="J1000" s="1173"/>
      <c r="K1000" s="1175"/>
    </row>
    <row r="1001" spans="1:11">
      <c r="A1001" s="1176" t="s">
        <v>7130</v>
      </c>
      <c r="B1001" s="1176" t="s">
        <v>21</v>
      </c>
      <c r="C1001" s="1190" t="s">
        <v>7131</v>
      </c>
      <c r="D1001" s="1186" t="s">
        <v>6099</v>
      </c>
      <c r="E1001" s="1173">
        <v>1</v>
      </c>
      <c r="F1001" s="1188"/>
      <c r="G1001" s="1188"/>
      <c r="H1001" s="1189">
        <f t="shared" si="45"/>
        <v>0</v>
      </c>
      <c r="I1001" s="1173">
        <f t="shared" si="46"/>
        <v>0</v>
      </c>
      <c r="J1001" s="1173"/>
      <c r="K1001" s="1175">
        <f t="shared" si="47"/>
        <v>0</v>
      </c>
    </row>
    <row r="1002" spans="1:11">
      <c r="A1002" s="1176" t="s">
        <v>7132</v>
      </c>
      <c r="B1002" s="1176" t="s">
        <v>21</v>
      </c>
      <c r="C1002" s="1190" t="s">
        <v>6524</v>
      </c>
      <c r="D1002" s="1186" t="s">
        <v>6099</v>
      </c>
      <c r="E1002" s="1173">
        <v>6.5</v>
      </c>
      <c r="F1002" s="1188"/>
      <c r="G1002" s="1188"/>
      <c r="H1002" s="1189">
        <f t="shared" si="45"/>
        <v>0</v>
      </c>
      <c r="I1002" s="1173">
        <f t="shared" si="46"/>
        <v>0</v>
      </c>
      <c r="J1002" s="1173"/>
      <c r="K1002" s="1175">
        <f t="shared" si="47"/>
        <v>0</v>
      </c>
    </row>
    <row r="1003" spans="1:11">
      <c r="A1003" s="1176" t="s">
        <v>7133</v>
      </c>
      <c r="B1003" s="1176" t="s">
        <v>21</v>
      </c>
      <c r="C1003" s="1190" t="s">
        <v>6113</v>
      </c>
      <c r="D1003" s="1186" t="s">
        <v>6099</v>
      </c>
      <c r="E1003" s="1173">
        <v>32.5</v>
      </c>
      <c r="F1003" s="1188"/>
      <c r="G1003" s="1188"/>
      <c r="H1003" s="1189">
        <f t="shared" si="45"/>
        <v>0</v>
      </c>
      <c r="I1003" s="1173">
        <f t="shared" si="46"/>
        <v>0</v>
      </c>
      <c r="J1003" s="1173"/>
      <c r="K1003" s="1175">
        <f t="shared" si="47"/>
        <v>0</v>
      </c>
    </row>
    <row r="1004" spans="1:11">
      <c r="A1004" s="1176" t="s">
        <v>7134</v>
      </c>
      <c r="B1004" s="1176" t="s">
        <v>21</v>
      </c>
      <c r="C1004" s="1190" t="s">
        <v>6115</v>
      </c>
      <c r="D1004" s="1186" t="s">
        <v>6099</v>
      </c>
      <c r="E1004" s="1173">
        <v>5.5</v>
      </c>
      <c r="F1004" s="1188"/>
      <c r="G1004" s="1188"/>
      <c r="H1004" s="1189">
        <f t="shared" si="45"/>
        <v>0</v>
      </c>
      <c r="I1004" s="1173">
        <f t="shared" si="46"/>
        <v>0</v>
      </c>
      <c r="J1004" s="1173"/>
      <c r="K1004" s="1175">
        <f t="shared" si="47"/>
        <v>0</v>
      </c>
    </row>
    <row r="1005" spans="1:11">
      <c r="A1005" s="1176" t="s">
        <v>7135</v>
      </c>
      <c r="B1005" s="1176" t="s">
        <v>21</v>
      </c>
      <c r="C1005" s="1190" t="s">
        <v>6529</v>
      </c>
      <c r="D1005" s="1186" t="s">
        <v>6065</v>
      </c>
      <c r="E1005" s="1173">
        <v>1</v>
      </c>
      <c r="F1005" s="1188"/>
      <c r="G1005" s="1188"/>
      <c r="H1005" s="1189">
        <f t="shared" si="45"/>
        <v>0</v>
      </c>
      <c r="I1005" s="1173">
        <f t="shared" si="46"/>
        <v>0</v>
      </c>
      <c r="J1005" s="1173"/>
      <c r="K1005" s="1175">
        <f t="shared" si="47"/>
        <v>0</v>
      </c>
    </row>
    <row r="1006" spans="1:11">
      <c r="A1006" s="1176" t="s">
        <v>7136</v>
      </c>
      <c r="B1006" s="1176" t="s">
        <v>21</v>
      </c>
      <c r="C1006" s="1190" t="s">
        <v>6805</v>
      </c>
      <c r="D1006" s="1186" t="s">
        <v>6065</v>
      </c>
      <c r="E1006" s="1173">
        <v>3</v>
      </c>
      <c r="F1006" s="1188"/>
      <c r="G1006" s="1188"/>
      <c r="H1006" s="1189">
        <f t="shared" si="45"/>
        <v>0</v>
      </c>
      <c r="I1006" s="1173">
        <f t="shared" si="46"/>
        <v>0</v>
      </c>
      <c r="J1006" s="1173"/>
      <c r="K1006" s="1175">
        <f t="shared" si="47"/>
        <v>0</v>
      </c>
    </row>
    <row r="1007" spans="1:11">
      <c r="A1007" s="1176" t="s">
        <v>7137</v>
      </c>
      <c r="B1007" s="1176" t="s">
        <v>21</v>
      </c>
      <c r="C1007" s="1190" t="s">
        <v>6398</v>
      </c>
      <c r="D1007" s="1186" t="s">
        <v>6065</v>
      </c>
      <c r="E1007" s="1173">
        <v>5</v>
      </c>
      <c r="F1007" s="1188"/>
      <c r="G1007" s="1188"/>
      <c r="H1007" s="1189">
        <f t="shared" si="45"/>
        <v>0</v>
      </c>
      <c r="I1007" s="1173">
        <f t="shared" si="46"/>
        <v>0</v>
      </c>
      <c r="J1007" s="1173"/>
      <c r="K1007" s="1175">
        <f t="shared" si="47"/>
        <v>0</v>
      </c>
    </row>
    <row r="1008" spans="1:11">
      <c r="A1008" s="1176" t="s">
        <v>7138</v>
      </c>
      <c r="B1008" s="1176" t="s">
        <v>21</v>
      </c>
      <c r="C1008" s="1190" t="s">
        <v>6123</v>
      </c>
      <c r="D1008" s="1186" t="s">
        <v>6065</v>
      </c>
      <c r="E1008" s="1173">
        <v>1</v>
      </c>
      <c r="F1008" s="1188"/>
      <c r="G1008" s="1188"/>
      <c r="H1008" s="1189">
        <f t="shared" si="45"/>
        <v>0</v>
      </c>
      <c r="I1008" s="1173">
        <f t="shared" si="46"/>
        <v>0</v>
      </c>
      <c r="J1008" s="1173"/>
      <c r="K1008" s="1175">
        <f t="shared" si="47"/>
        <v>0</v>
      </c>
    </row>
    <row r="1009" spans="1:11">
      <c r="A1009" s="1176" t="s">
        <v>7139</v>
      </c>
      <c r="B1009" s="1176" t="s">
        <v>21</v>
      </c>
      <c r="C1009" s="1190" t="s">
        <v>7140</v>
      </c>
      <c r="D1009" s="1186" t="s">
        <v>6065</v>
      </c>
      <c r="E1009" s="1173">
        <v>1</v>
      </c>
      <c r="F1009" s="1188"/>
      <c r="G1009" s="1188"/>
      <c r="H1009" s="1189">
        <f t="shared" si="45"/>
        <v>0</v>
      </c>
      <c r="I1009" s="1173">
        <f t="shared" si="46"/>
        <v>0</v>
      </c>
      <c r="J1009" s="1173"/>
      <c r="K1009" s="1175">
        <f t="shared" si="47"/>
        <v>0</v>
      </c>
    </row>
    <row r="1010" spans="1:11">
      <c r="A1010" s="1176" t="s">
        <v>7141</v>
      </c>
      <c r="B1010" s="1176" t="s">
        <v>21</v>
      </c>
      <c r="C1010" s="1190" t="s">
        <v>7142</v>
      </c>
      <c r="D1010" s="1186" t="s">
        <v>6065</v>
      </c>
      <c r="E1010" s="1173">
        <v>1</v>
      </c>
      <c r="F1010" s="1188"/>
      <c r="G1010" s="1188"/>
      <c r="H1010" s="1189">
        <f t="shared" si="45"/>
        <v>0</v>
      </c>
      <c r="I1010" s="1173">
        <f t="shared" si="46"/>
        <v>0</v>
      </c>
      <c r="J1010" s="1173"/>
      <c r="K1010" s="1175">
        <f t="shared" si="47"/>
        <v>0</v>
      </c>
    </row>
    <row r="1011" spans="1:11">
      <c r="A1011" s="1176" t="s">
        <v>7143</v>
      </c>
      <c r="B1011" s="1176" t="s">
        <v>21</v>
      </c>
      <c r="C1011" s="1190" t="s">
        <v>7144</v>
      </c>
      <c r="D1011" s="1186" t="s">
        <v>6065</v>
      </c>
      <c r="E1011" s="1173">
        <v>4</v>
      </c>
      <c r="F1011" s="1188"/>
      <c r="G1011" s="1188"/>
      <c r="H1011" s="1189">
        <f t="shared" si="45"/>
        <v>0</v>
      </c>
      <c r="I1011" s="1173">
        <f t="shared" si="46"/>
        <v>0</v>
      </c>
      <c r="J1011" s="1173"/>
      <c r="K1011" s="1175">
        <f t="shared" si="47"/>
        <v>0</v>
      </c>
    </row>
    <row r="1012" spans="1:11">
      <c r="A1012" s="1176" t="s">
        <v>7145</v>
      </c>
      <c r="B1012" s="1176" t="s">
        <v>21</v>
      </c>
      <c r="C1012" s="1190" t="s">
        <v>7146</v>
      </c>
      <c r="D1012" s="1186" t="s">
        <v>6065</v>
      </c>
      <c r="E1012" s="1173">
        <v>1</v>
      </c>
      <c r="F1012" s="1188"/>
      <c r="G1012" s="1188"/>
      <c r="H1012" s="1189">
        <f t="shared" si="45"/>
        <v>0</v>
      </c>
      <c r="I1012" s="1173">
        <f t="shared" si="46"/>
        <v>0</v>
      </c>
      <c r="J1012" s="1173"/>
      <c r="K1012" s="1175">
        <f t="shared" si="47"/>
        <v>0</v>
      </c>
    </row>
    <row r="1013" spans="1:11">
      <c r="A1013" s="1176" t="s">
        <v>7147</v>
      </c>
      <c r="B1013" s="1176" t="s">
        <v>21</v>
      </c>
      <c r="C1013" s="1190" t="s">
        <v>7148</v>
      </c>
      <c r="D1013" s="1186" t="s">
        <v>6065</v>
      </c>
      <c r="E1013" s="1173">
        <v>2</v>
      </c>
      <c r="F1013" s="1188"/>
      <c r="G1013" s="1188"/>
      <c r="H1013" s="1189">
        <f t="shared" si="45"/>
        <v>0</v>
      </c>
      <c r="I1013" s="1173">
        <f t="shared" si="46"/>
        <v>0</v>
      </c>
      <c r="J1013" s="1173"/>
      <c r="K1013" s="1175">
        <f t="shared" si="47"/>
        <v>0</v>
      </c>
    </row>
    <row r="1014" spans="1:11">
      <c r="A1014" s="1176" t="s">
        <v>7149</v>
      </c>
      <c r="B1014" s="1176" t="s">
        <v>21</v>
      </c>
      <c r="C1014" s="1190" t="s">
        <v>7150</v>
      </c>
      <c r="D1014" s="1186" t="s">
        <v>6065</v>
      </c>
      <c r="E1014" s="1173">
        <v>1</v>
      </c>
      <c r="F1014" s="1188"/>
      <c r="G1014" s="1188"/>
      <c r="H1014" s="1189">
        <f t="shared" si="45"/>
        <v>0</v>
      </c>
      <c r="I1014" s="1173">
        <f t="shared" si="46"/>
        <v>0</v>
      </c>
      <c r="J1014" s="1173"/>
      <c r="K1014" s="1175">
        <f t="shared" si="47"/>
        <v>0</v>
      </c>
    </row>
    <row r="1015" spans="1:11">
      <c r="A1015" s="1176" t="s">
        <v>7151</v>
      </c>
      <c r="B1015" s="1176" t="s">
        <v>21</v>
      </c>
      <c r="C1015" s="1190" t="s">
        <v>6548</v>
      </c>
      <c r="D1015" s="1186" t="s">
        <v>6065</v>
      </c>
      <c r="E1015" s="1173">
        <v>2</v>
      </c>
      <c r="F1015" s="1188"/>
      <c r="G1015" s="1188"/>
      <c r="H1015" s="1189">
        <f t="shared" si="45"/>
        <v>0</v>
      </c>
      <c r="I1015" s="1173">
        <f t="shared" si="46"/>
        <v>0</v>
      </c>
      <c r="J1015" s="1173"/>
      <c r="K1015" s="1175">
        <f t="shared" si="47"/>
        <v>0</v>
      </c>
    </row>
    <row r="1016" spans="1:11">
      <c r="A1016" s="1176" t="s">
        <v>7152</v>
      </c>
      <c r="B1016" s="1176" t="s">
        <v>21</v>
      </c>
      <c r="C1016" s="1190" t="s">
        <v>6139</v>
      </c>
      <c r="D1016" s="1186" t="s">
        <v>6065</v>
      </c>
      <c r="E1016" s="1173">
        <v>2</v>
      </c>
      <c r="F1016" s="1188"/>
      <c r="G1016" s="1188"/>
      <c r="H1016" s="1189">
        <f t="shared" si="45"/>
        <v>0</v>
      </c>
      <c r="I1016" s="1173">
        <f t="shared" si="46"/>
        <v>0</v>
      </c>
      <c r="J1016" s="1173"/>
      <c r="K1016" s="1175">
        <f t="shared" si="47"/>
        <v>0</v>
      </c>
    </row>
    <row r="1017" spans="1:11">
      <c r="A1017" s="1176" t="s">
        <v>7153</v>
      </c>
      <c r="B1017" s="1176" t="s">
        <v>21</v>
      </c>
      <c r="C1017" s="1190" t="s">
        <v>6912</v>
      </c>
      <c r="D1017" s="1186" t="s">
        <v>6065</v>
      </c>
      <c r="E1017" s="1173">
        <v>1</v>
      </c>
      <c r="F1017" s="1188"/>
      <c r="G1017" s="1188"/>
      <c r="H1017" s="1189">
        <f t="shared" si="45"/>
        <v>0</v>
      </c>
      <c r="I1017" s="1173">
        <f t="shared" si="46"/>
        <v>0</v>
      </c>
      <c r="J1017" s="1173"/>
      <c r="K1017" s="1175">
        <f t="shared" si="47"/>
        <v>0</v>
      </c>
    </row>
    <row r="1018" spans="1:11">
      <c r="A1018" s="1176" t="s">
        <v>7154</v>
      </c>
      <c r="B1018" s="1176" t="s">
        <v>21</v>
      </c>
      <c r="C1018" s="1190" t="s">
        <v>7155</v>
      </c>
      <c r="D1018" s="1186" t="s">
        <v>6065</v>
      </c>
      <c r="E1018" s="1173">
        <v>2</v>
      </c>
      <c r="F1018" s="1188"/>
      <c r="G1018" s="1188"/>
      <c r="H1018" s="1189">
        <f t="shared" si="45"/>
        <v>0</v>
      </c>
      <c r="I1018" s="1173">
        <f t="shared" si="46"/>
        <v>0</v>
      </c>
      <c r="J1018" s="1173"/>
      <c r="K1018" s="1175">
        <f t="shared" si="47"/>
        <v>0</v>
      </c>
    </row>
    <row r="1019" spans="1:11">
      <c r="A1019" s="1176" t="s">
        <v>7156</v>
      </c>
      <c r="B1019" s="1176" t="s">
        <v>21</v>
      </c>
      <c r="C1019" s="1190" t="s">
        <v>7157</v>
      </c>
      <c r="D1019" s="1186" t="s">
        <v>6065</v>
      </c>
      <c r="E1019" s="1173">
        <v>1</v>
      </c>
      <c r="F1019" s="1188"/>
      <c r="G1019" s="1188"/>
      <c r="H1019" s="1189">
        <f t="shared" si="45"/>
        <v>0</v>
      </c>
      <c r="I1019" s="1173">
        <f t="shared" si="46"/>
        <v>0</v>
      </c>
      <c r="J1019" s="1173"/>
      <c r="K1019" s="1175">
        <f t="shared" si="47"/>
        <v>0</v>
      </c>
    </row>
    <row r="1020" spans="1:11">
      <c r="A1020" s="1176"/>
      <c r="B1020" s="1176"/>
      <c r="C1020" s="1190" t="s">
        <v>6289</v>
      </c>
      <c r="D1020" s="1186" t="s">
        <v>21</v>
      </c>
      <c r="E1020" s="1173" t="s">
        <v>21</v>
      </c>
      <c r="F1020" s="1173"/>
      <c r="G1020" s="1173"/>
      <c r="H1020" s="1189"/>
      <c r="I1020" s="1173"/>
      <c r="J1020" s="1173"/>
      <c r="K1020" s="1175"/>
    </row>
    <row r="1021" spans="1:11">
      <c r="A1021" s="1176" t="s">
        <v>7158</v>
      </c>
      <c r="B1021" s="1176" t="s">
        <v>21</v>
      </c>
      <c r="C1021" s="1190" t="s">
        <v>7159</v>
      </c>
      <c r="D1021" s="1186" t="s">
        <v>6099</v>
      </c>
      <c r="E1021" s="1173">
        <v>3</v>
      </c>
      <c r="F1021" s="1188"/>
      <c r="G1021" s="1188"/>
      <c r="H1021" s="1189">
        <f t="shared" si="45"/>
        <v>0</v>
      </c>
      <c r="I1021" s="1173">
        <f t="shared" si="46"/>
        <v>0</v>
      </c>
      <c r="J1021" s="1173"/>
      <c r="K1021" s="1175">
        <f t="shared" si="47"/>
        <v>0</v>
      </c>
    </row>
    <row r="1022" spans="1:11">
      <c r="A1022" s="1176" t="s">
        <v>7160</v>
      </c>
      <c r="B1022" s="1176" t="s">
        <v>21</v>
      </c>
      <c r="C1022" s="1190" t="s">
        <v>7159</v>
      </c>
      <c r="D1022" s="1186" t="s">
        <v>6099</v>
      </c>
      <c r="E1022" s="1173">
        <v>2</v>
      </c>
      <c r="F1022" s="1188"/>
      <c r="G1022" s="1188"/>
      <c r="H1022" s="1189">
        <f t="shared" si="45"/>
        <v>0</v>
      </c>
      <c r="I1022" s="1173">
        <f t="shared" si="46"/>
        <v>0</v>
      </c>
      <c r="J1022" s="1173"/>
      <c r="K1022" s="1175">
        <f t="shared" si="47"/>
        <v>0</v>
      </c>
    </row>
    <row r="1023" spans="1:11">
      <c r="A1023" s="1176" t="s">
        <v>7161</v>
      </c>
      <c r="B1023" s="1176"/>
      <c r="C1023" s="1190" t="s">
        <v>6154</v>
      </c>
      <c r="D1023" s="1186" t="s">
        <v>6155</v>
      </c>
      <c r="E1023" s="1173">
        <v>2</v>
      </c>
      <c r="F1023" s="1188"/>
      <c r="G1023" s="1188"/>
      <c r="H1023" s="1189">
        <f>E1023*F1023</f>
        <v>0</v>
      </c>
      <c r="I1023" s="1173">
        <f>E1023*G1023</f>
        <v>0</v>
      </c>
      <c r="J1023" s="1173"/>
      <c r="K1023" s="1175">
        <f t="shared" si="47"/>
        <v>0</v>
      </c>
    </row>
    <row r="1024" spans="1:11">
      <c r="A1024" s="1176" t="s">
        <v>7162</v>
      </c>
      <c r="B1024" s="1176"/>
      <c r="C1024" s="1190" t="s">
        <v>6157</v>
      </c>
      <c r="D1024" s="1186" t="s">
        <v>6155</v>
      </c>
      <c r="E1024" s="1173">
        <v>6</v>
      </c>
      <c r="F1024" s="1188"/>
      <c r="G1024" s="1188"/>
      <c r="H1024" s="1189">
        <f t="shared" si="45"/>
        <v>0</v>
      </c>
      <c r="I1024" s="1173">
        <f t="shared" si="46"/>
        <v>0</v>
      </c>
      <c r="J1024" s="1173"/>
      <c r="K1024" s="1175">
        <f t="shared" si="47"/>
        <v>0</v>
      </c>
    </row>
    <row r="1025" spans="1:11">
      <c r="A1025" s="1176" t="s">
        <v>7163</v>
      </c>
      <c r="B1025" s="1176"/>
      <c r="C1025" s="1190" t="s">
        <v>6159</v>
      </c>
      <c r="D1025" s="1186" t="s">
        <v>6065</v>
      </c>
      <c r="E1025" s="1173">
        <v>20</v>
      </c>
      <c r="F1025" s="1188"/>
      <c r="G1025" s="1188"/>
      <c r="H1025" s="1189">
        <f t="shared" si="45"/>
        <v>0</v>
      </c>
      <c r="I1025" s="1173">
        <f t="shared" si="46"/>
        <v>0</v>
      </c>
      <c r="J1025" s="1173"/>
      <c r="K1025" s="1175">
        <f t="shared" si="47"/>
        <v>0</v>
      </c>
    </row>
    <row r="1026" spans="1:11" ht="15">
      <c r="A1026" s="1176" t="s">
        <v>21</v>
      </c>
      <c r="B1026" s="1176"/>
      <c r="C1026" s="782" t="s">
        <v>7164</v>
      </c>
      <c r="D1026" s="1186"/>
      <c r="E1026" s="1173"/>
      <c r="F1026" s="1173"/>
      <c r="G1026" s="1173"/>
      <c r="H1026" s="1189"/>
      <c r="I1026" s="1173"/>
      <c r="J1026" s="1173"/>
      <c r="K1026" s="1175"/>
    </row>
    <row r="1027" spans="1:11">
      <c r="A1027" s="1176" t="s">
        <v>21</v>
      </c>
      <c r="B1027" s="1176"/>
      <c r="C1027" s="1190"/>
      <c r="D1027" s="1186"/>
      <c r="E1027" s="1173"/>
      <c r="F1027" s="1173"/>
      <c r="G1027" s="1173"/>
      <c r="H1027" s="1189"/>
      <c r="I1027" s="1173"/>
      <c r="J1027" s="1173"/>
      <c r="K1027" s="1175"/>
    </row>
    <row r="1028" spans="1:11" ht="15">
      <c r="A1028" s="1176"/>
      <c r="B1028" s="1176"/>
      <c r="C1028" s="782" t="s">
        <v>7165</v>
      </c>
      <c r="D1028" s="1186"/>
      <c r="E1028" s="1173"/>
      <c r="F1028" s="1173"/>
      <c r="G1028" s="1173"/>
      <c r="H1028" s="1189"/>
      <c r="I1028" s="1173"/>
      <c r="J1028" s="1173"/>
      <c r="K1028" s="1175"/>
    </row>
    <row r="1029" spans="1:11" ht="25.5">
      <c r="A1029" s="1176" t="s">
        <v>7166</v>
      </c>
      <c r="B1029" s="1176" t="s">
        <v>21</v>
      </c>
      <c r="C1029" s="1187" t="s">
        <v>7167</v>
      </c>
      <c r="D1029" s="1186" t="s">
        <v>6065</v>
      </c>
      <c r="E1029" s="1173">
        <v>4</v>
      </c>
      <c r="F1029" s="1188"/>
      <c r="G1029" s="1188"/>
      <c r="H1029" s="1189">
        <f t="shared" si="45"/>
        <v>0</v>
      </c>
      <c r="I1029" s="1173">
        <f t="shared" si="46"/>
        <v>0</v>
      </c>
      <c r="J1029" s="1173"/>
      <c r="K1029" s="1175">
        <f t="shared" si="47"/>
        <v>0</v>
      </c>
    </row>
    <row r="1030" spans="1:11" ht="25.5">
      <c r="A1030" s="1176" t="s">
        <v>7168</v>
      </c>
      <c r="B1030" s="1176" t="s">
        <v>21</v>
      </c>
      <c r="C1030" s="1187" t="s">
        <v>7169</v>
      </c>
      <c r="D1030" s="1186" t="s">
        <v>6065</v>
      </c>
      <c r="E1030" s="1173">
        <v>1</v>
      </c>
      <c r="F1030" s="1188"/>
      <c r="G1030" s="1188"/>
      <c r="H1030" s="1189">
        <f t="shared" si="45"/>
        <v>0</v>
      </c>
      <c r="I1030" s="1173">
        <f t="shared" si="46"/>
        <v>0</v>
      </c>
      <c r="J1030" s="1173"/>
      <c r="K1030" s="1175">
        <f t="shared" si="47"/>
        <v>0</v>
      </c>
    </row>
    <row r="1031" spans="1:11">
      <c r="A1031" s="1176" t="s">
        <v>7170</v>
      </c>
      <c r="B1031" s="1176" t="s">
        <v>21</v>
      </c>
      <c r="C1031" s="1191" t="s">
        <v>7123</v>
      </c>
      <c r="D1031" s="1186" t="s">
        <v>6065</v>
      </c>
      <c r="E1031" s="1173">
        <v>1</v>
      </c>
      <c r="F1031" s="1188"/>
      <c r="G1031" s="1188"/>
      <c r="H1031" s="1189">
        <f t="shared" si="45"/>
        <v>0</v>
      </c>
      <c r="I1031" s="1173">
        <f t="shared" si="46"/>
        <v>0</v>
      </c>
      <c r="J1031" s="1173"/>
      <c r="K1031" s="1175">
        <f t="shared" si="47"/>
        <v>0</v>
      </c>
    </row>
    <row r="1032" spans="1:11">
      <c r="A1032" s="1176" t="s">
        <v>7171</v>
      </c>
      <c r="B1032" s="1176" t="s">
        <v>21</v>
      </c>
      <c r="C1032" s="1190" t="s">
        <v>7172</v>
      </c>
      <c r="D1032" s="1186" t="s">
        <v>6065</v>
      </c>
      <c r="E1032" s="1173">
        <v>1</v>
      </c>
      <c r="F1032" s="1188"/>
      <c r="G1032" s="1188"/>
      <c r="H1032" s="1189">
        <f t="shared" si="45"/>
        <v>0</v>
      </c>
      <c r="I1032" s="1173">
        <f t="shared" si="46"/>
        <v>0</v>
      </c>
      <c r="J1032" s="1173"/>
      <c r="K1032" s="1175">
        <f t="shared" si="47"/>
        <v>0</v>
      </c>
    </row>
    <row r="1033" spans="1:11">
      <c r="A1033" s="1176" t="s">
        <v>21</v>
      </c>
      <c r="B1033" s="1176"/>
      <c r="C1033" s="1190" t="s">
        <v>7173</v>
      </c>
      <c r="D1033" s="1186" t="s">
        <v>21</v>
      </c>
      <c r="E1033" s="1173" t="s">
        <v>21</v>
      </c>
      <c r="F1033" s="1173"/>
      <c r="G1033" s="1173"/>
      <c r="H1033" s="1189"/>
      <c r="I1033" s="1173"/>
      <c r="J1033" s="1173"/>
      <c r="K1033" s="1175"/>
    </row>
    <row r="1034" spans="1:11">
      <c r="A1034" s="1176" t="s">
        <v>21</v>
      </c>
      <c r="B1034" s="1176" t="s">
        <v>21</v>
      </c>
      <c r="C1034" s="1190" t="s">
        <v>7174</v>
      </c>
      <c r="D1034" s="1186" t="s">
        <v>6065</v>
      </c>
      <c r="E1034" s="1173">
        <v>2</v>
      </c>
      <c r="F1034" s="1188"/>
      <c r="G1034" s="1188"/>
      <c r="H1034" s="1189">
        <f t="shared" si="45"/>
        <v>0</v>
      </c>
      <c r="I1034" s="1173">
        <f t="shared" si="46"/>
        <v>0</v>
      </c>
      <c r="J1034" s="1173"/>
      <c r="K1034" s="1175">
        <f t="shared" si="47"/>
        <v>0</v>
      </c>
    </row>
    <row r="1035" spans="1:11">
      <c r="A1035" s="1176" t="s">
        <v>7175</v>
      </c>
      <c r="B1035" s="1176" t="s">
        <v>21</v>
      </c>
      <c r="C1035" s="1190" t="s">
        <v>7176</v>
      </c>
      <c r="D1035" s="1186" t="s">
        <v>6065</v>
      </c>
      <c r="E1035" s="1173">
        <v>2</v>
      </c>
      <c r="F1035" s="1188"/>
      <c r="G1035" s="1188"/>
      <c r="H1035" s="1189">
        <f t="shared" ref="H1035:H1093" si="48">E1035*F1035</f>
        <v>0</v>
      </c>
      <c r="I1035" s="1173">
        <f t="shared" ref="I1035:I1093" si="49">E1035*G1035</f>
        <v>0</v>
      </c>
      <c r="J1035" s="1173"/>
      <c r="K1035" s="1175">
        <f t="shared" ref="K1035:K1093" si="50">H1035+I1035</f>
        <v>0</v>
      </c>
    </row>
    <row r="1036" spans="1:11">
      <c r="A1036" s="1176" t="s">
        <v>7177</v>
      </c>
      <c r="B1036" s="1176" t="s">
        <v>21</v>
      </c>
      <c r="C1036" s="435" t="s">
        <v>7127</v>
      </c>
      <c r="D1036" s="1186" t="s">
        <v>6065</v>
      </c>
      <c r="E1036" s="1173">
        <v>2</v>
      </c>
      <c r="F1036" s="1188"/>
      <c r="G1036" s="1188"/>
      <c r="H1036" s="1189">
        <f t="shared" si="48"/>
        <v>0</v>
      </c>
      <c r="I1036" s="1173">
        <f t="shared" si="49"/>
        <v>0</v>
      </c>
      <c r="J1036" s="1173"/>
      <c r="K1036" s="1175">
        <f t="shared" si="50"/>
        <v>0</v>
      </c>
    </row>
    <row r="1037" spans="1:11">
      <c r="A1037" s="1176" t="s">
        <v>7178</v>
      </c>
      <c r="B1037" s="1176" t="s">
        <v>21</v>
      </c>
      <c r="C1037" s="1190" t="s">
        <v>6674</v>
      </c>
      <c r="D1037" s="1186" t="s">
        <v>6065</v>
      </c>
      <c r="E1037" s="1173">
        <v>9</v>
      </c>
      <c r="F1037" s="1188"/>
      <c r="G1037" s="1188"/>
      <c r="H1037" s="1189">
        <f t="shared" si="48"/>
        <v>0</v>
      </c>
      <c r="I1037" s="1173">
        <f t="shared" si="49"/>
        <v>0</v>
      </c>
      <c r="J1037" s="1173"/>
      <c r="K1037" s="1175">
        <f t="shared" si="50"/>
        <v>0</v>
      </c>
    </row>
    <row r="1038" spans="1:11">
      <c r="A1038" s="1176" t="s">
        <v>7179</v>
      </c>
      <c r="B1038" s="1176" t="s">
        <v>21</v>
      </c>
      <c r="C1038" s="1190" t="s">
        <v>6367</v>
      </c>
      <c r="D1038" s="1186" t="s">
        <v>6065</v>
      </c>
      <c r="E1038" s="1173">
        <v>17</v>
      </c>
      <c r="F1038" s="1188"/>
      <c r="G1038" s="1188"/>
      <c r="H1038" s="1189">
        <f t="shared" si="48"/>
        <v>0</v>
      </c>
      <c r="I1038" s="1173">
        <f t="shared" si="49"/>
        <v>0</v>
      </c>
      <c r="J1038" s="1173"/>
      <c r="K1038" s="1175">
        <f t="shared" si="50"/>
        <v>0</v>
      </c>
    </row>
    <row r="1039" spans="1:11">
      <c r="A1039" s="1176" t="s">
        <v>7180</v>
      </c>
      <c r="B1039" s="1176" t="s">
        <v>21</v>
      </c>
      <c r="C1039" s="1190" t="s">
        <v>7181</v>
      </c>
      <c r="D1039" s="1186" t="s">
        <v>6065</v>
      </c>
      <c r="E1039" s="1173">
        <v>4</v>
      </c>
      <c r="F1039" s="1188"/>
      <c r="G1039" s="1188"/>
      <c r="H1039" s="1189">
        <f t="shared" si="48"/>
        <v>0</v>
      </c>
      <c r="I1039" s="1173">
        <f t="shared" si="49"/>
        <v>0</v>
      </c>
      <c r="J1039" s="1173"/>
      <c r="K1039" s="1175">
        <f t="shared" si="50"/>
        <v>0</v>
      </c>
    </row>
    <row r="1040" spans="1:11">
      <c r="A1040" s="1176" t="s">
        <v>7182</v>
      </c>
      <c r="B1040" s="1176" t="s">
        <v>21</v>
      </c>
      <c r="C1040" s="1190" t="s">
        <v>7183</v>
      </c>
      <c r="D1040" s="1186" t="s">
        <v>6065</v>
      </c>
      <c r="E1040" s="1173">
        <v>1</v>
      </c>
      <c r="F1040" s="1188"/>
      <c r="G1040" s="1188"/>
      <c r="H1040" s="1189">
        <f t="shared" si="48"/>
        <v>0</v>
      </c>
      <c r="I1040" s="1173">
        <f t="shared" si="49"/>
        <v>0</v>
      </c>
      <c r="J1040" s="1173"/>
      <c r="K1040" s="1175">
        <f t="shared" si="50"/>
        <v>0</v>
      </c>
    </row>
    <row r="1041" spans="1:11">
      <c r="A1041" s="1176" t="s">
        <v>7184</v>
      </c>
      <c r="B1041" s="1176" t="s">
        <v>21</v>
      </c>
      <c r="C1041" s="1190" t="s">
        <v>7077</v>
      </c>
      <c r="D1041" s="1186" t="s">
        <v>6065</v>
      </c>
      <c r="E1041" s="1173">
        <v>1</v>
      </c>
      <c r="F1041" s="1188"/>
      <c r="G1041" s="1188"/>
      <c r="H1041" s="1189">
        <f t="shared" si="48"/>
        <v>0</v>
      </c>
      <c r="I1041" s="1173">
        <f t="shared" si="49"/>
        <v>0</v>
      </c>
      <c r="J1041" s="1173"/>
      <c r="K1041" s="1175">
        <f t="shared" si="50"/>
        <v>0</v>
      </c>
    </row>
    <row r="1042" spans="1:11">
      <c r="A1042" s="1176" t="s">
        <v>7185</v>
      </c>
      <c r="B1042" s="1176" t="s">
        <v>21</v>
      </c>
      <c r="C1042" s="1190" t="s">
        <v>7186</v>
      </c>
      <c r="D1042" s="1186" t="s">
        <v>6065</v>
      </c>
      <c r="E1042" s="1173">
        <v>1</v>
      </c>
      <c r="F1042" s="1188"/>
      <c r="G1042" s="1188"/>
      <c r="H1042" s="1189">
        <f t="shared" si="48"/>
        <v>0</v>
      </c>
      <c r="I1042" s="1173">
        <f t="shared" si="49"/>
        <v>0</v>
      </c>
      <c r="J1042" s="1173"/>
      <c r="K1042" s="1175">
        <f t="shared" si="50"/>
        <v>0</v>
      </c>
    </row>
    <row r="1043" spans="1:11">
      <c r="A1043" s="1176" t="s">
        <v>7187</v>
      </c>
      <c r="B1043" s="1176"/>
      <c r="C1043" s="1190" t="s">
        <v>6110</v>
      </c>
      <c r="D1043" s="1186"/>
      <c r="E1043" s="1173"/>
      <c r="F1043" s="1173"/>
      <c r="G1043" s="1173"/>
      <c r="H1043" s="1189"/>
      <c r="I1043" s="1173"/>
      <c r="J1043" s="1173"/>
      <c r="K1043" s="1175"/>
    </row>
    <row r="1044" spans="1:11">
      <c r="A1044" s="1176"/>
      <c r="B1044" s="1176"/>
      <c r="C1044" s="1190" t="s">
        <v>6096</v>
      </c>
      <c r="D1044" s="1186"/>
      <c r="E1044" s="1173"/>
      <c r="F1044" s="1173"/>
      <c r="G1044" s="1173"/>
      <c r="H1044" s="1189"/>
      <c r="I1044" s="1173"/>
      <c r="J1044" s="1173"/>
      <c r="K1044" s="1175"/>
    </row>
    <row r="1045" spans="1:11">
      <c r="A1045" s="1176" t="s">
        <v>7188</v>
      </c>
      <c r="B1045" s="1176" t="s">
        <v>21</v>
      </c>
      <c r="C1045" s="1190" t="s">
        <v>6104</v>
      </c>
      <c r="D1045" s="1186" t="s">
        <v>6099</v>
      </c>
      <c r="E1045" s="1173">
        <v>9.5</v>
      </c>
      <c r="F1045" s="1188"/>
      <c r="G1045" s="1188"/>
      <c r="H1045" s="1189">
        <f t="shared" si="48"/>
        <v>0</v>
      </c>
      <c r="I1045" s="1173">
        <f t="shared" si="49"/>
        <v>0</v>
      </c>
      <c r="J1045" s="1173"/>
      <c r="K1045" s="1175">
        <f t="shared" si="50"/>
        <v>0</v>
      </c>
    </row>
    <row r="1046" spans="1:11">
      <c r="A1046" s="1176" t="s">
        <v>21</v>
      </c>
      <c r="B1046" s="1176" t="s">
        <v>21</v>
      </c>
      <c r="C1046" s="1190" t="s">
        <v>6100</v>
      </c>
      <c r="D1046" s="1186" t="s">
        <v>6099</v>
      </c>
      <c r="E1046" s="1173">
        <v>9.5</v>
      </c>
      <c r="F1046" s="1188"/>
      <c r="G1046" s="1188"/>
      <c r="H1046" s="1189">
        <f t="shared" si="48"/>
        <v>0</v>
      </c>
      <c r="I1046" s="1173">
        <f t="shared" si="49"/>
        <v>0</v>
      </c>
      <c r="J1046" s="1173"/>
      <c r="K1046" s="1175">
        <f t="shared" si="50"/>
        <v>0</v>
      </c>
    </row>
    <row r="1047" spans="1:11">
      <c r="A1047" s="1176"/>
      <c r="B1047" s="1176"/>
      <c r="C1047" s="1190" t="s">
        <v>6111</v>
      </c>
      <c r="D1047" s="1186"/>
      <c r="E1047" s="1173"/>
      <c r="F1047" s="1173"/>
      <c r="G1047" s="1173"/>
      <c r="H1047" s="1189"/>
      <c r="I1047" s="1173"/>
      <c r="J1047" s="1173"/>
      <c r="K1047" s="1175"/>
    </row>
    <row r="1048" spans="1:11">
      <c r="A1048" s="1176" t="s">
        <v>7189</v>
      </c>
      <c r="B1048" s="1176" t="s">
        <v>21</v>
      </c>
      <c r="C1048" s="1190" t="s">
        <v>6524</v>
      </c>
      <c r="D1048" s="1186" t="s">
        <v>6099</v>
      </c>
      <c r="E1048" s="1173">
        <v>6.5</v>
      </c>
      <c r="F1048" s="1188"/>
      <c r="G1048" s="1188"/>
      <c r="H1048" s="1189">
        <f t="shared" si="48"/>
        <v>0</v>
      </c>
      <c r="I1048" s="1173">
        <f t="shared" si="49"/>
        <v>0</v>
      </c>
      <c r="J1048" s="1173"/>
      <c r="K1048" s="1175">
        <f t="shared" si="50"/>
        <v>0</v>
      </c>
    </row>
    <row r="1049" spans="1:11">
      <c r="A1049" s="1176" t="s">
        <v>7190</v>
      </c>
      <c r="B1049" s="1176" t="s">
        <v>21</v>
      </c>
      <c r="C1049" s="1190" t="s">
        <v>6113</v>
      </c>
      <c r="D1049" s="1186" t="s">
        <v>6099</v>
      </c>
      <c r="E1049" s="1173">
        <v>18.5</v>
      </c>
      <c r="F1049" s="1188"/>
      <c r="G1049" s="1188"/>
      <c r="H1049" s="1189">
        <f t="shared" si="48"/>
        <v>0</v>
      </c>
      <c r="I1049" s="1173">
        <f t="shared" si="49"/>
        <v>0</v>
      </c>
      <c r="J1049" s="1173"/>
      <c r="K1049" s="1175">
        <f t="shared" si="50"/>
        <v>0</v>
      </c>
    </row>
    <row r="1050" spans="1:11">
      <c r="A1050" s="1176" t="s">
        <v>7191</v>
      </c>
      <c r="B1050" s="1176" t="s">
        <v>21</v>
      </c>
      <c r="C1050" s="1190" t="s">
        <v>6115</v>
      </c>
      <c r="D1050" s="1186" t="s">
        <v>6099</v>
      </c>
      <c r="E1050" s="1173">
        <v>10.5</v>
      </c>
      <c r="F1050" s="1188"/>
      <c r="G1050" s="1188"/>
      <c r="H1050" s="1189">
        <f t="shared" si="48"/>
        <v>0</v>
      </c>
      <c r="I1050" s="1173">
        <f t="shared" si="49"/>
        <v>0</v>
      </c>
      <c r="J1050" s="1173"/>
      <c r="K1050" s="1175">
        <f t="shared" si="50"/>
        <v>0</v>
      </c>
    </row>
    <row r="1051" spans="1:11">
      <c r="A1051" s="1176" t="s">
        <v>7192</v>
      </c>
      <c r="B1051" s="1176" t="s">
        <v>21</v>
      </c>
      <c r="C1051" s="1190" t="s">
        <v>6239</v>
      </c>
      <c r="D1051" s="1186" t="s">
        <v>6099</v>
      </c>
      <c r="E1051" s="1173">
        <v>18</v>
      </c>
      <c r="F1051" s="1188"/>
      <c r="G1051" s="1188"/>
      <c r="H1051" s="1189">
        <f t="shared" si="48"/>
        <v>0</v>
      </c>
      <c r="I1051" s="1173">
        <f t="shared" si="49"/>
        <v>0</v>
      </c>
      <c r="J1051" s="1173"/>
      <c r="K1051" s="1175">
        <f t="shared" si="50"/>
        <v>0</v>
      </c>
    </row>
    <row r="1052" spans="1:11">
      <c r="A1052" s="1176" t="s">
        <v>7193</v>
      </c>
      <c r="B1052" s="1176" t="s">
        <v>21</v>
      </c>
      <c r="C1052" s="1190" t="s">
        <v>6529</v>
      </c>
      <c r="D1052" s="1186" t="s">
        <v>6065</v>
      </c>
      <c r="E1052" s="1173">
        <v>5</v>
      </c>
      <c r="F1052" s="1188"/>
      <c r="G1052" s="1188"/>
      <c r="H1052" s="1189">
        <f t="shared" si="48"/>
        <v>0</v>
      </c>
      <c r="I1052" s="1173">
        <f t="shared" si="49"/>
        <v>0</v>
      </c>
      <c r="J1052" s="1173"/>
      <c r="K1052" s="1175">
        <f t="shared" si="50"/>
        <v>0</v>
      </c>
    </row>
    <row r="1053" spans="1:11">
      <c r="A1053" s="1176" t="s">
        <v>7194</v>
      </c>
      <c r="B1053" s="1176" t="s">
        <v>21</v>
      </c>
      <c r="C1053" s="1190" t="s">
        <v>6384</v>
      </c>
      <c r="D1053" s="1186" t="s">
        <v>6065</v>
      </c>
      <c r="E1053" s="1173">
        <v>2</v>
      </c>
      <c r="F1053" s="1188"/>
      <c r="G1053" s="1188"/>
      <c r="H1053" s="1189">
        <f t="shared" si="48"/>
        <v>0</v>
      </c>
      <c r="I1053" s="1173">
        <f t="shared" si="49"/>
        <v>0</v>
      </c>
      <c r="J1053" s="1173"/>
      <c r="K1053" s="1175">
        <f t="shared" si="50"/>
        <v>0</v>
      </c>
    </row>
    <row r="1054" spans="1:11">
      <c r="A1054" s="1176" t="s">
        <v>7195</v>
      </c>
      <c r="B1054" s="1176" t="s">
        <v>21</v>
      </c>
      <c r="C1054" s="1190" t="s">
        <v>6376</v>
      </c>
      <c r="D1054" s="1186" t="s">
        <v>6099</v>
      </c>
      <c r="E1054" s="1173">
        <v>18.5</v>
      </c>
      <c r="F1054" s="1188"/>
      <c r="G1054" s="1188"/>
      <c r="H1054" s="1189">
        <f t="shared" si="48"/>
        <v>0</v>
      </c>
      <c r="I1054" s="1173">
        <f t="shared" si="49"/>
        <v>0</v>
      </c>
      <c r="J1054" s="1173"/>
      <c r="K1054" s="1175">
        <f t="shared" si="50"/>
        <v>0</v>
      </c>
    </row>
    <row r="1055" spans="1:11">
      <c r="A1055" s="1176" t="s">
        <v>7196</v>
      </c>
      <c r="B1055" s="1176" t="s">
        <v>21</v>
      </c>
      <c r="C1055" s="1190" t="s">
        <v>6398</v>
      </c>
      <c r="D1055" s="1186" t="s">
        <v>6065</v>
      </c>
      <c r="E1055" s="1173">
        <v>1</v>
      </c>
      <c r="F1055" s="1188"/>
      <c r="G1055" s="1188"/>
      <c r="H1055" s="1189">
        <f t="shared" si="48"/>
        <v>0</v>
      </c>
      <c r="I1055" s="1173">
        <f t="shared" si="49"/>
        <v>0</v>
      </c>
      <c r="J1055" s="1173"/>
      <c r="K1055" s="1175">
        <f t="shared" si="50"/>
        <v>0</v>
      </c>
    </row>
    <row r="1056" spans="1:11">
      <c r="A1056" s="1176" t="s">
        <v>7197</v>
      </c>
      <c r="B1056" s="1176" t="s">
        <v>21</v>
      </c>
      <c r="C1056" s="1190" t="s">
        <v>7198</v>
      </c>
      <c r="D1056" s="1186" t="s">
        <v>6065</v>
      </c>
      <c r="E1056" s="1173">
        <v>1</v>
      </c>
      <c r="F1056" s="1188"/>
      <c r="G1056" s="1188"/>
      <c r="H1056" s="1189">
        <f t="shared" si="48"/>
        <v>0</v>
      </c>
      <c r="I1056" s="1173">
        <f t="shared" si="49"/>
        <v>0</v>
      </c>
      <c r="J1056" s="1173"/>
      <c r="K1056" s="1175">
        <f t="shared" si="50"/>
        <v>0</v>
      </c>
    </row>
    <row r="1057" spans="1:11">
      <c r="A1057" s="1176" t="s">
        <v>7199</v>
      </c>
      <c r="B1057" s="1176" t="s">
        <v>21</v>
      </c>
      <c r="C1057" s="1190" t="s">
        <v>6123</v>
      </c>
      <c r="D1057" s="1186" t="s">
        <v>6065</v>
      </c>
      <c r="E1057" s="1173">
        <v>7</v>
      </c>
      <c r="F1057" s="1188"/>
      <c r="G1057" s="1188"/>
      <c r="H1057" s="1189">
        <f t="shared" si="48"/>
        <v>0</v>
      </c>
      <c r="I1057" s="1173">
        <f t="shared" si="49"/>
        <v>0</v>
      </c>
      <c r="J1057" s="1173"/>
      <c r="K1057" s="1175">
        <f t="shared" si="50"/>
        <v>0</v>
      </c>
    </row>
    <row r="1058" spans="1:11">
      <c r="A1058" s="1176" t="s">
        <v>7200</v>
      </c>
      <c r="B1058" s="1176" t="s">
        <v>21</v>
      </c>
      <c r="C1058" s="1190" t="s">
        <v>6805</v>
      </c>
      <c r="D1058" s="1186" t="s">
        <v>6065</v>
      </c>
      <c r="E1058" s="1173">
        <v>8</v>
      </c>
      <c r="F1058" s="1188"/>
      <c r="G1058" s="1188"/>
      <c r="H1058" s="1189">
        <f t="shared" si="48"/>
        <v>0</v>
      </c>
      <c r="I1058" s="1173">
        <f t="shared" si="49"/>
        <v>0</v>
      </c>
      <c r="J1058" s="1173"/>
      <c r="K1058" s="1175">
        <f t="shared" si="50"/>
        <v>0</v>
      </c>
    </row>
    <row r="1059" spans="1:11">
      <c r="A1059" s="1176" t="s">
        <v>7201</v>
      </c>
      <c r="B1059" s="1176" t="s">
        <v>21</v>
      </c>
      <c r="C1059" s="1190" t="s">
        <v>6396</v>
      </c>
      <c r="D1059" s="1186" t="s">
        <v>6065</v>
      </c>
      <c r="E1059" s="1173">
        <v>2</v>
      </c>
      <c r="F1059" s="1188"/>
      <c r="G1059" s="1188"/>
      <c r="H1059" s="1189">
        <f t="shared" si="48"/>
        <v>0</v>
      </c>
      <c r="I1059" s="1173">
        <f t="shared" si="49"/>
        <v>0</v>
      </c>
      <c r="J1059" s="1173"/>
      <c r="K1059" s="1175">
        <f t="shared" si="50"/>
        <v>0</v>
      </c>
    </row>
    <row r="1060" spans="1:11">
      <c r="A1060" s="1176" t="s">
        <v>7202</v>
      </c>
      <c r="B1060" s="1176" t="s">
        <v>21</v>
      </c>
      <c r="C1060" s="1190" t="s">
        <v>6242</v>
      </c>
      <c r="D1060" s="1186" t="s">
        <v>6065</v>
      </c>
      <c r="E1060" s="1173">
        <v>10</v>
      </c>
      <c r="F1060" s="1188"/>
      <c r="G1060" s="1188"/>
      <c r="H1060" s="1189">
        <f t="shared" si="48"/>
        <v>0</v>
      </c>
      <c r="I1060" s="1173">
        <f t="shared" si="49"/>
        <v>0</v>
      </c>
      <c r="J1060" s="1173"/>
      <c r="K1060" s="1175">
        <f t="shared" si="50"/>
        <v>0</v>
      </c>
    </row>
    <row r="1061" spans="1:11">
      <c r="A1061" s="1176" t="s">
        <v>7203</v>
      </c>
      <c r="B1061" s="1176" t="s">
        <v>6093</v>
      </c>
      <c r="C1061" s="1190" t="s">
        <v>7204</v>
      </c>
      <c r="D1061" s="1186" t="s">
        <v>6065</v>
      </c>
      <c r="E1061" s="1173">
        <v>1</v>
      </c>
      <c r="F1061" s="1188"/>
      <c r="G1061" s="1188"/>
      <c r="H1061" s="1189">
        <f t="shared" si="48"/>
        <v>0</v>
      </c>
      <c r="I1061" s="1173">
        <f t="shared" si="49"/>
        <v>0</v>
      </c>
      <c r="J1061" s="1173"/>
      <c r="K1061" s="1175">
        <f t="shared" si="50"/>
        <v>0</v>
      </c>
    </row>
    <row r="1062" spans="1:11">
      <c r="A1062" s="1176" t="s">
        <v>7205</v>
      </c>
      <c r="B1062" s="1176" t="s">
        <v>21</v>
      </c>
      <c r="C1062" s="1190" t="s">
        <v>7206</v>
      </c>
      <c r="D1062" s="1186" t="s">
        <v>6065</v>
      </c>
      <c r="E1062" s="1173">
        <v>1</v>
      </c>
      <c r="F1062" s="1188"/>
      <c r="G1062" s="1188"/>
      <c r="H1062" s="1189">
        <f t="shared" si="48"/>
        <v>0</v>
      </c>
      <c r="I1062" s="1173">
        <f t="shared" si="49"/>
        <v>0</v>
      </c>
      <c r="J1062" s="1173"/>
      <c r="K1062" s="1175">
        <f t="shared" si="50"/>
        <v>0</v>
      </c>
    </row>
    <row r="1063" spans="1:11">
      <c r="A1063" s="1176" t="s">
        <v>7207</v>
      </c>
      <c r="B1063" s="1176" t="s">
        <v>21</v>
      </c>
      <c r="C1063" s="1190" t="s">
        <v>7208</v>
      </c>
      <c r="D1063" s="1186" t="s">
        <v>6065</v>
      </c>
      <c r="E1063" s="1173">
        <v>1</v>
      </c>
      <c r="F1063" s="1188"/>
      <c r="G1063" s="1188"/>
      <c r="H1063" s="1189">
        <f t="shared" si="48"/>
        <v>0</v>
      </c>
      <c r="I1063" s="1173">
        <f t="shared" si="49"/>
        <v>0</v>
      </c>
      <c r="J1063" s="1173"/>
      <c r="K1063" s="1175">
        <f t="shared" si="50"/>
        <v>0</v>
      </c>
    </row>
    <row r="1064" spans="1:11">
      <c r="A1064" s="1176" t="s">
        <v>7209</v>
      </c>
      <c r="B1064" s="1176" t="s">
        <v>21</v>
      </c>
      <c r="C1064" s="1190" t="s">
        <v>7210</v>
      </c>
      <c r="D1064" s="1186" t="s">
        <v>6065</v>
      </c>
      <c r="E1064" s="1173">
        <v>3</v>
      </c>
      <c r="F1064" s="1188"/>
      <c r="G1064" s="1188"/>
      <c r="H1064" s="1189">
        <f t="shared" si="48"/>
        <v>0</v>
      </c>
      <c r="I1064" s="1173">
        <f t="shared" si="49"/>
        <v>0</v>
      </c>
      <c r="J1064" s="1173"/>
      <c r="K1064" s="1175">
        <f t="shared" si="50"/>
        <v>0</v>
      </c>
    </row>
    <row r="1065" spans="1:11">
      <c r="A1065" s="1176" t="s">
        <v>7211</v>
      </c>
      <c r="B1065" s="1176" t="s">
        <v>21</v>
      </c>
      <c r="C1065" s="1190" t="s">
        <v>7146</v>
      </c>
      <c r="D1065" s="1186" t="s">
        <v>6065</v>
      </c>
      <c r="E1065" s="1173">
        <v>2</v>
      </c>
      <c r="F1065" s="1188"/>
      <c r="G1065" s="1188"/>
      <c r="H1065" s="1189">
        <f t="shared" si="48"/>
        <v>0</v>
      </c>
      <c r="I1065" s="1173">
        <f t="shared" si="49"/>
        <v>0</v>
      </c>
      <c r="J1065" s="1173"/>
      <c r="K1065" s="1175">
        <f t="shared" si="50"/>
        <v>0</v>
      </c>
    </row>
    <row r="1066" spans="1:11">
      <c r="A1066" s="1176" t="s">
        <v>7212</v>
      </c>
      <c r="B1066" s="1176" t="s">
        <v>21</v>
      </c>
      <c r="C1066" s="1190" t="s">
        <v>6815</v>
      </c>
      <c r="D1066" s="1186" t="s">
        <v>6065</v>
      </c>
      <c r="E1066" s="1173">
        <v>1</v>
      </c>
      <c r="F1066" s="1188"/>
      <c r="G1066" s="1188"/>
      <c r="H1066" s="1189">
        <f t="shared" si="48"/>
        <v>0</v>
      </c>
      <c r="I1066" s="1173">
        <f t="shared" si="49"/>
        <v>0</v>
      </c>
      <c r="J1066" s="1173"/>
      <c r="K1066" s="1175">
        <f t="shared" si="50"/>
        <v>0</v>
      </c>
    </row>
    <row r="1067" spans="1:11">
      <c r="A1067" s="1176" t="s">
        <v>7213</v>
      </c>
      <c r="B1067" s="1176" t="s">
        <v>21</v>
      </c>
      <c r="C1067" s="1190" t="s">
        <v>6139</v>
      </c>
      <c r="D1067" s="1186" t="s">
        <v>6065</v>
      </c>
      <c r="E1067" s="1173">
        <v>2</v>
      </c>
      <c r="F1067" s="1188"/>
      <c r="G1067" s="1188"/>
      <c r="H1067" s="1189">
        <f t="shared" si="48"/>
        <v>0</v>
      </c>
      <c r="I1067" s="1173">
        <f t="shared" si="49"/>
        <v>0</v>
      </c>
      <c r="J1067" s="1173"/>
      <c r="K1067" s="1175">
        <f t="shared" si="50"/>
        <v>0</v>
      </c>
    </row>
    <row r="1068" spans="1:11">
      <c r="A1068" s="1176" t="s">
        <v>7214</v>
      </c>
      <c r="B1068" s="1176" t="s">
        <v>21</v>
      </c>
      <c r="C1068" s="1190" t="s">
        <v>6548</v>
      </c>
      <c r="D1068" s="1186" t="s">
        <v>6065</v>
      </c>
      <c r="E1068" s="1173">
        <v>2</v>
      </c>
      <c r="F1068" s="1188"/>
      <c r="G1068" s="1188"/>
      <c r="H1068" s="1189">
        <f t="shared" si="48"/>
        <v>0</v>
      </c>
      <c r="I1068" s="1173">
        <f t="shared" si="49"/>
        <v>0</v>
      </c>
      <c r="J1068" s="1173"/>
      <c r="K1068" s="1175">
        <f t="shared" si="50"/>
        <v>0</v>
      </c>
    </row>
    <row r="1069" spans="1:11">
      <c r="A1069" s="1176" t="s">
        <v>7215</v>
      </c>
      <c r="B1069" s="1176" t="s">
        <v>21</v>
      </c>
      <c r="C1069" s="1190" t="s">
        <v>6416</v>
      </c>
      <c r="D1069" s="1186" t="s">
        <v>6065</v>
      </c>
      <c r="E1069" s="1173">
        <v>1</v>
      </c>
      <c r="F1069" s="1188"/>
      <c r="G1069" s="1188"/>
      <c r="H1069" s="1189">
        <f t="shared" si="48"/>
        <v>0</v>
      </c>
      <c r="I1069" s="1173">
        <f t="shared" si="49"/>
        <v>0</v>
      </c>
      <c r="J1069" s="1173"/>
      <c r="K1069" s="1175">
        <f t="shared" si="50"/>
        <v>0</v>
      </c>
    </row>
    <row r="1070" spans="1:11">
      <c r="A1070" s="1176" t="s">
        <v>7216</v>
      </c>
      <c r="B1070" s="1176" t="s">
        <v>21</v>
      </c>
      <c r="C1070" s="1190" t="s">
        <v>6418</v>
      </c>
      <c r="D1070" s="1186" t="s">
        <v>6065</v>
      </c>
      <c r="E1070" s="1173">
        <v>1</v>
      </c>
      <c r="F1070" s="1188"/>
      <c r="G1070" s="1188"/>
      <c r="H1070" s="1189">
        <f t="shared" si="48"/>
        <v>0</v>
      </c>
      <c r="I1070" s="1173">
        <f t="shared" si="49"/>
        <v>0</v>
      </c>
      <c r="J1070" s="1173"/>
      <c r="K1070" s="1175">
        <f t="shared" si="50"/>
        <v>0</v>
      </c>
    </row>
    <row r="1071" spans="1:11">
      <c r="A1071" s="1176" t="s">
        <v>7217</v>
      </c>
      <c r="B1071" s="1176" t="s">
        <v>21</v>
      </c>
      <c r="C1071" s="1190" t="s">
        <v>6390</v>
      </c>
      <c r="D1071" s="1186" t="s">
        <v>6065</v>
      </c>
      <c r="E1071" s="1173">
        <v>1</v>
      </c>
      <c r="F1071" s="1188"/>
      <c r="G1071" s="1188"/>
      <c r="H1071" s="1189">
        <f t="shared" si="48"/>
        <v>0</v>
      </c>
      <c r="I1071" s="1173">
        <f t="shared" si="49"/>
        <v>0</v>
      </c>
      <c r="J1071" s="1173"/>
      <c r="K1071" s="1175">
        <f t="shared" si="50"/>
        <v>0</v>
      </c>
    </row>
    <row r="1072" spans="1:11">
      <c r="A1072" s="1176" t="s">
        <v>7218</v>
      </c>
      <c r="B1072" s="1176"/>
      <c r="C1072" s="1190" t="s">
        <v>6154</v>
      </c>
      <c r="D1072" s="1186" t="s">
        <v>6155</v>
      </c>
      <c r="E1072" s="1173">
        <v>4</v>
      </c>
      <c r="F1072" s="1188"/>
      <c r="G1072" s="1188"/>
      <c r="H1072" s="1189">
        <f t="shared" si="48"/>
        <v>0</v>
      </c>
      <c r="I1072" s="1173">
        <f t="shared" si="49"/>
        <v>0</v>
      </c>
      <c r="J1072" s="1173"/>
      <c r="K1072" s="1175">
        <f t="shared" si="50"/>
        <v>0</v>
      </c>
    </row>
    <row r="1073" spans="1:11">
      <c r="A1073" s="1176" t="s">
        <v>7219</v>
      </c>
      <c r="B1073" s="1176"/>
      <c r="C1073" s="1190" t="s">
        <v>6157</v>
      </c>
      <c r="D1073" s="1186" t="s">
        <v>6155</v>
      </c>
      <c r="E1073" s="1173">
        <v>8</v>
      </c>
      <c r="F1073" s="1188"/>
      <c r="G1073" s="1188"/>
      <c r="H1073" s="1189">
        <f t="shared" si="48"/>
        <v>0</v>
      </c>
      <c r="I1073" s="1173">
        <f t="shared" si="49"/>
        <v>0</v>
      </c>
      <c r="J1073" s="1173"/>
      <c r="K1073" s="1175">
        <f t="shared" si="50"/>
        <v>0</v>
      </c>
    </row>
    <row r="1074" spans="1:11">
      <c r="A1074" s="1176" t="s">
        <v>7220</v>
      </c>
      <c r="B1074" s="1176"/>
      <c r="C1074" s="1190" t="s">
        <v>6159</v>
      </c>
      <c r="D1074" s="1186" t="s">
        <v>6065</v>
      </c>
      <c r="E1074" s="1173">
        <v>30</v>
      </c>
      <c r="F1074" s="1188"/>
      <c r="G1074" s="1188"/>
      <c r="H1074" s="1189">
        <f t="shared" si="48"/>
        <v>0</v>
      </c>
      <c r="I1074" s="1173">
        <f t="shared" si="49"/>
        <v>0</v>
      </c>
      <c r="J1074" s="1173"/>
      <c r="K1074" s="1175">
        <f t="shared" si="50"/>
        <v>0</v>
      </c>
    </row>
    <row r="1075" spans="1:11" ht="15">
      <c r="A1075" s="1176"/>
      <c r="B1075" s="1176"/>
      <c r="C1075" s="782" t="s">
        <v>7221</v>
      </c>
      <c r="D1075" s="1186"/>
      <c r="E1075" s="1173"/>
      <c r="F1075" s="1173"/>
      <c r="G1075" s="1173"/>
      <c r="H1075" s="1189"/>
      <c r="I1075" s="1173"/>
      <c r="J1075" s="1173"/>
      <c r="K1075" s="1175"/>
    </row>
    <row r="1076" spans="1:11">
      <c r="A1076" s="1176" t="s">
        <v>21</v>
      </c>
      <c r="B1076" s="1176"/>
      <c r="C1076" s="1190"/>
      <c r="D1076" s="1186"/>
      <c r="E1076" s="1173"/>
      <c r="F1076" s="1173"/>
      <c r="G1076" s="1173"/>
      <c r="H1076" s="1189"/>
      <c r="I1076" s="1173"/>
      <c r="J1076" s="1173"/>
      <c r="K1076" s="1175"/>
    </row>
    <row r="1077" spans="1:11" ht="15">
      <c r="A1077" s="1176" t="s">
        <v>21</v>
      </c>
      <c r="B1077" s="1176"/>
      <c r="C1077" s="782" t="s">
        <v>7222</v>
      </c>
      <c r="D1077" s="1186"/>
      <c r="E1077" s="1173"/>
      <c r="F1077" s="1173"/>
      <c r="G1077" s="1173"/>
      <c r="H1077" s="1189"/>
      <c r="I1077" s="1173"/>
      <c r="J1077" s="1173"/>
      <c r="K1077" s="1175"/>
    </row>
    <row r="1078" spans="1:11" ht="25.5">
      <c r="A1078" s="1176" t="s">
        <v>7223</v>
      </c>
      <c r="B1078" s="1176" t="s">
        <v>21</v>
      </c>
      <c r="C1078" s="1187" t="s">
        <v>7224</v>
      </c>
      <c r="D1078" s="1186" t="s">
        <v>6065</v>
      </c>
      <c r="E1078" s="1173">
        <v>1</v>
      </c>
      <c r="F1078" s="1188"/>
      <c r="G1078" s="1188"/>
      <c r="H1078" s="1189">
        <f>E1078*F1078</f>
        <v>0</v>
      </c>
      <c r="I1078" s="1173">
        <f t="shared" si="49"/>
        <v>0</v>
      </c>
      <c r="J1078" s="1173"/>
      <c r="K1078" s="1175">
        <f t="shared" si="50"/>
        <v>0</v>
      </c>
    </row>
    <row r="1079" spans="1:11">
      <c r="A1079" s="1176" t="s">
        <v>21</v>
      </c>
      <c r="B1079" s="1176" t="s">
        <v>21</v>
      </c>
      <c r="C1079" s="1190" t="s">
        <v>7225</v>
      </c>
      <c r="D1079" s="1186" t="s">
        <v>6065</v>
      </c>
      <c r="E1079" s="1173">
        <v>2</v>
      </c>
      <c r="F1079" s="1188"/>
      <c r="G1079" s="1188"/>
      <c r="H1079" s="1189">
        <f t="shared" si="48"/>
        <v>0</v>
      </c>
      <c r="I1079" s="1173">
        <f t="shared" si="49"/>
        <v>0</v>
      </c>
      <c r="J1079" s="1173"/>
      <c r="K1079" s="1175">
        <f t="shared" si="50"/>
        <v>0</v>
      </c>
    </row>
    <row r="1080" spans="1:11" ht="25.5">
      <c r="A1080" s="1176" t="s">
        <v>7226</v>
      </c>
      <c r="B1080" s="1176" t="s">
        <v>21</v>
      </c>
      <c r="C1080" s="1187" t="s">
        <v>7227</v>
      </c>
      <c r="D1080" s="1186" t="s">
        <v>6065</v>
      </c>
      <c r="E1080" s="1173">
        <v>1</v>
      </c>
      <c r="F1080" s="1188"/>
      <c r="G1080" s="1188"/>
      <c r="H1080" s="1189">
        <f t="shared" si="48"/>
        <v>0</v>
      </c>
      <c r="I1080" s="1173">
        <f t="shared" si="49"/>
        <v>0</v>
      </c>
      <c r="J1080" s="1173"/>
      <c r="K1080" s="1175">
        <f t="shared" si="50"/>
        <v>0</v>
      </c>
    </row>
    <row r="1081" spans="1:11">
      <c r="A1081" s="1176"/>
      <c r="B1081" s="1176" t="s">
        <v>21</v>
      </c>
      <c r="C1081" s="1190" t="s">
        <v>7027</v>
      </c>
      <c r="D1081" s="1186" t="s">
        <v>6065</v>
      </c>
      <c r="E1081" s="1173">
        <v>2</v>
      </c>
      <c r="F1081" s="1188"/>
      <c r="G1081" s="1188"/>
      <c r="H1081" s="1189">
        <f t="shared" si="48"/>
        <v>0</v>
      </c>
      <c r="I1081" s="1173">
        <f t="shared" si="49"/>
        <v>0</v>
      </c>
      <c r="J1081" s="1173"/>
      <c r="K1081" s="1175">
        <f t="shared" si="50"/>
        <v>0</v>
      </c>
    </row>
    <row r="1082" spans="1:11">
      <c r="A1082" s="1176" t="s">
        <v>7228</v>
      </c>
      <c r="B1082" s="1176" t="s">
        <v>21</v>
      </c>
      <c r="C1082" s="1190" t="s">
        <v>7229</v>
      </c>
      <c r="D1082" s="1186" t="s">
        <v>6065</v>
      </c>
      <c r="E1082" s="1173">
        <v>1</v>
      </c>
      <c r="F1082" s="1188"/>
      <c r="G1082" s="1188"/>
      <c r="H1082" s="1189">
        <f t="shared" si="48"/>
        <v>0</v>
      </c>
      <c r="I1082" s="1173">
        <f t="shared" si="49"/>
        <v>0</v>
      </c>
      <c r="J1082" s="1173"/>
      <c r="K1082" s="1175">
        <f t="shared" si="50"/>
        <v>0</v>
      </c>
    </row>
    <row r="1083" spans="1:11">
      <c r="A1083" s="1176" t="s">
        <v>7230</v>
      </c>
      <c r="B1083" s="1176" t="s">
        <v>21</v>
      </c>
      <c r="C1083" s="1190" t="s">
        <v>7231</v>
      </c>
      <c r="D1083" s="1186" t="s">
        <v>6065</v>
      </c>
      <c r="E1083" s="1173">
        <v>1</v>
      </c>
      <c r="F1083" s="1188"/>
      <c r="G1083" s="1188"/>
      <c r="H1083" s="1189">
        <f t="shared" si="48"/>
        <v>0</v>
      </c>
      <c r="I1083" s="1173">
        <f t="shared" si="49"/>
        <v>0</v>
      </c>
      <c r="J1083" s="1173"/>
      <c r="K1083" s="1175">
        <f t="shared" si="50"/>
        <v>0</v>
      </c>
    </row>
    <row r="1084" spans="1:11">
      <c r="A1084" s="1176"/>
      <c r="B1084" s="1176"/>
      <c r="C1084" s="1190" t="s">
        <v>6096</v>
      </c>
      <c r="D1084" s="1186"/>
      <c r="E1084" s="1173"/>
      <c r="F1084" s="1188"/>
      <c r="G1084" s="1188"/>
      <c r="H1084" s="1189">
        <f t="shared" si="48"/>
        <v>0</v>
      </c>
      <c r="I1084" s="1173">
        <f t="shared" si="49"/>
        <v>0</v>
      </c>
      <c r="J1084" s="1173"/>
      <c r="K1084" s="1175">
        <f t="shared" si="50"/>
        <v>0</v>
      </c>
    </row>
    <row r="1085" spans="1:11">
      <c r="A1085" s="1176" t="s">
        <v>7232</v>
      </c>
      <c r="B1085" s="1176" t="s">
        <v>21</v>
      </c>
      <c r="C1085" s="1190" t="s">
        <v>6104</v>
      </c>
      <c r="D1085" s="1186" t="s">
        <v>6099</v>
      </c>
      <c r="E1085" s="1173">
        <v>5</v>
      </c>
      <c r="F1085" s="1188"/>
      <c r="G1085" s="1188"/>
      <c r="H1085" s="1189">
        <f t="shared" si="48"/>
        <v>0</v>
      </c>
      <c r="I1085" s="1173">
        <f t="shared" si="49"/>
        <v>0</v>
      </c>
      <c r="J1085" s="1173"/>
      <c r="K1085" s="1175">
        <f t="shared" si="50"/>
        <v>0</v>
      </c>
    </row>
    <row r="1086" spans="1:11">
      <c r="A1086" s="1176"/>
      <c r="B1086" s="1176" t="s">
        <v>21</v>
      </c>
      <c r="C1086" s="1190" t="s">
        <v>6100</v>
      </c>
      <c r="D1086" s="1186" t="s">
        <v>6099</v>
      </c>
      <c r="E1086" s="1173">
        <v>5</v>
      </c>
      <c r="F1086" s="1188"/>
      <c r="G1086" s="1188"/>
      <c r="H1086" s="1189">
        <f t="shared" si="48"/>
        <v>0</v>
      </c>
      <c r="I1086" s="1173">
        <f t="shared" si="49"/>
        <v>0</v>
      </c>
      <c r="J1086" s="1173"/>
      <c r="K1086" s="1175">
        <f t="shared" si="50"/>
        <v>0</v>
      </c>
    </row>
    <row r="1087" spans="1:11">
      <c r="A1087" s="1176" t="s">
        <v>7233</v>
      </c>
      <c r="B1087" s="1176" t="s">
        <v>21</v>
      </c>
      <c r="C1087" s="1190" t="s">
        <v>7234</v>
      </c>
      <c r="D1087" s="1186" t="s">
        <v>6065</v>
      </c>
      <c r="E1087" s="1173">
        <v>1</v>
      </c>
      <c r="F1087" s="1188"/>
      <c r="G1087" s="1188"/>
      <c r="H1087" s="1189">
        <f t="shared" si="48"/>
        <v>0</v>
      </c>
      <c r="I1087" s="1173">
        <f t="shared" si="49"/>
        <v>0</v>
      </c>
      <c r="J1087" s="1173"/>
      <c r="K1087" s="1175">
        <f t="shared" si="50"/>
        <v>0</v>
      </c>
    </row>
    <row r="1088" spans="1:11">
      <c r="A1088" s="1176" t="s">
        <v>7235</v>
      </c>
      <c r="B1088" s="1176" t="s">
        <v>21</v>
      </c>
      <c r="C1088" s="1190" t="s">
        <v>7236</v>
      </c>
      <c r="D1088" s="1186" t="s">
        <v>6065</v>
      </c>
      <c r="E1088" s="1173">
        <v>1</v>
      </c>
      <c r="F1088" s="1188"/>
      <c r="G1088" s="1188"/>
      <c r="H1088" s="1189">
        <f t="shared" si="48"/>
        <v>0</v>
      </c>
      <c r="I1088" s="1173">
        <f t="shared" si="49"/>
        <v>0</v>
      </c>
      <c r="J1088" s="1173"/>
      <c r="K1088" s="1175">
        <f t="shared" si="50"/>
        <v>0</v>
      </c>
    </row>
    <row r="1089" spans="1:11">
      <c r="A1089" s="1176" t="s">
        <v>7237</v>
      </c>
      <c r="B1089" s="1176" t="s">
        <v>21</v>
      </c>
      <c r="C1089" s="1190" t="s">
        <v>6154</v>
      </c>
      <c r="D1089" s="1186" t="s">
        <v>6155</v>
      </c>
      <c r="E1089" s="1173">
        <v>0.5</v>
      </c>
      <c r="F1089" s="1188"/>
      <c r="G1089" s="1188"/>
      <c r="H1089" s="1189">
        <f t="shared" si="48"/>
        <v>0</v>
      </c>
      <c r="I1089" s="1173">
        <f t="shared" si="49"/>
        <v>0</v>
      </c>
      <c r="J1089" s="1173"/>
      <c r="K1089" s="1175">
        <f t="shared" si="50"/>
        <v>0</v>
      </c>
    </row>
    <row r="1090" spans="1:11">
      <c r="A1090" s="1176" t="s">
        <v>7238</v>
      </c>
      <c r="B1090" s="1176" t="s">
        <v>21</v>
      </c>
      <c r="C1090" s="1190" t="s">
        <v>6157</v>
      </c>
      <c r="D1090" s="1186" t="s">
        <v>6155</v>
      </c>
      <c r="E1090" s="1173">
        <v>20</v>
      </c>
      <c r="F1090" s="1188"/>
      <c r="G1090" s="1188"/>
      <c r="H1090" s="1189">
        <f t="shared" si="48"/>
        <v>0</v>
      </c>
      <c r="I1090" s="1173">
        <f t="shared" si="49"/>
        <v>0</v>
      </c>
      <c r="J1090" s="1173"/>
      <c r="K1090" s="1175">
        <f t="shared" si="50"/>
        <v>0</v>
      </c>
    </row>
    <row r="1091" spans="1:11">
      <c r="A1091" s="1176" t="s">
        <v>7239</v>
      </c>
      <c r="B1091" s="1176" t="s">
        <v>21</v>
      </c>
      <c r="C1091" s="1190" t="s">
        <v>6159</v>
      </c>
      <c r="D1091" s="1186" t="s">
        <v>6065</v>
      </c>
      <c r="E1091" s="1173">
        <v>2</v>
      </c>
      <c r="F1091" s="1188"/>
      <c r="G1091" s="1188"/>
      <c r="H1091" s="1189">
        <f t="shared" si="48"/>
        <v>0</v>
      </c>
      <c r="I1091" s="1173">
        <f t="shared" si="49"/>
        <v>0</v>
      </c>
      <c r="J1091" s="1173"/>
      <c r="K1091" s="1175">
        <f t="shared" si="50"/>
        <v>0</v>
      </c>
    </row>
    <row r="1092" spans="1:11" ht="15">
      <c r="A1092" s="1176" t="s">
        <v>21</v>
      </c>
      <c r="B1092" s="1176" t="s">
        <v>21</v>
      </c>
      <c r="C1092" s="782" t="s">
        <v>7240</v>
      </c>
      <c r="D1092" s="1186" t="s">
        <v>21</v>
      </c>
      <c r="E1092" s="1173" t="s">
        <v>21</v>
      </c>
      <c r="F1092" s="1201"/>
      <c r="G1092" s="1201"/>
      <c r="H1092" s="1189"/>
      <c r="I1092" s="1173"/>
      <c r="J1092" s="1173"/>
      <c r="K1092" s="1175"/>
    </row>
    <row r="1093" spans="1:11" ht="15">
      <c r="A1093" s="1176" t="s">
        <v>21</v>
      </c>
      <c r="B1093" s="1176"/>
      <c r="C1093" s="1202" t="s">
        <v>7241</v>
      </c>
      <c r="D1093" s="1203" t="s">
        <v>6065</v>
      </c>
      <c r="E1093" s="1173">
        <v>1</v>
      </c>
      <c r="F1093" s="1188"/>
      <c r="G1093" s="1188"/>
      <c r="H1093" s="1189">
        <f t="shared" si="48"/>
        <v>0</v>
      </c>
      <c r="I1093" s="1173">
        <f t="shared" si="49"/>
        <v>0</v>
      </c>
      <c r="J1093" s="1173"/>
      <c r="K1093" s="1175">
        <f t="shared" si="50"/>
        <v>0</v>
      </c>
    </row>
    <row r="1094" spans="1:11" ht="14.25">
      <c r="A1094" s="1176"/>
      <c r="B1094" s="1176"/>
      <c r="C1094" s="1202"/>
      <c r="D1094" s="1203"/>
      <c r="E1094" s="1173"/>
      <c r="F1094" s="1173"/>
      <c r="G1094" s="1173"/>
      <c r="H1094" s="1174"/>
      <c r="I1094" s="1173"/>
      <c r="J1094" s="1173"/>
      <c r="K1094" s="1175"/>
    </row>
    <row r="1095" spans="1:11">
      <c r="A1095" s="1176"/>
      <c r="B1095" s="1176"/>
      <c r="C1095" s="1190" t="s">
        <v>7242</v>
      </c>
      <c r="D1095" s="1186"/>
      <c r="E1095" s="1173"/>
      <c r="F1095" s="1173"/>
      <c r="G1095" s="1173"/>
      <c r="H1095" s="1204">
        <f>SUM(H5:H1093)</f>
        <v>0</v>
      </c>
      <c r="I1095" s="1173"/>
      <c r="J1095" s="1173"/>
      <c r="K1095" s="1175"/>
    </row>
    <row r="1096" spans="1:11">
      <c r="A1096" s="1176"/>
      <c r="B1096" s="1176"/>
      <c r="C1096" s="1190" t="s">
        <v>7243</v>
      </c>
      <c r="D1096" s="1186"/>
      <c r="E1096" s="1173"/>
      <c r="F1096" s="1173"/>
      <c r="G1096" s="1173"/>
      <c r="H1096" s="1174"/>
      <c r="I1096" s="1196">
        <f>SUM(I5:I1093)</f>
        <v>0</v>
      </c>
      <c r="J1096" s="1173"/>
      <c r="K1096" s="1175"/>
    </row>
    <row r="1097" spans="1:11">
      <c r="A1097" s="1176"/>
      <c r="B1097" s="1176"/>
      <c r="C1097" s="1190" t="s">
        <v>5568</v>
      </c>
      <c r="D1097" s="1186" t="s">
        <v>5448</v>
      </c>
      <c r="E1097" s="1173">
        <v>3.6</v>
      </c>
      <c r="F1097" s="1188"/>
      <c r="G1097" s="1188"/>
      <c r="H1097" s="1174">
        <f>E1097*F1097</f>
        <v>0</v>
      </c>
      <c r="I1097" s="1173">
        <f>E1097*G1097</f>
        <v>0</v>
      </c>
      <c r="J1097" s="1173"/>
      <c r="K1097" s="1175">
        <f>H1097+I1097</f>
        <v>0</v>
      </c>
    </row>
    <row r="1098" spans="1:11">
      <c r="A1098" s="1176"/>
      <c r="B1098" s="1176"/>
      <c r="C1098" s="1190" t="s">
        <v>5427</v>
      </c>
      <c r="D1098" s="1186" t="s">
        <v>5448</v>
      </c>
      <c r="E1098" s="1173">
        <v>4</v>
      </c>
      <c r="F1098" s="1188"/>
      <c r="G1098" s="1188"/>
      <c r="H1098" s="1174">
        <f>E1098*F1098</f>
        <v>0</v>
      </c>
      <c r="I1098" s="1173">
        <f>E1098*G1098</f>
        <v>0</v>
      </c>
      <c r="J1098" s="1173"/>
      <c r="K1098" s="1175">
        <f>H1098+I1098</f>
        <v>0</v>
      </c>
    </row>
    <row r="1099" spans="1:11" ht="15">
      <c r="A1099" s="1176"/>
      <c r="B1099" s="1176"/>
      <c r="C1099" s="1200" t="s">
        <v>7244</v>
      </c>
      <c r="D1099" s="1186" t="s">
        <v>21</v>
      </c>
      <c r="E1099" s="1173" t="s">
        <v>21</v>
      </c>
      <c r="F1099" s="1173"/>
      <c r="G1099" s="1173"/>
      <c r="H1099" s="1174"/>
      <c r="I1099" s="1173"/>
      <c r="J1099" s="1173"/>
      <c r="K1099" s="1205" t="s">
        <v>21</v>
      </c>
    </row>
    <row r="1100" spans="1:11">
      <c r="A1100" s="1176"/>
      <c r="B1100" s="1176"/>
      <c r="C1100" s="1190" t="s">
        <v>7245</v>
      </c>
      <c r="D1100" s="1186" t="s">
        <v>5044</v>
      </c>
      <c r="E1100" s="1173">
        <v>450</v>
      </c>
      <c r="F1100" s="1188"/>
      <c r="G1100" s="1188"/>
      <c r="H1100" s="1174">
        <f>E1100*F1100</f>
        <v>0</v>
      </c>
      <c r="I1100" s="1173">
        <f>E1100*G1100</f>
        <v>0</v>
      </c>
      <c r="J1100" s="1173"/>
      <c r="K1100" s="1175">
        <f>H1100+I1100</f>
        <v>0</v>
      </c>
    </row>
    <row r="1101" spans="1:11" ht="13.5" customHeight="1">
      <c r="A1101" s="1206"/>
      <c r="B1101" s="1206"/>
      <c r="C1101" s="1207" t="s">
        <v>21</v>
      </c>
      <c r="D1101" s="1208"/>
      <c r="E1101" s="1209"/>
      <c r="F1101" s="1209"/>
      <c r="G1101" s="1209"/>
      <c r="H1101" s="1210" t="s">
        <v>21</v>
      </c>
      <c r="I1101" s="1209" t="s">
        <v>21</v>
      </c>
      <c r="J1101" s="1209"/>
      <c r="K1101" s="1211"/>
    </row>
    <row r="1102" spans="1:11" ht="27" customHeight="1">
      <c r="A1102" s="1212"/>
      <c r="B1102" s="1212"/>
      <c r="C1102" s="1190" t="s">
        <v>21</v>
      </c>
      <c r="D1102" s="1186"/>
      <c r="E1102" s="1173"/>
      <c r="F1102" s="1173"/>
      <c r="G1102" s="1173"/>
      <c r="H1102" s="1213" t="s">
        <v>7246</v>
      </c>
      <c r="I1102" s="1173" t="s">
        <v>21</v>
      </c>
      <c r="J1102" s="1173"/>
      <c r="K1102" s="1214">
        <f>H1095+I1096+K1097+K1098+K1100</f>
        <v>0</v>
      </c>
    </row>
  </sheetData>
  <sheetProtection password="8041" sheet="1"/>
  <printOptions horizontalCentered="1"/>
  <pageMargins left="0.23622047244094491" right="0.23622047244094491" top="0.74803149606299213" bottom="0.74803149606299213" header="0.31496062992125984" footer="0.31496062992125984"/>
  <pageSetup scale="73" orientation="landscape" horizontalDpi="300" verticalDpi="300" r:id="rId1"/>
  <headerFooter alignWithMargins="0">
    <oddHeader>&amp;LArial CE,obyčejné\
Projekt k provedení stavby&amp;RVýpis materiálu VZT-DPS -PB -Litvínov</oddHeader>
    <oddFooter>&amp;CStránka &amp;P&amp;RVýpis materiálu VZT-DPS -PB -Litvínov</oddFooter>
    <firstHeader>&amp;RTě</firstHeader>
  </headerFooter>
  <colBreaks count="1" manualBreakCount="1">
    <brk id="11" max="1104" man="1"/>
  </col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D339EF-254C-4A15-8A4C-01A8032146DA}">
  <sheetPr>
    <tabColor theme="0" tint="-0.14999847407452621"/>
  </sheetPr>
  <dimension ref="A1:K275"/>
  <sheetViews>
    <sheetView view="pageBreakPreview" zoomScaleNormal="110" zoomScaleSheetLayoutView="100" workbookViewId="0">
      <selection activeCell="F7" sqref="F7"/>
    </sheetView>
  </sheetViews>
  <sheetFormatPr defaultRowHeight="12.75"/>
  <cols>
    <col min="1" max="1" width="6.5" style="435" customWidth="1"/>
    <col min="2" max="2" width="17.83203125" style="435" customWidth="1"/>
    <col min="3" max="3" width="74.6640625" style="435" bestFit="1" customWidth="1"/>
    <col min="4" max="4" width="8.5" style="437" customWidth="1"/>
    <col min="5" max="5" width="7.6640625" style="435" customWidth="1"/>
    <col min="6" max="7" width="17.1640625" style="835" customWidth="1"/>
    <col min="8" max="9" width="17.1640625" style="1245" customWidth="1"/>
    <col min="10" max="10" width="17.1640625" style="1245" hidden="1" customWidth="1"/>
    <col min="11" max="11" width="22.6640625" style="1245" customWidth="1"/>
    <col min="12" max="256" width="9.33203125" style="435"/>
    <col min="257" max="257" width="6.5" style="435" customWidth="1"/>
    <col min="258" max="258" width="17.83203125" style="435" customWidth="1"/>
    <col min="259" max="259" width="74.6640625" style="435" bestFit="1" customWidth="1"/>
    <col min="260" max="260" width="8.5" style="435" customWidth="1"/>
    <col min="261" max="261" width="7.6640625" style="435" customWidth="1"/>
    <col min="262" max="265" width="17.1640625" style="435" customWidth="1"/>
    <col min="266" max="266" width="0" style="435" hidden="1" customWidth="1"/>
    <col min="267" max="267" width="22.6640625" style="435" customWidth="1"/>
    <col min="268" max="512" width="9.33203125" style="435"/>
    <col min="513" max="513" width="6.5" style="435" customWidth="1"/>
    <col min="514" max="514" width="17.83203125" style="435" customWidth="1"/>
    <col min="515" max="515" width="74.6640625" style="435" bestFit="1" customWidth="1"/>
    <col min="516" max="516" width="8.5" style="435" customWidth="1"/>
    <col min="517" max="517" width="7.6640625" style="435" customWidth="1"/>
    <col min="518" max="521" width="17.1640625" style="435" customWidth="1"/>
    <col min="522" max="522" width="0" style="435" hidden="1" customWidth="1"/>
    <col min="523" max="523" width="22.6640625" style="435" customWidth="1"/>
    <col min="524" max="768" width="9.33203125" style="435"/>
    <col min="769" max="769" width="6.5" style="435" customWidth="1"/>
    <col min="770" max="770" width="17.83203125" style="435" customWidth="1"/>
    <col min="771" max="771" width="74.6640625" style="435" bestFit="1" customWidth="1"/>
    <col min="772" max="772" width="8.5" style="435" customWidth="1"/>
    <col min="773" max="773" width="7.6640625" style="435" customWidth="1"/>
    <col min="774" max="777" width="17.1640625" style="435" customWidth="1"/>
    <col min="778" max="778" width="0" style="435" hidden="1" customWidth="1"/>
    <col min="779" max="779" width="22.6640625" style="435" customWidth="1"/>
    <col min="780" max="1024" width="9.33203125" style="435"/>
    <col min="1025" max="1025" width="6.5" style="435" customWidth="1"/>
    <col min="1026" max="1026" width="17.83203125" style="435" customWidth="1"/>
    <col min="1027" max="1027" width="74.6640625" style="435" bestFit="1" customWidth="1"/>
    <col min="1028" max="1028" width="8.5" style="435" customWidth="1"/>
    <col min="1029" max="1029" width="7.6640625" style="435" customWidth="1"/>
    <col min="1030" max="1033" width="17.1640625" style="435" customWidth="1"/>
    <col min="1034" max="1034" width="0" style="435" hidden="1" customWidth="1"/>
    <col min="1035" max="1035" width="22.6640625" style="435" customWidth="1"/>
    <col min="1036" max="1280" width="9.33203125" style="435"/>
    <col min="1281" max="1281" width="6.5" style="435" customWidth="1"/>
    <col min="1282" max="1282" width="17.83203125" style="435" customWidth="1"/>
    <col min="1283" max="1283" width="74.6640625" style="435" bestFit="1" customWidth="1"/>
    <col min="1284" max="1284" width="8.5" style="435" customWidth="1"/>
    <col min="1285" max="1285" width="7.6640625" style="435" customWidth="1"/>
    <col min="1286" max="1289" width="17.1640625" style="435" customWidth="1"/>
    <col min="1290" max="1290" width="0" style="435" hidden="1" customWidth="1"/>
    <col min="1291" max="1291" width="22.6640625" style="435" customWidth="1"/>
    <col min="1292" max="1536" width="9.33203125" style="435"/>
    <col min="1537" max="1537" width="6.5" style="435" customWidth="1"/>
    <col min="1538" max="1538" width="17.83203125" style="435" customWidth="1"/>
    <col min="1539" max="1539" width="74.6640625" style="435" bestFit="1" customWidth="1"/>
    <col min="1540" max="1540" width="8.5" style="435" customWidth="1"/>
    <col min="1541" max="1541" width="7.6640625" style="435" customWidth="1"/>
    <col min="1542" max="1545" width="17.1640625" style="435" customWidth="1"/>
    <col min="1546" max="1546" width="0" style="435" hidden="1" customWidth="1"/>
    <col min="1547" max="1547" width="22.6640625" style="435" customWidth="1"/>
    <col min="1548" max="1792" width="9.33203125" style="435"/>
    <col min="1793" max="1793" width="6.5" style="435" customWidth="1"/>
    <col min="1794" max="1794" width="17.83203125" style="435" customWidth="1"/>
    <col min="1795" max="1795" width="74.6640625" style="435" bestFit="1" customWidth="1"/>
    <col min="1796" max="1796" width="8.5" style="435" customWidth="1"/>
    <col min="1797" max="1797" width="7.6640625" style="435" customWidth="1"/>
    <col min="1798" max="1801" width="17.1640625" style="435" customWidth="1"/>
    <col min="1802" max="1802" width="0" style="435" hidden="1" customWidth="1"/>
    <col min="1803" max="1803" width="22.6640625" style="435" customWidth="1"/>
    <col min="1804" max="2048" width="9.33203125" style="435"/>
    <col min="2049" max="2049" width="6.5" style="435" customWidth="1"/>
    <col min="2050" max="2050" width="17.83203125" style="435" customWidth="1"/>
    <col min="2051" max="2051" width="74.6640625" style="435" bestFit="1" customWidth="1"/>
    <col min="2052" max="2052" width="8.5" style="435" customWidth="1"/>
    <col min="2053" max="2053" width="7.6640625" style="435" customWidth="1"/>
    <col min="2054" max="2057" width="17.1640625" style="435" customWidth="1"/>
    <col min="2058" max="2058" width="0" style="435" hidden="1" customWidth="1"/>
    <col min="2059" max="2059" width="22.6640625" style="435" customWidth="1"/>
    <col min="2060" max="2304" width="9.33203125" style="435"/>
    <col min="2305" max="2305" width="6.5" style="435" customWidth="1"/>
    <col min="2306" max="2306" width="17.83203125" style="435" customWidth="1"/>
    <col min="2307" max="2307" width="74.6640625" style="435" bestFit="1" customWidth="1"/>
    <col min="2308" max="2308" width="8.5" style="435" customWidth="1"/>
    <col min="2309" max="2309" width="7.6640625" style="435" customWidth="1"/>
    <col min="2310" max="2313" width="17.1640625" style="435" customWidth="1"/>
    <col min="2314" max="2314" width="0" style="435" hidden="1" customWidth="1"/>
    <col min="2315" max="2315" width="22.6640625" style="435" customWidth="1"/>
    <col min="2316" max="2560" width="9.33203125" style="435"/>
    <col min="2561" max="2561" width="6.5" style="435" customWidth="1"/>
    <col min="2562" max="2562" width="17.83203125" style="435" customWidth="1"/>
    <col min="2563" max="2563" width="74.6640625" style="435" bestFit="1" customWidth="1"/>
    <col min="2564" max="2564" width="8.5" style="435" customWidth="1"/>
    <col min="2565" max="2565" width="7.6640625" style="435" customWidth="1"/>
    <col min="2566" max="2569" width="17.1640625" style="435" customWidth="1"/>
    <col min="2570" max="2570" width="0" style="435" hidden="1" customWidth="1"/>
    <col min="2571" max="2571" width="22.6640625" style="435" customWidth="1"/>
    <col min="2572" max="2816" width="9.33203125" style="435"/>
    <col min="2817" max="2817" width="6.5" style="435" customWidth="1"/>
    <col min="2818" max="2818" width="17.83203125" style="435" customWidth="1"/>
    <col min="2819" max="2819" width="74.6640625" style="435" bestFit="1" customWidth="1"/>
    <col min="2820" max="2820" width="8.5" style="435" customWidth="1"/>
    <col min="2821" max="2821" width="7.6640625" style="435" customWidth="1"/>
    <col min="2822" max="2825" width="17.1640625" style="435" customWidth="1"/>
    <col min="2826" max="2826" width="0" style="435" hidden="1" customWidth="1"/>
    <col min="2827" max="2827" width="22.6640625" style="435" customWidth="1"/>
    <col min="2828" max="3072" width="9.33203125" style="435"/>
    <col min="3073" max="3073" width="6.5" style="435" customWidth="1"/>
    <col min="3074" max="3074" width="17.83203125" style="435" customWidth="1"/>
    <col min="3075" max="3075" width="74.6640625" style="435" bestFit="1" customWidth="1"/>
    <col min="3076" max="3076" width="8.5" style="435" customWidth="1"/>
    <col min="3077" max="3077" width="7.6640625" style="435" customWidth="1"/>
    <col min="3078" max="3081" width="17.1640625" style="435" customWidth="1"/>
    <col min="3082" max="3082" width="0" style="435" hidden="1" customWidth="1"/>
    <col min="3083" max="3083" width="22.6640625" style="435" customWidth="1"/>
    <col min="3084" max="3328" width="9.33203125" style="435"/>
    <col min="3329" max="3329" width="6.5" style="435" customWidth="1"/>
    <col min="3330" max="3330" width="17.83203125" style="435" customWidth="1"/>
    <col min="3331" max="3331" width="74.6640625" style="435" bestFit="1" customWidth="1"/>
    <col min="3332" max="3332" width="8.5" style="435" customWidth="1"/>
    <col min="3333" max="3333" width="7.6640625" style="435" customWidth="1"/>
    <col min="3334" max="3337" width="17.1640625" style="435" customWidth="1"/>
    <col min="3338" max="3338" width="0" style="435" hidden="1" customWidth="1"/>
    <col min="3339" max="3339" width="22.6640625" style="435" customWidth="1"/>
    <col min="3340" max="3584" width="9.33203125" style="435"/>
    <col min="3585" max="3585" width="6.5" style="435" customWidth="1"/>
    <col min="3586" max="3586" width="17.83203125" style="435" customWidth="1"/>
    <col min="3587" max="3587" width="74.6640625" style="435" bestFit="1" customWidth="1"/>
    <col min="3588" max="3588" width="8.5" style="435" customWidth="1"/>
    <col min="3589" max="3589" width="7.6640625" style="435" customWidth="1"/>
    <col min="3590" max="3593" width="17.1640625" style="435" customWidth="1"/>
    <col min="3594" max="3594" width="0" style="435" hidden="1" customWidth="1"/>
    <col min="3595" max="3595" width="22.6640625" style="435" customWidth="1"/>
    <col min="3596" max="3840" width="9.33203125" style="435"/>
    <col min="3841" max="3841" width="6.5" style="435" customWidth="1"/>
    <col min="3842" max="3842" width="17.83203125" style="435" customWidth="1"/>
    <col min="3843" max="3843" width="74.6640625" style="435" bestFit="1" customWidth="1"/>
    <col min="3844" max="3844" width="8.5" style="435" customWidth="1"/>
    <col min="3845" max="3845" width="7.6640625" style="435" customWidth="1"/>
    <col min="3846" max="3849" width="17.1640625" style="435" customWidth="1"/>
    <col min="3850" max="3850" width="0" style="435" hidden="1" customWidth="1"/>
    <col min="3851" max="3851" width="22.6640625" style="435" customWidth="1"/>
    <col min="3852" max="4096" width="9.33203125" style="435"/>
    <col min="4097" max="4097" width="6.5" style="435" customWidth="1"/>
    <col min="4098" max="4098" width="17.83203125" style="435" customWidth="1"/>
    <col min="4099" max="4099" width="74.6640625" style="435" bestFit="1" customWidth="1"/>
    <col min="4100" max="4100" width="8.5" style="435" customWidth="1"/>
    <col min="4101" max="4101" width="7.6640625" style="435" customWidth="1"/>
    <col min="4102" max="4105" width="17.1640625" style="435" customWidth="1"/>
    <col min="4106" max="4106" width="0" style="435" hidden="1" customWidth="1"/>
    <col min="4107" max="4107" width="22.6640625" style="435" customWidth="1"/>
    <col min="4108" max="4352" width="9.33203125" style="435"/>
    <col min="4353" max="4353" width="6.5" style="435" customWidth="1"/>
    <col min="4354" max="4354" width="17.83203125" style="435" customWidth="1"/>
    <col min="4355" max="4355" width="74.6640625" style="435" bestFit="1" customWidth="1"/>
    <col min="4356" max="4356" width="8.5" style="435" customWidth="1"/>
    <col min="4357" max="4357" width="7.6640625" style="435" customWidth="1"/>
    <col min="4358" max="4361" width="17.1640625" style="435" customWidth="1"/>
    <col min="4362" max="4362" width="0" style="435" hidden="1" customWidth="1"/>
    <col min="4363" max="4363" width="22.6640625" style="435" customWidth="1"/>
    <col min="4364" max="4608" width="9.33203125" style="435"/>
    <col min="4609" max="4609" width="6.5" style="435" customWidth="1"/>
    <col min="4610" max="4610" width="17.83203125" style="435" customWidth="1"/>
    <col min="4611" max="4611" width="74.6640625" style="435" bestFit="1" customWidth="1"/>
    <col min="4612" max="4612" width="8.5" style="435" customWidth="1"/>
    <col min="4613" max="4613" width="7.6640625" style="435" customWidth="1"/>
    <col min="4614" max="4617" width="17.1640625" style="435" customWidth="1"/>
    <col min="4618" max="4618" width="0" style="435" hidden="1" customWidth="1"/>
    <col min="4619" max="4619" width="22.6640625" style="435" customWidth="1"/>
    <col min="4620" max="4864" width="9.33203125" style="435"/>
    <col min="4865" max="4865" width="6.5" style="435" customWidth="1"/>
    <col min="4866" max="4866" width="17.83203125" style="435" customWidth="1"/>
    <col min="4867" max="4867" width="74.6640625" style="435" bestFit="1" customWidth="1"/>
    <col min="4868" max="4868" width="8.5" style="435" customWidth="1"/>
    <col min="4869" max="4869" width="7.6640625" style="435" customWidth="1"/>
    <col min="4870" max="4873" width="17.1640625" style="435" customWidth="1"/>
    <col min="4874" max="4874" width="0" style="435" hidden="1" customWidth="1"/>
    <col min="4875" max="4875" width="22.6640625" style="435" customWidth="1"/>
    <col min="4876" max="5120" width="9.33203125" style="435"/>
    <col min="5121" max="5121" width="6.5" style="435" customWidth="1"/>
    <col min="5122" max="5122" width="17.83203125" style="435" customWidth="1"/>
    <col min="5123" max="5123" width="74.6640625" style="435" bestFit="1" customWidth="1"/>
    <col min="5124" max="5124" width="8.5" style="435" customWidth="1"/>
    <col min="5125" max="5125" width="7.6640625" style="435" customWidth="1"/>
    <col min="5126" max="5129" width="17.1640625" style="435" customWidth="1"/>
    <col min="5130" max="5130" width="0" style="435" hidden="1" customWidth="1"/>
    <col min="5131" max="5131" width="22.6640625" style="435" customWidth="1"/>
    <col min="5132" max="5376" width="9.33203125" style="435"/>
    <col min="5377" max="5377" width="6.5" style="435" customWidth="1"/>
    <col min="5378" max="5378" width="17.83203125" style="435" customWidth="1"/>
    <col min="5379" max="5379" width="74.6640625" style="435" bestFit="1" customWidth="1"/>
    <col min="5380" max="5380" width="8.5" style="435" customWidth="1"/>
    <col min="5381" max="5381" width="7.6640625" style="435" customWidth="1"/>
    <col min="5382" max="5385" width="17.1640625" style="435" customWidth="1"/>
    <col min="5386" max="5386" width="0" style="435" hidden="1" customWidth="1"/>
    <col min="5387" max="5387" width="22.6640625" style="435" customWidth="1"/>
    <col min="5388" max="5632" width="9.33203125" style="435"/>
    <col min="5633" max="5633" width="6.5" style="435" customWidth="1"/>
    <col min="5634" max="5634" width="17.83203125" style="435" customWidth="1"/>
    <col min="5635" max="5635" width="74.6640625" style="435" bestFit="1" customWidth="1"/>
    <col min="5636" max="5636" width="8.5" style="435" customWidth="1"/>
    <col min="5637" max="5637" width="7.6640625" style="435" customWidth="1"/>
    <col min="5638" max="5641" width="17.1640625" style="435" customWidth="1"/>
    <col min="5642" max="5642" width="0" style="435" hidden="1" customWidth="1"/>
    <col min="5643" max="5643" width="22.6640625" style="435" customWidth="1"/>
    <col min="5644" max="5888" width="9.33203125" style="435"/>
    <col min="5889" max="5889" width="6.5" style="435" customWidth="1"/>
    <col min="5890" max="5890" width="17.83203125" style="435" customWidth="1"/>
    <col min="5891" max="5891" width="74.6640625" style="435" bestFit="1" customWidth="1"/>
    <col min="5892" max="5892" width="8.5" style="435" customWidth="1"/>
    <col min="5893" max="5893" width="7.6640625" style="435" customWidth="1"/>
    <col min="5894" max="5897" width="17.1640625" style="435" customWidth="1"/>
    <col min="5898" max="5898" width="0" style="435" hidden="1" customWidth="1"/>
    <col min="5899" max="5899" width="22.6640625" style="435" customWidth="1"/>
    <col min="5900" max="6144" width="9.33203125" style="435"/>
    <col min="6145" max="6145" width="6.5" style="435" customWidth="1"/>
    <col min="6146" max="6146" width="17.83203125" style="435" customWidth="1"/>
    <col min="6147" max="6147" width="74.6640625" style="435" bestFit="1" customWidth="1"/>
    <col min="6148" max="6148" width="8.5" style="435" customWidth="1"/>
    <col min="6149" max="6149" width="7.6640625" style="435" customWidth="1"/>
    <col min="6150" max="6153" width="17.1640625" style="435" customWidth="1"/>
    <col min="6154" max="6154" width="0" style="435" hidden="1" customWidth="1"/>
    <col min="6155" max="6155" width="22.6640625" style="435" customWidth="1"/>
    <col min="6156" max="6400" width="9.33203125" style="435"/>
    <col min="6401" max="6401" width="6.5" style="435" customWidth="1"/>
    <col min="6402" max="6402" width="17.83203125" style="435" customWidth="1"/>
    <col min="6403" max="6403" width="74.6640625" style="435" bestFit="1" customWidth="1"/>
    <col min="6404" max="6404" width="8.5" style="435" customWidth="1"/>
    <col min="6405" max="6405" width="7.6640625" style="435" customWidth="1"/>
    <col min="6406" max="6409" width="17.1640625" style="435" customWidth="1"/>
    <col min="6410" max="6410" width="0" style="435" hidden="1" customWidth="1"/>
    <col min="6411" max="6411" width="22.6640625" style="435" customWidth="1"/>
    <col min="6412" max="6656" width="9.33203125" style="435"/>
    <col min="6657" max="6657" width="6.5" style="435" customWidth="1"/>
    <col min="6658" max="6658" width="17.83203125" style="435" customWidth="1"/>
    <col min="6659" max="6659" width="74.6640625" style="435" bestFit="1" customWidth="1"/>
    <col min="6660" max="6660" width="8.5" style="435" customWidth="1"/>
    <col min="6661" max="6661" width="7.6640625" style="435" customWidth="1"/>
    <col min="6662" max="6665" width="17.1640625" style="435" customWidth="1"/>
    <col min="6666" max="6666" width="0" style="435" hidden="1" customWidth="1"/>
    <col min="6667" max="6667" width="22.6640625" style="435" customWidth="1"/>
    <col min="6668" max="6912" width="9.33203125" style="435"/>
    <col min="6913" max="6913" width="6.5" style="435" customWidth="1"/>
    <col min="6914" max="6914" width="17.83203125" style="435" customWidth="1"/>
    <col min="6915" max="6915" width="74.6640625" style="435" bestFit="1" customWidth="1"/>
    <col min="6916" max="6916" width="8.5" style="435" customWidth="1"/>
    <col min="6917" max="6917" width="7.6640625" style="435" customWidth="1"/>
    <col min="6918" max="6921" width="17.1640625" style="435" customWidth="1"/>
    <col min="6922" max="6922" width="0" style="435" hidden="1" customWidth="1"/>
    <col min="6923" max="6923" width="22.6640625" style="435" customWidth="1"/>
    <col min="6924" max="7168" width="9.33203125" style="435"/>
    <col min="7169" max="7169" width="6.5" style="435" customWidth="1"/>
    <col min="7170" max="7170" width="17.83203125" style="435" customWidth="1"/>
    <col min="7171" max="7171" width="74.6640625" style="435" bestFit="1" customWidth="1"/>
    <col min="7172" max="7172" width="8.5" style="435" customWidth="1"/>
    <col min="7173" max="7173" width="7.6640625" style="435" customWidth="1"/>
    <col min="7174" max="7177" width="17.1640625" style="435" customWidth="1"/>
    <col min="7178" max="7178" width="0" style="435" hidden="1" customWidth="1"/>
    <col min="7179" max="7179" width="22.6640625" style="435" customWidth="1"/>
    <col min="7180" max="7424" width="9.33203125" style="435"/>
    <col min="7425" max="7425" width="6.5" style="435" customWidth="1"/>
    <col min="7426" max="7426" width="17.83203125" style="435" customWidth="1"/>
    <col min="7427" max="7427" width="74.6640625" style="435" bestFit="1" customWidth="1"/>
    <col min="7428" max="7428" width="8.5" style="435" customWidth="1"/>
    <col min="7429" max="7429" width="7.6640625" style="435" customWidth="1"/>
    <col min="7430" max="7433" width="17.1640625" style="435" customWidth="1"/>
    <col min="7434" max="7434" width="0" style="435" hidden="1" customWidth="1"/>
    <col min="7435" max="7435" width="22.6640625" style="435" customWidth="1"/>
    <col min="7436" max="7680" width="9.33203125" style="435"/>
    <col min="7681" max="7681" width="6.5" style="435" customWidth="1"/>
    <col min="7682" max="7682" width="17.83203125" style="435" customWidth="1"/>
    <col min="7683" max="7683" width="74.6640625" style="435" bestFit="1" customWidth="1"/>
    <col min="7684" max="7684" width="8.5" style="435" customWidth="1"/>
    <col min="7685" max="7685" width="7.6640625" style="435" customWidth="1"/>
    <col min="7686" max="7689" width="17.1640625" style="435" customWidth="1"/>
    <col min="7690" max="7690" width="0" style="435" hidden="1" customWidth="1"/>
    <col min="7691" max="7691" width="22.6640625" style="435" customWidth="1"/>
    <col min="7692" max="7936" width="9.33203125" style="435"/>
    <col min="7937" max="7937" width="6.5" style="435" customWidth="1"/>
    <col min="7938" max="7938" width="17.83203125" style="435" customWidth="1"/>
    <col min="7939" max="7939" width="74.6640625" style="435" bestFit="1" customWidth="1"/>
    <col min="7940" max="7940" width="8.5" style="435" customWidth="1"/>
    <col min="7941" max="7941" width="7.6640625" style="435" customWidth="1"/>
    <col min="7942" max="7945" width="17.1640625" style="435" customWidth="1"/>
    <col min="7946" max="7946" width="0" style="435" hidden="1" customWidth="1"/>
    <col min="7947" max="7947" width="22.6640625" style="435" customWidth="1"/>
    <col min="7948" max="8192" width="9.33203125" style="435"/>
    <col min="8193" max="8193" width="6.5" style="435" customWidth="1"/>
    <col min="8194" max="8194" width="17.83203125" style="435" customWidth="1"/>
    <col min="8195" max="8195" width="74.6640625" style="435" bestFit="1" customWidth="1"/>
    <col min="8196" max="8196" width="8.5" style="435" customWidth="1"/>
    <col min="8197" max="8197" width="7.6640625" style="435" customWidth="1"/>
    <col min="8198" max="8201" width="17.1640625" style="435" customWidth="1"/>
    <col min="8202" max="8202" width="0" style="435" hidden="1" customWidth="1"/>
    <col min="8203" max="8203" width="22.6640625" style="435" customWidth="1"/>
    <col min="8204" max="8448" width="9.33203125" style="435"/>
    <col min="8449" max="8449" width="6.5" style="435" customWidth="1"/>
    <col min="8450" max="8450" width="17.83203125" style="435" customWidth="1"/>
    <col min="8451" max="8451" width="74.6640625" style="435" bestFit="1" customWidth="1"/>
    <col min="8452" max="8452" width="8.5" style="435" customWidth="1"/>
    <col min="8453" max="8453" width="7.6640625" style="435" customWidth="1"/>
    <col min="8454" max="8457" width="17.1640625" style="435" customWidth="1"/>
    <col min="8458" max="8458" width="0" style="435" hidden="1" customWidth="1"/>
    <col min="8459" max="8459" width="22.6640625" style="435" customWidth="1"/>
    <col min="8460" max="8704" width="9.33203125" style="435"/>
    <col min="8705" max="8705" width="6.5" style="435" customWidth="1"/>
    <col min="8706" max="8706" width="17.83203125" style="435" customWidth="1"/>
    <col min="8707" max="8707" width="74.6640625" style="435" bestFit="1" customWidth="1"/>
    <col min="8708" max="8708" width="8.5" style="435" customWidth="1"/>
    <col min="8709" max="8709" width="7.6640625" style="435" customWidth="1"/>
    <col min="8710" max="8713" width="17.1640625" style="435" customWidth="1"/>
    <col min="8714" max="8714" width="0" style="435" hidden="1" customWidth="1"/>
    <col min="8715" max="8715" width="22.6640625" style="435" customWidth="1"/>
    <col min="8716" max="8960" width="9.33203125" style="435"/>
    <col min="8961" max="8961" width="6.5" style="435" customWidth="1"/>
    <col min="8962" max="8962" width="17.83203125" style="435" customWidth="1"/>
    <col min="8963" max="8963" width="74.6640625" style="435" bestFit="1" customWidth="1"/>
    <col min="8964" max="8964" width="8.5" style="435" customWidth="1"/>
    <col min="8965" max="8965" width="7.6640625" style="435" customWidth="1"/>
    <col min="8966" max="8969" width="17.1640625" style="435" customWidth="1"/>
    <col min="8970" max="8970" width="0" style="435" hidden="1" customWidth="1"/>
    <col min="8971" max="8971" width="22.6640625" style="435" customWidth="1"/>
    <col min="8972" max="9216" width="9.33203125" style="435"/>
    <col min="9217" max="9217" width="6.5" style="435" customWidth="1"/>
    <col min="9218" max="9218" width="17.83203125" style="435" customWidth="1"/>
    <col min="9219" max="9219" width="74.6640625" style="435" bestFit="1" customWidth="1"/>
    <col min="9220" max="9220" width="8.5" style="435" customWidth="1"/>
    <col min="9221" max="9221" width="7.6640625" style="435" customWidth="1"/>
    <col min="9222" max="9225" width="17.1640625" style="435" customWidth="1"/>
    <col min="9226" max="9226" width="0" style="435" hidden="1" customWidth="1"/>
    <col min="9227" max="9227" width="22.6640625" style="435" customWidth="1"/>
    <col min="9228" max="9472" width="9.33203125" style="435"/>
    <col min="9473" max="9473" width="6.5" style="435" customWidth="1"/>
    <col min="9474" max="9474" width="17.83203125" style="435" customWidth="1"/>
    <col min="9475" max="9475" width="74.6640625" style="435" bestFit="1" customWidth="1"/>
    <col min="9476" max="9476" width="8.5" style="435" customWidth="1"/>
    <col min="9477" max="9477" width="7.6640625" style="435" customWidth="1"/>
    <col min="9478" max="9481" width="17.1640625" style="435" customWidth="1"/>
    <col min="9482" max="9482" width="0" style="435" hidden="1" customWidth="1"/>
    <col min="9483" max="9483" width="22.6640625" style="435" customWidth="1"/>
    <col min="9484" max="9728" width="9.33203125" style="435"/>
    <col min="9729" max="9729" width="6.5" style="435" customWidth="1"/>
    <col min="9730" max="9730" width="17.83203125" style="435" customWidth="1"/>
    <col min="9731" max="9731" width="74.6640625" style="435" bestFit="1" customWidth="1"/>
    <col min="9732" max="9732" width="8.5" style="435" customWidth="1"/>
    <col min="9733" max="9733" width="7.6640625" style="435" customWidth="1"/>
    <col min="9734" max="9737" width="17.1640625" style="435" customWidth="1"/>
    <col min="9738" max="9738" width="0" style="435" hidden="1" customWidth="1"/>
    <col min="9739" max="9739" width="22.6640625" style="435" customWidth="1"/>
    <col min="9740" max="9984" width="9.33203125" style="435"/>
    <col min="9985" max="9985" width="6.5" style="435" customWidth="1"/>
    <col min="9986" max="9986" width="17.83203125" style="435" customWidth="1"/>
    <col min="9987" max="9987" width="74.6640625" style="435" bestFit="1" customWidth="1"/>
    <col min="9988" max="9988" width="8.5" style="435" customWidth="1"/>
    <col min="9989" max="9989" width="7.6640625" style="435" customWidth="1"/>
    <col min="9990" max="9993" width="17.1640625" style="435" customWidth="1"/>
    <col min="9994" max="9994" width="0" style="435" hidden="1" customWidth="1"/>
    <col min="9995" max="9995" width="22.6640625" style="435" customWidth="1"/>
    <col min="9996" max="10240" width="9.33203125" style="435"/>
    <col min="10241" max="10241" width="6.5" style="435" customWidth="1"/>
    <col min="10242" max="10242" width="17.83203125" style="435" customWidth="1"/>
    <col min="10243" max="10243" width="74.6640625" style="435" bestFit="1" customWidth="1"/>
    <col min="10244" max="10244" width="8.5" style="435" customWidth="1"/>
    <col min="10245" max="10245" width="7.6640625" style="435" customWidth="1"/>
    <col min="10246" max="10249" width="17.1640625" style="435" customWidth="1"/>
    <col min="10250" max="10250" width="0" style="435" hidden="1" customWidth="1"/>
    <col min="10251" max="10251" width="22.6640625" style="435" customWidth="1"/>
    <col min="10252" max="10496" width="9.33203125" style="435"/>
    <col min="10497" max="10497" width="6.5" style="435" customWidth="1"/>
    <col min="10498" max="10498" width="17.83203125" style="435" customWidth="1"/>
    <col min="10499" max="10499" width="74.6640625" style="435" bestFit="1" customWidth="1"/>
    <col min="10500" max="10500" width="8.5" style="435" customWidth="1"/>
    <col min="10501" max="10501" width="7.6640625" style="435" customWidth="1"/>
    <col min="10502" max="10505" width="17.1640625" style="435" customWidth="1"/>
    <col min="10506" max="10506" width="0" style="435" hidden="1" customWidth="1"/>
    <col min="10507" max="10507" width="22.6640625" style="435" customWidth="1"/>
    <col min="10508" max="10752" width="9.33203125" style="435"/>
    <col min="10753" max="10753" width="6.5" style="435" customWidth="1"/>
    <col min="10754" max="10754" width="17.83203125" style="435" customWidth="1"/>
    <col min="10755" max="10755" width="74.6640625" style="435" bestFit="1" customWidth="1"/>
    <col min="10756" max="10756" width="8.5" style="435" customWidth="1"/>
    <col min="10757" max="10757" width="7.6640625" style="435" customWidth="1"/>
    <col min="10758" max="10761" width="17.1640625" style="435" customWidth="1"/>
    <col min="10762" max="10762" width="0" style="435" hidden="1" customWidth="1"/>
    <col min="10763" max="10763" width="22.6640625" style="435" customWidth="1"/>
    <col min="10764" max="11008" width="9.33203125" style="435"/>
    <col min="11009" max="11009" width="6.5" style="435" customWidth="1"/>
    <col min="11010" max="11010" width="17.83203125" style="435" customWidth="1"/>
    <col min="11011" max="11011" width="74.6640625" style="435" bestFit="1" customWidth="1"/>
    <col min="11012" max="11012" width="8.5" style="435" customWidth="1"/>
    <col min="11013" max="11013" width="7.6640625" style="435" customWidth="1"/>
    <col min="11014" max="11017" width="17.1640625" style="435" customWidth="1"/>
    <col min="11018" max="11018" width="0" style="435" hidden="1" customWidth="1"/>
    <col min="11019" max="11019" width="22.6640625" style="435" customWidth="1"/>
    <col min="11020" max="11264" width="9.33203125" style="435"/>
    <col min="11265" max="11265" width="6.5" style="435" customWidth="1"/>
    <col min="11266" max="11266" width="17.83203125" style="435" customWidth="1"/>
    <col min="11267" max="11267" width="74.6640625" style="435" bestFit="1" customWidth="1"/>
    <col min="11268" max="11268" width="8.5" style="435" customWidth="1"/>
    <col min="11269" max="11269" width="7.6640625" style="435" customWidth="1"/>
    <col min="11270" max="11273" width="17.1640625" style="435" customWidth="1"/>
    <col min="11274" max="11274" width="0" style="435" hidden="1" customWidth="1"/>
    <col min="11275" max="11275" width="22.6640625" style="435" customWidth="1"/>
    <col min="11276" max="11520" width="9.33203125" style="435"/>
    <col min="11521" max="11521" width="6.5" style="435" customWidth="1"/>
    <col min="11522" max="11522" width="17.83203125" style="435" customWidth="1"/>
    <col min="11523" max="11523" width="74.6640625" style="435" bestFit="1" customWidth="1"/>
    <col min="11524" max="11524" width="8.5" style="435" customWidth="1"/>
    <col min="11525" max="11525" width="7.6640625" style="435" customWidth="1"/>
    <col min="11526" max="11529" width="17.1640625" style="435" customWidth="1"/>
    <col min="11530" max="11530" width="0" style="435" hidden="1" customWidth="1"/>
    <col min="11531" max="11531" width="22.6640625" style="435" customWidth="1"/>
    <col min="11532" max="11776" width="9.33203125" style="435"/>
    <col min="11777" max="11777" width="6.5" style="435" customWidth="1"/>
    <col min="11778" max="11778" width="17.83203125" style="435" customWidth="1"/>
    <col min="11779" max="11779" width="74.6640625" style="435" bestFit="1" customWidth="1"/>
    <col min="11780" max="11780" width="8.5" style="435" customWidth="1"/>
    <col min="11781" max="11781" width="7.6640625" style="435" customWidth="1"/>
    <col min="11782" max="11785" width="17.1640625" style="435" customWidth="1"/>
    <col min="11786" max="11786" width="0" style="435" hidden="1" customWidth="1"/>
    <col min="11787" max="11787" width="22.6640625" style="435" customWidth="1"/>
    <col min="11788" max="12032" width="9.33203125" style="435"/>
    <col min="12033" max="12033" width="6.5" style="435" customWidth="1"/>
    <col min="12034" max="12034" width="17.83203125" style="435" customWidth="1"/>
    <col min="12035" max="12035" width="74.6640625" style="435" bestFit="1" customWidth="1"/>
    <col min="12036" max="12036" width="8.5" style="435" customWidth="1"/>
    <col min="12037" max="12037" width="7.6640625" style="435" customWidth="1"/>
    <col min="12038" max="12041" width="17.1640625" style="435" customWidth="1"/>
    <col min="12042" max="12042" width="0" style="435" hidden="1" customWidth="1"/>
    <col min="12043" max="12043" width="22.6640625" style="435" customWidth="1"/>
    <col min="12044" max="12288" width="9.33203125" style="435"/>
    <col min="12289" max="12289" width="6.5" style="435" customWidth="1"/>
    <col min="12290" max="12290" width="17.83203125" style="435" customWidth="1"/>
    <col min="12291" max="12291" width="74.6640625" style="435" bestFit="1" customWidth="1"/>
    <col min="12292" max="12292" width="8.5" style="435" customWidth="1"/>
    <col min="12293" max="12293" width="7.6640625" style="435" customWidth="1"/>
    <col min="12294" max="12297" width="17.1640625" style="435" customWidth="1"/>
    <col min="12298" max="12298" width="0" style="435" hidden="1" customWidth="1"/>
    <col min="12299" max="12299" width="22.6640625" style="435" customWidth="1"/>
    <col min="12300" max="12544" width="9.33203125" style="435"/>
    <col min="12545" max="12545" width="6.5" style="435" customWidth="1"/>
    <col min="12546" max="12546" width="17.83203125" style="435" customWidth="1"/>
    <col min="12547" max="12547" width="74.6640625" style="435" bestFit="1" customWidth="1"/>
    <col min="12548" max="12548" width="8.5" style="435" customWidth="1"/>
    <col min="12549" max="12549" width="7.6640625" style="435" customWidth="1"/>
    <col min="12550" max="12553" width="17.1640625" style="435" customWidth="1"/>
    <col min="12554" max="12554" width="0" style="435" hidden="1" customWidth="1"/>
    <col min="12555" max="12555" width="22.6640625" style="435" customWidth="1"/>
    <col min="12556" max="12800" width="9.33203125" style="435"/>
    <col min="12801" max="12801" width="6.5" style="435" customWidth="1"/>
    <col min="12802" max="12802" width="17.83203125" style="435" customWidth="1"/>
    <col min="12803" max="12803" width="74.6640625" style="435" bestFit="1" customWidth="1"/>
    <col min="12804" max="12804" width="8.5" style="435" customWidth="1"/>
    <col min="12805" max="12805" width="7.6640625" style="435" customWidth="1"/>
    <col min="12806" max="12809" width="17.1640625" style="435" customWidth="1"/>
    <col min="12810" max="12810" width="0" style="435" hidden="1" customWidth="1"/>
    <col min="12811" max="12811" width="22.6640625" style="435" customWidth="1"/>
    <col min="12812" max="13056" width="9.33203125" style="435"/>
    <col min="13057" max="13057" width="6.5" style="435" customWidth="1"/>
    <col min="13058" max="13058" width="17.83203125" style="435" customWidth="1"/>
    <col min="13059" max="13059" width="74.6640625" style="435" bestFit="1" customWidth="1"/>
    <col min="13060" max="13060" width="8.5" style="435" customWidth="1"/>
    <col min="13061" max="13061" width="7.6640625" style="435" customWidth="1"/>
    <col min="13062" max="13065" width="17.1640625" style="435" customWidth="1"/>
    <col min="13066" max="13066" width="0" style="435" hidden="1" customWidth="1"/>
    <col min="13067" max="13067" width="22.6640625" style="435" customWidth="1"/>
    <col min="13068" max="13312" width="9.33203125" style="435"/>
    <col min="13313" max="13313" width="6.5" style="435" customWidth="1"/>
    <col min="13314" max="13314" width="17.83203125" style="435" customWidth="1"/>
    <col min="13315" max="13315" width="74.6640625" style="435" bestFit="1" customWidth="1"/>
    <col min="13316" max="13316" width="8.5" style="435" customWidth="1"/>
    <col min="13317" max="13317" width="7.6640625" style="435" customWidth="1"/>
    <col min="13318" max="13321" width="17.1640625" style="435" customWidth="1"/>
    <col min="13322" max="13322" width="0" style="435" hidden="1" customWidth="1"/>
    <col min="13323" max="13323" width="22.6640625" style="435" customWidth="1"/>
    <col min="13324" max="13568" width="9.33203125" style="435"/>
    <col min="13569" max="13569" width="6.5" style="435" customWidth="1"/>
    <col min="13570" max="13570" width="17.83203125" style="435" customWidth="1"/>
    <col min="13571" max="13571" width="74.6640625" style="435" bestFit="1" customWidth="1"/>
    <col min="13572" max="13572" width="8.5" style="435" customWidth="1"/>
    <col min="13573" max="13573" width="7.6640625" style="435" customWidth="1"/>
    <col min="13574" max="13577" width="17.1640625" style="435" customWidth="1"/>
    <col min="13578" max="13578" width="0" style="435" hidden="1" customWidth="1"/>
    <col min="13579" max="13579" width="22.6640625" style="435" customWidth="1"/>
    <col min="13580" max="13824" width="9.33203125" style="435"/>
    <col min="13825" max="13825" width="6.5" style="435" customWidth="1"/>
    <col min="13826" max="13826" width="17.83203125" style="435" customWidth="1"/>
    <col min="13827" max="13827" width="74.6640625" style="435" bestFit="1" customWidth="1"/>
    <col min="13828" max="13828" width="8.5" style="435" customWidth="1"/>
    <col min="13829" max="13829" width="7.6640625" style="435" customWidth="1"/>
    <col min="13830" max="13833" width="17.1640625" style="435" customWidth="1"/>
    <col min="13834" max="13834" width="0" style="435" hidden="1" customWidth="1"/>
    <col min="13835" max="13835" width="22.6640625" style="435" customWidth="1"/>
    <col min="13836" max="14080" width="9.33203125" style="435"/>
    <col min="14081" max="14081" width="6.5" style="435" customWidth="1"/>
    <col min="14082" max="14082" width="17.83203125" style="435" customWidth="1"/>
    <col min="14083" max="14083" width="74.6640625" style="435" bestFit="1" customWidth="1"/>
    <col min="14084" max="14084" width="8.5" style="435" customWidth="1"/>
    <col min="14085" max="14085" width="7.6640625" style="435" customWidth="1"/>
    <col min="14086" max="14089" width="17.1640625" style="435" customWidth="1"/>
    <col min="14090" max="14090" width="0" style="435" hidden="1" customWidth="1"/>
    <col min="14091" max="14091" width="22.6640625" style="435" customWidth="1"/>
    <col min="14092" max="14336" width="9.33203125" style="435"/>
    <col min="14337" max="14337" width="6.5" style="435" customWidth="1"/>
    <col min="14338" max="14338" width="17.83203125" style="435" customWidth="1"/>
    <col min="14339" max="14339" width="74.6640625" style="435" bestFit="1" customWidth="1"/>
    <col min="14340" max="14340" width="8.5" style="435" customWidth="1"/>
    <col min="14341" max="14341" width="7.6640625" style="435" customWidth="1"/>
    <col min="14342" max="14345" width="17.1640625" style="435" customWidth="1"/>
    <col min="14346" max="14346" width="0" style="435" hidden="1" customWidth="1"/>
    <col min="14347" max="14347" width="22.6640625" style="435" customWidth="1"/>
    <col min="14348" max="14592" width="9.33203125" style="435"/>
    <col min="14593" max="14593" width="6.5" style="435" customWidth="1"/>
    <col min="14594" max="14594" width="17.83203125" style="435" customWidth="1"/>
    <col min="14595" max="14595" width="74.6640625" style="435" bestFit="1" customWidth="1"/>
    <col min="14596" max="14596" width="8.5" style="435" customWidth="1"/>
    <col min="14597" max="14597" width="7.6640625" style="435" customWidth="1"/>
    <col min="14598" max="14601" width="17.1640625" style="435" customWidth="1"/>
    <col min="14602" max="14602" width="0" style="435" hidden="1" customWidth="1"/>
    <col min="14603" max="14603" width="22.6640625" style="435" customWidth="1"/>
    <col min="14604" max="14848" width="9.33203125" style="435"/>
    <col min="14849" max="14849" width="6.5" style="435" customWidth="1"/>
    <col min="14850" max="14850" width="17.83203125" style="435" customWidth="1"/>
    <col min="14851" max="14851" width="74.6640625" style="435" bestFit="1" customWidth="1"/>
    <col min="14852" max="14852" width="8.5" style="435" customWidth="1"/>
    <col min="14853" max="14853" width="7.6640625" style="435" customWidth="1"/>
    <col min="14854" max="14857" width="17.1640625" style="435" customWidth="1"/>
    <col min="14858" max="14858" width="0" style="435" hidden="1" customWidth="1"/>
    <col min="14859" max="14859" width="22.6640625" style="435" customWidth="1"/>
    <col min="14860" max="15104" width="9.33203125" style="435"/>
    <col min="15105" max="15105" width="6.5" style="435" customWidth="1"/>
    <col min="15106" max="15106" width="17.83203125" style="435" customWidth="1"/>
    <col min="15107" max="15107" width="74.6640625" style="435" bestFit="1" customWidth="1"/>
    <col min="15108" max="15108" width="8.5" style="435" customWidth="1"/>
    <col min="15109" max="15109" width="7.6640625" style="435" customWidth="1"/>
    <col min="15110" max="15113" width="17.1640625" style="435" customWidth="1"/>
    <col min="15114" max="15114" width="0" style="435" hidden="1" customWidth="1"/>
    <col min="15115" max="15115" width="22.6640625" style="435" customWidth="1"/>
    <col min="15116" max="15360" width="9.33203125" style="435"/>
    <col min="15361" max="15361" width="6.5" style="435" customWidth="1"/>
    <col min="15362" max="15362" width="17.83203125" style="435" customWidth="1"/>
    <col min="15363" max="15363" width="74.6640625" style="435" bestFit="1" customWidth="1"/>
    <col min="15364" max="15364" width="8.5" style="435" customWidth="1"/>
    <col min="15365" max="15365" width="7.6640625" style="435" customWidth="1"/>
    <col min="15366" max="15369" width="17.1640625" style="435" customWidth="1"/>
    <col min="15370" max="15370" width="0" style="435" hidden="1" customWidth="1"/>
    <col min="15371" max="15371" width="22.6640625" style="435" customWidth="1"/>
    <col min="15372" max="15616" width="9.33203125" style="435"/>
    <col min="15617" max="15617" width="6.5" style="435" customWidth="1"/>
    <col min="15618" max="15618" width="17.83203125" style="435" customWidth="1"/>
    <col min="15619" max="15619" width="74.6640625" style="435" bestFit="1" customWidth="1"/>
    <col min="15620" max="15620" width="8.5" style="435" customWidth="1"/>
    <col min="15621" max="15621" width="7.6640625" style="435" customWidth="1"/>
    <col min="15622" max="15625" width="17.1640625" style="435" customWidth="1"/>
    <col min="15626" max="15626" width="0" style="435" hidden="1" customWidth="1"/>
    <col min="15627" max="15627" width="22.6640625" style="435" customWidth="1"/>
    <col min="15628" max="15872" width="9.33203125" style="435"/>
    <col min="15873" max="15873" width="6.5" style="435" customWidth="1"/>
    <col min="15874" max="15874" width="17.83203125" style="435" customWidth="1"/>
    <col min="15875" max="15875" width="74.6640625" style="435" bestFit="1" customWidth="1"/>
    <col min="15876" max="15876" width="8.5" style="435" customWidth="1"/>
    <col min="15877" max="15877" width="7.6640625" style="435" customWidth="1"/>
    <col min="15878" max="15881" width="17.1640625" style="435" customWidth="1"/>
    <col min="15882" max="15882" width="0" style="435" hidden="1" customWidth="1"/>
    <col min="15883" max="15883" width="22.6640625" style="435" customWidth="1"/>
    <col min="15884" max="16128" width="9.33203125" style="435"/>
    <col min="16129" max="16129" width="6.5" style="435" customWidth="1"/>
    <col min="16130" max="16130" width="17.83203125" style="435" customWidth="1"/>
    <col min="16131" max="16131" width="74.6640625" style="435" bestFit="1" customWidth="1"/>
    <col min="16132" max="16132" width="8.5" style="435" customWidth="1"/>
    <col min="16133" max="16133" width="7.6640625" style="435" customWidth="1"/>
    <col min="16134" max="16137" width="17.1640625" style="435" customWidth="1"/>
    <col min="16138" max="16138" width="0" style="435" hidden="1" customWidth="1"/>
    <col min="16139" max="16139" width="22.6640625" style="435" customWidth="1"/>
    <col min="16140" max="16384" width="9.33203125" style="435"/>
  </cols>
  <sheetData>
    <row r="1" spans="1:11" ht="15.75" customHeight="1" thickTop="1" thickBot="1">
      <c r="A1" s="1215"/>
      <c r="B1" s="1216" t="s">
        <v>21</v>
      </c>
      <c r="C1" s="1215" t="s">
        <v>7247</v>
      </c>
      <c r="D1" s="1217"/>
      <c r="E1" s="1218"/>
      <c r="F1" s="1219"/>
      <c r="G1" s="1219"/>
      <c r="H1" s="1220"/>
      <c r="I1" s="1220"/>
      <c r="J1" s="1220"/>
      <c r="K1" s="1221"/>
    </row>
    <row r="2" spans="1:11" ht="15" thickTop="1">
      <c r="A2" s="1222"/>
      <c r="B2" s="1222"/>
      <c r="C2" s="1202" t="s">
        <v>21</v>
      </c>
      <c r="D2" s="2529" t="s">
        <v>6053</v>
      </c>
      <c r="E2" s="2530"/>
      <c r="F2" s="2531" t="s">
        <v>6054</v>
      </c>
      <c r="G2" s="2532"/>
      <c r="H2" s="1223"/>
      <c r="I2" s="1224"/>
      <c r="J2" s="1225" t="s">
        <v>6055</v>
      </c>
      <c r="K2" s="1226"/>
    </row>
    <row r="3" spans="1:11" ht="14.25">
      <c r="A3" s="1222"/>
      <c r="B3" s="1222"/>
      <c r="C3" s="1202" t="s">
        <v>21</v>
      </c>
      <c r="D3" s="1227" t="s">
        <v>6056</v>
      </c>
      <c r="E3" s="1227" t="s">
        <v>5065</v>
      </c>
      <c r="F3" s="1228" t="s">
        <v>6057</v>
      </c>
      <c r="G3" s="1228" t="s">
        <v>6058</v>
      </c>
      <c r="H3" s="1229" t="s">
        <v>6059</v>
      </c>
      <c r="I3" s="1229" t="s">
        <v>7248</v>
      </c>
      <c r="J3" s="1229" t="s">
        <v>6061</v>
      </c>
      <c r="K3" s="1229" t="s">
        <v>7249</v>
      </c>
    </row>
    <row r="4" spans="1:11" ht="15">
      <c r="A4" s="1222"/>
      <c r="B4" s="1222"/>
      <c r="C4" s="782" t="s">
        <v>7250</v>
      </c>
      <c r="D4" s="1230"/>
      <c r="E4" s="1231"/>
      <c r="F4" s="1231"/>
      <c r="G4" s="1231"/>
      <c r="H4" s="1232"/>
      <c r="I4" s="1232"/>
      <c r="J4" s="1232"/>
      <c r="K4" s="1232"/>
    </row>
    <row r="5" spans="1:11" ht="14.25">
      <c r="A5" s="1222" t="s">
        <v>4347</v>
      </c>
      <c r="B5" s="1222" t="s">
        <v>21</v>
      </c>
      <c r="C5" s="1202" t="s">
        <v>7251</v>
      </c>
      <c r="D5" s="1230" t="s">
        <v>6065</v>
      </c>
      <c r="E5" s="1231">
        <v>1</v>
      </c>
      <c r="F5" s="1233"/>
      <c r="G5" s="1233"/>
      <c r="H5" s="1232">
        <f>E5*F5</f>
        <v>0</v>
      </c>
      <c r="I5" s="1232">
        <f>E5*G5</f>
        <v>0</v>
      </c>
      <c r="J5" s="1234"/>
      <c r="K5" s="1232">
        <f>H5+I5</f>
        <v>0</v>
      </c>
    </row>
    <row r="6" spans="1:11" ht="14.25">
      <c r="A6" s="1222"/>
      <c r="B6" s="1222"/>
      <c r="C6" s="1235" t="s">
        <v>7252</v>
      </c>
      <c r="D6" s="1230"/>
      <c r="E6" s="1231"/>
      <c r="F6" s="1231"/>
      <c r="G6" s="1231"/>
      <c r="H6" s="1232"/>
      <c r="I6" s="1232"/>
      <c r="J6" s="1232"/>
      <c r="K6" s="1232"/>
    </row>
    <row r="7" spans="1:11" ht="14.25">
      <c r="A7" s="1222" t="s">
        <v>4348</v>
      </c>
      <c r="B7" s="1222" t="s">
        <v>7253</v>
      </c>
      <c r="C7" s="1202" t="s">
        <v>7254</v>
      </c>
      <c r="D7" s="1230" t="s">
        <v>6065</v>
      </c>
      <c r="E7" s="1231">
        <v>1</v>
      </c>
      <c r="F7" s="1233"/>
      <c r="G7" s="1233"/>
      <c r="H7" s="1232">
        <f>E7*F7</f>
        <v>0</v>
      </c>
      <c r="I7" s="1232">
        <f>E7*G7</f>
        <v>0</v>
      </c>
      <c r="J7" s="1234"/>
      <c r="K7" s="1232">
        <f>H7+I7</f>
        <v>0</v>
      </c>
    </row>
    <row r="8" spans="1:11" ht="14.25">
      <c r="A8" s="1222" t="s">
        <v>21</v>
      </c>
      <c r="B8" s="1222"/>
      <c r="C8" s="1202" t="s">
        <v>7255</v>
      </c>
      <c r="D8" s="1230" t="s">
        <v>6065</v>
      </c>
      <c r="E8" s="1231">
        <v>1</v>
      </c>
      <c r="F8" s="1233"/>
      <c r="G8" s="1233"/>
      <c r="H8" s="1232">
        <f>E8*F8</f>
        <v>0</v>
      </c>
      <c r="I8" s="1232">
        <f>E8*G8</f>
        <v>0</v>
      </c>
      <c r="J8" s="1234"/>
      <c r="K8" s="1232">
        <f>H8+I8</f>
        <v>0</v>
      </c>
    </row>
    <row r="9" spans="1:11" ht="14.25">
      <c r="A9" s="1236"/>
      <c r="B9" s="1222"/>
      <c r="C9" s="1202" t="s">
        <v>7256</v>
      </c>
      <c r="D9" s="1230" t="s">
        <v>6065</v>
      </c>
      <c r="E9" s="1231">
        <v>1</v>
      </c>
      <c r="F9" s="1233"/>
      <c r="G9" s="1233"/>
      <c r="H9" s="1232">
        <f>E9*F9</f>
        <v>0</v>
      </c>
      <c r="I9" s="1232">
        <f>E9*G9</f>
        <v>0</v>
      </c>
      <c r="J9" s="1234"/>
      <c r="K9" s="1232">
        <f>H9+I9</f>
        <v>0</v>
      </c>
    </row>
    <row r="10" spans="1:11" ht="14.25">
      <c r="A10" s="1222" t="s">
        <v>21</v>
      </c>
      <c r="B10" s="1222"/>
      <c r="C10" s="1202" t="s">
        <v>7257</v>
      </c>
      <c r="D10" s="1230"/>
      <c r="E10" s="1231"/>
      <c r="F10" s="1231"/>
      <c r="G10" s="1231"/>
      <c r="H10" s="1232"/>
      <c r="I10" s="1232"/>
      <c r="J10" s="1232"/>
      <c r="K10" s="1232"/>
    </row>
    <row r="11" spans="1:11" ht="14.25">
      <c r="A11" s="1222" t="s">
        <v>21</v>
      </c>
      <c r="B11" s="1222"/>
      <c r="C11" s="1202" t="s">
        <v>7258</v>
      </c>
      <c r="D11" s="1230" t="s">
        <v>6099</v>
      </c>
      <c r="E11" s="1231">
        <v>14</v>
      </c>
      <c r="F11" s="1233"/>
      <c r="G11" s="1233"/>
      <c r="H11" s="1232">
        <f>E11*F11</f>
        <v>0</v>
      </c>
      <c r="I11" s="1232">
        <f>E11*G11</f>
        <v>0</v>
      </c>
      <c r="J11" s="1234"/>
      <c r="K11" s="1232">
        <f>H11+I11</f>
        <v>0</v>
      </c>
    </row>
    <row r="12" spans="1:11" ht="14.25">
      <c r="A12" s="1222" t="s">
        <v>4350</v>
      </c>
      <c r="B12" s="1222" t="s">
        <v>7259</v>
      </c>
      <c r="C12" s="1202" t="s">
        <v>7260</v>
      </c>
      <c r="D12" s="1230" t="s">
        <v>6099</v>
      </c>
      <c r="E12" s="1231">
        <v>14</v>
      </c>
      <c r="F12" s="1233"/>
      <c r="G12" s="1233"/>
      <c r="H12" s="1232">
        <f>E12*F12</f>
        <v>0</v>
      </c>
      <c r="I12" s="1232">
        <f>E12*G12</f>
        <v>0</v>
      </c>
      <c r="J12" s="1234"/>
      <c r="K12" s="1232">
        <f>H12+I12</f>
        <v>0</v>
      </c>
    </row>
    <row r="13" spans="1:11" ht="14.25">
      <c r="A13" s="1222" t="s">
        <v>4352</v>
      </c>
      <c r="B13" s="1222" t="s">
        <v>7261</v>
      </c>
      <c r="C13" s="1202" t="s">
        <v>7262</v>
      </c>
      <c r="D13" s="1230" t="s">
        <v>6099</v>
      </c>
      <c r="E13" s="1231">
        <v>14</v>
      </c>
      <c r="F13" s="1233"/>
      <c r="G13" s="1233"/>
      <c r="H13" s="1232">
        <f>E13*F13</f>
        <v>0</v>
      </c>
      <c r="I13" s="1232">
        <f>E13*G13</f>
        <v>0</v>
      </c>
      <c r="J13" s="1234"/>
      <c r="K13" s="1232">
        <f>H13+I13</f>
        <v>0</v>
      </c>
    </row>
    <row r="14" spans="1:11" ht="14.25">
      <c r="A14" s="1222" t="s">
        <v>4354</v>
      </c>
      <c r="B14" s="1222" t="s">
        <v>7263</v>
      </c>
      <c r="C14" s="1202" t="s">
        <v>7264</v>
      </c>
      <c r="D14" s="1230" t="s">
        <v>7265</v>
      </c>
      <c r="E14" s="1231">
        <v>0.16</v>
      </c>
      <c r="F14" s="1233"/>
      <c r="G14" s="1233"/>
      <c r="H14" s="1232">
        <f>E14*F14</f>
        <v>0</v>
      </c>
      <c r="I14" s="1232">
        <f>E14*G14</f>
        <v>0</v>
      </c>
      <c r="J14" s="1234"/>
      <c r="K14" s="1232">
        <f>H14+I14</f>
        <v>0</v>
      </c>
    </row>
    <row r="15" spans="1:11" ht="14.25">
      <c r="A15" s="1222" t="s">
        <v>21</v>
      </c>
      <c r="B15" s="1222" t="s">
        <v>21</v>
      </c>
      <c r="C15" s="1202" t="s">
        <v>7266</v>
      </c>
      <c r="D15" s="1230" t="s">
        <v>21</v>
      </c>
      <c r="E15" s="1231" t="s">
        <v>21</v>
      </c>
      <c r="F15" s="1231"/>
      <c r="G15" s="1231"/>
      <c r="H15" s="1232"/>
      <c r="I15" s="1232"/>
      <c r="J15" s="1232"/>
      <c r="K15" s="1232"/>
    </row>
    <row r="16" spans="1:11" ht="14.25">
      <c r="A16" s="1176" t="s">
        <v>4356</v>
      </c>
      <c r="B16" s="1176"/>
      <c r="C16" s="1202" t="s">
        <v>7267</v>
      </c>
      <c r="D16" s="1230" t="s">
        <v>6065</v>
      </c>
      <c r="E16" s="1231">
        <v>1</v>
      </c>
      <c r="F16" s="1233"/>
      <c r="G16" s="1233"/>
      <c r="H16" s="1232">
        <f>E16*F16</f>
        <v>0</v>
      </c>
      <c r="I16" s="1232">
        <f>E16*G16</f>
        <v>0</v>
      </c>
      <c r="J16" s="1234"/>
      <c r="K16" s="1232">
        <f>H16+I16</f>
        <v>0</v>
      </c>
    </row>
    <row r="17" spans="1:11" ht="14.25">
      <c r="A17" s="1176"/>
      <c r="B17" s="1176"/>
      <c r="C17" s="1202" t="s">
        <v>7268</v>
      </c>
      <c r="D17" s="1237"/>
      <c r="E17" s="1173"/>
      <c r="F17" s="1173"/>
      <c r="G17" s="1173"/>
      <c r="H17" s="1232"/>
      <c r="I17" s="1232"/>
      <c r="J17" s="1238"/>
      <c r="K17" s="1238"/>
    </row>
    <row r="18" spans="1:11" ht="14.25">
      <c r="A18" s="1222" t="s">
        <v>4358</v>
      </c>
      <c r="B18" s="1176"/>
      <c r="C18" s="1202" t="s">
        <v>7269</v>
      </c>
      <c r="D18" s="1230" t="s">
        <v>6065</v>
      </c>
      <c r="E18" s="1231">
        <v>3</v>
      </c>
      <c r="F18" s="1233"/>
      <c r="G18" s="1233"/>
      <c r="H18" s="1232">
        <f>E18*F18</f>
        <v>0</v>
      </c>
      <c r="I18" s="1232">
        <f>E18*G18</f>
        <v>0</v>
      </c>
      <c r="J18" s="1234"/>
      <c r="K18" s="1232">
        <f>H18+I18</f>
        <v>0</v>
      </c>
    </row>
    <row r="19" spans="1:11" ht="14.25">
      <c r="A19" s="1222"/>
      <c r="B19" s="1176"/>
      <c r="C19" s="1202" t="s">
        <v>7270</v>
      </c>
      <c r="D19" s="1230"/>
      <c r="E19" s="1231"/>
      <c r="F19" s="1231"/>
      <c r="G19" s="1231"/>
      <c r="H19" s="1232"/>
      <c r="I19" s="1232"/>
      <c r="J19" s="1232"/>
      <c r="K19" s="1232"/>
    </row>
    <row r="20" spans="1:11" ht="14.25">
      <c r="A20" s="1176" t="s">
        <v>4360</v>
      </c>
      <c r="B20" s="1222" t="s">
        <v>7271</v>
      </c>
      <c r="C20" s="1202" t="s">
        <v>7272</v>
      </c>
      <c r="D20" s="1230" t="s">
        <v>6065</v>
      </c>
      <c r="E20" s="1231">
        <v>1</v>
      </c>
      <c r="F20" s="1233"/>
      <c r="G20" s="1233"/>
      <c r="H20" s="1232">
        <f t="shared" ref="H20:H25" si="0">E20*F20</f>
        <v>0</v>
      </c>
      <c r="I20" s="1232">
        <f t="shared" ref="I20:I25" si="1">E20*G20</f>
        <v>0</v>
      </c>
      <c r="J20" s="1234"/>
      <c r="K20" s="1232">
        <f t="shared" ref="K20:K25" si="2">H20+I20</f>
        <v>0</v>
      </c>
    </row>
    <row r="21" spans="1:11" ht="14.25">
      <c r="A21" s="1176" t="s">
        <v>4362</v>
      </c>
      <c r="B21" s="1222" t="s">
        <v>7273</v>
      </c>
      <c r="C21" s="1202" t="s">
        <v>7274</v>
      </c>
      <c r="D21" s="1230" t="s">
        <v>6065</v>
      </c>
      <c r="E21" s="1231">
        <v>2</v>
      </c>
      <c r="F21" s="1233"/>
      <c r="G21" s="1233"/>
      <c r="H21" s="1232">
        <f t="shared" si="0"/>
        <v>0</v>
      </c>
      <c r="I21" s="1232">
        <f t="shared" si="1"/>
        <v>0</v>
      </c>
      <c r="J21" s="1234"/>
      <c r="K21" s="1232">
        <f t="shared" si="2"/>
        <v>0</v>
      </c>
    </row>
    <row r="22" spans="1:11" ht="14.25">
      <c r="A22" s="1222" t="s">
        <v>4761</v>
      </c>
      <c r="B22" s="1176"/>
      <c r="C22" s="1202" t="s">
        <v>7275</v>
      </c>
      <c r="D22" s="1230" t="s">
        <v>6099</v>
      </c>
      <c r="E22" s="1231">
        <v>38</v>
      </c>
      <c r="F22" s="1233"/>
      <c r="G22" s="1233"/>
      <c r="H22" s="1232">
        <f t="shared" si="0"/>
        <v>0</v>
      </c>
      <c r="I22" s="1232">
        <f t="shared" si="1"/>
        <v>0</v>
      </c>
      <c r="J22" s="1234"/>
      <c r="K22" s="1232">
        <f t="shared" si="2"/>
        <v>0</v>
      </c>
    </row>
    <row r="23" spans="1:11" ht="14.25">
      <c r="A23" s="1222" t="s">
        <v>4763</v>
      </c>
      <c r="B23" s="1222" t="s">
        <v>7276</v>
      </c>
      <c r="C23" s="1202" t="s">
        <v>7277</v>
      </c>
      <c r="D23" s="1230" t="s">
        <v>6099</v>
      </c>
      <c r="E23" s="1231">
        <v>38</v>
      </c>
      <c r="F23" s="1233"/>
      <c r="G23" s="1233"/>
      <c r="H23" s="1232">
        <f t="shared" si="0"/>
        <v>0</v>
      </c>
      <c r="I23" s="1232">
        <f t="shared" si="1"/>
        <v>0</v>
      </c>
      <c r="J23" s="1234"/>
      <c r="K23" s="1232">
        <f t="shared" si="2"/>
        <v>0</v>
      </c>
    </row>
    <row r="24" spans="1:11" ht="14.25">
      <c r="A24" s="1222" t="s">
        <v>4765</v>
      </c>
      <c r="B24" s="1222" t="s">
        <v>7259</v>
      </c>
      <c r="C24" s="1202" t="s">
        <v>7260</v>
      </c>
      <c r="D24" s="1230" t="s">
        <v>6099</v>
      </c>
      <c r="E24" s="1231">
        <v>38</v>
      </c>
      <c r="F24" s="1233"/>
      <c r="G24" s="1233"/>
      <c r="H24" s="1232">
        <f t="shared" si="0"/>
        <v>0</v>
      </c>
      <c r="I24" s="1232">
        <f t="shared" si="1"/>
        <v>0</v>
      </c>
      <c r="J24" s="1234"/>
      <c r="K24" s="1232">
        <f t="shared" si="2"/>
        <v>0</v>
      </c>
    </row>
    <row r="25" spans="1:11" ht="14.25">
      <c r="A25" s="1222" t="s">
        <v>4767</v>
      </c>
      <c r="B25" s="1222" t="s">
        <v>7263</v>
      </c>
      <c r="C25" s="1202" t="s">
        <v>7264</v>
      </c>
      <c r="D25" s="1230" t="s">
        <v>7265</v>
      </c>
      <c r="E25" s="1231">
        <v>0.18</v>
      </c>
      <c r="F25" s="1233"/>
      <c r="G25" s="1233"/>
      <c r="H25" s="1232">
        <f t="shared" si="0"/>
        <v>0</v>
      </c>
      <c r="I25" s="1232">
        <f t="shared" si="1"/>
        <v>0</v>
      </c>
      <c r="J25" s="1234"/>
      <c r="K25" s="1232">
        <f t="shared" si="2"/>
        <v>0</v>
      </c>
    </row>
    <row r="26" spans="1:11" ht="15">
      <c r="A26" s="1176"/>
      <c r="B26" s="1176"/>
      <c r="C26" s="782" t="s">
        <v>7278</v>
      </c>
      <c r="D26" s="1230" t="s">
        <v>21</v>
      </c>
      <c r="E26" s="1231" t="s">
        <v>21</v>
      </c>
      <c r="F26" s="1231"/>
      <c r="G26" s="1231"/>
      <c r="H26" s="1239">
        <f>SUM(H5:H25)</f>
        <v>0</v>
      </c>
      <c r="I26" s="1239">
        <f>SUM(I5:I25)</f>
        <v>0</v>
      </c>
      <c r="J26" s="1238"/>
      <c r="K26" s="1239">
        <f>SUM(K5:K25)</f>
        <v>0</v>
      </c>
    </row>
    <row r="27" spans="1:11" ht="14.25">
      <c r="A27" s="1222"/>
      <c r="B27" s="1222"/>
      <c r="C27" s="1202" t="s">
        <v>21</v>
      </c>
      <c r="D27" s="1230"/>
      <c r="E27" s="1231"/>
      <c r="F27" s="1231"/>
      <c r="G27" s="1231"/>
      <c r="H27" s="1232"/>
      <c r="I27" s="1232"/>
      <c r="J27" s="1232"/>
      <c r="K27" s="1232"/>
    </row>
    <row r="28" spans="1:11" ht="15">
      <c r="A28" s="1176"/>
      <c r="B28" s="1176"/>
      <c r="C28" s="782" t="s">
        <v>7279</v>
      </c>
      <c r="D28" s="1237"/>
      <c r="E28" s="1173"/>
      <c r="F28" s="1173"/>
      <c r="G28" s="1173"/>
      <c r="H28" s="1238"/>
      <c r="I28" s="1238"/>
      <c r="J28" s="1238"/>
      <c r="K28" s="1238"/>
    </row>
    <row r="29" spans="1:11" ht="14.25">
      <c r="A29" s="1222" t="s">
        <v>4347</v>
      </c>
      <c r="B29" s="1222" t="s">
        <v>21</v>
      </c>
      <c r="C29" s="1202" t="s">
        <v>7280</v>
      </c>
      <c r="D29" s="1230" t="s">
        <v>6065</v>
      </c>
      <c r="E29" s="1231">
        <v>1</v>
      </c>
      <c r="F29" s="1233"/>
      <c r="G29" s="1233"/>
      <c r="H29" s="1232">
        <f>E29*F29</f>
        <v>0</v>
      </c>
      <c r="I29" s="1232">
        <f>E29*G29</f>
        <v>0</v>
      </c>
      <c r="J29" s="1234"/>
      <c r="K29" s="1232">
        <f>H29+I29</f>
        <v>0</v>
      </c>
    </row>
    <row r="30" spans="1:11" ht="14.25">
      <c r="A30" s="1222"/>
      <c r="B30" s="1222"/>
      <c r="C30" s="1202" t="s">
        <v>7281</v>
      </c>
      <c r="D30" s="1230"/>
      <c r="E30" s="1231"/>
      <c r="F30" s="1231"/>
      <c r="G30" s="1231"/>
      <c r="H30" s="1232"/>
      <c r="I30" s="1232"/>
      <c r="J30" s="1232"/>
      <c r="K30" s="1232"/>
    </row>
    <row r="31" spans="1:11" ht="14.25">
      <c r="A31" s="1222" t="s">
        <v>4348</v>
      </c>
      <c r="B31" s="1222" t="s">
        <v>7282</v>
      </c>
      <c r="C31" s="1202" t="s">
        <v>7254</v>
      </c>
      <c r="D31" s="1230" t="s">
        <v>6065</v>
      </c>
      <c r="E31" s="1231">
        <v>1</v>
      </c>
      <c r="F31" s="1233"/>
      <c r="G31" s="1233"/>
      <c r="H31" s="1232">
        <f t="shared" ref="H31:H38" si="3">E31*F31</f>
        <v>0</v>
      </c>
      <c r="I31" s="1232">
        <f>E31*G31</f>
        <v>0</v>
      </c>
      <c r="J31" s="1234"/>
      <c r="K31" s="1232">
        <f>H31+I31</f>
        <v>0</v>
      </c>
    </row>
    <row r="32" spans="1:11" ht="14.25">
      <c r="A32" s="1222" t="s">
        <v>21</v>
      </c>
      <c r="B32" s="1222"/>
      <c r="C32" s="1202" t="s">
        <v>7255</v>
      </c>
      <c r="D32" s="1230" t="s">
        <v>6065</v>
      </c>
      <c r="E32" s="1231">
        <v>1</v>
      </c>
      <c r="F32" s="1233"/>
      <c r="G32" s="1233"/>
      <c r="H32" s="1232">
        <f t="shared" si="3"/>
        <v>0</v>
      </c>
      <c r="I32" s="1232">
        <f>E32*G32</f>
        <v>0</v>
      </c>
      <c r="J32" s="1234"/>
      <c r="K32" s="1232">
        <f>H32+I32</f>
        <v>0</v>
      </c>
    </row>
    <row r="33" spans="1:11" ht="14.25">
      <c r="A33" s="1236"/>
      <c r="B33" s="1222"/>
      <c r="C33" s="1202" t="s">
        <v>7256</v>
      </c>
      <c r="D33" s="1230" t="s">
        <v>6065</v>
      </c>
      <c r="E33" s="1231">
        <v>1</v>
      </c>
      <c r="F33" s="1233"/>
      <c r="G33" s="1233"/>
      <c r="H33" s="1232">
        <f t="shared" si="3"/>
        <v>0</v>
      </c>
      <c r="I33" s="1232">
        <f>E33*G33</f>
        <v>0</v>
      </c>
      <c r="J33" s="1234"/>
      <c r="K33" s="1232">
        <f>H33+I33</f>
        <v>0</v>
      </c>
    </row>
    <row r="34" spans="1:11" ht="14.25">
      <c r="A34" s="1222" t="s">
        <v>21</v>
      </c>
      <c r="B34" s="1222"/>
      <c r="C34" s="1202" t="s">
        <v>7257</v>
      </c>
      <c r="D34" s="1230"/>
      <c r="E34" s="1231"/>
      <c r="F34" s="1231"/>
      <c r="G34" s="1231"/>
      <c r="H34" s="1232"/>
      <c r="I34" s="1232"/>
      <c r="J34" s="1232"/>
      <c r="K34" s="1232"/>
    </row>
    <row r="35" spans="1:11" ht="14.25">
      <c r="A35" s="1222" t="s">
        <v>4350</v>
      </c>
      <c r="B35" s="1222"/>
      <c r="C35" s="1202" t="s">
        <v>7283</v>
      </c>
      <c r="D35" s="1230" t="s">
        <v>6099</v>
      </c>
      <c r="E35" s="1231">
        <v>12.5</v>
      </c>
      <c r="F35" s="1233"/>
      <c r="G35" s="1233"/>
      <c r="H35" s="1232">
        <f t="shared" si="3"/>
        <v>0</v>
      </c>
      <c r="I35" s="1232">
        <f>E35*G35</f>
        <v>0</v>
      </c>
      <c r="J35" s="1234"/>
      <c r="K35" s="1232">
        <f>H35+I35</f>
        <v>0</v>
      </c>
    </row>
    <row r="36" spans="1:11" ht="14.25">
      <c r="A36" s="1222" t="s">
        <v>4352</v>
      </c>
      <c r="B36" s="1222" t="s">
        <v>7284</v>
      </c>
      <c r="C36" s="1202" t="s">
        <v>7285</v>
      </c>
      <c r="D36" s="1230" t="s">
        <v>6099</v>
      </c>
      <c r="E36" s="1231">
        <v>12.5</v>
      </c>
      <c r="F36" s="1233"/>
      <c r="G36" s="1233"/>
      <c r="H36" s="1232">
        <f t="shared" si="3"/>
        <v>0</v>
      </c>
      <c r="I36" s="1232">
        <f>E36*G36</f>
        <v>0</v>
      </c>
      <c r="J36" s="1234"/>
      <c r="K36" s="1232">
        <f>H36+I36</f>
        <v>0</v>
      </c>
    </row>
    <row r="37" spans="1:11" ht="14.25">
      <c r="A37" s="1222" t="s">
        <v>4354</v>
      </c>
      <c r="B37" s="1222" t="s">
        <v>7286</v>
      </c>
      <c r="C37" s="1202" t="s">
        <v>7287</v>
      </c>
      <c r="D37" s="1230" t="s">
        <v>6099</v>
      </c>
      <c r="E37" s="1231">
        <v>12.5</v>
      </c>
      <c r="F37" s="1233"/>
      <c r="G37" s="1233"/>
      <c r="H37" s="1232">
        <f t="shared" si="3"/>
        <v>0</v>
      </c>
      <c r="I37" s="1232">
        <f>E37*G37</f>
        <v>0</v>
      </c>
      <c r="J37" s="1234"/>
      <c r="K37" s="1232">
        <f>H37+I37</f>
        <v>0</v>
      </c>
    </row>
    <row r="38" spans="1:11" ht="14.25">
      <c r="A38" s="1222" t="s">
        <v>4356</v>
      </c>
      <c r="B38" s="1222" t="s">
        <v>7263</v>
      </c>
      <c r="C38" s="1202" t="s">
        <v>7264</v>
      </c>
      <c r="D38" s="1230" t="s">
        <v>7265</v>
      </c>
      <c r="E38" s="1231">
        <v>0.12</v>
      </c>
      <c r="F38" s="1233"/>
      <c r="G38" s="1233"/>
      <c r="H38" s="1232">
        <f t="shared" si="3"/>
        <v>0</v>
      </c>
      <c r="I38" s="1232">
        <f>E38*G38</f>
        <v>0</v>
      </c>
      <c r="J38" s="1234"/>
      <c r="K38" s="1232">
        <f>H38+I38</f>
        <v>0</v>
      </c>
    </row>
    <row r="39" spans="1:11" ht="15">
      <c r="A39" s="1222" t="s">
        <v>21</v>
      </c>
      <c r="B39" s="1222" t="s">
        <v>21</v>
      </c>
      <c r="C39" s="782" t="s">
        <v>7288</v>
      </c>
      <c r="D39" s="1230" t="s">
        <v>21</v>
      </c>
      <c r="E39" s="1231" t="s">
        <v>21</v>
      </c>
      <c r="F39" s="1231"/>
      <c r="G39" s="1231"/>
      <c r="H39" s="1239">
        <f>SUM(H29:H38)</f>
        <v>0</v>
      </c>
      <c r="I39" s="1239">
        <f>SUM(I29:I38)</f>
        <v>0</v>
      </c>
      <c r="J39" s="1232"/>
      <c r="K39" s="1239">
        <f>SUM(K29:K38)</f>
        <v>0</v>
      </c>
    </row>
    <row r="40" spans="1:11">
      <c r="A40" s="1176"/>
      <c r="B40" s="1176"/>
      <c r="C40" s="1190"/>
      <c r="D40" s="1237"/>
      <c r="E40" s="1173"/>
      <c r="F40" s="1173"/>
      <c r="G40" s="1173"/>
      <c r="H40" s="1238"/>
      <c r="I40" s="1238"/>
      <c r="J40" s="1238"/>
      <c r="K40" s="1238"/>
    </row>
    <row r="41" spans="1:11" ht="15">
      <c r="A41" s="1176"/>
      <c r="B41" s="1176"/>
      <c r="C41" s="782" t="s">
        <v>7289</v>
      </c>
      <c r="D41" s="1237"/>
      <c r="E41" s="1173"/>
      <c r="F41" s="1173"/>
      <c r="G41" s="1173"/>
      <c r="H41" s="1238"/>
      <c r="I41" s="1238"/>
      <c r="J41" s="1238"/>
      <c r="K41" s="1238"/>
    </row>
    <row r="42" spans="1:11" ht="14.25">
      <c r="A42" s="1222" t="s">
        <v>4347</v>
      </c>
      <c r="B42" s="1222" t="s">
        <v>21</v>
      </c>
      <c r="C42" s="1202" t="s">
        <v>7290</v>
      </c>
      <c r="D42" s="1230" t="s">
        <v>6065</v>
      </c>
      <c r="E42" s="1231">
        <v>1</v>
      </c>
      <c r="F42" s="1233"/>
      <c r="G42" s="1233"/>
      <c r="H42" s="1232">
        <f>E42*F42</f>
        <v>0</v>
      </c>
      <c r="I42" s="1232">
        <f>E42*G42</f>
        <v>0</v>
      </c>
      <c r="J42" s="1234"/>
      <c r="K42" s="1232">
        <f>H42+I42</f>
        <v>0</v>
      </c>
    </row>
    <row r="43" spans="1:11" ht="14.25">
      <c r="A43" s="1222"/>
      <c r="B43" s="1222"/>
      <c r="C43" s="1202" t="s">
        <v>7291</v>
      </c>
      <c r="D43" s="1230"/>
      <c r="E43" s="1231"/>
      <c r="F43" s="1231"/>
      <c r="G43" s="1231"/>
      <c r="H43" s="1232"/>
      <c r="I43" s="1232"/>
      <c r="J43" s="1232"/>
      <c r="K43" s="1232"/>
    </row>
    <row r="44" spans="1:11" ht="14.25">
      <c r="A44" s="1222" t="s">
        <v>4348</v>
      </c>
      <c r="B44" s="1222" t="s">
        <v>7271</v>
      </c>
      <c r="C44" s="1202" t="s">
        <v>7272</v>
      </c>
      <c r="D44" s="1230" t="s">
        <v>6065</v>
      </c>
      <c r="E44" s="1231">
        <v>1</v>
      </c>
      <c r="F44" s="1233"/>
      <c r="G44" s="1233"/>
      <c r="H44" s="1232">
        <f t="shared" ref="H44:H51" si="4">E44*F44</f>
        <v>0</v>
      </c>
      <c r="I44" s="1232">
        <f>E44*G44</f>
        <v>0</v>
      </c>
      <c r="J44" s="1234"/>
      <c r="K44" s="1232">
        <f>H44+I44</f>
        <v>0</v>
      </c>
    </row>
    <row r="45" spans="1:11" ht="14.25">
      <c r="A45" s="1222" t="s">
        <v>21</v>
      </c>
      <c r="B45" s="1222"/>
      <c r="C45" s="1202" t="s">
        <v>7292</v>
      </c>
      <c r="D45" s="1230" t="s">
        <v>6065</v>
      </c>
      <c r="E45" s="1231">
        <v>1</v>
      </c>
      <c r="F45" s="1233"/>
      <c r="G45" s="1233"/>
      <c r="H45" s="1232">
        <f t="shared" si="4"/>
        <v>0</v>
      </c>
      <c r="I45" s="1232">
        <f>E45*G45</f>
        <v>0</v>
      </c>
      <c r="J45" s="1234"/>
      <c r="K45" s="1232">
        <f>H45+I45</f>
        <v>0</v>
      </c>
    </row>
    <row r="46" spans="1:11" ht="14.25">
      <c r="A46" s="1236"/>
      <c r="B46" s="1222"/>
      <c r="C46" s="1202" t="s">
        <v>7256</v>
      </c>
      <c r="D46" s="1230" t="s">
        <v>6065</v>
      </c>
      <c r="E46" s="1231">
        <v>1</v>
      </c>
      <c r="F46" s="1233"/>
      <c r="G46" s="1233"/>
      <c r="H46" s="1232">
        <f t="shared" si="4"/>
        <v>0</v>
      </c>
      <c r="I46" s="1232">
        <f>E46*G46</f>
        <v>0</v>
      </c>
      <c r="J46" s="1234"/>
      <c r="K46" s="1232">
        <f>H46+I46</f>
        <v>0</v>
      </c>
    </row>
    <row r="47" spans="1:11" ht="14.25">
      <c r="A47" s="1222" t="s">
        <v>21</v>
      </c>
      <c r="B47" s="1222"/>
      <c r="C47" s="1202" t="s">
        <v>7257</v>
      </c>
      <c r="D47" s="1230"/>
      <c r="E47" s="1231"/>
      <c r="F47" s="1231"/>
      <c r="G47" s="1231"/>
      <c r="H47" s="1232"/>
      <c r="I47" s="1232"/>
      <c r="J47" s="1232"/>
      <c r="K47" s="1232"/>
    </row>
    <row r="48" spans="1:11" ht="14.25">
      <c r="A48" s="1222" t="s">
        <v>4350</v>
      </c>
      <c r="B48" s="1222"/>
      <c r="C48" s="1202" t="s">
        <v>7293</v>
      </c>
      <c r="D48" s="1230" t="s">
        <v>6099</v>
      </c>
      <c r="E48" s="1231">
        <v>25</v>
      </c>
      <c r="F48" s="1233"/>
      <c r="G48" s="1233"/>
      <c r="H48" s="1232">
        <f t="shared" si="4"/>
        <v>0</v>
      </c>
      <c r="I48" s="1232">
        <f>E48*G48</f>
        <v>0</v>
      </c>
      <c r="J48" s="1234"/>
      <c r="K48" s="1232">
        <f>H48+I48</f>
        <v>0</v>
      </c>
    </row>
    <row r="49" spans="1:11" ht="14.25">
      <c r="A49" s="1222" t="s">
        <v>4352</v>
      </c>
      <c r="B49" s="1222" t="s">
        <v>7276</v>
      </c>
      <c r="C49" s="1202" t="s">
        <v>7277</v>
      </c>
      <c r="D49" s="1230" t="s">
        <v>6099</v>
      </c>
      <c r="E49" s="1231">
        <v>19</v>
      </c>
      <c r="F49" s="1233"/>
      <c r="G49" s="1233"/>
      <c r="H49" s="1232">
        <f t="shared" si="4"/>
        <v>0</v>
      </c>
      <c r="I49" s="1232">
        <f>E49*G49</f>
        <v>0</v>
      </c>
      <c r="J49" s="1234"/>
      <c r="K49" s="1232">
        <f>H49+I49</f>
        <v>0</v>
      </c>
    </row>
    <row r="50" spans="1:11" ht="14.25">
      <c r="A50" s="1222" t="s">
        <v>4354</v>
      </c>
      <c r="B50" s="1222" t="s">
        <v>7259</v>
      </c>
      <c r="C50" s="1202" t="s">
        <v>7260</v>
      </c>
      <c r="D50" s="1230" t="s">
        <v>6099</v>
      </c>
      <c r="E50" s="1231">
        <v>19</v>
      </c>
      <c r="F50" s="1233"/>
      <c r="G50" s="1233"/>
      <c r="H50" s="1232">
        <f t="shared" si="4"/>
        <v>0</v>
      </c>
      <c r="I50" s="1232">
        <f>E50*G50</f>
        <v>0</v>
      </c>
      <c r="J50" s="1234"/>
      <c r="K50" s="1232">
        <f>H50+I50</f>
        <v>0</v>
      </c>
    </row>
    <row r="51" spans="1:11" ht="14.25">
      <c r="A51" s="1222" t="s">
        <v>4356</v>
      </c>
      <c r="B51" s="1222" t="s">
        <v>7263</v>
      </c>
      <c r="C51" s="1202" t="s">
        <v>7264</v>
      </c>
      <c r="D51" s="1230" t="s">
        <v>7265</v>
      </c>
      <c r="E51" s="1231">
        <v>0.1</v>
      </c>
      <c r="F51" s="1233"/>
      <c r="G51" s="1233"/>
      <c r="H51" s="1232">
        <f t="shared" si="4"/>
        <v>0</v>
      </c>
      <c r="I51" s="1232">
        <f>E51*G51</f>
        <v>0</v>
      </c>
      <c r="J51" s="1234"/>
      <c r="K51" s="1232">
        <f>H51+I51</f>
        <v>0</v>
      </c>
    </row>
    <row r="52" spans="1:11" ht="15">
      <c r="A52" s="1222" t="s">
        <v>21</v>
      </c>
      <c r="B52" s="1222" t="s">
        <v>21</v>
      </c>
      <c r="C52" s="782" t="s">
        <v>7294</v>
      </c>
      <c r="D52" s="1230" t="s">
        <v>21</v>
      </c>
      <c r="E52" s="1231" t="s">
        <v>21</v>
      </c>
      <c r="F52" s="1231"/>
      <c r="G52" s="1231"/>
      <c r="H52" s="1239">
        <f>SUM(H42:H51)</f>
        <v>0</v>
      </c>
      <c r="I52" s="1239">
        <f>SUM(I42:I51)</f>
        <v>0</v>
      </c>
      <c r="J52" s="1232"/>
      <c r="K52" s="1239">
        <f>SUM(K42:K51)</f>
        <v>0</v>
      </c>
    </row>
    <row r="53" spans="1:11" ht="14.25">
      <c r="A53" s="1176"/>
      <c r="B53" s="1176"/>
      <c r="C53" s="1190"/>
      <c r="D53" s="1237"/>
      <c r="E53" s="1173"/>
      <c r="F53" s="1173"/>
      <c r="G53" s="1231"/>
      <c r="H53" s="1238"/>
      <c r="I53" s="1238"/>
      <c r="J53" s="1238"/>
      <c r="K53" s="1238"/>
    </row>
    <row r="54" spans="1:11" ht="15">
      <c r="A54" s="1176"/>
      <c r="B54" s="1176"/>
      <c r="C54" s="782" t="s">
        <v>7295</v>
      </c>
      <c r="D54" s="1237"/>
      <c r="E54" s="1173"/>
      <c r="F54" s="1173"/>
      <c r="G54" s="1231"/>
      <c r="H54" s="1238"/>
      <c r="I54" s="1238"/>
      <c r="J54" s="1238"/>
      <c r="K54" s="1238"/>
    </row>
    <row r="55" spans="1:11" ht="14.25">
      <c r="A55" s="1176" t="s">
        <v>4347</v>
      </c>
      <c r="B55" s="1176"/>
      <c r="C55" s="1202" t="s">
        <v>7296</v>
      </c>
      <c r="D55" s="1230" t="s">
        <v>6065</v>
      </c>
      <c r="E55" s="1231">
        <v>1</v>
      </c>
      <c r="F55" s="1233"/>
      <c r="G55" s="1233"/>
      <c r="H55" s="1232">
        <f>E55*F55</f>
        <v>0</v>
      </c>
      <c r="I55" s="1232">
        <f>E55*G55</f>
        <v>0</v>
      </c>
      <c r="J55" s="1234"/>
      <c r="K55" s="1232">
        <f>H55+I55</f>
        <v>0</v>
      </c>
    </row>
    <row r="56" spans="1:11" ht="14.25">
      <c r="A56" s="1176" t="s">
        <v>21</v>
      </c>
      <c r="B56" s="1176"/>
      <c r="C56" s="1202" t="s">
        <v>7297</v>
      </c>
      <c r="D56" s="1237"/>
      <c r="E56" s="1173"/>
      <c r="F56" s="1173"/>
      <c r="G56" s="1231"/>
      <c r="H56" s="1238"/>
      <c r="I56" s="1238"/>
      <c r="J56" s="1238"/>
      <c r="K56" s="1238"/>
    </row>
    <row r="57" spans="1:11" ht="14.25">
      <c r="A57" s="1176" t="s">
        <v>4348</v>
      </c>
      <c r="B57" s="1176"/>
      <c r="C57" s="1202" t="s">
        <v>7298</v>
      </c>
      <c r="D57" s="1230" t="s">
        <v>6065</v>
      </c>
      <c r="E57" s="1231">
        <v>1</v>
      </c>
      <c r="F57" s="1233"/>
      <c r="G57" s="1233"/>
      <c r="H57" s="1232">
        <f t="shared" ref="H57:H63" si="5">E57*F57</f>
        <v>0</v>
      </c>
      <c r="I57" s="1232">
        <f t="shared" ref="I57:I63" si="6">E57*G57</f>
        <v>0</v>
      </c>
      <c r="J57" s="1234"/>
      <c r="K57" s="1232">
        <f t="shared" ref="K57:K63" si="7">H57+I57</f>
        <v>0</v>
      </c>
    </row>
    <row r="58" spans="1:11" ht="14.25">
      <c r="A58" s="1176" t="s">
        <v>4350</v>
      </c>
      <c r="B58" s="1222" t="s">
        <v>7271</v>
      </c>
      <c r="C58" s="1202" t="s">
        <v>7272</v>
      </c>
      <c r="D58" s="1230" t="s">
        <v>6065</v>
      </c>
      <c r="E58" s="1231">
        <v>1</v>
      </c>
      <c r="F58" s="1233"/>
      <c r="G58" s="1233"/>
      <c r="H58" s="1232">
        <f t="shared" si="5"/>
        <v>0</v>
      </c>
      <c r="I58" s="1232">
        <f t="shared" si="6"/>
        <v>0</v>
      </c>
      <c r="J58" s="1234"/>
      <c r="K58" s="1232">
        <f t="shared" si="7"/>
        <v>0</v>
      </c>
    </row>
    <row r="59" spans="1:11" ht="14.25">
      <c r="A59" s="1176" t="s">
        <v>4352</v>
      </c>
      <c r="B59" s="1222" t="s">
        <v>7273</v>
      </c>
      <c r="C59" s="1202" t="s">
        <v>7299</v>
      </c>
      <c r="D59" s="1230" t="s">
        <v>6065</v>
      </c>
      <c r="E59" s="1231">
        <v>1</v>
      </c>
      <c r="F59" s="1233"/>
      <c r="G59" s="1233"/>
      <c r="H59" s="1232">
        <f t="shared" si="5"/>
        <v>0</v>
      </c>
      <c r="I59" s="1232">
        <f t="shared" si="6"/>
        <v>0</v>
      </c>
      <c r="J59" s="1234"/>
      <c r="K59" s="1232">
        <f t="shared" si="7"/>
        <v>0</v>
      </c>
    </row>
    <row r="60" spans="1:11" ht="14.25">
      <c r="A60" s="1176" t="s">
        <v>4354</v>
      </c>
      <c r="B60" s="1176"/>
      <c r="C60" s="1202" t="s">
        <v>7300</v>
      </c>
      <c r="D60" s="1230" t="s">
        <v>6099</v>
      </c>
      <c r="E60" s="1231">
        <v>14.5</v>
      </c>
      <c r="F60" s="1233"/>
      <c r="G60" s="1233"/>
      <c r="H60" s="1232">
        <f t="shared" si="5"/>
        <v>0</v>
      </c>
      <c r="I60" s="1232">
        <f t="shared" si="6"/>
        <v>0</v>
      </c>
      <c r="J60" s="1234"/>
      <c r="K60" s="1232">
        <f t="shared" si="7"/>
        <v>0</v>
      </c>
    </row>
    <row r="61" spans="1:11" ht="14.25">
      <c r="A61" s="1176" t="s">
        <v>4356</v>
      </c>
      <c r="B61" s="1222" t="s">
        <v>7276</v>
      </c>
      <c r="C61" s="1202" t="s">
        <v>7277</v>
      </c>
      <c r="D61" s="1230" t="s">
        <v>6099</v>
      </c>
      <c r="E61" s="1231">
        <v>14.5</v>
      </c>
      <c r="F61" s="1233"/>
      <c r="G61" s="1233"/>
      <c r="H61" s="1232">
        <f t="shared" si="5"/>
        <v>0</v>
      </c>
      <c r="I61" s="1232">
        <f t="shared" si="6"/>
        <v>0</v>
      </c>
      <c r="J61" s="1234"/>
      <c r="K61" s="1232">
        <f t="shared" si="7"/>
        <v>0</v>
      </c>
    </row>
    <row r="62" spans="1:11" ht="14.25">
      <c r="A62" s="1176" t="s">
        <v>4358</v>
      </c>
      <c r="B62" s="1222" t="s">
        <v>7284</v>
      </c>
      <c r="C62" s="1202" t="s">
        <v>7285</v>
      </c>
      <c r="D62" s="1230" t="s">
        <v>6099</v>
      </c>
      <c r="E62" s="1231">
        <v>14.5</v>
      </c>
      <c r="F62" s="1233"/>
      <c r="G62" s="1233"/>
      <c r="H62" s="1232">
        <f t="shared" si="5"/>
        <v>0</v>
      </c>
      <c r="I62" s="1232">
        <f t="shared" si="6"/>
        <v>0</v>
      </c>
      <c r="J62" s="1234"/>
      <c r="K62" s="1232">
        <f t="shared" si="7"/>
        <v>0</v>
      </c>
    </row>
    <row r="63" spans="1:11" ht="14.25">
      <c r="A63" s="1176" t="s">
        <v>4360</v>
      </c>
      <c r="B63" s="1222" t="s">
        <v>7263</v>
      </c>
      <c r="C63" s="1202" t="s">
        <v>7264</v>
      </c>
      <c r="D63" s="1230" t="s">
        <v>7265</v>
      </c>
      <c r="E63" s="1231">
        <v>0.1</v>
      </c>
      <c r="F63" s="1233"/>
      <c r="G63" s="1233"/>
      <c r="H63" s="1232">
        <f t="shared" si="5"/>
        <v>0</v>
      </c>
      <c r="I63" s="1232">
        <f t="shared" si="6"/>
        <v>0</v>
      </c>
      <c r="J63" s="1234"/>
      <c r="K63" s="1232">
        <f t="shared" si="7"/>
        <v>0</v>
      </c>
    </row>
    <row r="64" spans="1:11" ht="15">
      <c r="A64" s="1176"/>
      <c r="B64" s="1222"/>
      <c r="C64" s="782" t="s">
        <v>7301</v>
      </c>
      <c r="D64" s="1230"/>
      <c r="E64" s="1231"/>
      <c r="F64" s="1231"/>
      <c r="G64" s="1231"/>
      <c r="H64" s="1239">
        <f>SUM(H55:H63)</f>
        <v>0</v>
      </c>
      <c r="I64" s="1239">
        <f>SUM(I55:I63)</f>
        <v>0</v>
      </c>
      <c r="J64" s="1239"/>
      <c r="K64" s="1239">
        <f>SUM(K55:K63)</f>
        <v>0</v>
      </c>
    </row>
    <row r="65" spans="1:11" ht="14.25">
      <c r="A65" s="1176"/>
      <c r="B65" s="1222"/>
      <c r="C65" s="1202"/>
      <c r="D65" s="1230"/>
      <c r="E65" s="1231"/>
      <c r="F65" s="1231"/>
      <c r="G65" s="1231"/>
      <c r="H65" s="1238"/>
      <c r="I65" s="1238"/>
      <c r="J65" s="1238"/>
      <c r="K65" s="1238"/>
    </row>
    <row r="66" spans="1:11" ht="15">
      <c r="A66" s="1176"/>
      <c r="B66" s="1176"/>
      <c r="C66" s="782" t="s">
        <v>7302</v>
      </c>
      <c r="D66" s="1237"/>
      <c r="E66" s="1173"/>
      <c r="F66" s="1173"/>
      <c r="G66" s="1231"/>
      <c r="H66" s="1238"/>
      <c r="I66" s="1238"/>
      <c r="J66" s="1238"/>
      <c r="K66" s="1238"/>
    </row>
    <row r="67" spans="1:11" ht="14.25">
      <c r="A67" s="1176" t="s">
        <v>4347</v>
      </c>
      <c r="B67" s="1176"/>
      <c r="C67" s="1202" t="s">
        <v>7303</v>
      </c>
      <c r="D67" s="1230" t="s">
        <v>6065</v>
      </c>
      <c r="E67" s="1231">
        <v>1</v>
      </c>
      <c r="F67" s="1233"/>
      <c r="G67" s="1233"/>
      <c r="H67" s="1232">
        <f>E67*F67</f>
        <v>0</v>
      </c>
      <c r="I67" s="1232">
        <f>E67*G67</f>
        <v>0</v>
      </c>
      <c r="J67" s="1234"/>
      <c r="K67" s="1232">
        <f>H67+I67</f>
        <v>0</v>
      </c>
    </row>
    <row r="68" spans="1:11" ht="14.25">
      <c r="A68" s="1176" t="s">
        <v>21</v>
      </c>
      <c r="B68" s="1176"/>
      <c r="C68" s="1202" t="s">
        <v>7304</v>
      </c>
      <c r="D68" s="1237"/>
      <c r="E68" s="1173"/>
      <c r="F68" s="1173"/>
      <c r="G68" s="1231"/>
      <c r="H68" s="1238"/>
      <c r="I68" s="1238"/>
      <c r="J68" s="1238"/>
      <c r="K68" s="1238"/>
    </row>
    <row r="69" spans="1:11" ht="14.25">
      <c r="A69" s="1176" t="s">
        <v>4348</v>
      </c>
      <c r="B69" s="1176"/>
      <c r="C69" s="1202" t="s">
        <v>7305</v>
      </c>
      <c r="D69" s="1230" t="s">
        <v>6065</v>
      </c>
      <c r="E69" s="1231">
        <v>1</v>
      </c>
      <c r="F69" s="1233"/>
      <c r="G69" s="1233"/>
      <c r="H69" s="1232">
        <f t="shared" ref="H69:H75" si="8">E69*F69</f>
        <v>0</v>
      </c>
      <c r="I69" s="1232">
        <f t="shared" ref="I69:I75" si="9">E69*G69</f>
        <v>0</v>
      </c>
      <c r="J69" s="1234"/>
      <c r="K69" s="1232">
        <f t="shared" ref="K69:K75" si="10">H69+I69</f>
        <v>0</v>
      </c>
    </row>
    <row r="70" spans="1:11" ht="14.25">
      <c r="A70" s="1176" t="s">
        <v>4350</v>
      </c>
      <c r="B70" s="1222" t="s">
        <v>7271</v>
      </c>
      <c r="C70" s="1202" t="s">
        <v>7272</v>
      </c>
      <c r="D70" s="1230" t="s">
        <v>6065</v>
      </c>
      <c r="E70" s="1231">
        <v>1</v>
      </c>
      <c r="F70" s="1233"/>
      <c r="G70" s="1233"/>
      <c r="H70" s="1232">
        <f t="shared" si="8"/>
        <v>0</v>
      </c>
      <c r="I70" s="1232">
        <f t="shared" si="9"/>
        <v>0</v>
      </c>
      <c r="J70" s="1234"/>
      <c r="K70" s="1232">
        <f t="shared" si="10"/>
        <v>0</v>
      </c>
    </row>
    <row r="71" spans="1:11" ht="14.25">
      <c r="A71" s="1176" t="s">
        <v>4352</v>
      </c>
      <c r="B71" s="1222" t="s">
        <v>7273</v>
      </c>
      <c r="C71" s="1202" t="s">
        <v>7299</v>
      </c>
      <c r="D71" s="1230" t="s">
        <v>6065</v>
      </c>
      <c r="E71" s="1231">
        <v>1</v>
      </c>
      <c r="F71" s="1233"/>
      <c r="G71" s="1233"/>
      <c r="H71" s="1232">
        <f t="shared" si="8"/>
        <v>0</v>
      </c>
      <c r="I71" s="1232">
        <f t="shared" si="9"/>
        <v>0</v>
      </c>
      <c r="J71" s="1234"/>
      <c r="K71" s="1232">
        <f t="shared" si="10"/>
        <v>0</v>
      </c>
    </row>
    <row r="72" spans="1:11" ht="14.25">
      <c r="A72" s="1176" t="s">
        <v>4354</v>
      </c>
      <c r="B72" s="1176"/>
      <c r="C72" s="1202" t="s">
        <v>7275</v>
      </c>
      <c r="D72" s="1230" t="s">
        <v>6099</v>
      </c>
      <c r="E72" s="1231">
        <v>11</v>
      </c>
      <c r="F72" s="1233"/>
      <c r="G72" s="1233"/>
      <c r="H72" s="1232">
        <f t="shared" si="8"/>
        <v>0</v>
      </c>
      <c r="I72" s="1232">
        <f t="shared" si="9"/>
        <v>0</v>
      </c>
      <c r="J72" s="1234"/>
      <c r="K72" s="1232">
        <f t="shared" si="10"/>
        <v>0</v>
      </c>
    </row>
    <row r="73" spans="1:11" ht="14.25">
      <c r="A73" s="1176" t="s">
        <v>4356</v>
      </c>
      <c r="B73" s="1222" t="s">
        <v>7276</v>
      </c>
      <c r="C73" s="1202" t="s">
        <v>7277</v>
      </c>
      <c r="D73" s="1230" t="s">
        <v>6099</v>
      </c>
      <c r="E73" s="1231">
        <v>11</v>
      </c>
      <c r="F73" s="1233"/>
      <c r="G73" s="1233"/>
      <c r="H73" s="1232">
        <f t="shared" si="8"/>
        <v>0</v>
      </c>
      <c r="I73" s="1232">
        <f t="shared" si="9"/>
        <v>0</v>
      </c>
      <c r="J73" s="1234"/>
      <c r="K73" s="1232">
        <f t="shared" si="10"/>
        <v>0</v>
      </c>
    </row>
    <row r="74" spans="1:11" ht="14.25">
      <c r="A74" s="1176" t="s">
        <v>4358</v>
      </c>
      <c r="B74" s="1222" t="s">
        <v>7259</v>
      </c>
      <c r="C74" s="1202" t="s">
        <v>7260</v>
      </c>
      <c r="D74" s="1230" t="s">
        <v>6099</v>
      </c>
      <c r="E74" s="1231">
        <v>11</v>
      </c>
      <c r="F74" s="1233"/>
      <c r="G74" s="1233"/>
      <c r="H74" s="1232">
        <f t="shared" si="8"/>
        <v>0</v>
      </c>
      <c r="I74" s="1232">
        <f t="shared" si="9"/>
        <v>0</v>
      </c>
      <c r="J74" s="1234"/>
      <c r="K74" s="1232">
        <f t="shared" si="10"/>
        <v>0</v>
      </c>
    </row>
    <row r="75" spans="1:11" ht="14.25">
      <c r="A75" s="1176" t="s">
        <v>4360</v>
      </c>
      <c r="B75" s="1222" t="s">
        <v>7263</v>
      </c>
      <c r="C75" s="1202" t="s">
        <v>7264</v>
      </c>
      <c r="D75" s="1230" t="s">
        <v>7265</v>
      </c>
      <c r="E75" s="1231">
        <v>0.11</v>
      </c>
      <c r="F75" s="1233"/>
      <c r="G75" s="1233"/>
      <c r="H75" s="1232">
        <f t="shared" si="8"/>
        <v>0</v>
      </c>
      <c r="I75" s="1232">
        <f t="shared" si="9"/>
        <v>0</v>
      </c>
      <c r="J75" s="1234"/>
      <c r="K75" s="1232">
        <f t="shared" si="10"/>
        <v>0</v>
      </c>
    </row>
    <row r="76" spans="1:11" ht="15">
      <c r="A76" s="1176"/>
      <c r="B76" s="1222"/>
      <c r="C76" s="782" t="s">
        <v>7306</v>
      </c>
      <c r="D76" s="1230"/>
      <c r="E76" s="1231"/>
      <c r="F76" s="1231"/>
      <c r="G76" s="1231"/>
      <c r="H76" s="1239">
        <f>SUM(H67:H75)</f>
        <v>0</v>
      </c>
      <c r="I76" s="1239">
        <f>SUM(I67:I75)</f>
        <v>0</v>
      </c>
      <c r="J76" s="1239"/>
      <c r="K76" s="1239">
        <f>SUM(K67:K75)</f>
        <v>0</v>
      </c>
    </row>
    <row r="77" spans="1:11" ht="14.25">
      <c r="A77" s="1176"/>
      <c r="B77" s="1222"/>
      <c r="C77" s="1202"/>
      <c r="D77" s="1230"/>
      <c r="E77" s="1231"/>
      <c r="F77" s="1231"/>
      <c r="G77" s="1231"/>
      <c r="H77" s="1238"/>
      <c r="I77" s="1238"/>
      <c r="J77" s="1238"/>
      <c r="K77" s="1238"/>
    </row>
    <row r="78" spans="1:11" ht="15">
      <c r="A78" s="1176"/>
      <c r="B78" s="1176"/>
      <c r="C78" s="782" t="s">
        <v>7307</v>
      </c>
      <c r="D78" s="1237"/>
      <c r="E78" s="1173"/>
      <c r="F78" s="1173"/>
      <c r="G78" s="1231"/>
      <c r="H78" s="1238"/>
      <c r="I78" s="1238"/>
      <c r="J78" s="1238"/>
      <c r="K78" s="1238"/>
    </row>
    <row r="79" spans="1:11" ht="14.25">
      <c r="A79" s="1176" t="s">
        <v>4347</v>
      </c>
      <c r="B79" s="1176"/>
      <c r="C79" s="1202" t="s">
        <v>7308</v>
      </c>
      <c r="D79" s="1230" t="s">
        <v>6065</v>
      </c>
      <c r="E79" s="1231">
        <v>1</v>
      </c>
      <c r="F79" s="1233"/>
      <c r="G79" s="1233"/>
      <c r="H79" s="1232">
        <f>E79*F79</f>
        <v>0</v>
      </c>
      <c r="I79" s="1232">
        <f>E79*G79</f>
        <v>0</v>
      </c>
      <c r="J79" s="1234"/>
      <c r="K79" s="1232">
        <f>H79+I79</f>
        <v>0</v>
      </c>
    </row>
    <row r="80" spans="1:11" ht="14.25">
      <c r="A80" s="1176" t="s">
        <v>21</v>
      </c>
      <c r="B80" s="1176"/>
      <c r="C80" s="1202" t="s">
        <v>7309</v>
      </c>
      <c r="D80" s="1237"/>
      <c r="E80" s="1173"/>
      <c r="F80" s="1173"/>
      <c r="G80" s="1231"/>
      <c r="H80" s="1238"/>
      <c r="I80" s="1238"/>
      <c r="J80" s="1238"/>
      <c r="K80" s="1238"/>
    </row>
    <row r="81" spans="1:11" ht="14.25">
      <c r="A81" s="1176" t="s">
        <v>4348</v>
      </c>
      <c r="B81" s="1176"/>
      <c r="C81" s="1202" t="s">
        <v>7310</v>
      </c>
      <c r="D81" s="1230" t="s">
        <v>6065</v>
      </c>
      <c r="E81" s="1231">
        <v>2</v>
      </c>
      <c r="F81" s="1233"/>
      <c r="G81" s="1233"/>
      <c r="H81" s="1232">
        <f t="shared" ref="H81:H87" si="11">E81*F81</f>
        <v>0</v>
      </c>
      <c r="I81" s="1232">
        <f t="shared" ref="I81:I87" si="12">E81*G81</f>
        <v>0</v>
      </c>
      <c r="J81" s="1234"/>
      <c r="K81" s="1232">
        <f t="shared" ref="K81:K87" si="13">H81+I81</f>
        <v>0</v>
      </c>
    </row>
    <row r="82" spans="1:11" ht="14.25">
      <c r="A82" s="1176" t="s">
        <v>4350</v>
      </c>
      <c r="B82" s="1222" t="s">
        <v>7271</v>
      </c>
      <c r="C82" s="1202" t="s">
        <v>7272</v>
      </c>
      <c r="D82" s="1230" t="s">
        <v>6065</v>
      </c>
      <c r="E82" s="1231">
        <v>1</v>
      </c>
      <c r="F82" s="1233"/>
      <c r="G82" s="1233"/>
      <c r="H82" s="1232">
        <f t="shared" si="11"/>
        <v>0</v>
      </c>
      <c r="I82" s="1232">
        <f t="shared" si="12"/>
        <v>0</v>
      </c>
      <c r="J82" s="1234"/>
      <c r="K82" s="1232">
        <f t="shared" si="13"/>
        <v>0</v>
      </c>
    </row>
    <row r="83" spans="1:11" ht="14.25">
      <c r="A83" s="1176" t="s">
        <v>4352</v>
      </c>
      <c r="B83" s="1222" t="s">
        <v>7273</v>
      </c>
      <c r="C83" s="1202" t="s">
        <v>7299</v>
      </c>
      <c r="D83" s="1230" t="s">
        <v>6065</v>
      </c>
      <c r="E83" s="1231">
        <v>2</v>
      </c>
      <c r="F83" s="1233"/>
      <c r="G83" s="1233"/>
      <c r="H83" s="1232">
        <f t="shared" si="11"/>
        <v>0</v>
      </c>
      <c r="I83" s="1232">
        <f t="shared" si="12"/>
        <v>0</v>
      </c>
      <c r="J83" s="1234"/>
      <c r="K83" s="1232">
        <f t="shared" si="13"/>
        <v>0</v>
      </c>
    </row>
    <row r="84" spans="1:11" ht="14.25">
      <c r="A84" s="1176" t="s">
        <v>4354</v>
      </c>
      <c r="B84" s="1176"/>
      <c r="C84" s="1202" t="s">
        <v>7275</v>
      </c>
      <c r="D84" s="1230" t="s">
        <v>6099</v>
      </c>
      <c r="E84" s="1231">
        <v>10</v>
      </c>
      <c r="F84" s="1233"/>
      <c r="G84" s="1233"/>
      <c r="H84" s="1232">
        <f t="shared" si="11"/>
        <v>0</v>
      </c>
      <c r="I84" s="1232">
        <f t="shared" si="12"/>
        <v>0</v>
      </c>
      <c r="J84" s="1234"/>
      <c r="K84" s="1232">
        <f t="shared" si="13"/>
        <v>0</v>
      </c>
    </row>
    <row r="85" spans="1:11" ht="14.25">
      <c r="A85" s="1176" t="s">
        <v>4356</v>
      </c>
      <c r="B85" s="1222" t="s">
        <v>7276</v>
      </c>
      <c r="C85" s="1202" t="s">
        <v>7277</v>
      </c>
      <c r="D85" s="1230" t="s">
        <v>6099</v>
      </c>
      <c r="E85" s="1231">
        <v>10</v>
      </c>
      <c r="F85" s="1233"/>
      <c r="G85" s="1233"/>
      <c r="H85" s="1232">
        <f t="shared" si="11"/>
        <v>0</v>
      </c>
      <c r="I85" s="1232">
        <f t="shared" si="12"/>
        <v>0</v>
      </c>
      <c r="J85" s="1234"/>
      <c r="K85" s="1232">
        <f t="shared" si="13"/>
        <v>0</v>
      </c>
    </row>
    <row r="86" spans="1:11" ht="14.25">
      <c r="A86" s="1176" t="s">
        <v>4358</v>
      </c>
      <c r="B86" s="1222" t="s">
        <v>7259</v>
      </c>
      <c r="C86" s="1202" t="s">
        <v>7260</v>
      </c>
      <c r="D86" s="1230" t="s">
        <v>6099</v>
      </c>
      <c r="E86" s="1231">
        <v>10</v>
      </c>
      <c r="F86" s="1233"/>
      <c r="G86" s="1233"/>
      <c r="H86" s="1232">
        <f t="shared" si="11"/>
        <v>0</v>
      </c>
      <c r="I86" s="1232">
        <f t="shared" si="12"/>
        <v>0</v>
      </c>
      <c r="J86" s="1234"/>
      <c r="K86" s="1232">
        <f t="shared" si="13"/>
        <v>0</v>
      </c>
    </row>
    <row r="87" spans="1:11" ht="14.25">
      <c r="A87" s="1176" t="s">
        <v>4360</v>
      </c>
      <c r="B87" s="1222" t="s">
        <v>7263</v>
      </c>
      <c r="C87" s="1202" t="s">
        <v>7264</v>
      </c>
      <c r="D87" s="1230" t="s">
        <v>7265</v>
      </c>
      <c r="E87" s="1231">
        <v>0.13</v>
      </c>
      <c r="F87" s="1233"/>
      <c r="G87" s="1233"/>
      <c r="H87" s="1232">
        <f t="shared" si="11"/>
        <v>0</v>
      </c>
      <c r="I87" s="1232">
        <f t="shared" si="12"/>
        <v>0</v>
      </c>
      <c r="J87" s="1234"/>
      <c r="K87" s="1232">
        <f t="shared" si="13"/>
        <v>0</v>
      </c>
    </row>
    <row r="88" spans="1:11" ht="15">
      <c r="A88" s="1176"/>
      <c r="B88" s="1222"/>
      <c r="C88" s="782" t="s">
        <v>7311</v>
      </c>
      <c r="D88" s="1230"/>
      <c r="E88" s="1231"/>
      <c r="F88" s="1231"/>
      <c r="G88" s="1231"/>
      <c r="H88" s="1239">
        <f>SUM(H79:H87)</f>
        <v>0</v>
      </c>
      <c r="I88" s="1239">
        <f>SUM(I79:I87)</f>
        <v>0</v>
      </c>
      <c r="J88" s="1238"/>
      <c r="K88" s="1239">
        <f>SUM(K79:K87)</f>
        <v>0</v>
      </c>
    </row>
    <row r="89" spans="1:11" ht="14.25">
      <c r="A89" s="1176"/>
      <c r="B89" s="1176"/>
      <c r="C89" s="1190"/>
      <c r="D89" s="1237"/>
      <c r="E89" s="1231"/>
      <c r="F89" s="1231"/>
      <c r="G89" s="1231"/>
      <c r="H89" s="1238"/>
      <c r="I89" s="1238"/>
      <c r="J89" s="1238"/>
      <c r="K89" s="1238"/>
    </row>
    <row r="90" spans="1:11" ht="15">
      <c r="A90" s="1176"/>
      <c r="B90" s="1176"/>
      <c r="C90" s="782" t="s">
        <v>7312</v>
      </c>
      <c r="D90" s="1237"/>
      <c r="E90" s="1173"/>
      <c r="F90" s="1173"/>
      <c r="G90" s="1231"/>
      <c r="H90" s="1238"/>
      <c r="I90" s="1238"/>
      <c r="J90" s="1238"/>
      <c r="K90" s="1238"/>
    </row>
    <row r="91" spans="1:11" ht="14.25">
      <c r="A91" s="1176" t="s">
        <v>4347</v>
      </c>
      <c r="B91" s="1176"/>
      <c r="C91" s="1202" t="s">
        <v>7313</v>
      </c>
      <c r="D91" s="1230" t="s">
        <v>6065</v>
      </c>
      <c r="E91" s="1231">
        <v>1</v>
      </c>
      <c r="F91" s="1233"/>
      <c r="G91" s="1233"/>
      <c r="H91" s="1232">
        <f>E91*F91</f>
        <v>0</v>
      </c>
      <c r="I91" s="1232">
        <f>E91*G91</f>
        <v>0</v>
      </c>
      <c r="J91" s="1234"/>
      <c r="K91" s="1232">
        <f>H91+I91</f>
        <v>0</v>
      </c>
    </row>
    <row r="92" spans="1:11" ht="14.25">
      <c r="A92" s="1176" t="s">
        <v>21</v>
      </c>
      <c r="B92" s="1176"/>
      <c r="C92" s="1202" t="s">
        <v>7314</v>
      </c>
      <c r="D92" s="1237"/>
      <c r="E92" s="1173"/>
      <c r="F92" s="1173"/>
      <c r="G92" s="1231"/>
      <c r="H92" s="1232"/>
      <c r="I92" s="1238"/>
      <c r="J92" s="1238"/>
      <c r="K92" s="1238"/>
    </row>
    <row r="93" spans="1:11" ht="14.25">
      <c r="A93" s="1176" t="s">
        <v>4348</v>
      </c>
      <c r="B93" s="1176"/>
      <c r="C93" s="1202" t="s">
        <v>7310</v>
      </c>
      <c r="D93" s="1230" t="s">
        <v>6065</v>
      </c>
      <c r="E93" s="1231">
        <v>2</v>
      </c>
      <c r="F93" s="1233"/>
      <c r="G93" s="1233"/>
      <c r="H93" s="1232">
        <f t="shared" ref="H93:H99" si="14">E93*F93</f>
        <v>0</v>
      </c>
      <c r="I93" s="1232">
        <f t="shared" ref="I93:I99" si="15">E93*G93</f>
        <v>0</v>
      </c>
      <c r="J93" s="1234"/>
      <c r="K93" s="1232">
        <f t="shared" ref="K93:K99" si="16">H93+I93</f>
        <v>0</v>
      </c>
    </row>
    <row r="94" spans="1:11" ht="14.25">
      <c r="A94" s="1176" t="s">
        <v>4350</v>
      </c>
      <c r="B94" s="1222" t="s">
        <v>7271</v>
      </c>
      <c r="C94" s="1202" t="s">
        <v>7272</v>
      </c>
      <c r="D94" s="1230" t="s">
        <v>6065</v>
      </c>
      <c r="E94" s="1231">
        <v>1</v>
      </c>
      <c r="F94" s="1233"/>
      <c r="G94" s="1233"/>
      <c r="H94" s="1232">
        <f t="shared" si="14"/>
        <v>0</v>
      </c>
      <c r="I94" s="1232">
        <f t="shared" si="15"/>
        <v>0</v>
      </c>
      <c r="J94" s="1234"/>
      <c r="K94" s="1232">
        <f t="shared" si="16"/>
        <v>0</v>
      </c>
    </row>
    <row r="95" spans="1:11" ht="14.25">
      <c r="A95" s="1176" t="s">
        <v>4352</v>
      </c>
      <c r="B95" s="1222" t="s">
        <v>7273</v>
      </c>
      <c r="C95" s="1202" t="s">
        <v>7299</v>
      </c>
      <c r="D95" s="1230" t="s">
        <v>6065</v>
      </c>
      <c r="E95" s="1231">
        <v>2</v>
      </c>
      <c r="F95" s="1233"/>
      <c r="G95" s="1233"/>
      <c r="H95" s="1232">
        <f t="shared" si="14"/>
        <v>0</v>
      </c>
      <c r="I95" s="1232">
        <f t="shared" si="15"/>
        <v>0</v>
      </c>
      <c r="J95" s="1234"/>
      <c r="K95" s="1232">
        <f t="shared" si="16"/>
        <v>0</v>
      </c>
    </row>
    <row r="96" spans="1:11" ht="14.25">
      <c r="A96" s="1176" t="s">
        <v>4354</v>
      </c>
      <c r="B96" s="1176"/>
      <c r="C96" s="1202" t="s">
        <v>7275</v>
      </c>
      <c r="D96" s="1230" t="s">
        <v>6099</v>
      </c>
      <c r="E96" s="1231">
        <v>4</v>
      </c>
      <c r="F96" s="1233"/>
      <c r="G96" s="1233"/>
      <c r="H96" s="1232">
        <f t="shared" si="14"/>
        <v>0</v>
      </c>
      <c r="I96" s="1232">
        <f t="shared" si="15"/>
        <v>0</v>
      </c>
      <c r="J96" s="1234"/>
      <c r="K96" s="1232">
        <f t="shared" si="16"/>
        <v>0</v>
      </c>
    </row>
    <row r="97" spans="1:11" ht="14.25">
      <c r="A97" s="1176" t="s">
        <v>4356</v>
      </c>
      <c r="B97" s="1222" t="s">
        <v>7276</v>
      </c>
      <c r="C97" s="1202" t="s">
        <v>7277</v>
      </c>
      <c r="D97" s="1230" t="s">
        <v>6099</v>
      </c>
      <c r="E97" s="1231">
        <v>4</v>
      </c>
      <c r="F97" s="1233"/>
      <c r="G97" s="1233"/>
      <c r="H97" s="1232">
        <f t="shared" si="14"/>
        <v>0</v>
      </c>
      <c r="I97" s="1232">
        <f t="shared" si="15"/>
        <v>0</v>
      </c>
      <c r="J97" s="1234"/>
      <c r="K97" s="1232">
        <f t="shared" si="16"/>
        <v>0</v>
      </c>
    </row>
    <row r="98" spans="1:11" ht="14.25">
      <c r="A98" s="1176" t="s">
        <v>4358</v>
      </c>
      <c r="B98" s="1222" t="s">
        <v>7259</v>
      </c>
      <c r="C98" s="1202" t="s">
        <v>7260</v>
      </c>
      <c r="D98" s="1230" t="s">
        <v>6099</v>
      </c>
      <c r="E98" s="1231">
        <v>4</v>
      </c>
      <c r="F98" s="1233"/>
      <c r="G98" s="1233"/>
      <c r="H98" s="1232">
        <f t="shared" si="14"/>
        <v>0</v>
      </c>
      <c r="I98" s="1232">
        <f t="shared" si="15"/>
        <v>0</v>
      </c>
      <c r="J98" s="1234"/>
      <c r="K98" s="1232">
        <f t="shared" si="16"/>
        <v>0</v>
      </c>
    </row>
    <row r="99" spans="1:11" ht="14.25">
      <c r="A99" s="1176" t="s">
        <v>4360</v>
      </c>
      <c r="B99" s="1222" t="s">
        <v>7263</v>
      </c>
      <c r="C99" s="1202" t="s">
        <v>7264</v>
      </c>
      <c r="D99" s="1230" t="s">
        <v>7265</v>
      </c>
      <c r="E99" s="1231">
        <v>0.13</v>
      </c>
      <c r="F99" s="1233"/>
      <c r="G99" s="1233"/>
      <c r="H99" s="1232">
        <f t="shared" si="14"/>
        <v>0</v>
      </c>
      <c r="I99" s="1232">
        <f t="shared" si="15"/>
        <v>0</v>
      </c>
      <c r="J99" s="1234"/>
      <c r="K99" s="1232">
        <f t="shared" si="16"/>
        <v>0</v>
      </c>
    </row>
    <row r="100" spans="1:11" ht="15">
      <c r="A100" s="1176"/>
      <c r="B100" s="1222"/>
      <c r="C100" s="782" t="s">
        <v>7315</v>
      </c>
      <c r="D100" s="1230"/>
      <c r="E100" s="1231"/>
      <c r="F100" s="1231"/>
      <c r="G100" s="1231"/>
      <c r="H100" s="1239">
        <f>SUM(H91:H99)</f>
        <v>0</v>
      </c>
      <c r="I100" s="1239">
        <f>SUM(I91:I99)</f>
        <v>0</v>
      </c>
      <c r="J100" s="1232"/>
      <c r="K100" s="1239">
        <f>SUM(K91:K99)</f>
        <v>0</v>
      </c>
    </row>
    <row r="101" spans="1:11" ht="14.25">
      <c r="A101" s="1222" t="s">
        <v>21</v>
      </c>
      <c r="B101" s="1222"/>
      <c r="C101" s="1202" t="s">
        <v>21</v>
      </c>
      <c r="D101" s="1230" t="s">
        <v>21</v>
      </c>
      <c r="E101" s="1231" t="s">
        <v>21</v>
      </c>
      <c r="F101" s="1231" t="s">
        <v>21</v>
      </c>
      <c r="G101" s="1231"/>
      <c r="H101" s="1232" t="s">
        <v>21</v>
      </c>
      <c r="I101" s="1232" t="s">
        <v>21</v>
      </c>
      <c r="J101" s="1232"/>
      <c r="K101" s="1232"/>
    </row>
    <row r="102" spans="1:11" ht="15">
      <c r="A102" s="1222"/>
      <c r="B102" s="1222"/>
      <c r="C102" s="1200" t="s">
        <v>5423</v>
      </c>
      <c r="D102" s="1230"/>
      <c r="E102" s="1231"/>
      <c r="F102" s="1231"/>
      <c r="G102" s="1231"/>
      <c r="H102" s="1232"/>
      <c r="I102" s="1232"/>
      <c r="J102" s="1234"/>
      <c r="K102" s="1232"/>
    </row>
    <row r="103" spans="1:11" ht="14.25">
      <c r="A103" s="1222"/>
      <c r="B103" s="1222"/>
      <c r="C103" s="1202" t="s">
        <v>5427</v>
      </c>
      <c r="D103" s="1230" t="s">
        <v>2597</v>
      </c>
      <c r="E103" s="1231">
        <v>1</v>
      </c>
      <c r="F103" s="1231"/>
      <c r="G103" s="1233"/>
      <c r="H103" s="1232"/>
      <c r="I103" s="1232">
        <f>E103*G103</f>
        <v>0</v>
      </c>
      <c r="J103" s="1234"/>
      <c r="K103" s="1232">
        <f>H103+I103</f>
        <v>0</v>
      </c>
    </row>
    <row r="104" spans="1:11" ht="14.25">
      <c r="A104" s="1222"/>
      <c r="B104" s="1222"/>
      <c r="C104" s="1202" t="s">
        <v>7316</v>
      </c>
      <c r="D104" s="1230" t="s">
        <v>5044</v>
      </c>
      <c r="E104" s="1231">
        <v>72</v>
      </c>
      <c r="F104" s="1231"/>
      <c r="G104" s="1233"/>
      <c r="H104" s="1232"/>
      <c r="I104" s="1232">
        <f>E104*G104</f>
        <v>0</v>
      </c>
      <c r="J104" s="1234"/>
      <c r="K104" s="1232">
        <f>H104+I104</f>
        <v>0</v>
      </c>
    </row>
    <row r="105" spans="1:11" ht="15">
      <c r="A105" s="1222"/>
      <c r="B105" s="1222"/>
      <c r="C105" s="1200" t="s">
        <v>7317</v>
      </c>
      <c r="D105" s="1230" t="s">
        <v>21</v>
      </c>
      <c r="E105" s="1231" t="s">
        <v>21</v>
      </c>
      <c r="F105" s="1231"/>
      <c r="G105" s="1231"/>
      <c r="H105" s="1239"/>
      <c r="I105" s="1239">
        <f>SUM(I103:I104)</f>
        <v>0</v>
      </c>
      <c r="J105" s="1232"/>
      <c r="K105" s="1239">
        <f>SUM(K103:K104)</f>
        <v>0</v>
      </c>
    </row>
    <row r="106" spans="1:11" ht="14.25">
      <c r="A106" s="1176"/>
      <c r="B106" s="1176"/>
      <c r="C106" s="1190"/>
      <c r="D106" s="1237"/>
      <c r="E106" s="1173"/>
      <c r="F106" s="1173"/>
      <c r="G106" s="1231"/>
      <c r="H106" s="1238"/>
      <c r="I106" s="1238"/>
      <c r="J106" s="1238"/>
      <c r="K106" s="1238"/>
    </row>
    <row r="107" spans="1:11" s="443" customFormat="1" ht="15.75">
      <c r="A107" s="1240"/>
      <c r="B107" s="1240"/>
      <c r="C107" s="1241" t="s">
        <v>7318</v>
      </c>
      <c r="D107" s="1242"/>
      <c r="E107" s="1243"/>
      <c r="F107" s="1243"/>
      <c r="G107" s="1243"/>
      <c r="H107" s="1244"/>
      <c r="I107" s="1244"/>
      <c r="J107" s="1244"/>
      <c r="K107" s="1244">
        <f>K105+K100+K88+K76+K64+K52+K39+K26</f>
        <v>0</v>
      </c>
    </row>
    <row r="108" spans="1:11">
      <c r="A108" s="1176"/>
      <c r="B108" s="1176"/>
      <c r="C108" s="1190"/>
      <c r="D108" s="1237"/>
      <c r="E108" s="1173"/>
      <c r="F108" s="1173"/>
      <c r="G108" s="1173"/>
      <c r="H108" s="1238"/>
      <c r="I108" s="1238"/>
      <c r="J108" s="1238"/>
      <c r="K108" s="1238"/>
    </row>
    <row r="109" spans="1:11">
      <c r="A109" s="1176"/>
      <c r="B109" s="1176"/>
      <c r="C109" s="1190"/>
      <c r="D109" s="1237"/>
      <c r="E109" s="1173"/>
      <c r="F109" s="1173"/>
      <c r="G109" s="1173"/>
      <c r="H109" s="1238"/>
      <c r="I109" s="1238"/>
      <c r="J109" s="1238"/>
      <c r="K109" s="1238"/>
    </row>
    <row r="110" spans="1:11">
      <c r="A110" s="1176"/>
      <c r="B110" s="1176"/>
      <c r="C110" s="1190"/>
      <c r="D110" s="1237"/>
      <c r="E110" s="1173"/>
      <c r="F110" s="1173"/>
      <c r="G110" s="1173"/>
      <c r="H110" s="1238"/>
      <c r="I110" s="1238"/>
      <c r="J110" s="1238"/>
      <c r="K110" s="1238"/>
    </row>
    <row r="111" spans="1:11">
      <c r="A111" s="1176"/>
      <c r="B111" s="1176"/>
      <c r="C111" s="1190"/>
      <c r="D111" s="1237"/>
      <c r="E111" s="1173"/>
      <c r="F111" s="1173"/>
      <c r="G111" s="1173"/>
      <c r="H111" s="1238"/>
      <c r="I111" s="1238"/>
      <c r="J111" s="1238"/>
      <c r="K111" s="1238"/>
    </row>
    <row r="112" spans="1:11">
      <c r="A112" s="1176"/>
      <c r="B112" s="1176"/>
      <c r="C112" s="1190"/>
      <c r="D112" s="1237"/>
      <c r="E112" s="1173"/>
      <c r="F112" s="1173"/>
      <c r="G112" s="1173"/>
      <c r="H112" s="1238"/>
      <c r="I112" s="1238"/>
      <c r="J112" s="1238"/>
      <c r="K112" s="1238"/>
    </row>
    <row r="113" spans="1:11">
      <c r="A113" s="1176"/>
      <c r="B113" s="1176"/>
      <c r="C113" s="1190"/>
      <c r="D113" s="1237"/>
      <c r="E113" s="1173"/>
      <c r="F113" s="1173"/>
      <c r="G113" s="1173"/>
      <c r="H113" s="1238"/>
      <c r="I113" s="1238"/>
      <c r="J113" s="1238"/>
      <c r="K113" s="1238"/>
    </row>
    <row r="114" spans="1:11">
      <c r="A114" s="1176"/>
      <c r="B114" s="1176"/>
      <c r="C114" s="1190"/>
      <c r="D114" s="1237"/>
      <c r="E114" s="1173"/>
      <c r="F114" s="1173"/>
      <c r="G114" s="1173"/>
      <c r="H114" s="1238"/>
      <c r="I114" s="1238"/>
      <c r="J114" s="1238"/>
      <c r="K114" s="1238"/>
    </row>
    <row r="115" spans="1:11">
      <c r="A115" s="1176"/>
      <c r="B115" s="1176"/>
      <c r="C115" s="1190"/>
      <c r="D115" s="1237"/>
      <c r="E115" s="1173"/>
      <c r="F115" s="1173"/>
      <c r="G115" s="1173"/>
      <c r="H115" s="1238"/>
      <c r="I115" s="1238"/>
      <c r="J115" s="1238"/>
      <c r="K115" s="1238"/>
    </row>
    <row r="116" spans="1:11">
      <c r="A116" s="1176"/>
      <c r="B116" s="1176"/>
      <c r="C116" s="1190"/>
      <c r="D116" s="1237"/>
      <c r="E116" s="1173"/>
      <c r="F116" s="1173"/>
      <c r="G116" s="1173"/>
      <c r="H116" s="1238"/>
      <c r="I116" s="1238"/>
      <c r="J116" s="1238"/>
      <c r="K116" s="1238"/>
    </row>
    <row r="117" spans="1:11">
      <c r="A117" s="1176"/>
      <c r="B117" s="1176"/>
      <c r="C117" s="1190"/>
      <c r="D117" s="1237"/>
      <c r="E117" s="1173"/>
      <c r="F117" s="1173"/>
      <c r="G117" s="1173"/>
      <c r="H117" s="1238"/>
      <c r="I117" s="1238"/>
      <c r="J117" s="1238"/>
    </row>
    <row r="118" spans="1:11">
      <c r="A118" s="1176"/>
      <c r="B118" s="1176"/>
      <c r="C118" s="1190"/>
      <c r="D118" s="1237"/>
      <c r="E118" s="1173"/>
      <c r="F118" s="1173"/>
      <c r="G118" s="1173"/>
      <c r="H118" s="1238"/>
      <c r="I118" s="1238"/>
      <c r="J118" s="1238"/>
    </row>
    <row r="119" spans="1:11">
      <c r="A119" s="1176"/>
      <c r="B119" s="1176"/>
      <c r="C119" s="1190"/>
      <c r="D119" s="1237"/>
      <c r="E119" s="1173"/>
      <c r="F119" s="1173"/>
      <c r="G119" s="1173"/>
      <c r="H119" s="1238"/>
      <c r="I119" s="1238"/>
      <c r="J119" s="1238"/>
      <c r="K119" s="1238"/>
    </row>
    <row r="120" spans="1:11">
      <c r="A120" s="1176"/>
      <c r="B120" s="1176"/>
      <c r="C120" s="1190"/>
      <c r="D120" s="1237"/>
      <c r="E120" s="1173"/>
      <c r="F120" s="1173"/>
      <c r="G120" s="1173"/>
      <c r="H120" s="1238"/>
      <c r="I120" s="1238"/>
      <c r="J120" s="1238"/>
      <c r="K120" s="1238"/>
    </row>
    <row r="121" spans="1:11">
      <c r="A121" s="1176"/>
      <c r="B121" s="1176"/>
      <c r="C121" s="1190"/>
      <c r="D121" s="1237"/>
      <c r="E121" s="1173"/>
      <c r="F121" s="1173"/>
      <c r="G121" s="1173"/>
      <c r="H121" s="1238"/>
      <c r="I121" s="1238"/>
      <c r="J121" s="1238"/>
      <c r="K121" s="1238"/>
    </row>
    <row r="122" spans="1:11">
      <c r="A122" s="1176"/>
      <c r="B122" s="1176"/>
      <c r="C122" s="1190"/>
      <c r="D122" s="1237"/>
      <c r="E122" s="1173"/>
      <c r="F122" s="1173"/>
      <c r="G122" s="1173"/>
      <c r="H122" s="1238"/>
      <c r="I122" s="1238"/>
      <c r="J122" s="1238"/>
      <c r="K122" s="1238"/>
    </row>
    <row r="123" spans="1:11">
      <c r="A123" s="1176"/>
      <c r="B123" s="1176"/>
      <c r="C123" s="1190"/>
      <c r="D123" s="1237"/>
      <c r="E123" s="1173"/>
      <c r="F123" s="1173"/>
      <c r="G123" s="1173"/>
      <c r="H123" s="1238"/>
      <c r="I123" s="1238"/>
      <c r="J123" s="1238"/>
      <c r="K123" s="1238"/>
    </row>
    <row r="124" spans="1:11">
      <c r="A124" s="1176"/>
      <c r="B124" s="1176"/>
      <c r="C124" s="1190"/>
      <c r="D124" s="1237"/>
      <c r="E124" s="1173"/>
      <c r="F124" s="1173"/>
      <c r="G124" s="1173"/>
      <c r="H124" s="1238"/>
      <c r="I124" s="1238"/>
      <c r="J124" s="1238"/>
      <c r="K124" s="1238"/>
    </row>
    <row r="125" spans="1:11">
      <c r="A125" s="1176"/>
      <c r="B125" s="1176"/>
      <c r="C125" s="1190"/>
      <c r="D125" s="1237"/>
      <c r="E125" s="1173"/>
      <c r="F125" s="1173"/>
      <c r="G125" s="1173"/>
      <c r="H125" s="1238"/>
      <c r="I125" s="1238"/>
      <c r="J125" s="1238"/>
      <c r="K125" s="1238"/>
    </row>
    <row r="126" spans="1:11">
      <c r="A126" s="1176"/>
      <c r="B126" s="1176"/>
      <c r="C126" s="1190"/>
      <c r="D126" s="1237"/>
      <c r="E126" s="1173"/>
      <c r="F126" s="1173"/>
      <c r="G126" s="1173"/>
      <c r="H126" s="1238"/>
      <c r="I126" s="1238"/>
      <c r="J126" s="1238"/>
      <c r="K126" s="1238"/>
    </row>
    <row r="127" spans="1:11">
      <c r="A127" s="1176"/>
      <c r="B127" s="1176"/>
      <c r="C127" s="1190"/>
      <c r="D127" s="1237"/>
      <c r="E127" s="1173"/>
      <c r="F127" s="1173"/>
      <c r="G127" s="1173"/>
      <c r="H127" s="1238"/>
      <c r="I127" s="1238"/>
      <c r="J127" s="1238"/>
    </row>
    <row r="128" spans="1:11">
      <c r="A128" s="1176"/>
      <c r="B128" s="1176"/>
      <c r="C128" s="1190"/>
      <c r="D128" s="1237"/>
      <c r="E128" s="1173"/>
      <c r="F128" s="1173"/>
      <c r="G128" s="1173"/>
      <c r="H128" s="1238"/>
      <c r="I128" s="1238"/>
      <c r="J128" s="1238"/>
    </row>
    <row r="129" spans="1:10">
      <c r="A129" s="1176"/>
      <c r="B129" s="1176"/>
      <c r="C129" s="1190"/>
      <c r="D129" s="1237"/>
      <c r="E129" s="1173"/>
      <c r="F129" s="1173"/>
      <c r="G129" s="1173"/>
      <c r="H129" s="1238"/>
      <c r="I129" s="1238"/>
      <c r="J129" s="1238"/>
    </row>
    <row r="130" spans="1:10">
      <c r="A130" s="1176"/>
      <c r="B130" s="1176"/>
      <c r="C130" s="1190"/>
      <c r="D130" s="1237"/>
      <c r="E130" s="1173"/>
      <c r="F130" s="1173"/>
      <c r="G130" s="1173"/>
      <c r="H130" s="1238"/>
      <c r="I130" s="1238"/>
      <c r="J130" s="1238"/>
    </row>
    <row r="131" spans="1:10">
      <c r="A131" s="1176"/>
      <c r="B131" s="1176"/>
      <c r="C131" s="1190"/>
      <c r="D131" s="1237"/>
      <c r="E131" s="1173"/>
      <c r="F131" s="1173"/>
      <c r="G131" s="1173"/>
      <c r="H131" s="1238"/>
      <c r="I131" s="1238"/>
      <c r="J131" s="1238"/>
    </row>
    <row r="132" spans="1:10">
      <c r="A132" s="1176"/>
      <c r="B132" s="1176"/>
      <c r="C132" s="1190"/>
      <c r="D132" s="1237"/>
      <c r="E132" s="1173"/>
      <c r="F132" s="1173"/>
      <c r="G132" s="1173"/>
      <c r="H132" s="1238"/>
      <c r="I132" s="1238"/>
      <c r="J132" s="1238"/>
    </row>
    <row r="133" spans="1:10">
      <c r="A133" s="1176"/>
      <c r="B133" s="1176"/>
      <c r="C133" s="1190"/>
      <c r="D133" s="1237"/>
      <c r="E133" s="1173"/>
      <c r="F133" s="1173"/>
      <c r="G133" s="1173"/>
      <c r="H133" s="1238"/>
      <c r="I133" s="1238"/>
      <c r="J133" s="1238"/>
    </row>
    <row r="134" spans="1:10">
      <c r="A134" s="1176"/>
      <c r="B134" s="1176"/>
      <c r="C134" s="1190"/>
      <c r="D134" s="1237"/>
      <c r="E134" s="1173"/>
      <c r="F134" s="1173"/>
      <c r="G134" s="1173"/>
      <c r="H134" s="1238"/>
      <c r="I134" s="1238"/>
      <c r="J134" s="1238"/>
    </row>
    <row r="135" spans="1:10">
      <c r="A135" s="1176"/>
      <c r="B135" s="1176"/>
      <c r="C135" s="1190"/>
      <c r="D135" s="1237"/>
      <c r="E135" s="1173"/>
      <c r="F135" s="1173"/>
      <c r="G135" s="1173"/>
      <c r="H135" s="1238"/>
      <c r="I135" s="1238"/>
      <c r="J135" s="1238"/>
    </row>
    <row r="136" spans="1:10">
      <c r="A136" s="1176"/>
      <c r="B136" s="1176"/>
      <c r="C136" s="1190"/>
      <c r="D136" s="1237"/>
      <c r="E136" s="1173"/>
      <c r="F136" s="1173"/>
      <c r="G136" s="1173"/>
      <c r="H136" s="1238"/>
      <c r="I136" s="1238"/>
      <c r="J136" s="1238"/>
    </row>
    <row r="137" spans="1:10">
      <c r="A137" s="1176"/>
      <c r="B137" s="1176"/>
      <c r="C137" s="1190"/>
      <c r="D137" s="1237"/>
      <c r="E137" s="1173"/>
      <c r="F137" s="1173"/>
      <c r="G137" s="1173"/>
      <c r="H137" s="1238"/>
      <c r="I137" s="1238"/>
      <c r="J137" s="1238"/>
    </row>
    <row r="138" spans="1:10">
      <c r="A138" s="1176"/>
      <c r="B138" s="1176"/>
      <c r="C138" s="1190"/>
      <c r="D138" s="1237"/>
      <c r="E138" s="1173"/>
      <c r="F138" s="1173"/>
      <c r="G138" s="1173"/>
      <c r="H138" s="1238"/>
      <c r="I138" s="1238"/>
      <c r="J138" s="1238"/>
    </row>
    <row r="139" spans="1:10">
      <c r="A139" s="1176"/>
      <c r="B139" s="1176"/>
      <c r="C139" s="1190"/>
      <c r="D139" s="1237"/>
      <c r="E139" s="1173"/>
      <c r="F139" s="1173"/>
      <c r="G139" s="1173"/>
      <c r="H139" s="1238"/>
      <c r="I139" s="1238"/>
      <c r="J139" s="1238"/>
    </row>
    <row r="140" spans="1:10">
      <c r="A140" s="1176"/>
      <c r="B140" s="1176"/>
      <c r="C140" s="1190"/>
      <c r="D140" s="1237"/>
      <c r="E140" s="1173"/>
      <c r="F140" s="1173"/>
      <c r="G140" s="1173"/>
      <c r="H140" s="1238"/>
      <c r="I140" s="1238"/>
      <c r="J140" s="1238"/>
    </row>
    <row r="141" spans="1:10">
      <c r="A141" s="1176"/>
      <c r="B141" s="1176"/>
      <c r="C141" s="1190"/>
      <c r="D141" s="1237"/>
      <c r="E141" s="1173"/>
      <c r="F141" s="1173"/>
      <c r="G141" s="1173"/>
      <c r="H141" s="1238"/>
      <c r="I141" s="1238"/>
      <c r="J141" s="1238"/>
    </row>
    <row r="142" spans="1:10">
      <c r="A142" s="1176"/>
      <c r="B142" s="1176"/>
      <c r="C142" s="1190"/>
      <c r="D142" s="1237"/>
      <c r="E142" s="1173"/>
      <c r="F142" s="1173"/>
      <c r="G142" s="1173"/>
      <c r="H142" s="1238"/>
      <c r="I142" s="1238"/>
      <c r="J142" s="1238"/>
    </row>
    <row r="143" spans="1:10">
      <c r="A143" s="1176"/>
      <c r="B143" s="1176"/>
      <c r="C143" s="1190"/>
      <c r="D143" s="1237"/>
      <c r="E143" s="1173"/>
      <c r="F143" s="1173"/>
      <c r="G143" s="1173"/>
      <c r="H143" s="1238"/>
      <c r="I143" s="1238"/>
      <c r="J143" s="1238"/>
    </row>
    <row r="144" spans="1:10">
      <c r="A144" s="1176"/>
      <c r="B144" s="1176"/>
      <c r="C144" s="1190"/>
      <c r="D144" s="1237"/>
      <c r="E144" s="1173"/>
      <c r="F144" s="1173"/>
      <c r="G144" s="1173"/>
      <c r="H144" s="1238"/>
      <c r="I144" s="1238"/>
      <c r="J144" s="1238"/>
    </row>
    <row r="145" spans="1:10">
      <c r="A145" s="1176"/>
      <c r="B145" s="1176"/>
      <c r="C145" s="1190"/>
      <c r="D145" s="1237"/>
      <c r="E145" s="1173"/>
      <c r="F145" s="1173"/>
      <c r="G145" s="1173"/>
      <c r="H145" s="1238"/>
      <c r="I145" s="1238"/>
      <c r="J145" s="1238"/>
    </row>
    <row r="146" spans="1:10">
      <c r="A146" s="1176"/>
      <c r="B146" s="1176"/>
      <c r="C146" s="1190"/>
      <c r="D146" s="1237"/>
      <c r="E146" s="1173"/>
      <c r="F146" s="1173"/>
      <c r="G146" s="1173"/>
      <c r="H146" s="1238"/>
      <c r="I146" s="1238"/>
      <c r="J146" s="1238"/>
    </row>
    <row r="147" spans="1:10">
      <c r="A147" s="1176"/>
      <c r="B147" s="1176"/>
      <c r="C147" s="1190"/>
      <c r="D147" s="1237"/>
      <c r="E147" s="1173"/>
      <c r="F147" s="1173"/>
      <c r="G147" s="1173"/>
      <c r="H147" s="1238"/>
      <c r="I147" s="1238"/>
      <c r="J147" s="1238"/>
    </row>
    <row r="148" spans="1:10">
      <c r="A148" s="1176"/>
      <c r="B148" s="1176"/>
      <c r="C148" s="1190"/>
      <c r="D148" s="1237"/>
      <c r="E148" s="1173"/>
      <c r="F148" s="1173"/>
      <c r="G148" s="1173"/>
      <c r="H148" s="1238"/>
      <c r="I148" s="1238"/>
      <c r="J148" s="1238"/>
    </row>
    <row r="149" spans="1:10">
      <c r="A149" s="1176"/>
      <c r="B149" s="1176"/>
      <c r="C149" s="1190"/>
      <c r="D149" s="1237"/>
      <c r="E149" s="1173"/>
      <c r="F149" s="1173"/>
      <c r="G149" s="1173"/>
      <c r="H149" s="1238"/>
      <c r="I149" s="1238"/>
      <c r="J149" s="1238"/>
    </row>
    <row r="150" spans="1:10">
      <c r="A150" s="1176"/>
      <c r="B150" s="1176"/>
      <c r="C150" s="1190"/>
      <c r="D150" s="1237"/>
      <c r="E150" s="1173"/>
      <c r="F150" s="1173"/>
      <c r="G150" s="1173"/>
      <c r="H150" s="1238"/>
      <c r="I150" s="1238"/>
      <c r="J150" s="1238"/>
    </row>
    <row r="151" spans="1:10">
      <c r="A151" s="1176"/>
      <c r="B151" s="1176"/>
      <c r="C151" s="1190"/>
      <c r="D151" s="1237"/>
      <c r="E151" s="1173"/>
      <c r="F151" s="1173"/>
      <c r="G151" s="1173"/>
      <c r="H151" s="1238"/>
      <c r="I151" s="1238"/>
      <c r="J151" s="1238"/>
    </row>
    <row r="152" spans="1:10">
      <c r="A152" s="1176"/>
      <c r="B152" s="1176"/>
      <c r="C152" s="1190"/>
      <c r="D152" s="1237"/>
      <c r="E152" s="1173"/>
      <c r="F152" s="1173"/>
      <c r="G152" s="1173"/>
      <c r="H152" s="1238"/>
      <c r="I152" s="1238"/>
      <c r="J152" s="1238"/>
    </row>
    <row r="153" spans="1:10">
      <c r="A153" s="1176"/>
      <c r="B153" s="1176"/>
      <c r="C153" s="1190"/>
      <c r="D153" s="1237"/>
      <c r="E153" s="1173"/>
      <c r="F153" s="1173"/>
      <c r="G153" s="1173"/>
      <c r="H153" s="1238"/>
      <c r="I153" s="1238"/>
      <c r="J153" s="1238"/>
    </row>
    <row r="154" spans="1:10">
      <c r="A154" s="1176"/>
      <c r="B154" s="1176"/>
      <c r="C154" s="1190"/>
      <c r="D154" s="1237"/>
      <c r="E154" s="1173"/>
      <c r="F154" s="1173"/>
      <c r="G154" s="1173"/>
      <c r="H154" s="1238"/>
      <c r="I154" s="1238"/>
      <c r="J154" s="1238"/>
    </row>
    <row r="155" spans="1:10">
      <c r="A155" s="1176"/>
      <c r="B155" s="1176"/>
      <c r="C155" s="1190"/>
      <c r="D155" s="1237"/>
      <c r="E155" s="1173"/>
      <c r="F155" s="1173"/>
      <c r="G155" s="1173"/>
      <c r="H155" s="1238"/>
      <c r="I155" s="1238"/>
      <c r="J155" s="1238"/>
    </row>
    <row r="156" spans="1:10">
      <c r="A156" s="1176"/>
      <c r="B156" s="1176"/>
      <c r="C156" s="1190"/>
      <c r="D156" s="1237"/>
      <c r="E156" s="1173"/>
      <c r="F156" s="1173"/>
      <c r="G156" s="1173"/>
      <c r="H156" s="1238"/>
      <c r="I156" s="1238"/>
      <c r="J156" s="1238"/>
    </row>
    <row r="157" spans="1:10">
      <c r="A157" s="1176"/>
      <c r="B157" s="1176"/>
      <c r="C157" s="1190"/>
      <c r="D157" s="1237"/>
      <c r="E157" s="1173"/>
      <c r="F157" s="1173"/>
      <c r="G157" s="1173"/>
      <c r="H157" s="1238"/>
      <c r="I157" s="1238"/>
      <c r="J157" s="1238"/>
    </row>
    <row r="158" spans="1:10">
      <c r="A158" s="1176"/>
      <c r="B158" s="1176"/>
      <c r="C158" s="1190"/>
      <c r="D158" s="1237"/>
      <c r="E158" s="1173"/>
      <c r="F158" s="1173"/>
      <c r="G158" s="1173"/>
      <c r="H158" s="1238"/>
      <c r="I158" s="1238"/>
      <c r="J158" s="1238"/>
    </row>
    <row r="159" spans="1:10">
      <c r="A159" s="1176"/>
      <c r="B159" s="1176"/>
      <c r="C159" s="1190"/>
      <c r="D159" s="1237"/>
      <c r="E159" s="1173"/>
      <c r="F159" s="1173"/>
      <c r="G159" s="1173"/>
      <c r="H159" s="1238"/>
      <c r="I159" s="1238"/>
      <c r="J159" s="1238"/>
    </row>
    <row r="160" spans="1:10">
      <c r="A160" s="1176"/>
      <c r="B160" s="1176"/>
      <c r="C160" s="1190"/>
      <c r="D160" s="1237"/>
      <c r="E160" s="1173"/>
      <c r="F160" s="1173"/>
      <c r="G160" s="1173"/>
      <c r="H160" s="1238"/>
      <c r="I160" s="1238"/>
      <c r="J160" s="1238"/>
    </row>
    <row r="161" spans="1:10">
      <c r="A161" s="1176"/>
      <c r="B161" s="1176"/>
      <c r="C161" s="1190"/>
      <c r="D161" s="1237"/>
      <c r="E161" s="1173"/>
      <c r="F161" s="1173"/>
      <c r="G161" s="1173"/>
      <c r="H161" s="1238"/>
      <c r="I161" s="1238"/>
      <c r="J161" s="1238"/>
    </row>
    <row r="162" spans="1:10">
      <c r="A162" s="1176"/>
      <c r="B162" s="1176"/>
      <c r="C162" s="1190"/>
      <c r="D162" s="1237"/>
      <c r="E162" s="1173"/>
      <c r="F162" s="1173"/>
      <c r="G162" s="1173"/>
      <c r="H162" s="1238"/>
      <c r="I162" s="1238"/>
      <c r="J162" s="1238"/>
    </row>
    <row r="163" spans="1:10">
      <c r="A163" s="1176"/>
      <c r="B163" s="1176"/>
      <c r="C163" s="1190"/>
      <c r="D163" s="1237"/>
      <c r="E163" s="1173"/>
      <c r="F163" s="1173"/>
      <c r="G163" s="1173"/>
      <c r="H163" s="1238"/>
      <c r="I163" s="1238"/>
      <c r="J163" s="1238"/>
    </row>
    <row r="164" spans="1:10">
      <c r="A164" s="1176"/>
      <c r="B164" s="1176"/>
      <c r="C164" s="1190"/>
      <c r="D164" s="1237"/>
      <c r="E164" s="1173"/>
      <c r="F164" s="1173"/>
      <c r="G164" s="1173"/>
      <c r="H164" s="1238"/>
      <c r="I164" s="1238"/>
      <c r="J164" s="1238"/>
    </row>
    <row r="165" spans="1:10">
      <c r="A165" s="1176"/>
      <c r="B165" s="1176"/>
      <c r="C165" s="1190"/>
      <c r="D165" s="1237"/>
      <c r="E165" s="1173"/>
      <c r="F165" s="1173"/>
      <c r="G165" s="1173"/>
      <c r="H165" s="1238"/>
      <c r="I165" s="1238"/>
      <c r="J165" s="1238"/>
    </row>
    <row r="166" spans="1:10">
      <c r="A166" s="1176"/>
      <c r="B166" s="1176"/>
      <c r="C166" s="1190"/>
      <c r="D166" s="1237"/>
      <c r="E166" s="1173"/>
      <c r="F166" s="1173"/>
      <c r="G166" s="1173"/>
      <c r="H166" s="1238"/>
      <c r="I166" s="1238"/>
      <c r="J166" s="1238"/>
    </row>
    <row r="167" spans="1:10">
      <c r="A167" s="1176"/>
      <c r="B167" s="1176"/>
      <c r="C167" s="1190"/>
      <c r="D167" s="1237"/>
      <c r="E167" s="1173"/>
      <c r="F167" s="1173"/>
      <c r="G167" s="1173"/>
      <c r="H167" s="1238"/>
      <c r="I167" s="1238"/>
      <c r="J167" s="1238"/>
    </row>
    <row r="168" spans="1:10">
      <c r="A168" s="1176"/>
      <c r="B168" s="1176"/>
      <c r="C168" s="1190"/>
      <c r="D168" s="1237"/>
      <c r="E168" s="1173"/>
      <c r="F168" s="1173"/>
      <c r="G168" s="1173"/>
      <c r="H168" s="1238"/>
      <c r="I168" s="1238"/>
      <c r="J168" s="1238"/>
    </row>
    <row r="169" spans="1:10">
      <c r="A169" s="1176"/>
      <c r="B169" s="1176"/>
      <c r="C169" s="1190"/>
      <c r="D169" s="1237"/>
      <c r="E169" s="1173"/>
      <c r="F169" s="1173"/>
      <c r="G169" s="1173"/>
      <c r="H169" s="1238"/>
      <c r="I169" s="1238"/>
      <c r="J169" s="1238"/>
    </row>
    <row r="170" spans="1:10">
      <c r="A170" s="1176"/>
      <c r="B170" s="1176"/>
      <c r="C170" s="1190"/>
      <c r="D170" s="1237"/>
      <c r="E170" s="1173"/>
      <c r="F170" s="1173"/>
      <c r="G170" s="1173"/>
      <c r="H170" s="1238"/>
      <c r="I170" s="1238"/>
      <c r="J170" s="1238"/>
    </row>
    <row r="171" spans="1:10">
      <c r="A171" s="1176"/>
      <c r="B171" s="1176"/>
      <c r="C171" s="1190"/>
      <c r="D171" s="1237"/>
      <c r="E171" s="1173"/>
      <c r="F171" s="1173"/>
      <c r="G171" s="1173"/>
      <c r="H171" s="1238"/>
      <c r="I171" s="1238"/>
      <c r="J171" s="1238"/>
    </row>
    <row r="172" spans="1:10">
      <c r="A172" s="1176"/>
      <c r="B172" s="1176"/>
      <c r="C172" s="1190"/>
      <c r="D172" s="1237"/>
      <c r="E172" s="1173"/>
      <c r="F172" s="1173"/>
      <c r="G172" s="1173"/>
      <c r="H172" s="1238"/>
      <c r="I172" s="1238"/>
      <c r="J172" s="1238"/>
    </row>
    <row r="173" spans="1:10">
      <c r="A173" s="1176"/>
      <c r="B173" s="1176"/>
      <c r="C173" s="1190"/>
      <c r="D173" s="1237"/>
      <c r="E173" s="1173"/>
      <c r="F173" s="1173"/>
      <c r="G173" s="1173"/>
      <c r="H173" s="1238"/>
      <c r="I173" s="1238"/>
      <c r="J173" s="1238"/>
    </row>
    <row r="174" spans="1:10">
      <c r="A174" s="1176"/>
      <c r="B174" s="1176"/>
      <c r="C174" s="1190"/>
      <c r="D174" s="1237"/>
      <c r="E174" s="1173"/>
      <c r="F174" s="1173"/>
      <c r="G174" s="1173"/>
      <c r="H174" s="1238"/>
      <c r="I174" s="1238"/>
      <c r="J174" s="1238"/>
    </row>
    <row r="175" spans="1:10">
      <c r="A175" s="1176"/>
      <c r="B175" s="1176"/>
      <c r="C175" s="1190"/>
      <c r="D175" s="1237"/>
      <c r="E175" s="1173"/>
      <c r="F175" s="1173"/>
      <c r="G175" s="1173"/>
      <c r="H175" s="1238"/>
      <c r="I175" s="1238"/>
      <c r="J175" s="1238"/>
    </row>
    <row r="176" spans="1:10">
      <c r="A176" s="1176"/>
      <c r="B176" s="1176"/>
      <c r="C176" s="1190"/>
      <c r="D176" s="1237"/>
      <c r="E176" s="1173"/>
      <c r="F176" s="1173"/>
      <c r="G176" s="1173"/>
      <c r="H176" s="1238"/>
      <c r="I176" s="1238"/>
      <c r="J176" s="1238"/>
    </row>
    <row r="177" spans="1:10">
      <c r="A177" s="1176"/>
      <c r="B177" s="1176"/>
      <c r="C177" s="1190"/>
      <c r="D177" s="1237"/>
      <c r="E177" s="1173"/>
      <c r="F177" s="1173"/>
      <c r="G177" s="1173"/>
      <c r="H177" s="1238"/>
      <c r="I177" s="1238"/>
      <c r="J177" s="1238"/>
    </row>
    <row r="178" spans="1:10">
      <c r="A178" s="1176"/>
      <c r="B178" s="1176"/>
      <c r="C178" s="1190"/>
      <c r="D178" s="1237"/>
      <c r="E178" s="1173"/>
      <c r="F178" s="1173"/>
      <c r="G178" s="1173"/>
      <c r="H178" s="1238"/>
      <c r="I178" s="1238"/>
      <c r="J178" s="1238"/>
    </row>
    <row r="179" spans="1:10">
      <c r="A179" s="1176"/>
      <c r="B179" s="1176"/>
      <c r="C179" s="1190"/>
      <c r="D179" s="1237"/>
      <c r="E179" s="1173"/>
      <c r="F179" s="1173"/>
      <c r="G179" s="1173"/>
      <c r="H179" s="1238"/>
      <c r="I179" s="1238"/>
      <c r="J179" s="1238"/>
    </row>
    <row r="180" spans="1:10">
      <c r="A180" s="1176"/>
      <c r="B180" s="1176"/>
      <c r="C180" s="1190"/>
      <c r="D180" s="1237"/>
      <c r="E180" s="1173"/>
      <c r="F180" s="1173"/>
      <c r="G180" s="1173"/>
      <c r="H180" s="1238"/>
      <c r="I180" s="1238"/>
      <c r="J180" s="1238"/>
    </row>
    <row r="181" spans="1:10">
      <c r="A181" s="1176"/>
      <c r="B181" s="1176"/>
      <c r="C181" s="1190"/>
      <c r="D181" s="1237"/>
      <c r="E181" s="1173"/>
      <c r="F181" s="1173"/>
      <c r="G181" s="1173"/>
      <c r="H181" s="1238"/>
      <c r="I181" s="1238"/>
      <c r="J181" s="1238"/>
    </row>
    <row r="182" spans="1:10">
      <c r="A182" s="1176"/>
      <c r="B182" s="1176"/>
      <c r="C182" s="1190"/>
      <c r="D182" s="1237"/>
      <c r="E182" s="1173"/>
      <c r="F182" s="1173"/>
      <c r="G182" s="1173"/>
      <c r="H182" s="1238"/>
      <c r="I182" s="1238"/>
      <c r="J182" s="1238"/>
    </row>
    <row r="183" spans="1:10">
      <c r="A183" s="1176"/>
      <c r="B183" s="1176"/>
      <c r="C183" s="1190"/>
      <c r="D183" s="1237"/>
      <c r="E183" s="1173"/>
      <c r="F183" s="1173"/>
      <c r="G183" s="1173"/>
      <c r="H183" s="1238"/>
      <c r="I183" s="1238"/>
      <c r="J183" s="1238"/>
    </row>
    <row r="184" spans="1:10">
      <c r="A184" s="1176"/>
      <c r="B184" s="1176"/>
      <c r="C184" s="1190"/>
      <c r="D184" s="1237"/>
      <c r="E184" s="1173"/>
      <c r="F184" s="1173"/>
      <c r="G184" s="1173"/>
      <c r="H184" s="1238"/>
      <c r="I184" s="1238"/>
      <c r="J184" s="1238"/>
    </row>
    <row r="185" spans="1:10">
      <c r="A185" s="1176"/>
      <c r="B185" s="1176"/>
      <c r="C185" s="1190"/>
      <c r="D185" s="1237"/>
      <c r="E185" s="1173"/>
      <c r="F185" s="1173"/>
      <c r="G185" s="1173"/>
      <c r="H185" s="1238"/>
      <c r="I185" s="1238"/>
      <c r="J185" s="1238"/>
    </row>
    <row r="186" spans="1:10">
      <c r="A186" s="1176"/>
      <c r="B186" s="1176"/>
      <c r="C186" s="1190"/>
      <c r="D186" s="1237"/>
      <c r="E186" s="1173"/>
      <c r="F186" s="1173"/>
      <c r="G186" s="1173"/>
      <c r="H186" s="1238"/>
      <c r="I186" s="1238"/>
      <c r="J186" s="1238"/>
    </row>
    <row r="187" spans="1:10">
      <c r="A187" s="1176"/>
      <c r="B187" s="1176"/>
      <c r="C187" s="1190"/>
      <c r="D187" s="1237"/>
      <c r="E187" s="1173"/>
      <c r="F187" s="1173"/>
      <c r="G187" s="1173"/>
      <c r="H187" s="1238"/>
      <c r="I187" s="1238"/>
      <c r="J187" s="1238"/>
    </row>
    <row r="188" spans="1:10">
      <c r="A188" s="1176"/>
      <c r="B188" s="1176"/>
      <c r="C188" s="1190"/>
      <c r="D188" s="1237"/>
      <c r="E188" s="1173"/>
      <c r="F188" s="1173"/>
      <c r="G188" s="1173"/>
      <c r="H188" s="1238"/>
      <c r="I188" s="1238"/>
      <c r="J188" s="1238"/>
    </row>
    <row r="189" spans="1:10">
      <c r="A189" s="1176" t="s">
        <v>21</v>
      </c>
      <c r="B189" s="1186"/>
      <c r="C189" s="1190"/>
      <c r="D189" s="1237"/>
      <c r="E189" s="1173"/>
      <c r="F189" s="1173"/>
      <c r="G189" s="1173"/>
      <c r="H189" s="1238"/>
      <c r="I189" s="1238"/>
      <c r="J189" s="1238"/>
    </row>
    <row r="190" spans="1:10">
      <c r="B190" s="1186"/>
      <c r="C190" s="1190"/>
      <c r="D190" s="1237"/>
      <c r="E190" s="1173"/>
      <c r="F190" s="1173"/>
      <c r="G190" s="1173"/>
      <c r="H190" s="1238"/>
      <c r="I190" s="1238"/>
      <c r="J190" s="1238"/>
    </row>
    <row r="191" spans="1:10">
      <c r="B191" s="1186"/>
      <c r="C191" s="1190"/>
      <c r="D191" s="1237"/>
      <c r="E191" s="1173"/>
      <c r="F191" s="1173"/>
      <c r="G191" s="1173"/>
      <c r="H191" s="1238"/>
      <c r="I191" s="1238"/>
      <c r="J191" s="1238"/>
    </row>
    <row r="192" spans="1:10">
      <c r="B192" s="1186"/>
      <c r="C192" s="1190"/>
      <c r="D192" s="1237"/>
      <c r="E192" s="1173"/>
      <c r="F192" s="1173"/>
      <c r="G192" s="1173"/>
      <c r="H192" s="1238"/>
      <c r="I192" s="1238"/>
      <c r="J192" s="1238"/>
    </row>
    <row r="193" spans="1:11">
      <c r="B193" s="1186"/>
      <c r="C193" s="1190"/>
      <c r="D193" s="1237"/>
      <c r="E193" s="1173"/>
      <c r="F193" s="1173"/>
      <c r="G193" s="1173"/>
      <c r="H193" s="1238"/>
      <c r="I193" s="1238"/>
      <c r="J193" s="1238"/>
    </row>
    <row r="194" spans="1:11">
      <c r="B194" s="1186"/>
      <c r="C194" s="1190"/>
      <c r="D194" s="1237"/>
      <c r="E194" s="1173"/>
      <c r="F194" s="1173"/>
      <c r="G194" s="1173"/>
      <c r="H194" s="1238"/>
      <c r="I194" s="1238"/>
      <c r="J194" s="1238"/>
    </row>
    <row r="195" spans="1:11">
      <c r="B195" s="1186"/>
      <c r="C195" s="1190" t="s">
        <v>21</v>
      </c>
      <c r="D195" s="1237" t="s">
        <v>21</v>
      </c>
      <c r="E195" s="1173" t="s">
        <v>21</v>
      </c>
      <c r="F195" s="1173" t="s">
        <v>21</v>
      </c>
      <c r="G195" s="1173"/>
      <c r="H195" s="1238" t="s">
        <v>21</v>
      </c>
      <c r="I195" s="1238"/>
      <c r="J195" s="1238"/>
    </row>
    <row r="196" spans="1:11">
      <c r="A196" s="435" t="s">
        <v>21</v>
      </c>
      <c r="B196" s="1186" t="s">
        <v>21</v>
      </c>
      <c r="C196" s="1190" t="s">
        <v>21</v>
      </c>
      <c r="D196" s="1237" t="s">
        <v>21</v>
      </c>
      <c r="E196" s="1173" t="s">
        <v>21</v>
      </c>
      <c r="F196" s="1173" t="s">
        <v>21</v>
      </c>
      <c r="G196" s="1173"/>
      <c r="H196" s="1238" t="s">
        <v>21</v>
      </c>
      <c r="I196" s="1238" t="s">
        <v>21</v>
      </c>
      <c r="J196" s="1238"/>
      <c r="K196" s="1245" t="s">
        <v>21</v>
      </c>
    </row>
    <row r="197" spans="1:11">
      <c r="A197" s="435" t="s">
        <v>21</v>
      </c>
      <c r="B197" s="1186" t="s">
        <v>21</v>
      </c>
      <c r="C197" s="1190" t="s">
        <v>21</v>
      </c>
      <c r="D197" s="1237" t="s">
        <v>21</v>
      </c>
      <c r="E197" s="1173" t="s">
        <v>21</v>
      </c>
      <c r="F197" s="1173" t="s">
        <v>21</v>
      </c>
      <c r="G197" s="1173" t="s">
        <v>21</v>
      </c>
      <c r="H197" s="1238" t="s">
        <v>21</v>
      </c>
      <c r="I197" s="1238" t="s">
        <v>21</v>
      </c>
      <c r="J197" s="1238"/>
    </row>
    <row r="198" spans="1:11">
      <c r="A198" s="435" t="s">
        <v>21</v>
      </c>
      <c r="B198" s="1186"/>
      <c r="C198" s="1190" t="s">
        <v>21</v>
      </c>
      <c r="D198" s="1237" t="s">
        <v>21</v>
      </c>
      <c r="E198" s="1173" t="s">
        <v>21</v>
      </c>
      <c r="F198" s="1173" t="s">
        <v>21</v>
      </c>
      <c r="G198" s="1173"/>
      <c r="H198" s="1238" t="s">
        <v>21</v>
      </c>
      <c r="I198" s="1238" t="s">
        <v>21</v>
      </c>
      <c r="J198" s="1238"/>
    </row>
    <row r="199" spans="1:11">
      <c r="A199" s="435" t="s">
        <v>21</v>
      </c>
      <c r="B199" s="1186" t="s">
        <v>21</v>
      </c>
      <c r="C199" s="1190" t="s">
        <v>21</v>
      </c>
      <c r="D199" s="1237" t="s">
        <v>21</v>
      </c>
      <c r="E199" s="1173" t="s">
        <v>21</v>
      </c>
      <c r="F199" s="1173" t="s">
        <v>21</v>
      </c>
      <c r="G199" s="1173"/>
      <c r="H199" s="1238" t="s">
        <v>21</v>
      </c>
      <c r="I199" s="1238" t="s">
        <v>21</v>
      </c>
      <c r="J199" s="1238"/>
    </row>
    <row r="200" spans="1:11">
      <c r="A200" s="435" t="s">
        <v>21</v>
      </c>
      <c r="B200" s="1186" t="s">
        <v>21</v>
      </c>
      <c r="C200" s="1190" t="s">
        <v>21</v>
      </c>
      <c r="D200" s="1237" t="s">
        <v>21</v>
      </c>
      <c r="E200" s="1173" t="s">
        <v>21</v>
      </c>
      <c r="F200" s="1173" t="s">
        <v>21</v>
      </c>
      <c r="G200" s="1173" t="s">
        <v>21</v>
      </c>
      <c r="H200" s="1238" t="s">
        <v>21</v>
      </c>
      <c r="I200" s="1238" t="s">
        <v>21</v>
      </c>
      <c r="J200" s="1238"/>
    </row>
    <row r="201" spans="1:11">
      <c r="A201" s="435" t="s">
        <v>21</v>
      </c>
      <c r="B201" s="1186" t="s">
        <v>21</v>
      </c>
      <c r="C201" s="1190" t="s">
        <v>21</v>
      </c>
      <c r="D201" s="1237" t="s">
        <v>21</v>
      </c>
      <c r="E201" s="1173" t="s">
        <v>21</v>
      </c>
      <c r="F201" s="1173" t="s">
        <v>21</v>
      </c>
      <c r="G201" s="1173"/>
      <c r="H201" s="1238" t="s">
        <v>21</v>
      </c>
      <c r="I201" s="1238" t="s">
        <v>21</v>
      </c>
      <c r="J201" s="1238"/>
    </row>
    <row r="202" spans="1:11">
      <c r="B202" s="1186"/>
      <c r="C202" s="1190"/>
      <c r="D202" s="1237"/>
      <c r="E202" s="1173"/>
      <c r="F202" s="1173"/>
      <c r="G202" s="1173" t="s">
        <v>21</v>
      </c>
      <c r="H202" s="1238"/>
      <c r="I202" s="1238"/>
      <c r="J202" s="1238"/>
    </row>
    <row r="203" spans="1:11">
      <c r="B203" s="1186"/>
      <c r="C203" s="1190"/>
      <c r="D203" s="1237"/>
      <c r="E203" s="1173"/>
      <c r="F203" s="1173"/>
      <c r="G203" s="1173"/>
      <c r="H203" s="1238"/>
      <c r="I203" s="1238"/>
      <c r="J203" s="1238"/>
    </row>
    <row r="204" spans="1:11">
      <c r="B204" s="1186"/>
      <c r="C204" s="1190"/>
      <c r="D204" s="1237"/>
      <c r="E204" s="1173"/>
      <c r="F204" s="1173"/>
      <c r="G204" s="1173"/>
      <c r="H204" s="1238"/>
      <c r="I204" s="1238"/>
      <c r="J204" s="1238"/>
    </row>
    <row r="205" spans="1:11">
      <c r="B205" s="1186"/>
      <c r="C205" s="1190"/>
      <c r="D205" s="1237"/>
      <c r="E205" s="1173"/>
      <c r="F205" s="1173"/>
      <c r="G205" s="1173"/>
      <c r="H205" s="1238"/>
      <c r="I205" s="1238"/>
      <c r="J205" s="1238"/>
    </row>
    <row r="206" spans="1:11">
      <c r="B206" s="1186"/>
      <c r="C206" s="1190"/>
      <c r="D206" s="1237"/>
      <c r="E206" s="1173"/>
      <c r="F206" s="1173"/>
      <c r="G206" s="1173"/>
      <c r="H206" s="1238"/>
      <c r="I206" s="1238"/>
      <c r="J206" s="1238"/>
    </row>
    <row r="207" spans="1:11">
      <c r="B207" s="1186"/>
      <c r="C207" s="1190"/>
      <c r="D207" s="1237"/>
      <c r="E207" s="1173"/>
      <c r="F207" s="1173"/>
      <c r="G207" s="1173"/>
      <c r="H207" s="1238"/>
      <c r="I207" s="1238"/>
      <c r="J207" s="1238"/>
    </row>
    <row r="208" spans="1:11">
      <c r="B208" s="1186"/>
      <c r="C208" s="1190"/>
      <c r="D208" s="1237"/>
      <c r="E208" s="1173"/>
      <c r="F208" s="1173"/>
      <c r="G208" s="1173"/>
      <c r="H208" s="1238"/>
      <c r="I208" s="1238"/>
      <c r="J208" s="1238"/>
    </row>
    <row r="209" spans="2:10">
      <c r="B209" s="1186"/>
      <c r="C209" s="1190"/>
      <c r="D209" s="1237"/>
      <c r="E209" s="1173"/>
      <c r="F209" s="1173"/>
      <c r="G209" s="1173"/>
      <c r="H209" s="1238"/>
      <c r="I209" s="1238"/>
      <c r="J209" s="1238"/>
    </row>
    <row r="210" spans="2:10">
      <c r="B210" s="1186"/>
      <c r="C210" s="1190"/>
      <c r="D210" s="1237"/>
      <c r="E210" s="1173"/>
      <c r="F210" s="1173"/>
      <c r="G210" s="1173"/>
      <c r="H210" s="1238"/>
      <c r="I210" s="1238"/>
      <c r="J210" s="1238"/>
    </row>
    <row r="211" spans="2:10">
      <c r="B211" s="1186"/>
      <c r="C211" s="1190"/>
      <c r="D211" s="1237"/>
      <c r="E211" s="1173"/>
      <c r="F211" s="1173"/>
      <c r="G211" s="1173"/>
      <c r="H211" s="1238"/>
      <c r="I211" s="1238"/>
      <c r="J211" s="1238"/>
    </row>
    <row r="212" spans="2:10">
      <c r="B212" s="1186"/>
      <c r="C212" s="1190"/>
      <c r="D212" s="1237"/>
      <c r="E212" s="1173"/>
      <c r="F212" s="1173"/>
      <c r="G212" s="1173"/>
      <c r="H212" s="1238"/>
      <c r="I212" s="1238"/>
      <c r="J212" s="1238"/>
    </row>
    <row r="213" spans="2:10">
      <c r="B213" s="1186"/>
      <c r="C213" s="1190"/>
      <c r="D213" s="1237"/>
      <c r="E213" s="1173"/>
      <c r="F213" s="1173"/>
      <c r="G213" s="1173"/>
      <c r="H213" s="1238"/>
      <c r="I213" s="1238"/>
      <c r="J213" s="1238"/>
    </row>
    <row r="214" spans="2:10">
      <c r="B214" s="1186"/>
      <c r="C214" s="1190"/>
      <c r="D214" s="1237"/>
      <c r="E214" s="1173"/>
      <c r="F214" s="1173"/>
      <c r="G214" s="1173"/>
      <c r="H214" s="1238"/>
      <c r="I214" s="1238"/>
      <c r="J214" s="1238"/>
    </row>
    <row r="215" spans="2:10">
      <c r="B215" s="1186"/>
      <c r="C215" s="1190"/>
      <c r="D215" s="1237"/>
      <c r="E215" s="1173"/>
      <c r="F215" s="1173"/>
      <c r="G215" s="1173"/>
      <c r="H215" s="1238"/>
      <c r="I215" s="1238"/>
      <c r="J215" s="1238"/>
    </row>
    <row r="216" spans="2:10">
      <c r="B216" s="1186"/>
      <c r="C216" s="1190"/>
      <c r="D216" s="1237"/>
      <c r="E216" s="1173"/>
      <c r="F216" s="1173"/>
      <c r="G216" s="1173"/>
      <c r="H216" s="1238"/>
      <c r="I216" s="1238"/>
      <c r="J216" s="1238"/>
    </row>
    <row r="217" spans="2:10">
      <c r="B217" s="1186"/>
      <c r="C217" s="1190"/>
      <c r="D217" s="1237"/>
      <c r="E217" s="1173"/>
      <c r="F217" s="1173"/>
      <c r="G217" s="1173"/>
      <c r="H217" s="1238"/>
      <c r="I217" s="1238"/>
      <c r="J217" s="1238"/>
    </row>
    <row r="218" spans="2:10">
      <c r="B218" s="1186"/>
      <c r="C218" s="1190"/>
      <c r="D218" s="1237"/>
      <c r="E218" s="1173"/>
      <c r="F218" s="1173"/>
      <c r="G218" s="1173"/>
      <c r="H218" s="1238"/>
      <c r="I218" s="1238"/>
      <c r="J218" s="1238"/>
    </row>
    <row r="219" spans="2:10">
      <c r="B219" s="1186"/>
      <c r="C219" s="1190"/>
      <c r="D219" s="1237"/>
      <c r="E219" s="1173"/>
      <c r="F219" s="1173"/>
      <c r="G219" s="1173"/>
      <c r="H219" s="1238"/>
      <c r="I219" s="1238"/>
      <c r="J219" s="1238"/>
    </row>
    <row r="220" spans="2:10">
      <c r="B220" s="1186"/>
      <c r="C220" s="1190"/>
      <c r="D220" s="1237"/>
      <c r="E220" s="1173"/>
      <c r="F220" s="1173"/>
      <c r="G220" s="1173"/>
      <c r="H220" s="1238"/>
      <c r="I220" s="1238"/>
      <c r="J220" s="1238"/>
    </row>
    <row r="221" spans="2:10">
      <c r="B221" s="1186"/>
      <c r="C221" s="1190"/>
      <c r="D221" s="1237"/>
      <c r="E221" s="1173"/>
      <c r="F221" s="1173"/>
      <c r="G221" s="1173"/>
      <c r="H221" s="1238"/>
      <c r="I221" s="1238"/>
      <c r="J221" s="1238"/>
    </row>
    <row r="222" spans="2:10">
      <c r="B222" s="1186"/>
      <c r="C222" s="1190"/>
      <c r="D222" s="1237"/>
      <c r="E222" s="1173"/>
      <c r="F222" s="1173"/>
      <c r="G222" s="1173"/>
      <c r="H222" s="1238"/>
      <c r="I222" s="1238"/>
      <c r="J222" s="1238"/>
    </row>
    <row r="223" spans="2:10">
      <c r="B223" s="1186"/>
      <c r="C223" s="1190"/>
      <c r="D223" s="1237"/>
      <c r="E223" s="1173"/>
      <c r="F223" s="1173"/>
      <c r="G223" s="1173"/>
      <c r="H223" s="1238"/>
      <c r="I223" s="1238"/>
      <c r="J223" s="1238"/>
    </row>
    <row r="224" spans="2:10">
      <c r="B224" s="1186"/>
      <c r="C224" s="1190"/>
      <c r="D224" s="1237"/>
      <c r="E224" s="1173"/>
      <c r="F224" s="1173"/>
      <c r="G224" s="1173"/>
      <c r="H224" s="1238"/>
      <c r="I224" s="1238"/>
      <c r="J224" s="1238"/>
    </row>
    <row r="225" spans="2:10">
      <c r="B225" s="1186"/>
      <c r="C225" s="1190"/>
      <c r="D225" s="1237"/>
      <c r="E225" s="1173"/>
      <c r="F225" s="1173"/>
      <c r="G225" s="1173"/>
      <c r="H225" s="1238"/>
      <c r="I225" s="1238"/>
      <c r="J225" s="1238"/>
    </row>
    <row r="226" spans="2:10">
      <c r="B226" s="1186"/>
      <c r="C226" s="1190"/>
      <c r="D226" s="1237"/>
      <c r="E226" s="1173"/>
      <c r="F226" s="1173"/>
      <c r="G226" s="1173"/>
      <c r="H226" s="1238"/>
      <c r="I226" s="1238"/>
      <c r="J226" s="1238"/>
    </row>
    <row r="227" spans="2:10">
      <c r="B227" s="1186"/>
      <c r="C227" s="1190"/>
      <c r="D227" s="1237"/>
      <c r="E227" s="1173"/>
      <c r="F227" s="1173"/>
      <c r="G227" s="1173"/>
      <c r="H227" s="1238"/>
      <c r="I227" s="1238"/>
      <c r="J227" s="1238"/>
    </row>
    <row r="228" spans="2:10">
      <c r="B228" s="1186"/>
      <c r="C228" s="1190"/>
      <c r="D228" s="1237"/>
      <c r="E228" s="1173"/>
      <c r="F228" s="1173"/>
      <c r="G228" s="1173"/>
      <c r="H228" s="1238"/>
      <c r="I228" s="1238"/>
      <c r="J228" s="1238"/>
    </row>
    <row r="229" spans="2:10">
      <c r="B229" s="1186"/>
      <c r="C229" s="1190"/>
      <c r="D229" s="1237"/>
      <c r="E229" s="1173"/>
      <c r="F229" s="1173"/>
      <c r="G229" s="1173"/>
      <c r="H229" s="1238"/>
      <c r="I229" s="1238"/>
      <c r="J229" s="1238"/>
    </row>
    <row r="230" spans="2:10">
      <c r="B230" s="1186"/>
      <c r="C230" s="1190"/>
      <c r="D230" s="1237"/>
      <c r="E230" s="1173"/>
      <c r="F230" s="1173"/>
      <c r="G230" s="1173"/>
      <c r="H230" s="1238"/>
      <c r="I230" s="1238"/>
      <c r="J230" s="1238"/>
    </row>
    <row r="231" spans="2:10">
      <c r="B231" s="1186"/>
      <c r="C231" s="1190"/>
      <c r="D231" s="1237"/>
      <c r="E231" s="1173"/>
      <c r="F231" s="1173"/>
      <c r="G231" s="1173"/>
      <c r="H231" s="1238"/>
      <c r="I231" s="1238"/>
      <c r="J231" s="1238"/>
    </row>
    <row r="232" spans="2:10">
      <c r="B232" s="1186"/>
      <c r="C232" s="1190"/>
      <c r="D232" s="1237"/>
      <c r="E232" s="1173"/>
      <c r="F232" s="1173"/>
      <c r="G232" s="1173"/>
      <c r="H232" s="1238"/>
      <c r="I232" s="1238"/>
      <c r="J232" s="1238"/>
    </row>
    <row r="233" spans="2:10">
      <c r="B233" s="1186"/>
      <c r="C233" s="1190"/>
      <c r="D233" s="1237"/>
      <c r="E233" s="1173"/>
      <c r="F233" s="1173"/>
      <c r="G233" s="1173"/>
      <c r="H233" s="1238"/>
      <c r="I233" s="1238"/>
      <c r="J233" s="1238"/>
    </row>
    <row r="234" spans="2:10">
      <c r="B234" s="1186"/>
      <c r="C234" s="1190"/>
      <c r="D234" s="1237"/>
      <c r="E234" s="1173"/>
      <c r="F234" s="1173"/>
      <c r="G234" s="1173"/>
      <c r="H234" s="1238"/>
      <c r="I234" s="1238"/>
      <c r="J234" s="1238"/>
    </row>
    <row r="235" spans="2:10">
      <c r="B235" s="1186"/>
      <c r="C235" s="1190"/>
      <c r="D235" s="1237"/>
      <c r="E235" s="1173"/>
      <c r="F235" s="1173"/>
      <c r="G235" s="1173"/>
      <c r="H235" s="1238"/>
      <c r="I235" s="1238"/>
      <c r="J235" s="1238"/>
    </row>
    <row r="236" spans="2:10">
      <c r="B236" s="1186"/>
      <c r="C236" s="1190"/>
      <c r="D236" s="1237"/>
      <c r="E236" s="1173"/>
      <c r="F236" s="1173"/>
      <c r="G236" s="1173"/>
      <c r="H236" s="1238"/>
      <c r="I236" s="1238"/>
      <c r="J236" s="1238"/>
    </row>
    <row r="237" spans="2:10">
      <c r="B237" s="1186"/>
      <c r="C237" s="1190"/>
      <c r="D237" s="1237"/>
      <c r="E237" s="1173"/>
      <c r="F237" s="1173"/>
      <c r="G237" s="1173"/>
      <c r="H237" s="1238"/>
      <c r="I237" s="1238"/>
      <c r="J237" s="1238"/>
    </row>
    <row r="238" spans="2:10">
      <c r="B238" s="1186"/>
      <c r="C238" s="1190"/>
      <c r="D238" s="1237"/>
      <c r="E238" s="1173"/>
      <c r="F238" s="1173"/>
      <c r="G238" s="1173"/>
      <c r="H238" s="1238"/>
      <c r="I238" s="1238"/>
      <c r="J238" s="1238"/>
    </row>
    <row r="239" spans="2:10">
      <c r="B239" s="1186"/>
      <c r="C239" s="1190"/>
      <c r="D239" s="1237"/>
      <c r="E239" s="1173"/>
      <c r="F239" s="1173"/>
      <c r="G239" s="1173"/>
      <c r="H239" s="1238" t="s">
        <v>21</v>
      </c>
      <c r="I239" s="1238" t="s">
        <v>21</v>
      </c>
      <c r="J239" s="1238"/>
    </row>
    <row r="240" spans="2:10">
      <c r="B240" s="1186"/>
      <c r="C240" s="1190"/>
      <c r="D240" s="1237"/>
      <c r="E240" s="1173"/>
      <c r="F240" s="1173"/>
      <c r="G240" s="1173"/>
      <c r="H240" s="1238"/>
      <c r="I240" s="1238"/>
      <c r="J240" s="1238"/>
    </row>
    <row r="241" spans="2:10">
      <c r="B241" s="1186"/>
      <c r="C241" s="1190"/>
      <c r="D241" s="1237"/>
      <c r="E241" s="1173"/>
      <c r="F241" s="1173"/>
      <c r="G241" s="1173"/>
      <c r="H241" s="1238"/>
      <c r="I241" s="1238"/>
      <c r="J241" s="1238"/>
    </row>
    <row r="242" spans="2:10">
      <c r="B242" s="1186"/>
      <c r="C242" s="1190"/>
      <c r="D242" s="1237"/>
      <c r="E242" s="1173"/>
      <c r="F242" s="1173"/>
      <c r="G242" s="1173"/>
      <c r="H242" s="1238"/>
      <c r="I242" s="1238"/>
      <c r="J242" s="1238"/>
    </row>
    <row r="243" spans="2:10">
      <c r="B243" s="1186"/>
      <c r="C243" s="1190"/>
      <c r="D243" s="1237"/>
      <c r="E243" s="1173"/>
      <c r="F243" s="1173"/>
      <c r="G243" s="1173"/>
      <c r="H243" s="1238"/>
      <c r="I243" s="1238"/>
      <c r="J243" s="1238"/>
    </row>
    <row r="244" spans="2:10">
      <c r="B244" s="1186"/>
      <c r="C244" s="1190"/>
      <c r="D244" s="1237"/>
      <c r="E244" s="1173"/>
      <c r="F244" s="1173"/>
      <c r="G244" s="1173"/>
      <c r="H244" s="1238"/>
      <c r="I244" s="1238"/>
      <c r="J244" s="1238"/>
    </row>
    <row r="245" spans="2:10">
      <c r="B245" s="1186"/>
      <c r="C245" s="1190"/>
      <c r="D245" s="1237"/>
      <c r="E245" s="1173"/>
      <c r="F245" s="1173"/>
      <c r="G245" s="1173"/>
      <c r="H245" s="1238"/>
      <c r="I245" s="1238"/>
      <c r="J245" s="1238"/>
    </row>
    <row r="246" spans="2:10">
      <c r="B246" s="1186"/>
      <c r="C246" s="1190"/>
      <c r="D246" s="1237"/>
      <c r="E246" s="1173"/>
      <c r="F246" s="1173"/>
      <c r="G246" s="1173"/>
      <c r="H246" s="1238"/>
      <c r="I246" s="1238"/>
      <c r="J246" s="1238"/>
    </row>
    <row r="247" spans="2:10">
      <c r="B247" s="1186"/>
      <c r="C247" s="1190"/>
      <c r="D247" s="1237"/>
      <c r="E247" s="1173"/>
      <c r="F247" s="1173"/>
      <c r="G247" s="1173"/>
      <c r="H247" s="1238"/>
      <c r="I247" s="1238"/>
      <c r="J247" s="1238"/>
    </row>
    <row r="248" spans="2:10">
      <c r="B248" s="1186"/>
      <c r="C248" s="1190"/>
      <c r="D248" s="1237"/>
      <c r="E248" s="1173"/>
      <c r="F248" s="1173"/>
      <c r="G248" s="1173"/>
      <c r="H248" s="1238"/>
      <c r="I248" s="1238"/>
      <c r="J248" s="1238"/>
    </row>
    <row r="249" spans="2:10">
      <c r="B249" s="1186"/>
      <c r="C249" s="1190"/>
      <c r="D249" s="1237"/>
      <c r="E249" s="1173"/>
      <c r="F249" s="1173"/>
      <c r="G249" s="1173"/>
      <c r="H249" s="1238"/>
      <c r="I249" s="1238"/>
      <c r="J249" s="1238"/>
    </row>
    <row r="250" spans="2:10">
      <c r="B250" s="1186"/>
      <c r="C250" s="1190"/>
      <c r="D250" s="1237"/>
      <c r="E250" s="1173"/>
      <c r="F250" s="1173"/>
      <c r="G250" s="1173"/>
      <c r="H250" s="1238"/>
      <c r="I250" s="1238"/>
      <c r="J250" s="1238"/>
    </row>
    <row r="251" spans="2:10">
      <c r="B251" s="1186"/>
      <c r="C251" s="1190"/>
      <c r="D251" s="1237"/>
      <c r="E251" s="1173"/>
      <c r="F251" s="1173"/>
      <c r="G251" s="1173"/>
      <c r="H251" s="1238"/>
      <c r="I251" s="1238"/>
      <c r="J251" s="1238"/>
    </row>
    <row r="252" spans="2:10">
      <c r="B252" s="1186"/>
      <c r="C252" s="1190"/>
      <c r="D252" s="1237"/>
      <c r="E252" s="1173"/>
      <c r="F252" s="1173"/>
      <c r="G252" s="1173"/>
      <c r="H252" s="1238"/>
      <c r="I252" s="1238"/>
      <c r="J252" s="1238"/>
    </row>
    <row r="253" spans="2:10">
      <c r="B253" s="1186"/>
      <c r="C253" s="1190"/>
      <c r="D253" s="1237"/>
      <c r="E253" s="1246"/>
      <c r="F253" s="1173"/>
      <c r="G253" s="1173"/>
      <c r="H253" s="1238"/>
      <c r="I253" s="1238"/>
      <c r="J253" s="1238"/>
    </row>
    <row r="254" spans="2:10">
      <c r="B254" s="1186"/>
      <c r="C254" s="1190"/>
      <c r="D254" s="1237"/>
      <c r="E254" s="1246"/>
      <c r="F254" s="1173"/>
      <c r="G254" s="1173"/>
      <c r="H254" s="1238"/>
      <c r="I254" s="1238"/>
      <c r="J254" s="1238"/>
    </row>
    <row r="255" spans="2:10">
      <c r="B255" s="1186"/>
      <c r="C255" s="1190"/>
      <c r="D255" s="1237"/>
      <c r="E255" s="1246"/>
      <c r="F255" s="1173"/>
      <c r="G255" s="1173"/>
      <c r="H255" s="1238"/>
      <c r="I255" s="1238"/>
      <c r="J255" s="1238"/>
    </row>
    <row r="256" spans="2:10">
      <c r="B256" s="1186"/>
      <c r="C256" s="1190"/>
      <c r="D256" s="1237"/>
      <c r="E256" s="1246"/>
      <c r="F256" s="1173"/>
      <c r="G256" s="1173"/>
      <c r="H256" s="1238"/>
      <c r="I256" s="1238"/>
      <c r="J256" s="1238"/>
    </row>
    <row r="257" spans="2:10">
      <c r="B257" s="1186"/>
      <c r="C257" s="1190"/>
      <c r="D257" s="1237"/>
      <c r="E257" s="1246"/>
      <c r="F257" s="1173"/>
      <c r="G257" s="1173"/>
      <c r="H257" s="1238"/>
      <c r="I257" s="1238"/>
      <c r="J257" s="1238"/>
    </row>
    <row r="258" spans="2:10">
      <c r="B258" s="1186"/>
      <c r="C258" s="1190"/>
      <c r="D258" s="1237"/>
      <c r="E258" s="1246"/>
      <c r="F258" s="1173"/>
      <c r="G258" s="1173"/>
      <c r="H258" s="1238"/>
      <c r="I258" s="1238"/>
      <c r="J258" s="1238"/>
    </row>
    <row r="259" spans="2:10">
      <c r="B259" s="1186"/>
      <c r="C259" s="1190"/>
      <c r="D259" s="1237"/>
      <c r="E259" s="1246"/>
      <c r="F259" s="1173"/>
      <c r="G259" s="1173"/>
      <c r="H259" s="1238"/>
      <c r="I259" s="1238"/>
      <c r="J259" s="1238"/>
    </row>
    <row r="260" spans="2:10">
      <c r="B260" s="1186"/>
      <c r="C260" s="1190"/>
      <c r="D260" s="1237"/>
      <c r="E260" s="1246"/>
      <c r="F260" s="1173"/>
      <c r="G260" s="1173"/>
      <c r="H260" s="1238"/>
      <c r="I260" s="1238"/>
      <c r="J260" s="1238"/>
    </row>
    <row r="261" spans="2:10">
      <c r="B261" s="1186"/>
      <c r="C261" s="1190"/>
      <c r="D261" s="1237"/>
      <c r="E261" s="1246"/>
      <c r="F261" s="1173"/>
      <c r="G261" s="1173"/>
      <c r="H261" s="1238"/>
      <c r="I261" s="1238"/>
      <c r="J261" s="1238"/>
    </row>
    <row r="262" spans="2:10">
      <c r="B262" s="1186"/>
      <c r="C262" s="1190"/>
      <c r="D262" s="1237"/>
      <c r="E262" s="1246"/>
      <c r="F262" s="1173"/>
      <c r="G262" s="1173"/>
      <c r="H262" s="1238"/>
      <c r="I262" s="1238"/>
      <c r="J262" s="1238"/>
    </row>
    <row r="263" spans="2:10">
      <c r="B263" s="1186"/>
      <c r="C263" s="1190"/>
      <c r="D263" s="1237"/>
      <c r="E263" s="1246"/>
      <c r="F263" s="1173"/>
      <c r="G263" s="1173"/>
      <c r="H263" s="1238"/>
      <c r="I263" s="1238"/>
      <c r="J263" s="1238"/>
    </row>
    <row r="264" spans="2:10">
      <c r="B264" s="1186"/>
      <c r="C264" s="1190"/>
      <c r="D264" s="1237"/>
      <c r="E264" s="1246"/>
      <c r="F264" s="1173"/>
      <c r="G264" s="1173"/>
      <c r="H264" s="1238"/>
      <c r="I264" s="1238"/>
      <c r="J264" s="1238"/>
    </row>
    <row r="265" spans="2:10">
      <c r="B265" s="1186"/>
      <c r="C265" s="1190"/>
      <c r="D265" s="1237"/>
      <c r="E265" s="1246"/>
      <c r="F265" s="1173"/>
      <c r="G265" s="1173"/>
      <c r="H265" s="1238"/>
      <c r="I265" s="1238"/>
      <c r="J265" s="1238"/>
    </row>
    <row r="266" spans="2:10">
      <c r="B266" s="1186"/>
      <c r="C266" s="1190"/>
      <c r="D266" s="1237"/>
      <c r="E266" s="1246"/>
      <c r="F266" s="1173"/>
      <c r="G266" s="1173"/>
      <c r="H266" s="1238"/>
      <c r="I266" s="1238"/>
      <c r="J266" s="1238"/>
    </row>
    <row r="267" spans="2:10">
      <c r="B267" s="1186"/>
      <c r="C267" s="1190"/>
      <c r="D267" s="1237"/>
      <c r="E267" s="1246"/>
      <c r="F267" s="1173"/>
      <c r="G267" s="1173"/>
      <c r="H267" s="1238"/>
      <c r="I267" s="1238"/>
      <c r="J267" s="1238"/>
    </row>
    <row r="268" spans="2:10">
      <c r="B268" s="1186"/>
      <c r="C268" s="1190"/>
      <c r="D268" s="1237"/>
      <c r="E268" s="1246"/>
      <c r="F268" s="1173"/>
      <c r="G268" s="1173"/>
      <c r="H268" s="1238"/>
      <c r="I268" s="1238"/>
      <c r="J268" s="1238"/>
    </row>
    <row r="269" spans="2:10">
      <c r="B269" s="1186"/>
      <c r="C269" s="1190"/>
      <c r="D269" s="1237"/>
      <c r="E269" s="1246"/>
      <c r="F269" s="1173"/>
      <c r="G269" s="1173"/>
      <c r="H269" s="1238"/>
      <c r="I269" s="1238"/>
      <c r="J269" s="1238"/>
    </row>
    <row r="270" spans="2:10">
      <c r="B270" s="1186" t="s">
        <v>21</v>
      </c>
      <c r="C270" s="1190" t="s">
        <v>21</v>
      </c>
      <c r="D270" s="1237" t="s">
        <v>21</v>
      </c>
      <c r="E270" s="1173" t="s">
        <v>21</v>
      </c>
      <c r="F270" s="1173"/>
      <c r="G270" s="1173"/>
      <c r="H270" s="1238"/>
      <c r="I270" s="1238"/>
      <c r="J270" s="1238"/>
    </row>
    <row r="271" spans="2:10">
      <c r="B271" s="1186" t="s">
        <v>21</v>
      </c>
      <c r="C271" s="1190" t="s">
        <v>21</v>
      </c>
      <c r="D271" s="1237" t="s">
        <v>21</v>
      </c>
      <c r="E271" s="1173" t="s">
        <v>21</v>
      </c>
      <c r="F271" s="1247"/>
      <c r="G271" s="1248"/>
      <c r="H271" s="1238"/>
      <c r="I271" s="1238"/>
      <c r="J271" s="1238"/>
    </row>
    <row r="272" spans="2:10">
      <c r="B272" s="1249" t="s">
        <v>21</v>
      </c>
      <c r="C272" s="1250" t="s">
        <v>21</v>
      </c>
      <c r="D272" s="1251"/>
      <c r="E272" s="1173" t="s">
        <v>21</v>
      </c>
      <c r="F272" s="1173"/>
      <c r="G272" s="1173"/>
    </row>
    <row r="273" spans="1:10">
      <c r="A273" s="1252"/>
      <c r="B273" s="1186" t="s">
        <v>21</v>
      </c>
      <c r="C273" s="1190" t="s">
        <v>21</v>
      </c>
      <c r="D273" s="1237" t="s">
        <v>21</v>
      </c>
      <c r="E273" s="1173" t="s">
        <v>21</v>
      </c>
      <c r="F273" s="1247"/>
      <c r="G273" s="1247"/>
      <c r="H273" s="1238"/>
      <c r="I273" s="1238"/>
      <c r="J273" s="1238"/>
    </row>
    <row r="274" spans="1:10">
      <c r="B274" s="1249" t="s">
        <v>21</v>
      </c>
      <c r="C274" s="1250" t="s">
        <v>21</v>
      </c>
      <c r="D274" s="1251"/>
      <c r="E274" s="835"/>
      <c r="G274" s="1173"/>
    </row>
    <row r="275" spans="1:10">
      <c r="A275" s="1252"/>
      <c r="G275" s="1247"/>
    </row>
  </sheetData>
  <sheetProtection password="8041" sheet="1"/>
  <mergeCells count="2">
    <mergeCell ref="D2:E2"/>
    <mergeCell ref="F2:G2"/>
  </mergeCells>
  <pageMargins left="0.25" right="0.25" top="0.75" bottom="0.75" header="0.3" footer="0.3"/>
  <pageSetup scale="75" orientation="landscape" horizontalDpi="300" verticalDpi="300" r:id="rId1"/>
  <headerFooter alignWithMargins="0">
    <oddHeader>&amp;L&amp;11Arial CE,obyčejné\
Projekt k realizaci stavby&amp;C&amp;P&amp;R&amp;11Rozpočet- PB-Litvínov chlazení-</oddHeader>
    <oddFooter>&amp;CStránka &amp;P&amp;RRozpočet- PB-Litvínov chlazení-</oddFooter>
  </headerFooter>
  <rowBreaks count="1" manualBreakCount="1">
    <brk id="240" max="11" man="1"/>
  </rowBreaks>
  <drawing r:id="rId2"/>
  <legacyDrawing r:id="rId3"/>
  <oleObjects>
    <mc:AlternateContent xmlns:mc="http://schemas.openxmlformats.org/markup-compatibility/2006">
      <mc:Choice Requires="x14">
        <oleObject progId="AutoCAD.Drawing.16" shapeId="36865" r:id="rId4">
          <objectPr defaultSize="0" r:id="rId5">
            <anchor moveWithCells="1">
              <from>
                <xdr:col>22</xdr:col>
                <xdr:colOff>0</xdr:colOff>
                <xdr:row>102</xdr:row>
                <xdr:rowOff>0</xdr:rowOff>
              </from>
              <to>
                <xdr:col>41</xdr:col>
                <xdr:colOff>152400</xdr:colOff>
                <xdr:row>138</xdr:row>
                <xdr:rowOff>0</xdr:rowOff>
              </to>
            </anchor>
          </objectPr>
        </oleObject>
      </mc:Choice>
      <mc:Fallback>
        <oleObject progId="AutoCAD.Drawing.16" shapeId="36865" r:id="rId4"/>
      </mc:Fallback>
    </mc:AlternateContent>
  </oleObjec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B9310-7F51-445D-95AD-89D812BFD763}">
  <sheetPr>
    <tabColor theme="4" tint="0.79998168889431442"/>
  </sheetPr>
  <dimension ref="A1:U274"/>
  <sheetViews>
    <sheetView view="pageBreakPreview" topLeftCell="A22" zoomScaleNormal="100" zoomScaleSheetLayoutView="100" workbookViewId="0">
      <selection activeCell="H71" sqref="H71"/>
    </sheetView>
  </sheetViews>
  <sheetFormatPr defaultRowHeight="15"/>
  <cols>
    <col min="1" max="1" width="7" style="1256" customWidth="1"/>
    <col min="2" max="2" width="42.5" style="435" customWidth="1"/>
    <col min="3" max="3" width="21.83203125" style="435" customWidth="1"/>
    <col min="4" max="4" width="22" style="435" bestFit="1" customWidth="1"/>
    <col min="5" max="5" width="12.33203125" style="1254" customWidth="1"/>
    <col min="6" max="6" width="6.33203125" style="437" customWidth="1"/>
    <col min="7" max="7" width="21.33203125" style="435" hidden="1" customWidth="1"/>
    <col min="8" max="8" width="16.6640625" style="1255" bestFit="1" customWidth="1"/>
    <col min="9" max="9" width="24.1640625" style="1255" customWidth="1"/>
    <col min="10" max="10" width="22.6640625" style="1255" bestFit="1" customWidth="1"/>
    <col min="11" max="11" width="24.1640625" style="1255" customWidth="1"/>
    <col min="12" max="12" width="5.83203125" style="435" customWidth="1"/>
    <col min="13" max="13" width="6" style="435" customWidth="1"/>
    <col min="14" max="14" width="5.1640625" style="435" customWidth="1"/>
    <col min="15" max="15" width="6.1640625" style="435" customWidth="1"/>
    <col min="16" max="16" width="5.5" style="435" customWidth="1"/>
    <col min="17" max="18" width="5.83203125" style="435" customWidth="1"/>
    <col min="19" max="16384" width="9.33203125" style="435"/>
  </cols>
  <sheetData>
    <row r="1" spans="1:11">
      <c r="A1" s="1253" t="s">
        <v>7319</v>
      </c>
    </row>
    <row r="2" spans="1:11">
      <c r="B2" s="1257" t="s">
        <v>7320</v>
      </c>
      <c r="E2" s="1258"/>
      <c r="F2" s="1259"/>
    </row>
    <row r="3" spans="1:11">
      <c r="A3" s="1260"/>
      <c r="B3" s="435" t="s">
        <v>7321</v>
      </c>
      <c r="E3" s="1258"/>
      <c r="F3" s="1259"/>
    </row>
    <row r="4" spans="1:11">
      <c r="A4" s="1260"/>
      <c r="E4" s="1258"/>
      <c r="F4" s="1259"/>
    </row>
    <row r="5" spans="1:11">
      <c r="A5" s="1261"/>
      <c r="B5" s="1262" t="s">
        <v>7322</v>
      </c>
    </row>
    <row r="6" spans="1:11" ht="12.75">
      <c r="A6" s="1261"/>
      <c r="B6" s="1263" t="s">
        <v>7323</v>
      </c>
      <c r="H6" s="1264"/>
      <c r="I6" s="1265"/>
      <c r="J6" s="1265"/>
      <c r="K6" s="1265"/>
    </row>
    <row r="7" spans="1:11" ht="12.75">
      <c r="A7" s="1261"/>
      <c r="B7" s="1263"/>
      <c r="H7" s="1264"/>
      <c r="I7" s="1245"/>
      <c r="J7" s="1245"/>
      <c r="K7" s="1245"/>
    </row>
    <row r="8" spans="1:11" ht="48.75" customHeight="1">
      <c r="B8" s="2533" t="s">
        <v>7324</v>
      </c>
      <c r="C8" s="2533"/>
      <c r="D8" s="2533"/>
      <c r="E8" s="2533"/>
      <c r="F8" s="2533"/>
      <c r="G8" s="851"/>
    </row>
    <row r="9" spans="1:11" ht="71.25" customHeight="1">
      <c r="B9" s="2533" t="s">
        <v>7325</v>
      </c>
      <c r="C9" s="2533"/>
      <c r="D9" s="2533"/>
      <c r="E9" s="2533"/>
      <c r="F9" s="2533"/>
      <c r="G9" s="851"/>
      <c r="H9" s="1266"/>
      <c r="I9" s="1266"/>
      <c r="J9" s="1266"/>
      <c r="K9" s="1266"/>
    </row>
    <row r="10" spans="1:11" ht="12.75" customHeight="1">
      <c r="B10" s="1267" t="s">
        <v>7326</v>
      </c>
      <c r="C10" s="1267"/>
      <c r="D10" s="1267"/>
      <c r="E10" s="1267"/>
      <c r="F10" s="1267"/>
      <c r="G10" s="1268"/>
    </row>
    <row r="11" spans="1:11">
      <c r="A11" s="1269"/>
      <c r="B11" s="1257"/>
      <c r="G11" s="1270"/>
      <c r="H11" s="1271"/>
      <c r="I11" s="1271"/>
      <c r="J11" s="1272"/>
      <c r="K11" s="1272"/>
    </row>
    <row r="12" spans="1:11">
      <c r="B12" s="1273" t="s">
        <v>7327</v>
      </c>
      <c r="G12" s="1270"/>
    </row>
    <row r="13" spans="1:11">
      <c r="B13" s="1273" t="s">
        <v>7328</v>
      </c>
      <c r="G13" s="1270"/>
      <c r="H13" s="1271"/>
      <c r="I13" s="1271"/>
      <c r="J13" s="1272"/>
      <c r="K13" s="1272"/>
    </row>
    <row r="14" spans="1:11">
      <c r="B14" s="1273" t="s">
        <v>7329</v>
      </c>
      <c r="G14" s="1270"/>
    </row>
    <row r="15" spans="1:11">
      <c r="B15" s="1273" t="s">
        <v>7330</v>
      </c>
      <c r="G15" s="1270"/>
      <c r="H15" s="1271"/>
      <c r="I15" s="1271"/>
      <c r="J15" s="1272"/>
      <c r="K15" s="1272"/>
    </row>
    <row r="16" spans="1:11">
      <c r="B16" s="1273" t="s">
        <v>7331</v>
      </c>
      <c r="G16" s="1270"/>
      <c r="H16" s="1271"/>
      <c r="I16" s="1271"/>
      <c r="J16" s="1272"/>
      <c r="K16" s="1272"/>
    </row>
    <row r="17" spans="1:11">
      <c r="B17" s="1273" t="s">
        <v>7332</v>
      </c>
      <c r="G17" s="1270"/>
      <c r="H17" s="1271"/>
      <c r="I17" s="1271"/>
      <c r="J17" s="1272"/>
      <c r="K17" s="1272"/>
    </row>
    <row r="18" spans="1:11">
      <c r="B18" s="1273" t="s">
        <v>7333</v>
      </c>
      <c r="G18" s="1270"/>
      <c r="H18" s="1271"/>
      <c r="I18" s="1271"/>
      <c r="J18" s="1272"/>
      <c r="K18" s="1272"/>
    </row>
    <row r="19" spans="1:11">
      <c r="B19" s="1273" t="s">
        <v>7334</v>
      </c>
      <c r="G19" s="1270"/>
      <c r="H19" s="1271"/>
      <c r="I19" s="1271"/>
      <c r="J19" s="1272"/>
      <c r="K19" s="1272"/>
    </row>
    <row r="20" spans="1:11">
      <c r="B20" s="1273" t="s">
        <v>7335</v>
      </c>
      <c r="G20" s="1270"/>
      <c r="H20" s="1271"/>
      <c r="I20" s="1271"/>
      <c r="J20" s="1272"/>
      <c r="K20" s="1272"/>
    </row>
    <row r="21" spans="1:11">
      <c r="A21" s="815"/>
      <c r="E21" s="435"/>
      <c r="G21" s="1270"/>
      <c r="H21" s="1271"/>
      <c r="I21" s="1271"/>
      <c r="J21" s="1272"/>
      <c r="K21" s="1272"/>
    </row>
    <row r="22" spans="1:11" ht="14.25">
      <c r="A22" s="1274">
        <v>1</v>
      </c>
      <c r="B22" s="1275" t="s">
        <v>7336</v>
      </c>
      <c r="C22" s="1276"/>
      <c r="D22" s="1276"/>
      <c r="E22" s="1276"/>
      <c r="F22" s="1277"/>
      <c r="G22" s="1278"/>
      <c r="H22" s="1279" t="s">
        <v>7337</v>
      </c>
      <c r="I22" s="1279" t="s">
        <v>7338</v>
      </c>
      <c r="J22" s="1279" t="s">
        <v>7339</v>
      </c>
      <c r="K22" s="1279" t="s">
        <v>7340</v>
      </c>
    </row>
    <row r="23" spans="1:11" ht="12.75">
      <c r="A23" s="1280" t="s">
        <v>4396</v>
      </c>
      <c r="B23" s="1281" t="s">
        <v>7341</v>
      </c>
      <c r="C23" s="1281"/>
      <c r="D23" s="1281"/>
      <c r="E23" s="1282">
        <v>1</v>
      </c>
      <c r="F23" s="1283" t="s">
        <v>2597</v>
      </c>
      <c r="G23" s="1284"/>
      <c r="H23" s="1285"/>
      <c r="I23" s="1286">
        <f>E23*H23</f>
        <v>0</v>
      </c>
      <c r="J23" s="1285"/>
      <c r="K23" s="1286">
        <f>J23*E23</f>
        <v>0</v>
      </c>
    </row>
    <row r="24" spans="1:11">
      <c r="A24" s="1287"/>
      <c r="B24" s="1273" t="s">
        <v>7342</v>
      </c>
      <c r="E24" s="1288"/>
      <c r="F24" s="1289"/>
      <c r="G24" s="1290"/>
      <c r="H24" s="1291"/>
      <c r="I24" s="1291"/>
      <c r="J24" s="1292"/>
      <c r="K24" s="1292"/>
    </row>
    <row r="25" spans="1:11">
      <c r="A25" s="1287"/>
      <c r="B25" s="1273" t="s">
        <v>7343</v>
      </c>
      <c r="E25" s="1288"/>
      <c r="F25" s="1289"/>
      <c r="G25" s="1290"/>
      <c r="H25" s="1293"/>
      <c r="I25" s="1293"/>
      <c r="J25" s="1293"/>
      <c r="K25" s="1293"/>
    </row>
    <row r="26" spans="1:11">
      <c r="A26" s="1287"/>
      <c r="B26" s="1273" t="s">
        <v>7344</v>
      </c>
      <c r="E26" s="1288"/>
      <c r="F26" s="1289"/>
      <c r="G26" s="1290"/>
      <c r="H26" s="1293"/>
      <c r="I26" s="1293"/>
      <c r="J26" s="1293"/>
      <c r="K26" s="1293"/>
    </row>
    <row r="27" spans="1:11">
      <c r="A27" s="1287"/>
      <c r="B27" s="1273" t="s">
        <v>7345</v>
      </c>
      <c r="E27" s="1288"/>
      <c r="F27" s="1289"/>
      <c r="G27" s="1290"/>
      <c r="H27" s="1291"/>
      <c r="I27" s="1291"/>
      <c r="J27" s="1292"/>
      <c r="K27" s="1292"/>
    </row>
    <row r="28" spans="1:11">
      <c r="A28" s="1287"/>
      <c r="D28" s="815"/>
      <c r="E28" s="1288"/>
      <c r="F28" s="1289"/>
      <c r="G28" s="1290"/>
      <c r="H28" s="1293"/>
      <c r="I28" s="1293"/>
      <c r="J28" s="1293"/>
      <c r="K28" s="1293"/>
    </row>
    <row r="29" spans="1:11">
      <c r="A29" s="1294" t="s">
        <v>82</v>
      </c>
      <c r="B29" s="1275" t="s">
        <v>7346</v>
      </c>
      <c r="C29" s="1276"/>
      <c r="D29" s="1276"/>
      <c r="E29" s="1295"/>
      <c r="F29" s="1296"/>
      <c r="G29" s="1297"/>
      <c r="H29" s="1298"/>
      <c r="I29" s="1298"/>
      <c r="J29" s="1299"/>
      <c r="K29" s="1299"/>
    </row>
    <row r="30" spans="1:11" ht="12.75">
      <c r="A30" s="1287" t="s">
        <v>4540</v>
      </c>
      <c r="B30" s="435" t="s">
        <v>7347</v>
      </c>
      <c r="D30" s="815" t="s">
        <v>7348</v>
      </c>
      <c r="E30" s="1288">
        <v>1</v>
      </c>
      <c r="F30" s="1289" t="s">
        <v>2481</v>
      </c>
      <c r="G30" s="1290"/>
      <c r="H30" s="1300"/>
      <c r="I30" s="1291">
        <f>H30*E30</f>
        <v>0</v>
      </c>
      <c r="J30" s="1300"/>
      <c r="K30" s="1291">
        <f>J30*E30</f>
        <v>0</v>
      </c>
    </row>
    <row r="31" spans="1:11" ht="12.75" customHeight="1">
      <c r="A31" s="1287" t="s">
        <v>4544</v>
      </c>
      <c r="B31" s="435" t="s">
        <v>7349</v>
      </c>
      <c r="D31" s="815" t="s">
        <v>7350</v>
      </c>
      <c r="E31" s="1288">
        <v>1</v>
      </c>
      <c r="F31" s="1289" t="s">
        <v>2481</v>
      </c>
      <c r="G31" s="1290"/>
      <c r="H31" s="1300"/>
      <c r="I31" s="1291">
        <f t="shared" ref="I31:I32" si="0">H31*E31</f>
        <v>0</v>
      </c>
      <c r="J31" s="1300"/>
      <c r="K31" s="1291">
        <f>J31*E31</f>
        <v>0</v>
      </c>
    </row>
    <row r="32" spans="1:11" ht="12.75">
      <c r="A32" s="1287" t="s">
        <v>4546</v>
      </c>
      <c r="B32" s="435" t="s">
        <v>7351</v>
      </c>
      <c r="D32" s="815" t="s">
        <v>7352</v>
      </c>
      <c r="E32" s="1288">
        <v>1</v>
      </c>
      <c r="F32" s="1289" t="s">
        <v>2481</v>
      </c>
      <c r="G32" s="1290"/>
      <c r="H32" s="1300"/>
      <c r="I32" s="1291">
        <f t="shared" si="0"/>
        <v>0</v>
      </c>
      <c r="J32" s="1300"/>
      <c r="K32" s="1291">
        <f>J32*E32</f>
        <v>0</v>
      </c>
    </row>
    <row r="33" spans="1:11">
      <c r="A33" s="1287"/>
      <c r="B33" s="435" t="s">
        <v>7353</v>
      </c>
      <c r="D33" s="815"/>
      <c r="E33" s="1288"/>
      <c r="F33" s="1289"/>
      <c r="G33" s="1290"/>
      <c r="H33" s="1293"/>
      <c r="I33" s="1293"/>
      <c r="J33" s="1293"/>
      <c r="K33" s="1293"/>
    </row>
    <row r="34" spans="1:11">
      <c r="A34" s="1287"/>
      <c r="D34" s="815"/>
      <c r="E34" s="1288"/>
      <c r="F34" s="1289"/>
      <c r="G34" s="1290"/>
      <c r="H34" s="1291"/>
      <c r="I34" s="1291"/>
      <c r="J34" s="1292"/>
      <c r="K34" s="1292"/>
    </row>
    <row r="35" spans="1:11">
      <c r="A35" s="1294" t="s">
        <v>182</v>
      </c>
      <c r="B35" s="1275" t="s">
        <v>7354</v>
      </c>
      <c r="C35" s="1276"/>
      <c r="D35" s="1276"/>
      <c r="E35" s="1295"/>
      <c r="F35" s="1296"/>
      <c r="G35" s="1297"/>
      <c r="H35" s="1301"/>
      <c r="I35" s="1301"/>
      <c r="J35" s="1301"/>
      <c r="K35" s="1301"/>
    </row>
    <row r="36" spans="1:11" ht="12.75">
      <c r="A36" s="1287" t="s">
        <v>4706</v>
      </c>
      <c r="B36" s="435" t="s">
        <v>7355</v>
      </c>
      <c r="D36" s="815" t="s">
        <v>7356</v>
      </c>
      <c r="E36" s="1288">
        <v>1</v>
      </c>
      <c r="F36" s="1289" t="s">
        <v>2481</v>
      </c>
      <c r="G36" s="1290"/>
      <c r="H36" s="1300"/>
      <c r="I36" s="1291">
        <f>H36*E36</f>
        <v>0</v>
      </c>
      <c r="J36" s="1300"/>
      <c r="K36" s="1291">
        <f>J36*E36</f>
        <v>0</v>
      </c>
    </row>
    <row r="37" spans="1:11">
      <c r="A37" s="1287"/>
      <c r="B37" s="435" t="s">
        <v>7357</v>
      </c>
      <c r="D37" s="815"/>
      <c r="E37" s="1288"/>
      <c r="F37" s="1289"/>
      <c r="G37" s="1290"/>
      <c r="H37" s="1291"/>
      <c r="I37" s="1291"/>
      <c r="J37" s="1292"/>
      <c r="K37" s="1291"/>
    </row>
    <row r="38" spans="1:11">
      <c r="A38" s="1287"/>
      <c r="D38" s="815"/>
      <c r="E38" s="1288"/>
      <c r="F38" s="1289"/>
      <c r="G38" s="1290"/>
      <c r="H38" s="1291"/>
      <c r="I38" s="1291"/>
      <c r="J38" s="1292"/>
      <c r="K38" s="1291"/>
    </row>
    <row r="39" spans="1:11" ht="12.75">
      <c r="A39" s="1287" t="s">
        <v>4702</v>
      </c>
      <c r="B39" s="435" t="s">
        <v>7358</v>
      </c>
      <c r="D39" s="815" t="s">
        <v>7359</v>
      </c>
      <c r="E39" s="1288">
        <v>6</v>
      </c>
      <c r="F39" s="1289" t="s">
        <v>2481</v>
      </c>
      <c r="G39" s="1290"/>
      <c r="H39" s="1300"/>
      <c r="I39" s="1291">
        <f>H39*E39</f>
        <v>0</v>
      </c>
      <c r="J39" s="1300"/>
      <c r="K39" s="1291">
        <f t="shared" ref="K39:K100" si="1">J39*E39</f>
        <v>0</v>
      </c>
    </row>
    <row r="40" spans="1:11">
      <c r="A40" s="1287"/>
      <c r="B40" s="435" t="s">
        <v>7360</v>
      </c>
      <c r="D40" s="815"/>
      <c r="E40" s="1288"/>
      <c r="F40" s="1289"/>
      <c r="G40" s="1290"/>
      <c r="H40" s="1291"/>
      <c r="I40" s="1291"/>
      <c r="J40" s="1292"/>
      <c r="K40" s="1291"/>
    </row>
    <row r="41" spans="1:11">
      <c r="A41" s="1287"/>
      <c r="D41" s="815"/>
      <c r="E41" s="1288"/>
      <c r="F41" s="1289"/>
      <c r="G41" s="1290"/>
      <c r="H41" s="1291"/>
      <c r="I41" s="1291"/>
      <c r="J41" s="1292"/>
      <c r="K41" s="1291"/>
    </row>
    <row r="42" spans="1:11" ht="12.75">
      <c r="A42" s="1287" t="s">
        <v>4700</v>
      </c>
      <c r="B42" s="435" t="s">
        <v>7361</v>
      </c>
      <c r="D42" s="815" t="s">
        <v>7362</v>
      </c>
      <c r="E42" s="1288">
        <v>1</v>
      </c>
      <c r="F42" s="1289" t="s">
        <v>2481</v>
      </c>
      <c r="G42" s="1290"/>
      <c r="H42" s="1300"/>
      <c r="I42" s="1291">
        <f>H42*E42</f>
        <v>0</v>
      </c>
      <c r="J42" s="1300"/>
      <c r="K42" s="1291">
        <f t="shared" si="1"/>
        <v>0</v>
      </c>
    </row>
    <row r="43" spans="1:11">
      <c r="A43" s="1287"/>
      <c r="B43" s="435" t="s">
        <v>7363</v>
      </c>
      <c r="D43" s="815"/>
      <c r="E43" s="1288"/>
      <c r="F43" s="1289"/>
      <c r="G43" s="1290"/>
      <c r="H43" s="1291"/>
      <c r="I43" s="1291"/>
      <c r="J43" s="1292"/>
      <c r="K43" s="1291"/>
    </row>
    <row r="44" spans="1:11">
      <c r="A44" s="1287"/>
      <c r="D44" s="815"/>
      <c r="E44" s="1288"/>
      <c r="F44" s="1289"/>
      <c r="G44" s="1290"/>
      <c r="H44" s="1293"/>
      <c r="I44" s="1293"/>
      <c r="J44" s="1293"/>
      <c r="K44" s="1291"/>
    </row>
    <row r="45" spans="1:11" ht="12.75">
      <c r="A45" s="1287" t="s">
        <v>4697</v>
      </c>
      <c r="B45" s="435" t="s">
        <v>7364</v>
      </c>
      <c r="D45" s="815" t="s">
        <v>7365</v>
      </c>
      <c r="E45" s="1288">
        <v>2</v>
      </c>
      <c r="F45" s="1289" t="s">
        <v>2481</v>
      </c>
      <c r="G45" s="1290"/>
      <c r="H45" s="1300"/>
      <c r="I45" s="1291">
        <f>H45*E45</f>
        <v>0</v>
      </c>
      <c r="J45" s="1300"/>
      <c r="K45" s="1291">
        <f t="shared" si="1"/>
        <v>0</v>
      </c>
    </row>
    <row r="46" spans="1:11">
      <c r="A46" s="1287"/>
      <c r="B46" s="435" t="s">
        <v>7363</v>
      </c>
      <c r="D46" s="815"/>
      <c r="E46" s="1288"/>
      <c r="F46" s="1289"/>
      <c r="G46" s="1290"/>
      <c r="H46" s="1291"/>
      <c r="I46" s="1291"/>
      <c r="J46" s="1292"/>
      <c r="K46" s="1291"/>
    </row>
    <row r="47" spans="1:11">
      <c r="A47" s="1287"/>
      <c r="D47" s="815"/>
      <c r="E47" s="1288"/>
      <c r="F47" s="1289"/>
      <c r="G47" s="1290"/>
      <c r="H47" s="1291"/>
      <c r="I47" s="1291"/>
      <c r="J47" s="1292"/>
      <c r="K47" s="1291"/>
    </row>
    <row r="48" spans="1:11" ht="12.75">
      <c r="A48" s="1287" t="s">
        <v>4696</v>
      </c>
      <c r="B48" s="435" t="s">
        <v>7366</v>
      </c>
      <c r="D48" s="815" t="s">
        <v>7367</v>
      </c>
      <c r="E48" s="1288">
        <v>8</v>
      </c>
      <c r="F48" s="1289" t="s">
        <v>2481</v>
      </c>
      <c r="G48" s="1290"/>
      <c r="H48" s="1300"/>
      <c r="I48" s="1291">
        <f>H48*E48</f>
        <v>0</v>
      </c>
      <c r="J48" s="1300"/>
      <c r="K48" s="1291">
        <f t="shared" si="1"/>
        <v>0</v>
      </c>
    </row>
    <row r="49" spans="1:21" ht="12.75" customHeight="1">
      <c r="A49" s="1287"/>
      <c r="B49" s="435" t="s">
        <v>7368</v>
      </c>
      <c r="D49" s="815"/>
      <c r="E49" s="1288"/>
      <c r="F49" s="1289"/>
      <c r="G49" s="1290"/>
      <c r="H49" s="1291"/>
      <c r="I49" s="1291"/>
      <c r="J49" s="1292"/>
      <c r="K49" s="1291"/>
    </row>
    <row r="50" spans="1:21">
      <c r="A50" s="1287"/>
      <c r="D50" s="815"/>
      <c r="E50" s="1288"/>
      <c r="F50" s="1289"/>
      <c r="G50" s="1290"/>
      <c r="H50" s="1291"/>
      <c r="I50" s="1291"/>
      <c r="J50" s="1292"/>
      <c r="K50" s="1291"/>
    </row>
    <row r="51" spans="1:21" ht="12.75">
      <c r="A51" s="1287" t="s">
        <v>4695</v>
      </c>
      <c r="B51" s="435" t="s">
        <v>7369</v>
      </c>
      <c r="D51" s="815" t="s">
        <v>7370</v>
      </c>
      <c r="E51" s="1288">
        <v>1</v>
      </c>
      <c r="F51" s="1289" t="s">
        <v>2481</v>
      </c>
      <c r="G51" s="1290"/>
      <c r="H51" s="1300"/>
      <c r="I51" s="1291">
        <f>H51*E51</f>
        <v>0</v>
      </c>
      <c r="J51" s="1300"/>
      <c r="K51" s="1291">
        <f t="shared" si="1"/>
        <v>0</v>
      </c>
    </row>
    <row r="52" spans="1:21">
      <c r="A52" s="1287"/>
      <c r="D52" s="815"/>
      <c r="E52" s="1288"/>
      <c r="F52" s="1289"/>
      <c r="G52" s="1290"/>
      <c r="H52" s="1291"/>
      <c r="I52" s="1291"/>
      <c r="J52" s="1292"/>
      <c r="K52" s="1291"/>
    </row>
    <row r="53" spans="1:21" ht="12.75">
      <c r="A53" s="1287" t="s">
        <v>4694</v>
      </c>
      <c r="B53" s="435" t="s">
        <v>7371</v>
      </c>
      <c r="D53" s="815" t="s">
        <v>7372</v>
      </c>
      <c r="E53" s="1288">
        <v>10</v>
      </c>
      <c r="F53" s="1289" t="s">
        <v>2481</v>
      </c>
      <c r="G53" s="1290"/>
      <c r="H53" s="1300"/>
      <c r="I53" s="1291">
        <f>H53*E53</f>
        <v>0</v>
      </c>
      <c r="J53" s="1300"/>
      <c r="K53" s="1291">
        <f t="shared" si="1"/>
        <v>0</v>
      </c>
    </row>
    <row r="54" spans="1:21">
      <c r="A54" s="1287"/>
      <c r="D54" s="815"/>
      <c r="E54" s="1288"/>
      <c r="F54" s="1289"/>
      <c r="G54" s="1290"/>
      <c r="H54" s="1293"/>
      <c r="I54" s="1293"/>
      <c r="J54" s="1293"/>
      <c r="K54" s="1291"/>
    </row>
    <row r="55" spans="1:21" ht="12.75">
      <c r="A55" s="1287" t="s">
        <v>4693</v>
      </c>
      <c r="B55" s="435" t="s">
        <v>7373</v>
      </c>
      <c r="D55" s="815" t="s">
        <v>7374</v>
      </c>
      <c r="E55" s="1288">
        <v>4</v>
      </c>
      <c r="F55" s="1289" t="s">
        <v>2481</v>
      </c>
      <c r="G55" s="1290"/>
      <c r="H55" s="1300"/>
      <c r="I55" s="1291">
        <f>H55*E55</f>
        <v>0</v>
      </c>
      <c r="J55" s="1300"/>
      <c r="K55" s="1291">
        <f t="shared" si="1"/>
        <v>0</v>
      </c>
    </row>
    <row r="56" spans="1:21">
      <c r="A56" s="1287"/>
      <c r="B56" s="435" t="s">
        <v>7353</v>
      </c>
      <c r="D56" s="815"/>
      <c r="E56" s="1288"/>
      <c r="F56" s="1289"/>
      <c r="G56" s="1290"/>
      <c r="H56" s="1291"/>
      <c r="I56" s="1291"/>
      <c r="J56" s="1292"/>
      <c r="K56" s="1291"/>
    </row>
    <row r="57" spans="1:21">
      <c r="A57" s="1287"/>
      <c r="E57" s="1290"/>
      <c r="F57" s="1289"/>
      <c r="G57" s="1290"/>
      <c r="H57" s="1291"/>
      <c r="I57" s="1291"/>
      <c r="J57" s="1292"/>
      <c r="K57" s="1291"/>
    </row>
    <row r="58" spans="1:21">
      <c r="A58" s="1294" t="s">
        <v>172</v>
      </c>
      <c r="B58" s="1275" t="s">
        <v>7375</v>
      </c>
      <c r="C58" s="1276"/>
      <c r="D58" s="1276"/>
      <c r="E58" s="1295"/>
      <c r="F58" s="1296"/>
      <c r="G58" s="1297"/>
      <c r="H58" s="1298"/>
      <c r="I58" s="1298"/>
      <c r="J58" s="1299"/>
      <c r="K58" s="1291"/>
    </row>
    <row r="59" spans="1:21" ht="12.75">
      <c r="A59" s="1287" t="s">
        <v>4783</v>
      </c>
      <c r="B59" s="435" t="s">
        <v>7376</v>
      </c>
      <c r="D59" s="435" t="s">
        <v>7377</v>
      </c>
      <c r="E59" s="1288">
        <v>1</v>
      </c>
      <c r="F59" s="1302" t="s">
        <v>2481</v>
      </c>
      <c r="G59" s="1290"/>
      <c r="H59" s="1300"/>
      <c r="I59" s="1291">
        <f>H59*E59</f>
        <v>0</v>
      </c>
      <c r="J59" s="1300"/>
      <c r="K59" s="1286">
        <f t="shared" si="1"/>
        <v>0</v>
      </c>
      <c r="T59" s="437"/>
      <c r="U59" s="834"/>
    </row>
    <row r="60" spans="1:21">
      <c r="A60" s="1287"/>
      <c r="B60" s="1303" t="s">
        <v>7378</v>
      </c>
      <c r="E60" s="1288"/>
      <c r="F60" s="1289"/>
      <c r="G60" s="1290"/>
      <c r="H60" s="1291"/>
      <c r="I60" s="1291"/>
      <c r="J60" s="1292"/>
      <c r="K60" s="1291"/>
      <c r="T60" s="437"/>
      <c r="U60" s="834"/>
    </row>
    <row r="61" spans="1:21">
      <c r="A61" s="1287"/>
      <c r="B61" s="1303" t="s">
        <v>7379</v>
      </c>
      <c r="E61" s="1288"/>
      <c r="F61" s="1302"/>
      <c r="G61" s="1290"/>
      <c r="H61" s="1291"/>
      <c r="I61" s="1291"/>
      <c r="J61" s="1292"/>
      <c r="K61" s="1291"/>
      <c r="T61" s="437"/>
      <c r="U61" s="834"/>
    </row>
    <row r="62" spans="1:21">
      <c r="A62" s="1287"/>
      <c r="B62" s="1303"/>
      <c r="D62" s="834"/>
      <c r="E62" s="1288"/>
      <c r="F62" s="1302"/>
      <c r="G62" s="1290"/>
      <c r="H62" s="1304"/>
      <c r="I62" s="1305"/>
      <c r="J62" s="1293"/>
      <c r="K62" s="1291"/>
      <c r="T62" s="437"/>
      <c r="U62" s="834"/>
    </row>
    <row r="63" spans="1:21" ht="12.75">
      <c r="A63" s="1287" t="s">
        <v>4787</v>
      </c>
      <c r="B63" s="435" t="s">
        <v>7380</v>
      </c>
      <c r="D63" s="435" t="s">
        <v>7381</v>
      </c>
      <c r="E63" s="1288">
        <v>2</v>
      </c>
      <c r="F63" s="1302" t="s">
        <v>2481</v>
      </c>
      <c r="G63" s="1290"/>
      <c r="H63" s="1300"/>
      <c r="I63" s="1291">
        <f>H63*E63</f>
        <v>0</v>
      </c>
      <c r="J63" s="1300"/>
      <c r="K63" s="1291">
        <f t="shared" si="1"/>
        <v>0</v>
      </c>
      <c r="T63" s="437"/>
      <c r="U63" s="834"/>
    </row>
    <row r="64" spans="1:21">
      <c r="A64" s="1287"/>
      <c r="B64" s="1303" t="s">
        <v>7382</v>
      </c>
      <c r="E64" s="1288"/>
      <c r="F64" s="1289"/>
      <c r="G64" s="1290"/>
      <c r="H64" s="1291"/>
      <c r="I64" s="1291"/>
      <c r="J64" s="1292"/>
      <c r="K64" s="1291"/>
      <c r="T64" s="437"/>
      <c r="U64" s="834"/>
    </row>
    <row r="65" spans="1:21">
      <c r="A65" s="1287"/>
      <c r="B65" s="1303" t="s">
        <v>7383</v>
      </c>
      <c r="E65" s="1288"/>
      <c r="F65" s="1302"/>
      <c r="G65" s="1290"/>
      <c r="H65" s="1291"/>
      <c r="I65" s="1291"/>
      <c r="J65" s="1292"/>
      <c r="K65" s="1291"/>
      <c r="T65" s="437"/>
      <c r="U65" s="834"/>
    </row>
    <row r="66" spans="1:21">
      <c r="A66" s="1287"/>
      <c r="B66" s="1303"/>
      <c r="D66" s="834"/>
      <c r="E66" s="1288"/>
      <c r="F66" s="1302"/>
      <c r="G66" s="1290"/>
      <c r="H66" s="1291"/>
      <c r="I66" s="1291"/>
      <c r="J66" s="1292"/>
      <c r="K66" s="1291"/>
      <c r="T66" s="437"/>
      <c r="U66" s="834"/>
    </row>
    <row r="67" spans="1:21" ht="12.75">
      <c r="A67" s="1287" t="s">
        <v>4789</v>
      </c>
      <c r="B67" s="435" t="s">
        <v>7384</v>
      </c>
      <c r="D67" s="435" t="s">
        <v>7385</v>
      </c>
      <c r="E67" s="1288">
        <v>1</v>
      </c>
      <c r="F67" s="1302" t="s">
        <v>2481</v>
      </c>
      <c r="G67" s="1290"/>
      <c r="H67" s="1300"/>
      <c r="I67" s="1291">
        <f>H67*E67</f>
        <v>0</v>
      </c>
      <c r="J67" s="1300"/>
      <c r="K67" s="1291">
        <f t="shared" si="1"/>
        <v>0</v>
      </c>
      <c r="T67" s="437"/>
      <c r="U67" s="834"/>
    </row>
    <row r="68" spans="1:21">
      <c r="A68" s="1287"/>
      <c r="B68" s="1303" t="s">
        <v>7382</v>
      </c>
      <c r="E68" s="1288"/>
      <c r="F68" s="1289"/>
      <c r="G68" s="1290"/>
      <c r="H68" s="1291"/>
      <c r="I68" s="1291"/>
      <c r="J68" s="1292"/>
      <c r="K68" s="1291"/>
      <c r="T68" s="437"/>
      <c r="U68" s="834"/>
    </row>
    <row r="69" spans="1:21">
      <c r="A69" s="1287"/>
      <c r="B69" s="1303" t="s">
        <v>7383</v>
      </c>
      <c r="E69" s="1288"/>
      <c r="F69" s="1302"/>
      <c r="G69" s="1290"/>
      <c r="H69" s="1291"/>
      <c r="I69" s="1291"/>
      <c r="J69" s="1292"/>
      <c r="K69" s="1291"/>
      <c r="T69" s="437"/>
      <c r="U69" s="834"/>
    </row>
    <row r="70" spans="1:21">
      <c r="A70" s="1287"/>
      <c r="B70" s="1306"/>
      <c r="E70" s="1288"/>
      <c r="F70" s="1289"/>
      <c r="G70" s="1290"/>
      <c r="H70" s="1291"/>
      <c r="I70" s="1291"/>
      <c r="J70" s="1293"/>
      <c r="K70" s="1291"/>
      <c r="T70" s="437"/>
      <c r="U70" s="834"/>
    </row>
    <row r="71" spans="1:21" ht="12.75">
      <c r="A71" s="1287" t="s">
        <v>4791</v>
      </c>
      <c r="B71" s="435" t="s">
        <v>7386</v>
      </c>
      <c r="D71" s="435" t="s">
        <v>7387</v>
      </c>
      <c r="E71" s="1288">
        <v>1</v>
      </c>
      <c r="F71" s="1302" t="s">
        <v>2481</v>
      </c>
      <c r="G71" s="1290"/>
      <c r="H71" s="1300"/>
      <c r="I71" s="1291">
        <f>H71*E71</f>
        <v>0</v>
      </c>
      <c r="J71" s="1300"/>
      <c r="K71" s="1291">
        <f t="shared" si="1"/>
        <v>0</v>
      </c>
      <c r="T71" s="437"/>
      <c r="U71" s="834"/>
    </row>
    <row r="72" spans="1:21">
      <c r="A72" s="1287"/>
      <c r="B72" s="1303" t="s">
        <v>7388</v>
      </c>
      <c r="E72" s="1288"/>
      <c r="F72" s="1289"/>
      <c r="G72" s="1290"/>
      <c r="H72" s="1291"/>
      <c r="I72" s="1291"/>
      <c r="J72" s="1292"/>
      <c r="K72" s="1291"/>
      <c r="T72" s="437"/>
      <c r="U72" s="834"/>
    </row>
    <row r="73" spans="1:21">
      <c r="A73" s="1287"/>
      <c r="B73" s="1303" t="s">
        <v>7389</v>
      </c>
      <c r="E73" s="1288"/>
      <c r="F73" s="1302"/>
      <c r="G73" s="1290"/>
      <c r="H73" s="1307"/>
      <c r="I73" s="1307"/>
      <c r="J73" s="1293"/>
      <c r="K73" s="1291"/>
      <c r="T73" s="437"/>
      <c r="U73" s="834"/>
    </row>
    <row r="74" spans="1:21">
      <c r="A74" s="1287"/>
      <c r="B74" s="435" t="s">
        <v>7353</v>
      </c>
      <c r="D74" s="815"/>
      <c r="E74" s="1288"/>
      <c r="F74" s="1289"/>
      <c r="G74" s="1290"/>
      <c r="H74" s="1291"/>
      <c r="I74" s="1291"/>
      <c r="J74" s="1292"/>
      <c r="K74" s="1291"/>
    </row>
    <row r="75" spans="1:21">
      <c r="A75" s="1287"/>
      <c r="E75" s="1288"/>
      <c r="F75" s="1302"/>
      <c r="G75" s="1290"/>
      <c r="H75" s="1293"/>
      <c r="I75" s="1293"/>
      <c r="J75" s="1293"/>
      <c r="K75" s="1291"/>
      <c r="T75" s="437"/>
      <c r="U75" s="834"/>
    </row>
    <row r="76" spans="1:21">
      <c r="A76" s="1294" t="s">
        <v>189</v>
      </c>
      <c r="B76" s="1275" t="s">
        <v>7390</v>
      </c>
      <c r="C76" s="1276"/>
      <c r="D76" s="1276"/>
      <c r="E76" s="1295"/>
      <c r="F76" s="1296"/>
      <c r="G76" s="1297"/>
      <c r="H76" s="1301"/>
      <c r="I76" s="1308"/>
      <c r="J76" s="1308"/>
      <c r="K76" s="1298"/>
    </row>
    <row r="77" spans="1:21" ht="12.75">
      <c r="A77" s="1287" t="s">
        <v>4709</v>
      </c>
      <c r="B77" s="435" t="s">
        <v>7391</v>
      </c>
      <c r="E77" s="1288">
        <v>10</v>
      </c>
      <c r="F77" s="1289" t="s">
        <v>2481</v>
      </c>
      <c r="G77" s="1290"/>
      <c r="H77" s="1300"/>
      <c r="I77" s="1291">
        <f>H77*E77</f>
        <v>0</v>
      </c>
      <c r="J77" s="1300"/>
      <c r="K77" s="1291">
        <f t="shared" si="1"/>
        <v>0</v>
      </c>
      <c r="T77" s="437"/>
    </row>
    <row r="78" spans="1:21">
      <c r="A78" s="1287"/>
      <c r="B78" s="435" t="s">
        <v>7392</v>
      </c>
      <c r="E78" s="1288"/>
      <c r="F78" s="1289"/>
      <c r="G78" s="1290"/>
      <c r="H78" s="1293"/>
      <c r="I78" s="1293"/>
      <c r="J78" s="1293"/>
      <c r="K78" s="1291"/>
      <c r="T78" s="437"/>
    </row>
    <row r="79" spans="1:21">
      <c r="A79" s="1287"/>
      <c r="E79" s="1288"/>
      <c r="F79" s="1289"/>
      <c r="G79" s="1290"/>
      <c r="H79" s="1293"/>
      <c r="I79" s="1293"/>
      <c r="J79" s="1293"/>
      <c r="K79" s="1291"/>
      <c r="T79" s="437"/>
    </row>
    <row r="80" spans="1:21">
      <c r="A80" s="1287" t="s">
        <v>4713</v>
      </c>
      <c r="B80" s="435" t="s">
        <v>7393</v>
      </c>
      <c r="E80" s="1288"/>
      <c r="F80" s="1289" t="s">
        <v>21</v>
      </c>
      <c r="G80" s="1290"/>
      <c r="H80" s="1293"/>
      <c r="I80" s="1293"/>
      <c r="J80" s="1293"/>
      <c r="K80" s="1291"/>
      <c r="T80" s="437"/>
    </row>
    <row r="81" spans="1:20" ht="12.75">
      <c r="A81" s="1287"/>
      <c r="C81" s="435" t="s">
        <v>7394</v>
      </c>
      <c r="D81" s="435" t="s">
        <v>7395</v>
      </c>
      <c r="E81" s="1288">
        <v>34</v>
      </c>
      <c r="F81" s="1289" t="s">
        <v>2481</v>
      </c>
      <c r="G81" s="1290"/>
      <c r="H81" s="1300"/>
      <c r="I81" s="1291">
        <f>H81*E81</f>
        <v>0</v>
      </c>
      <c r="J81" s="1300"/>
      <c r="K81" s="1291">
        <f t="shared" si="1"/>
        <v>0</v>
      </c>
      <c r="T81" s="437"/>
    </row>
    <row r="82" spans="1:20">
      <c r="A82" s="1287"/>
      <c r="E82" s="1288"/>
      <c r="F82" s="1289"/>
      <c r="G82" s="1290"/>
      <c r="H82" s="1293"/>
      <c r="I82" s="1293"/>
      <c r="J82" s="1292"/>
      <c r="K82" s="1291"/>
      <c r="T82" s="437"/>
    </row>
    <row r="83" spans="1:20">
      <c r="A83" s="1287"/>
      <c r="B83" s="435" t="s">
        <v>7396</v>
      </c>
      <c r="E83" s="1288"/>
      <c r="F83" s="1289"/>
      <c r="G83" s="1290"/>
      <c r="H83" s="1293"/>
      <c r="I83" s="1293"/>
      <c r="J83" s="1292"/>
      <c r="K83" s="1291"/>
      <c r="T83" s="437"/>
    </row>
    <row r="84" spans="1:20" ht="12.75">
      <c r="A84" s="1287" t="s">
        <v>4715</v>
      </c>
      <c r="C84" s="435" t="s">
        <v>7394</v>
      </c>
      <c r="E84" s="1288">
        <v>8</v>
      </c>
      <c r="F84" s="1289" t="s">
        <v>2481</v>
      </c>
      <c r="G84" s="1290"/>
      <c r="H84" s="1300"/>
      <c r="I84" s="1291">
        <f t="shared" ref="I84:I89" si="2">H84*E84</f>
        <v>0</v>
      </c>
      <c r="J84" s="1300"/>
      <c r="K84" s="1291">
        <f t="shared" si="1"/>
        <v>0</v>
      </c>
      <c r="T84" s="437"/>
    </row>
    <row r="85" spans="1:20" ht="12.75">
      <c r="A85" s="1287" t="s">
        <v>4718</v>
      </c>
      <c r="C85" s="435" t="s">
        <v>7397</v>
      </c>
      <c r="E85" s="1288">
        <v>6</v>
      </c>
      <c r="F85" s="1289" t="s">
        <v>2481</v>
      </c>
      <c r="G85" s="1290"/>
      <c r="H85" s="1300"/>
      <c r="I85" s="1291">
        <f t="shared" si="2"/>
        <v>0</v>
      </c>
      <c r="J85" s="1300"/>
      <c r="K85" s="1291">
        <f t="shared" si="1"/>
        <v>0</v>
      </c>
      <c r="T85" s="437"/>
    </row>
    <row r="86" spans="1:20" ht="12.75">
      <c r="A86" s="1287" t="s">
        <v>4719</v>
      </c>
      <c r="C86" s="435" t="s">
        <v>7398</v>
      </c>
      <c r="E86" s="1288">
        <v>12</v>
      </c>
      <c r="F86" s="1289" t="s">
        <v>2481</v>
      </c>
      <c r="G86" s="1290"/>
      <c r="H86" s="1300"/>
      <c r="I86" s="1291">
        <f t="shared" si="2"/>
        <v>0</v>
      </c>
      <c r="J86" s="1300"/>
      <c r="K86" s="1291">
        <f t="shared" si="1"/>
        <v>0</v>
      </c>
      <c r="T86" s="437"/>
    </row>
    <row r="87" spans="1:20" ht="12.75">
      <c r="A87" s="1287" t="s">
        <v>4720</v>
      </c>
      <c r="C87" s="435" t="s">
        <v>7399</v>
      </c>
      <c r="E87" s="1288">
        <v>2</v>
      </c>
      <c r="F87" s="1289" t="s">
        <v>2481</v>
      </c>
      <c r="G87" s="1290"/>
      <c r="H87" s="1300"/>
      <c r="I87" s="1291">
        <f t="shared" si="2"/>
        <v>0</v>
      </c>
      <c r="J87" s="1300"/>
      <c r="K87" s="1291">
        <f t="shared" si="1"/>
        <v>0</v>
      </c>
      <c r="T87" s="437"/>
    </row>
    <row r="88" spans="1:20" ht="12.75">
      <c r="A88" s="1287" t="s">
        <v>4721</v>
      </c>
      <c r="C88" s="435" t="s">
        <v>7400</v>
      </c>
      <c r="E88" s="1288">
        <v>2</v>
      </c>
      <c r="F88" s="1289" t="s">
        <v>2481</v>
      </c>
      <c r="G88" s="1290"/>
      <c r="H88" s="1300"/>
      <c r="I88" s="1291">
        <f t="shared" si="2"/>
        <v>0</v>
      </c>
      <c r="J88" s="1300"/>
      <c r="K88" s="1291">
        <f t="shared" si="1"/>
        <v>0</v>
      </c>
      <c r="T88" s="437"/>
    </row>
    <row r="89" spans="1:20" ht="12.75">
      <c r="A89" s="1287" t="s">
        <v>4722</v>
      </c>
      <c r="C89" s="435" t="s">
        <v>7401</v>
      </c>
      <c r="E89" s="1288">
        <v>14</v>
      </c>
      <c r="F89" s="1289" t="s">
        <v>2481</v>
      </c>
      <c r="G89" s="1290"/>
      <c r="H89" s="1300"/>
      <c r="I89" s="1291">
        <f t="shared" si="2"/>
        <v>0</v>
      </c>
      <c r="J89" s="1300"/>
      <c r="K89" s="1291">
        <f t="shared" si="1"/>
        <v>0</v>
      </c>
      <c r="T89" s="437"/>
    </row>
    <row r="90" spans="1:20" ht="12.75">
      <c r="A90" s="1287"/>
      <c r="E90" s="1288"/>
      <c r="F90" s="1289"/>
      <c r="G90" s="1290"/>
      <c r="H90" s="1291"/>
      <c r="I90" s="1291"/>
      <c r="J90" s="1291"/>
      <c r="K90" s="1291"/>
      <c r="T90" s="437"/>
    </row>
    <row r="91" spans="1:20" ht="12.75">
      <c r="A91" s="1287"/>
      <c r="E91" s="1288"/>
      <c r="F91" s="1289"/>
      <c r="G91" s="1290"/>
      <c r="H91" s="1291"/>
      <c r="I91" s="1291"/>
      <c r="J91" s="1291"/>
      <c r="K91" s="1291"/>
      <c r="T91" s="437"/>
    </row>
    <row r="92" spans="1:20">
      <c r="A92" s="1287"/>
      <c r="E92" s="1288"/>
      <c r="F92" s="1289"/>
      <c r="G92" s="1290"/>
      <c r="H92" s="1293"/>
      <c r="I92" s="1309"/>
      <c r="J92" s="1310"/>
      <c r="K92" s="1291"/>
      <c r="T92" s="437"/>
    </row>
    <row r="93" spans="1:20">
      <c r="A93" s="1287"/>
      <c r="B93" s="435" t="s">
        <v>7402</v>
      </c>
      <c r="E93" s="1288"/>
      <c r="F93" s="1289"/>
      <c r="G93" s="1290"/>
      <c r="H93" s="1293"/>
      <c r="I93" s="1293"/>
      <c r="J93" s="1293"/>
      <c r="K93" s="1291"/>
      <c r="T93" s="437"/>
    </row>
    <row r="94" spans="1:20" ht="12.75">
      <c r="A94" s="1287" t="s">
        <v>7403</v>
      </c>
      <c r="C94" s="435" t="s">
        <v>7394</v>
      </c>
      <c r="E94" s="1288">
        <v>4</v>
      </c>
      <c r="F94" s="1289" t="s">
        <v>2481</v>
      </c>
      <c r="G94" s="1290"/>
      <c r="H94" s="1300"/>
      <c r="I94" s="1291">
        <f>H94*E94</f>
        <v>0</v>
      </c>
      <c r="J94" s="1300"/>
      <c r="K94" s="1291">
        <f t="shared" si="1"/>
        <v>0</v>
      </c>
      <c r="T94" s="437"/>
    </row>
    <row r="95" spans="1:20" ht="12.75">
      <c r="A95" s="1287" t="s">
        <v>4724</v>
      </c>
      <c r="C95" s="435" t="s">
        <v>7397</v>
      </c>
      <c r="E95" s="1288">
        <v>3</v>
      </c>
      <c r="F95" s="1289" t="s">
        <v>2481</v>
      </c>
      <c r="G95" s="1290"/>
      <c r="H95" s="1300"/>
      <c r="I95" s="1291">
        <f t="shared" ref="I95:I98" si="3">H95*E95</f>
        <v>0</v>
      </c>
      <c r="J95" s="1300"/>
      <c r="K95" s="1291">
        <f t="shared" si="1"/>
        <v>0</v>
      </c>
      <c r="T95" s="437"/>
    </row>
    <row r="96" spans="1:20" ht="12.75">
      <c r="A96" s="1287" t="s">
        <v>4725</v>
      </c>
      <c r="C96" s="435" t="s">
        <v>7398</v>
      </c>
      <c r="E96" s="1288">
        <v>2</v>
      </c>
      <c r="F96" s="1289" t="s">
        <v>2481</v>
      </c>
      <c r="G96" s="1290"/>
      <c r="H96" s="1300"/>
      <c r="I96" s="1291">
        <f t="shared" si="3"/>
        <v>0</v>
      </c>
      <c r="J96" s="1300"/>
      <c r="K96" s="1291">
        <f t="shared" si="1"/>
        <v>0</v>
      </c>
      <c r="T96" s="437"/>
    </row>
    <row r="97" spans="1:20" ht="12.75">
      <c r="A97" s="1287" t="s">
        <v>7404</v>
      </c>
      <c r="C97" s="435" t="s">
        <v>7400</v>
      </c>
      <c r="E97" s="1288">
        <v>1</v>
      </c>
      <c r="F97" s="1289" t="s">
        <v>2481</v>
      </c>
      <c r="G97" s="1290"/>
      <c r="H97" s="1300"/>
      <c r="I97" s="1291">
        <f t="shared" si="3"/>
        <v>0</v>
      </c>
      <c r="J97" s="1300"/>
      <c r="K97" s="1291">
        <f t="shared" si="1"/>
        <v>0</v>
      </c>
      <c r="T97" s="437"/>
    </row>
    <row r="98" spans="1:20" ht="12.75">
      <c r="A98" s="1287" t="s">
        <v>4726</v>
      </c>
      <c r="C98" s="435" t="s">
        <v>7401</v>
      </c>
      <c r="E98" s="1288">
        <v>1</v>
      </c>
      <c r="F98" s="1289" t="s">
        <v>2481</v>
      </c>
      <c r="G98" s="1290"/>
      <c r="H98" s="1300"/>
      <c r="I98" s="1291">
        <f t="shared" si="3"/>
        <v>0</v>
      </c>
      <c r="J98" s="1300"/>
      <c r="K98" s="1291">
        <f t="shared" si="1"/>
        <v>0</v>
      </c>
      <c r="T98" s="437"/>
    </row>
    <row r="99" spans="1:20">
      <c r="A99" s="1287"/>
      <c r="E99" s="1288"/>
      <c r="F99" s="1289"/>
      <c r="G99" s="1290"/>
      <c r="H99" s="1293"/>
      <c r="I99" s="1293"/>
      <c r="J99" s="1293"/>
      <c r="K99" s="1291"/>
      <c r="T99" s="437"/>
    </row>
    <row r="100" spans="1:20" ht="12.75">
      <c r="A100" s="1287" t="s">
        <v>4728</v>
      </c>
      <c r="B100" s="435" t="s">
        <v>7405</v>
      </c>
      <c r="C100" s="435" t="s">
        <v>7397</v>
      </c>
      <c r="E100" s="1288">
        <v>2</v>
      </c>
      <c r="F100" s="1289" t="s">
        <v>2481</v>
      </c>
      <c r="G100" s="1290"/>
      <c r="H100" s="1300"/>
      <c r="I100" s="1291">
        <f t="shared" ref="I100" si="4">H100*E100</f>
        <v>0</v>
      </c>
      <c r="J100" s="1300"/>
      <c r="K100" s="1291">
        <f t="shared" si="1"/>
        <v>0</v>
      </c>
      <c r="T100" s="437"/>
    </row>
    <row r="101" spans="1:20">
      <c r="A101" s="1287"/>
      <c r="E101" s="1288"/>
      <c r="F101" s="1289"/>
      <c r="G101" s="1290"/>
      <c r="H101" s="1293"/>
      <c r="I101" s="1293"/>
      <c r="J101" s="1293"/>
      <c r="K101" s="1291"/>
      <c r="T101" s="437"/>
    </row>
    <row r="102" spans="1:20" ht="12.75">
      <c r="A102" s="1287" t="s">
        <v>7406</v>
      </c>
      <c r="B102" s="435" t="s">
        <v>7407</v>
      </c>
      <c r="E102" s="1288">
        <v>2</v>
      </c>
      <c r="F102" s="1289" t="s">
        <v>2481</v>
      </c>
      <c r="G102" s="1290"/>
      <c r="H102" s="1300"/>
      <c r="I102" s="1291">
        <f t="shared" ref="I102" si="5">H102*E102</f>
        <v>0</v>
      </c>
      <c r="J102" s="1300"/>
      <c r="K102" s="1291">
        <f t="shared" ref="K102:K163" si="6">J102*E102</f>
        <v>0</v>
      </c>
      <c r="T102" s="437"/>
    </row>
    <row r="103" spans="1:20">
      <c r="A103" s="1287"/>
      <c r="E103" s="1288"/>
      <c r="F103" s="1289"/>
      <c r="G103" s="1290"/>
      <c r="H103" s="1293"/>
      <c r="I103" s="1293"/>
      <c r="J103" s="1293"/>
      <c r="K103" s="1291"/>
      <c r="T103" s="437"/>
    </row>
    <row r="104" spans="1:20" ht="12.75">
      <c r="A104" s="1287" t="s">
        <v>4729</v>
      </c>
      <c r="B104" s="435" t="s">
        <v>7408</v>
      </c>
      <c r="E104" s="1311">
        <f>E217</f>
        <v>4</v>
      </c>
      <c r="F104" s="1289" t="s">
        <v>2481</v>
      </c>
      <c r="G104" s="1290"/>
      <c r="H104" s="1300"/>
      <c r="I104" s="1291">
        <f t="shared" ref="I104" si="7">H104*E104</f>
        <v>0</v>
      </c>
      <c r="J104" s="1300"/>
      <c r="K104" s="1291">
        <f t="shared" si="6"/>
        <v>0</v>
      </c>
    </row>
    <row r="105" spans="1:20">
      <c r="A105" s="1287"/>
      <c r="B105" s="435" t="s">
        <v>7409</v>
      </c>
      <c r="E105" s="1288"/>
      <c r="F105" s="1289"/>
      <c r="G105" s="1290"/>
      <c r="H105" s="1293"/>
      <c r="I105" s="1293"/>
      <c r="J105" s="1293"/>
      <c r="K105" s="1291"/>
    </row>
    <row r="106" spans="1:20" ht="12.75">
      <c r="A106" s="1287" t="s">
        <v>4730</v>
      </c>
      <c r="B106" s="435" t="s">
        <v>7410</v>
      </c>
      <c r="E106" s="1288">
        <f>E104</f>
        <v>4</v>
      </c>
      <c r="F106" s="1289" t="s">
        <v>2481</v>
      </c>
      <c r="G106" s="1290"/>
      <c r="H106" s="1300"/>
      <c r="I106" s="1291">
        <f t="shared" ref="I106" si="8">H106*E106</f>
        <v>0</v>
      </c>
      <c r="J106" s="1300"/>
      <c r="K106" s="1291">
        <f t="shared" si="6"/>
        <v>0</v>
      </c>
    </row>
    <row r="107" spans="1:20">
      <c r="A107" s="1287"/>
      <c r="E107" s="1288"/>
      <c r="F107" s="1289"/>
      <c r="G107" s="1290"/>
      <c r="H107" s="1293"/>
      <c r="I107" s="1293"/>
      <c r="J107" s="1293"/>
      <c r="K107" s="1291"/>
    </row>
    <row r="108" spans="1:20" ht="12.75">
      <c r="A108" s="1287" t="s">
        <v>7411</v>
      </c>
      <c r="B108" s="435" t="s">
        <v>7412</v>
      </c>
      <c r="E108" s="1311">
        <f>E223</f>
        <v>26</v>
      </c>
      <c r="F108" s="1289" t="s">
        <v>2481</v>
      </c>
      <c r="G108" s="1290"/>
      <c r="H108" s="1300"/>
      <c r="I108" s="1291">
        <f t="shared" ref="I108" si="9">H108*E108</f>
        <v>0</v>
      </c>
      <c r="J108" s="1300"/>
      <c r="K108" s="1291">
        <f t="shared" si="6"/>
        <v>0</v>
      </c>
    </row>
    <row r="109" spans="1:20">
      <c r="A109" s="1287"/>
      <c r="B109" s="435" t="s">
        <v>7413</v>
      </c>
      <c r="E109" s="1288"/>
      <c r="F109" s="1289"/>
      <c r="G109" s="1290"/>
      <c r="H109" s="1293"/>
      <c r="I109" s="1293"/>
      <c r="J109" s="1293"/>
      <c r="K109" s="1291"/>
    </row>
    <row r="110" spans="1:20">
      <c r="A110" s="1287"/>
      <c r="E110" s="1288"/>
      <c r="F110" s="1289"/>
      <c r="G110" s="1290"/>
      <c r="H110" s="1293"/>
      <c r="I110" s="1293"/>
      <c r="J110" s="1293"/>
      <c r="K110" s="1291"/>
    </row>
    <row r="111" spans="1:20">
      <c r="A111" s="1287" t="s">
        <v>7414</v>
      </c>
      <c r="B111" s="435" t="s">
        <v>7415</v>
      </c>
      <c r="E111" s="1288"/>
      <c r="F111" s="1289"/>
      <c r="G111" s="1290"/>
      <c r="H111" s="1293"/>
      <c r="I111" s="1293"/>
      <c r="J111" s="1293"/>
      <c r="K111" s="1291"/>
    </row>
    <row r="112" spans="1:20" ht="12.75">
      <c r="A112" s="1287"/>
      <c r="B112" s="435" t="s">
        <v>7416</v>
      </c>
      <c r="E112" s="1311">
        <f>E203+E211</f>
        <v>69</v>
      </c>
      <c r="F112" s="1289" t="s">
        <v>2481</v>
      </c>
      <c r="G112" s="1290"/>
      <c r="H112" s="1300"/>
      <c r="I112" s="1291">
        <f t="shared" ref="I112" si="10">H112*E112</f>
        <v>0</v>
      </c>
      <c r="J112" s="1300"/>
      <c r="K112" s="1291">
        <f t="shared" si="6"/>
        <v>0</v>
      </c>
    </row>
    <row r="113" spans="1:20">
      <c r="A113" s="1287"/>
      <c r="E113" s="1311"/>
      <c r="F113" s="1289"/>
      <c r="G113" s="1290"/>
      <c r="H113" s="1293"/>
      <c r="I113" s="1293"/>
      <c r="J113" s="1293"/>
      <c r="K113" s="1291"/>
    </row>
    <row r="114" spans="1:20" ht="12.75">
      <c r="A114" s="1287" t="s">
        <v>7417</v>
      </c>
      <c r="B114" s="435" t="s">
        <v>7418</v>
      </c>
      <c r="E114" s="1311">
        <f>E108</f>
        <v>26</v>
      </c>
      <c r="F114" s="1289" t="s">
        <v>2481</v>
      </c>
      <c r="G114" s="1290"/>
      <c r="H114" s="1300"/>
      <c r="I114" s="1291">
        <f t="shared" ref="I114" si="11">H114*E114</f>
        <v>0</v>
      </c>
      <c r="J114" s="1300"/>
      <c r="K114" s="1291">
        <f t="shared" si="6"/>
        <v>0</v>
      </c>
    </row>
    <row r="115" spans="1:20">
      <c r="A115" s="1287"/>
      <c r="B115" s="435" t="s">
        <v>7419</v>
      </c>
      <c r="E115" s="1311"/>
      <c r="F115" s="1289"/>
      <c r="G115" s="1290"/>
      <c r="H115" s="1293"/>
      <c r="I115" s="1293"/>
      <c r="J115" s="1293"/>
      <c r="K115" s="1291"/>
    </row>
    <row r="116" spans="1:20" s="1313" customFormat="1">
      <c r="A116" s="1287"/>
      <c r="B116" s="435"/>
      <c r="C116" s="435"/>
      <c r="D116" s="435"/>
      <c r="E116" s="1288"/>
      <c r="F116" s="1312"/>
      <c r="G116" s="1312"/>
      <c r="H116" s="1293"/>
      <c r="I116" s="1293"/>
      <c r="J116" s="1293"/>
      <c r="K116" s="1291"/>
    </row>
    <row r="117" spans="1:20" s="1313" customFormat="1">
      <c r="A117" s="1287" t="s">
        <v>4731</v>
      </c>
      <c r="B117" s="435" t="s">
        <v>7420</v>
      </c>
      <c r="C117" s="435"/>
      <c r="D117" s="435"/>
      <c r="E117" s="1288"/>
      <c r="F117" s="1314"/>
      <c r="G117" s="1312"/>
      <c r="H117" s="1293"/>
      <c r="I117" s="1293"/>
      <c r="J117" s="1293"/>
      <c r="K117" s="1291"/>
    </row>
    <row r="118" spans="1:20" s="1313" customFormat="1" ht="12.75">
      <c r="A118" s="1287"/>
      <c r="B118" s="435" t="s">
        <v>7421</v>
      </c>
      <c r="C118" s="435"/>
      <c r="D118" s="435"/>
      <c r="E118" s="1311">
        <f>E112+E104</f>
        <v>73</v>
      </c>
      <c r="F118" s="1314" t="s">
        <v>2481</v>
      </c>
      <c r="G118" s="1312"/>
      <c r="H118" s="1300"/>
      <c r="I118" s="1291">
        <f t="shared" ref="I118" si="12">H118*E118</f>
        <v>0</v>
      </c>
      <c r="J118" s="1300"/>
      <c r="K118" s="1291">
        <f t="shared" si="6"/>
        <v>0</v>
      </c>
    </row>
    <row r="119" spans="1:20" s="1313" customFormat="1">
      <c r="A119" s="1287"/>
      <c r="B119" s="435"/>
      <c r="C119" s="435"/>
      <c r="D119" s="435"/>
      <c r="E119" s="1288"/>
      <c r="F119" s="1314"/>
      <c r="G119" s="1312"/>
      <c r="H119" s="1293"/>
      <c r="I119" s="1293"/>
      <c r="J119" s="1293"/>
      <c r="K119" s="1291"/>
    </row>
    <row r="120" spans="1:20">
      <c r="A120" s="1294" t="s">
        <v>185</v>
      </c>
      <c r="B120" s="1275" t="s">
        <v>7422</v>
      </c>
      <c r="C120" s="1276"/>
      <c r="D120" s="1276"/>
      <c r="E120" s="1295"/>
      <c r="F120" s="1296"/>
      <c r="G120" s="1297"/>
      <c r="H120" s="1301"/>
      <c r="I120" s="1301"/>
      <c r="J120" s="1301"/>
      <c r="K120" s="1291"/>
    </row>
    <row r="121" spans="1:20" ht="12.75">
      <c r="A121" s="1287" t="s">
        <v>5991</v>
      </c>
      <c r="B121" s="435" t="s">
        <v>7423</v>
      </c>
      <c r="D121" s="435">
        <v>31007</v>
      </c>
      <c r="E121" s="1290">
        <v>1</v>
      </c>
      <c r="F121" s="1289" t="s">
        <v>2481</v>
      </c>
      <c r="G121" s="1290"/>
      <c r="H121" s="1300"/>
      <c r="I121" s="1291">
        <f t="shared" ref="I121" si="13">H121*E121</f>
        <v>0</v>
      </c>
      <c r="J121" s="1300"/>
      <c r="K121" s="1286">
        <f t="shared" si="6"/>
        <v>0</v>
      </c>
      <c r="T121" s="437"/>
    </row>
    <row r="122" spans="1:20">
      <c r="A122" s="1287"/>
      <c r="E122" s="1290"/>
      <c r="F122" s="1289"/>
      <c r="G122" s="1290"/>
      <c r="H122" s="1293"/>
      <c r="I122" s="1293"/>
      <c r="J122" s="1293"/>
      <c r="K122" s="1291"/>
      <c r="T122" s="437"/>
    </row>
    <row r="123" spans="1:20" ht="12.75">
      <c r="A123" s="1287" t="s">
        <v>7424</v>
      </c>
      <c r="B123" s="435" t="s">
        <v>7425</v>
      </c>
      <c r="D123" s="435">
        <v>31027</v>
      </c>
      <c r="E123" s="1290">
        <v>1</v>
      </c>
      <c r="F123" s="1289" t="s">
        <v>2481</v>
      </c>
      <c r="G123" s="1290"/>
      <c r="H123" s="1300"/>
      <c r="I123" s="1291">
        <f t="shared" ref="I123" si="14">H123*E123</f>
        <v>0</v>
      </c>
      <c r="J123" s="1300"/>
      <c r="K123" s="1291">
        <f t="shared" si="6"/>
        <v>0</v>
      </c>
      <c r="T123" s="437"/>
    </row>
    <row r="124" spans="1:20">
      <c r="A124" s="1287"/>
      <c r="E124" s="1288"/>
      <c r="F124" s="1289"/>
      <c r="G124" s="1290"/>
      <c r="H124" s="1293"/>
      <c r="I124" s="1293"/>
      <c r="J124" s="1293"/>
      <c r="K124" s="1291"/>
      <c r="T124" s="437"/>
    </row>
    <row r="125" spans="1:20">
      <c r="A125" s="1287"/>
      <c r="B125" s="435" t="s">
        <v>7426</v>
      </c>
      <c r="E125" s="1288"/>
      <c r="F125" s="1289"/>
      <c r="G125" s="1290"/>
      <c r="H125" s="1293"/>
      <c r="I125" s="1293"/>
      <c r="J125" s="1293"/>
      <c r="K125" s="1291"/>
      <c r="T125" s="437"/>
    </row>
    <row r="126" spans="1:20" ht="12.75">
      <c r="A126" s="1287" t="s">
        <v>7427</v>
      </c>
      <c r="C126" s="435" t="s">
        <v>7428</v>
      </c>
      <c r="E126" s="1288">
        <v>4</v>
      </c>
      <c r="F126" s="1289" t="s">
        <v>2481</v>
      </c>
      <c r="G126" s="1290"/>
      <c r="H126" s="1300"/>
      <c r="I126" s="1291">
        <f t="shared" ref="I126:I128" si="15">H126*E126</f>
        <v>0</v>
      </c>
      <c r="J126" s="1300"/>
      <c r="K126" s="1291">
        <f t="shared" si="6"/>
        <v>0</v>
      </c>
      <c r="T126" s="437"/>
    </row>
    <row r="127" spans="1:20" ht="12.75">
      <c r="A127" s="1287" t="s">
        <v>7429</v>
      </c>
      <c r="C127" s="435" t="s">
        <v>7430</v>
      </c>
      <c r="E127" s="1288">
        <v>2</v>
      </c>
      <c r="F127" s="1289" t="s">
        <v>2481</v>
      </c>
      <c r="G127" s="1290"/>
      <c r="H127" s="1300"/>
      <c r="I127" s="1291">
        <f t="shared" si="15"/>
        <v>0</v>
      </c>
      <c r="J127" s="1300"/>
      <c r="K127" s="1291">
        <f t="shared" si="6"/>
        <v>0</v>
      </c>
      <c r="T127" s="437"/>
    </row>
    <row r="128" spans="1:20" ht="12.75">
      <c r="A128" s="1287" t="s">
        <v>7431</v>
      </c>
      <c r="C128" s="435" t="s">
        <v>7432</v>
      </c>
      <c r="E128" s="1288">
        <v>4</v>
      </c>
      <c r="F128" s="1289" t="s">
        <v>2481</v>
      </c>
      <c r="G128" s="1290"/>
      <c r="H128" s="1300"/>
      <c r="I128" s="1291">
        <f t="shared" si="15"/>
        <v>0</v>
      </c>
      <c r="J128" s="1300"/>
      <c r="K128" s="1291">
        <f t="shared" si="6"/>
        <v>0</v>
      </c>
      <c r="T128" s="437"/>
    </row>
    <row r="129" spans="1:11">
      <c r="A129" s="1287"/>
      <c r="E129" s="1288"/>
      <c r="F129" s="1289"/>
      <c r="G129" s="1290"/>
      <c r="H129" s="1293"/>
      <c r="I129" s="1293"/>
      <c r="J129" s="1293"/>
      <c r="K129" s="1291"/>
    </row>
    <row r="130" spans="1:11">
      <c r="A130" s="1294" t="s">
        <v>199</v>
      </c>
      <c r="B130" s="1275" t="s">
        <v>7433</v>
      </c>
      <c r="C130" s="1276"/>
      <c r="D130" s="1276"/>
      <c r="E130" s="1295"/>
      <c r="F130" s="1296"/>
      <c r="G130" s="1297"/>
      <c r="H130" s="1301"/>
      <c r="I130" s="1301"/>
      <c r="J130" s="1301"/>
      <c r="K130" s="1298"/>
    </row>
    <row r="131" spans="1:11" s="1306" customFormat="1">
      <c r="A131" s="1315"/>
      <c r="B131" s="435" t="s">
        <v>7434</v>
      </c>
      <c r="C131" s="435"/>
      <c r="D131" s="435"/>
      <c r="E131" s="1289"/>
      <c r="F131" s="1290"/>
      <c r="G131" s="1316"/>
      <c r="H131" s="1293"/>
      <c r="I131" s="1293"/>
      <c r="J131" s="1293"/>
      <c r="K131" s="1291"/>
    </row>
    <row r="132" spans="1:11" s="1306" customFormat="1" ht="12.75">
      <c r="A132" s="1317" t="s">
        <v>5994</v>
      </c>
      <c r="B132" s="1318"/>
      <c r="C132" s="1319" t="s">
        <v>8</v>
      </c>
      <c r="D132" s="435"/>
      <c r="E132" s="1320">
        <v>640</v>
      </c>
      <c r="F132" s="1289" t="s">
        <v>254</v>
      </c>
      <c r="G132" s="1316"/>
      <c r="H132" s="1300"/>
      <c r="I132" s="1291">
        <f t="shared" ref="I132:I142" si="16">H132*E132</f>
        <v>0</v>
      </c>
      <c r="J132" s="1300"/>
      <c r="K132" s="1291">
        <f t="shared" si="6"/>
        <v>0</v>
      </c>
    </row>
    <row r="133" spans="1:11" s="1306" customFormat="1" ht="12.75">
      <c r="A133" s="1317" t="s">
        <v>7435</v>
      </c>
      <c r="B133" s="1318"/>
      <c r="C133" s="1319" t="s">
        <v>214</v>
      </c>
      <c r="D133" s="435"/>
      <c r="E133" s="1320">
        <v>260</v>
      </c>
      <c r="F133" s="1289" t="s">
        <v>254</v>
      </c>
      <c r="G133" s="1316"/>
      <c r="H133" s="1300"/>
      <c r="I133" s="1291">
        <f t="shared" si="16"/>
        <v>0</v>
      </c>
      <c r="J133" s="1300"/>
      <c r="K133" s="1291">
        <f t="shared" si="6"/>
        <v>0</v>
      </c>
    </row>
    <row r="134" spans="1:11" s="1306" customFormat="1" ht="12.75">
      <c r="A134" s="1317" t="s">
        <v>7436</v>
      </c>
      <c r="B134" s="1318"/>
      <c r="C134" s="1319" t="s">
        <v>233</v>
      </c>
      <c r="D134" s="435"/>
      <c r="E134" s="1320">
        <v>164</v>
      </c>
      <c r="F134" s="1289" t="s">
        <v>254</v>
      </c>
      <c r="G134" s="1316"/>
      <c r="H134" s="1300"/>
      <c r="I134" s="1291">
        <f t="shared" si="16"/>
        <v>0</v>
      </c>
      <c r="J134" s="1300"/>
      <c r="K134" s="1291">
        <f t="shared" si="6"/>
        <v>0</v>
      </c>
    </row>
    <row r="135" spans="1:11" s="1306" customFormat="1" ht="12.75">
      <c r="A135" s="1317" t="s">
        <v>7437</v>
      </c>
      <c r="B135" s="1318"/>
      <c r="C135" s="1319" t="s">
        <v>246</v>
      </c>
      <c r="D135" s="435"/>
      <c r="E135" s="1320">
        <v>300</v>
      </c>
      <c r="F135" s="1289" t="s">
        <v>254</v>
      </c>
      <c r="G135" s="1316"/>
      <c r="H135" s="1300"/>
      <c r="I135" s="1291">
        <f t="shared" si="16"/>
        <v>0</v>
      </c>
      <c r="J135" s="1300"/>
      <c r="K135" s="1291">
        <f t="shared" si="6"/>
        <v>0</v>
      </c>
    </row>
    <row r="136" spans="1:11" s="1306" customFormat="1" ht="12.75">
      <c r="A136" s="1317" t="s">
        <v>7438</v>
      </c>
      <c r="B136" s="1318"/>
      <c r="C136" s="1319" t="s">
        <v>382</v>
      </c>
      <c r="D136" s="435"/>
      <c r="E136" s="1320">
        <v>392</v>
      </c>
      <c r="F136" s="1289" t="s">
        <v>254</v>
      </c>
      <c r="G136" s="1316"/>
      <c r="H136" s="1300"/>
      <c r="I136" s="1291">
        <f t="shared" si="16"/>
        <v>0</v>
      </c>
      <c r="J136" s="1300"/>
      <c r="K136" s="1291">
        <f t="shared" si="6"/>
        <v>0</v>
      </c>
    </row>
    <row r="137" spans="1:11" s="1306" customFormat="1" ht="12.75">
      <c r="A137" s="1317" t="s">
        <v>7439</v>
      </c>
      <c r="B137" s="1318"/>
      <c r="C137" s="1319" t="s">
        <v>286</v>
      </c>
      <c r="D137" s="435"/>
      <c r="E137" s="1320">
        <v>100</v>
      </c>
      <c r="F137" s="1289" t="s">
        <v>254</v>
      </c>
      <c r="G137" s="1316"/>
      <c r="H137" s="1300"/>
      <c r="I137" s="1291">
        <f t="shared" si="16"/>
        <v>0</v>
      </c>
      <c r="J137" s="1300"/>
      <c r="K137" s="1291">
        <f t="shared" si="6"/>
        <v>0</v>
      </c>
    </row>
    <row r="138" spans="1:11" s="1306" customFormat="1" ht="12.75">
      <c r="A138" s="1317" t="s">
        <v>7440</v>
      </c>
      <c r="B138" s="1318"/>
      <c r="C138" s="1319" t="s">
        <v>328</v>
      </c>
      <c r="D138" s="435"/>
      <c r="E138" s="1320">
        <v>127</v>
      </c>
      <c r="F138" s="1289" t="s">
        <v>254</v>
      </c>
      <c r="G138" s="1316"/>
      <c r="H138" s="1300"/>
      <c r="I138" s="1291">
        <f t="shared" si="16"/>
        <v>0</v>
      </c>
      <c r="J138" s="1300"/>
      <c r="K138" s="1291">
        <f t="shared" si="6"/>
        <v>0</v>
      </c>
    </row>
    <row r="139" spans="1:11" s="1306" customFormat="1" ht="12.75">
      <c r="A139" s="1317" t="s">
        <v>7441</v>
      </c>
      <c r="B139" s="1318"/>
      <c r="C139" s="1319" t="s">
        <v>380</v>
      </c>
      <c r="D139" s="435"/>
      <c r="E139" s="1320">
        <v>133</v>
      </c>
      <c r="F139" s="1289" t="s">
        <v>254</v>
      </c>
      <c r="G139" s="1316"/>
      <c r="H139" s="1300"/>
      <c r="I139" s="1291">
        <f t="shared" si="16"/>
        <v>0</v>
      </c>
      <c r="J139" s="1300"/>
      <c r="K139" s="1291">
        <f t="shared" si="6"/>
        <v>0</v>
      </c>
    </row>
    <row r="140" spans="1:11" s="1306" customFormat="1" ht="12.75">
      <c r="A140" s="1317" t="s">
        <v>7442</v>
      </c>
      <c r="B140" s="1318"/>
      <c r="C140" s="1319" t="s">
        <v>417</v>
      </c>
      <c r="D140" s="435"/>
      <c r="E140" s="1320">
        <v>29</v>
      </c>
      <c r="F140" s="1289" t="s">
        <v>254</v>
      </c>
      <c r="G140" s="1316"/>
      <c r="H140" s="1300"/>
      <c r="I140" s="1291">
        <f t="shared" si="16"/>
        <v>0</v>
      </c>
      <c r="J140" s="1300"/>
      <c r="K140" s="1291">
        <f t="shared" si="6"/>
        <v>0</v>
      </c>
    </row>
    <row r="141" spans="1:11" s="1306" customFormat="1" ht="12.75">
      <c r="A141" s="1317" t="s">
        <v>7443</v>
      </c>
      <c r="B141" s="1318"/>
      <c r="C141" s="1319" t="s">
        <v>448</v>
      </c>
      <c r="D141" s="435"/>
      <c r="E141" s="1320">
        <v>59</v>
      </c>
      <c r="F141" s="1289" t="s">
        <v>254</v>
      </c>
      <c r="G141" s="1316"/>
      <c r="H141" s="1300"/>
      <c r="I141" s="1291">
        <f t="shared" si="16"/>
        <v>0</v>
      </c>
      <c r="J141" s="1300"/>
      <c r="K141" s="1291">
        <f t="shared" si="6"/>
        <v>0</v>
      </c>
    </row>
    <row r="142" spans="1:11" s="1306" customFormat="1" ht="12.75">
      <c r="A142" s="1317" t="s">
        <v>7444</v>
      </c>
      <c r="B142" s="435" t="s">
        <v>7445</v>
      </c>
      <c r="C142" s="435" t="s">
        <v>7446</v>
      </c>
      <c r="D142" s="435"/>
      <c r="E142" s="1288">
        <v>1</v>
      </c>
      <c r="F142" s="1289" t="s">
        <v>2597</v>
      </c>
      <c r="G142" s="1290"/>
      <c r="H142" s="1300"/>
      <c r="I142" s="1291">
        <f t="shared" si="16"/>
        <v>0</v>
      </c>
      <c r="J142" s="1300"/>
      <c r="K142" s="1291">
        <f t="shared" si="6"/>
        <v>0</v>
      </c>
    </row>
    <row r="143" spans="1:11">
      <c r="A143" s="1287"/>
      <c r="E143" s="1288"/>
      <c r="F143" s="1289"/>
      <c r="G143" s="1290"/>
      <c r="H143" s="1293"/>
      <c r="I143" s="1293"/>
      <c r="J143" s="1293"/>
      <c r="K143" s="1291"/>
    </row>
    <row r="144" spans="1:11" s="1306" customFormat="1">
      <c r="A144" s="1317"/>
      <c r="B144" s="435" t="s">
        <v>7447</v>
      </c>
      <c r="C144" s="435"/>
      <c r="D144" s="435"/>
      <c r="E144" s="1289"/>
      <c r="F144" s="1290"/>
      <c r="G144" s="1316"/>
      <c r="H144" s="1293"/>
      <c r="I144" s="1293"/>
      <c r="J144" s="1293"/>
      <c r="K144" s="1291"/>
    </row>
    <row r="145" spans="1:11" s="1306" customFormat="1">
      <c r="A145" s="1317"/>
      <c r="B145" s="749" t="s">
        <v>7448</v>
      </c>
      <c r="C145" s="435"/>
      <c r="D145" s="435"/>
      <c r="E145" s="1289"/>
      <c r="F145" s="1290"/>
      <c r="G145" s="1316"/>
      <c r="H145" s="1293"/>
      <c r="I145" s="1293"/>
      <c r="J145" s="1293"/>
      <c r="K145" s="1291"/>
    </row>
    <row r="146" spans="1:11" s="1306" customFormat="1" ht="12.75">
      <c r="A146" s="1317" t="s">
        <v>7449</v>
      </c>
      <c r="B146" s="1318"/>
      <c r="C146" s="1319" t="s">
        <v>7432</v>
      </c>
      <c r="D146" s="437"/>
      <c r="E146" s="1320">
        <v>25</v>
      </c>
      <c r="F146" s="1289" t="s">
        <v>254</v>
      </c>
      <c r="G146" s="1316"/>
      <c r="H146" s="1300"/>
      <c r="I146" s="1291">
        <f t="shared" ref="I146:I147" si="17">H146*E146</f>
        <v>0</v>
      </c>
      <c r="J146" s="1300"/>
      <c r="K146" s="1291">
        <f t="shared" si="6"/>
        <v>0</v>
      </c>
    </row>
    <row r="147" spans="1:11" s="1306" customFormat="1" ht="12.75">
      <c r="A147" s="1317"/>
      <c r="B147" s="435" t="s">
        <v>7445</v>
      </c>
      <c r="C147" s="435" t="s">
        <v>7446</v>
      </c>
      <c r="D147" s="435"/>
      <c r="E147" s="1288">
        <v>1</v>
      </c>
      <c r="F147" s="1289" t="s">
        <v>2597</v>
      </c>
      <c r="G147" s="1290"/>
      <c r="H147" s="1300"/>
      <c r="I147" s="1291">
        <f t="shared" si="17"/>
        <v>0</v>
      </c>
      <c r="J147" s="1300"/>
      <c r="K147" s="1291">
        <f t="shared" si="6"/>
        <v>0</v>
      </c>
    </row>
    <row r="148" spans="1:11" s="1306" customFormat="1">
      <c r="A148" s="1317"/>
      <c r="B148" s="435"/>
      <c r="C148" s="435"/>
      <c r="D148" s="435"/>
      <c r="E148" s="1288"/>
      <c r="F148" s="1289"/>
      <c r="G148" s="1290"/>
      <c r="H148" s="1293"/>
      <c r="I148" s="1293"/>
      <c r="J148" s="1293"/>
      <c r="K148" s="1291"/>
    </row>
    <row r="149" spans="1:11" s="1306" customFormat="1" ht="12.75">
      <c r="A149" s="1317" t="s">
        <v>7450</v>
      </c>
      <c r="B149" s="435" t="s">
        <v>7451</v>
      </c>
      <c r="C149" s="435"/>
      <c r="D149" s="435"/>
      <c r="E149" s="1288">
        <v>25</v>
      </c>
      <c r="F149" s="1289" t="s">
        <v>254</v>
      </c>
      <c r="G149" s="1290"/>
      <c r="H149" s="1300"/>
      <c r="I149" s="1291">
        <f t="shared" ref="I149" si="18">H149*E149</f>
        <v>0</v>
      </c>
      <c r="J149" s="1300"/>
      <c r="K149" s="1291">
        <f t="shared" si="6"/>
        <v>0</v>
      </c>
    </row>
    <row r="150" spans="1:11">
      <c r="A150" s="1287"/>
      <c r="B150" s="1321"/>
      <c r="E150" s="1288"/>
      <c r="F150" s="1289"/>
      <c r="G150" s="1290"/>
      <c r="H150" s="1293"/>
      <c r="I150" s="1293"/>
      <c r="J150" s="1293"/>
      <c r="K150" s="1291"/>
    </row>
    <row r="151" spans="1:11" ht="12.75" customHeight="1">
      <c r="A151" s="1287" t="s">
        <v>7452</v>
      </c>
      <c r="B151" s="435" t="s">
        <v>7453</v>
      </c>
      <c r="E151" s="1288">
        <v>1</v>
      </c>
      <c r="F151" s="1289" t="s">
        <v>2597</v>
      </c>
      <c r="G151" s="1290"/>
      <c r="H151" s="1300"/>
      <c r="I151" s="1291">
        <f t="shared" ref="I151" si="19">H151*E151</f>
        <v>0</v>
      </c>
      <c r="J151" s="1300"/>
      <c r="K151" s="1291">
        <f t="shared" si="6"/>
        <v>0</v>
      </c>
    </row>
    <row r="152" spans="1:11" ht="12.75" customHeight="1">
      <c r="A152" s="1287"/>
      <c r="B152" s="435" t="s">
        <v>7454</v>
      </c>
      <c r="E152" s="1288"/>
      <c r="F152" s="1290"/>
      <c r="G152" s="1290"/>
      <c r="H152" s="1293"/>
      <c r="I152" s="1293"/>
      <c r="J152" s="1293"/>
      <c r="K152" s="1291"/>
    </row>
    <row r="153" spans="1:11" s="1306" customFormat="1">
      <c r="A153" s="1317"/>
      <c r="B153" s="435"/>
      <c r="C153" s="435"/>
      <c r="D153" s="1318"/>
      <c r="E153" s="1288"/>
      <c r="F153" s="1322"/>
      <c r="G153" s="1316"/>
      <c r="H153" s="1293"/>
      <c r="I153" s="1293"/>
      <c r="J153" s="1293"/>
      <c r="K153" s="1291"/>
    </row>
    <row r="154" spans="1:11">
      <c r="A154" s="1294" t="s">
        <v>188</v>
      </c>
      <c r="B154" s="1275" t="s">
        <v>7455</v>
      </c>
      <c r="C154" s="1276"/>
      <c r="D154" s="1276"/>
      <c r="E154" s="1295"/>
      <c r="F154" s="1296"/>
      <c r="G154" s="1297"/>
      <c r="H154" s="1301"/>
      <c r="I154" s="1301"/>
      <c r="J154" s="1301"/>
      <c r="K154" s="1291"/>
    </row>
    <row r="155" spans="1:11">
      <c r="A155" s="1287"/>
      <c r="B155" s="435" t="s">
        <v>7456</v>
      </c>
      <c r="E155" s="1288"/>
      <c r="F155" s="1289"/>
      <c r="G155" s="1290"/>
      <c r="H155" s="1293"/>
      <c r="I155" s="1293"/>
      <c r="J155" s="1293"/>
      <c r="K155" s="1286"/>
    </row>
    <row r="156" spans="1:11">
      <c r="A156" s="1317"/>
      <c r="B156" s="749" t="s">
        <v>7457</v>
      </c>
      <c r="E156" s="1288"/>
      <c r="F156" s="1289"/>
      <c r="G156" s="1290"/>
      <c r="H156" s="1293"/>
      <c r="I156" s="1293"/>
      <c r="J156" s="1293"/>
      <c r="K156" s="1291"/>
    </row>
    <row r="157" spans="1:11" s="1306" customFormat="1" ht="12.75">
      <c r="A157" s="1317" t="s">
        <v>5997</v>
      </c>
      <c r="B157" s="435" t="s">
        <v>7458</v>
      </c>
      <c r="C157" s="435">
        <v>42</v>
      </c>
      <c r="D157" s="435"/>
      <c r="E157" s="1323">
        <f>E137</f>
        <v>100</v>
      </c>
      <c r="F157" s="1289" t="s">
        <v>254</v>
      </c>
      <c r="G157" s="1316"/>
      <c r="H157" s="1300"/>
      <c r="I157" s="1291">
        <f t="shared" ref="I157:I163" si="20">H157*E157</f>
        <v>0</v>
      </c>
      <c r="J157" s="1300"/>
      <c r="K157" s="1291">
        <f t="shared" si="6"/>
        <v>0</v>
      </c>
    </row>
    <row r="158" spans="1:11" ht="12.75">
      <c r="A158" s="1317" t="s">
        <v>7459</v>
      </c>
      <c r="B158" s="435" t="s">
        <v>7458</v>
      </c>
      <c r="C158" s="435">
        <v>54</v>
      </c>
      <c r="E158" s="1323">
        <f t="shared" ref="E158:E161" si="21">E138</f>
        <v>127</v>
      </c>
      <c r="F158" s="1289" t="s">
        <v>254</v>
      </c>
      <c r="G158" s="1290"/>
      <c r="H158" s="1300"/>
      <c r="I158" s="1291">
        <f t="shared" si="20"/>
        <v>0</v>
      </c>
      <c r="J158" s="1300"/>
      <c r="K158" s="1291">
        <f t="shared" si="6"/>
        <v>0</v>
      </c>
    </row>
    <row r="159" spans="1:11" ht="12.75">
      <c r="A159" s="1317" t="s">
        <v>7460</v>
      </c>
      <c r="B159" s="435" t="s">
        <v>7458</v>
      </c>
      <c r="C159" s="435">
        <v>76</v>
      </c>
      <c r="E159" s="1323">
        <f t="shared" si="21"/>
        <v>133</v>
      </c>
      <c r="F159" s="1289" t="s">
        <v>254</v>
      </c>
      <c r="G159" s="1290"/>
      <c r="H159" s="1300"/>
      <c r="I159" s="1291">
        <f t="shared" si="20"/>
        <v>0</v>
      </c>
      <c r="J159" s="1300"/>
      <c r="K159" s="1291">
        <f t="shared" si="6"/>
        <v>0</v>
      </c>
    </row>
    <row r="160" spans="1:11" ht="12.75">
      <c r="A160" s="1317" t="s">
        <v>7461</v>
      </c>
      <c r="B160" s="435" t="s">
        <v>7462</v>
      </c>
      <c r="C160" s="435">
        <v>90</v>
      </c>
      <c r="E160" s="1323">
        <f t="shared" si="21"/>
        <v>29</v>
      </c>
      <c r="F160" s="1289" t="s">
        <v>254</v>
      </c>
      <c r="G160" s="1290"/>
      <c r="H160" s="1300"/>
      <c r="I160" s="1291">
        <f t="shared" si="20"/>
        <v>0</v>
      </c>
      <c r="J160" s="1300"/>
      <c r="K160" s="1291">
        <f t="shared" si="6"/>
        <v>0</v>
      </c>
    </row>
    <row r="161" spans="1:11" ht="12.75">
      <c r="A161" s="1317" t="s">
        <v>7463</v>
      </c>
      <c r="B161" s="435" t="s">
        <v>7462</v>
      </c>
      <c r="C161" s="435">
        <v>100</v>
      </c>
      <c r="E161" s="1323">
        <f t="shared" si="21"/>
        <v>59</v>
      </c>
      <c r="F161" s="1289" t="s">
        <v>254</v>
      </c>
      <c r="G161" s="1290"/>
      <c r="H161" s="1300"/>
      <c r="I161" s="1291">
        <f t="shared" si="20"/>
        <v>0</v>
      </c>
      <c r="J161" s="1300"/>
      <c r="K161" s="1291">
        <f t="shared" si="6"/>
        <v>0</v>
      </c>
    </row>
    <row r="162" spans="1:11" ht="12.75">
      <c r="A162" s="1317" t="s">
        <v>7464</v>
      </c>
      <c r="B162" s="435" t="s">
        <v>7462</v>
      </c>
      <c r="C162" s="435">
        <v>150</v>
      </c>
      <c r="E162" s="1323">
        <f>E146</f>
        <v>25</v>
      </c>
      <c r="F162" s="1289" t="s">
        <v>254</v>
      </c>
      <c r="G162" s="1290"/>
      <c r="H162" s="1300"/>
      <c r="I162" s="1291">
        <f t="shared" si="20"/>
        <v>0</v>
      </c>
      <c r="J162" s="1300"/>
      <c r="K162" s="1291">
        <f t="shared" si="6"/>
        <v>0</v>
      </c>
    </row>
    <row r="163" spans="1:11" ht="12.75">
      <c r="A163" s="1317" t="s">
        <v>7465</v>
      </c>
      <c r="B163" s="1306" t="s">
        <v>7466</v>
      </c>
      <c r="C163" s="1306"/>
      <c r="D163" s="1306"/>
      <c r="E163" s="1316">
        <v>1</v>
      </c>
      <c r="F163" s="1289" t="s">
        <v>2597</v>
      </c>
      <c r="G163" s="1290"/>
      <c r="H163" s="1300"/>
      <c r="I163" s="1291">
        <f t="shared" si="20"/>
        <v>0</v>
      </c>
      <c r="J163" s="1300"/>
      <c r="K163" s="1291">
        <f t="shared" si="6"/>
        <v>0</v>
      </c>
    </row>
    <row r="164" spans="1:11" ht="12.75">
      <c r="A164" s="1317"/>
      <c r="B164" s="1306"/>
      <c r="C164" s="1306"/>
      <c r="D164" s="1306"/>
      <c r="E164" s="1316"/>
      <c r="F164" s="1289"/>
      <c r="G164" s="1290"/>
      <c r="H164" s="1291"/>
      <c r="I164" s="1291"/>
      <c r="J164" s="1291"/>
      <c r="K164" s="1291"/>
    </row>
    <row r="165" spans="1:11" ht="12.75">
      <c r="A165" s="1317"/>
      <c r="B165" s="1306"/>
      <c r="C165" s="1306"/>
      <c r="D165" s="1306"/>
      <c r="E165" s="1316"/>
      <c r="F165" s="1289"/>
      <c r="G165" s="1290"/>
      <c r="H165" s="1291"/>
      <c r="I165" s="1291"/>
      <c r="J165" s="1291"/>
      <c r="K165" s="1291"/>
    </row>
    <row r="166" spans="1:11" ht="12.75">
      <c r="A166" s="1317"/>
      <c r="B166" s="1306"/>
      <c r="C166" s="1306"/>
      <c r="D166" s="1306"/>
      <c r="E166" s="1316"/>
      <c r="F166" s="1289"/>
      <c r="G166" s="1290"/>
      <c r="H166" s="1291"/>
      <c r="I166" s="1291"/>
      <c r="J166" s="1291"/>
      <c r="K166" s="1291"/>
    </row>
    <row r="167" spans="1:11">
      <c r="A167" s="1317"/>
      <c r="E167" s="1323"/>
      <c r="F167" s="1289"/>
      <c r="G167" s="1290"/>
      <c r="H167" s="1293"/>
      <c r="I167" s="1293"/>
      <c r="J167" s="1293"/>
      <c r="K167" s="1291"/>
    </row>
    <row r="168" spans="1:11">
      <c r="A168" s="1287"/>
      <c r="B168" s="435" t="s">
        <v>7467</v>
      </c>
      <c r="C168" s="1319" t="s">
        <v>7468</v>
      </c>
      <c r="E168" s="1288"/>
      <c r="F168" s="1289"/>
      <c r="G168" s="1290"/>
      <c r="H168" s="1293"/>
      <c r="I168" s="1293"/>
      <c r="J168" s="1293"/>
      <c r="K168" s="1291"/>
    </row>
    <row r="169" spans="1:11" ht="12.75">
      <c r="A169" s="1287" t="s">
        <v>7469</v>
      </c>
      <c r="B169" s="435" t="s">
        <v>7470</v>
      </c>
      <c r="C169" s="435">
        <v>15</v>
      </c>
      <c r="E169" s="1323">
        <f>E132</f>
        <v>640</v>
      </c>
      <c r="F169" s="1289" t="s">
        <v>254</v>
      </c>
      <c r="G169" s="1290"/>
      <c r="H169" s="1300"/>
      <c r="I169" s="1291">
        <f t="shared" ref="I169:I174" si="22">H169*E169</f>
        <v>0</v>
      </c>
      <c r="J169" s="1300"/>
      <c r="K169" s="1291">
        <f t="shared" ref="K169:K232" si="23">J169*E169</f>
        <v>0</v>
      </c>
    </row>
    <row r="170" spans="1:11" ht="12.75">
      <c r="A170" s="1287" t="s">
        <v>7471</v>
      </c>
      <c r="B170" s="435" t="s">
        <v>7470</v>
      </c>
      <c r="C170" s="435">
        <v>18</v>
      </c>
      <c r="E170" s="1323">
        <f t="shared" ref="E170:E173" si="24">E133</f>
        <v>260</v>
      </c>
      <c r="F170" s="1289" t="s">
        <v>254</v>
      </c>
      <c r="G170" s="1290"/>
      <c r="H170" s="1300"/>
      <c r="I170" s="1291">
        <f t="shared" si="22"/>
        <v>0</v>
      </c>
      <c r="J170" s="1300"/>
      <c r="K170" s="1291">
        <f t="shared" si="23"/>
        <v>0</v>
      </c>
    </row>
    <row r="171" spans="1:11" ht="12.75">
      <c r="A171" s="1287" t="s">
        <v>7472</v>
      </c>
      <c r="B171" s="435" t="s">
        <v>7470</v>
      </c>
      <c r="C171" s="435">
        <v>22</v>
      </c>
      <c r="E171" s="1323">
        <f t="shared" si="24"/>
        <v>164</v>
      </c>
      <c r="F171" s="1289" t="s">
        <v>254</v>
      </c>
      <c r="G171" s="1290"/>
      <c r="H171" s="1300"/>
      <c r="I171" s="1291">
        <f t="shared" si="22"/>
        <v>0</v>
      </c>
      <c r="J171" s="1300"/>
      <c r="K171" s="1291">
        <f t="shared" si="23"/>
        <v>0</v>
      </c>
    </row>
    <row r="172" spans="1:11" ht="12.75">
      <c r="A172" s="1287" t="s">
        <v>7473</v>
      </c>
      <c r="B172" s="435" t="s">
        <v>7474</v>
      </c>
      <c r="C172" s="435">
        <v>28</v>
      </c>
      <c r="E172" s="1323">
        <f t="shared" si="24"/>
        <v>300</v>
      </c>
      <c r="F172" s="1289" t="s">
        <v>254</v>
      </c>
      <c r="G172" s="1290"/>
      <c r="H172" s="1300"/>
      <c r="I172" s="1291">
        <f t="shared" si="22"/>
        <v>0</v>
      </c>
      <c r="J172" s="1300"/>
      <c r="K172" s="1291">
        <f t="shared" si="23"/>
        <v>0</v>
      </c>
    </row>
    <row r="173" spans="1:11" ht="12.75">
      <c r="A173" s="1287" t="s">
        <v>7475</v>
      </c>
      <c r="B173" s="435" t="s">
        <v>7474</v>
      </c>
      <c r="C173" s="435">
        <v>35</v>
      </c>
      <c r="E173" s="1323">
        <f t="shared" si="24"/>
        <v>392</v>
      </c>
      <c r="F173" s="1289" t="s">
        <v>254</v>
      </c>
      <c r="G173" s="1290"/>
      <c r="H173" s="1300"/>
      <c r="I173" s="1291">
        <f t="shared" si="22"/>
        <v>0</v>
      </c>
      <c r="J173" s="1300"/>
      <c r="K173" s="1291">
        <f t="shared" si="23"/>
        <v>0</v>
      </c>
    </row>
    <row r="174" spans="1:11" ht="12.75">
      <c r="A174" s="1287" t="s">
        <v>7476</v>
      </c>
      <c r="B174" s="1306" t="s">
        <v>7466</v>
      </c>
      <c r="C174" s="1306"/>
      <c r="D174" s="1306"/>
      <c r="E174" s="1316">
        <v>1</v>
      </c>
      <c r="F174" s="1289" t="s">
        <v>2597</v>
      </c>
      <c r="G174" s="1290"/>
      <c r="H174" s="1300"/>
      <c r="I174" s="1291">
        <f t="shared" si="22"/>
        <v>0</v>
      </c>
      <c r="J174" s="1300"/>
      <c r="K174" s="1291">
        <f t="shared" si="23"/>
        <v>0</v>
      </c>
    </row>
    <row r="175" spans="1:11">
      <c r="A175" s="1287"/>
      <c r="B175" s="1306"/>
      <c r="C175" s="1306"/>
      <c r="D175" s="1306"/>
      <c r="E175" s="1316"/>
      <c r="F175" s="1289"/>
      <c r="G175" s="1290"/>
      <c r="H175" s="1293"/>
      <c r="I175" s="1293"/>
      <c r="J175" s="1293"/>
      <c r="K175" s="1291"/>
    </row>
    <row r="176" spans="1:11">
      <c r="A176" s="1294" t="s">
        <v>211</v>
      </c>
      <c r="B176" s="1275" t="s">
        <v>7477</v>
      </c>
      <c r="C176" s="1276"/>
      <c r="D176" s="1276"/>
      <c r="E176" s="1295"/>
      <c r="F176" s="1296"/>
      <c r="G176" s="1297"/>
      <c r="H176" s="1301"/>
      <c r="I176" s="1301"/>
      <c r="J176" s="1301"/>
      <c r="K176" s="1298"/>
    </row>
    <row r="177" spans="1:11" s="1313" customFormat="1">
      <c r="A177" s="1287"/>
      <c r="B177" s="435" t="s">
        <v>7478</v>
      </c>
      <c r="C177" s="435"/>
      <c r="D177" s="435"/>
      <c r="E177" s="1288"/>
      <c r="F177" s="1314"/>
      <c r="G177" s="1312"/>
      <c r="H177" s="1293"/>
      <c r="I177" s="1293"/>
      <c r="J177" s="1293"/>
      <c r="K177" s="1291"/>
    </row>
    <row r="178" spans="1:11" s="1313" customFormat="1" ht="12.75">
      <c r="A178" s="1324" t="s">
        <v>6000</v>
      </c>
      <c r="B178" s="435" t="s">
        <v>7479</v>
      </c>
      <c r="C178" s="1321"/>
      <c r="D178" s="1321"/>
      <c r="E178" s="1323">
        <v>4</v>
      </c>
      <c r="F178" s="1314" t="s">
        <v>2481</v>
      </c>
      <c r="G178" s="1312"/>
      <c r="H178" s="1300"/>
      <c r="I178" s="1291">
        <f t="shared" ref="I178:I179" si="25">H178*E178</f>
        <v>0</v>
      </c>
      <c r="J178" s="1300"/>
      <c r="K178" s="1291">
        <f t="shared" si="23"/>
        <v>0</v>
      </c>
    </row>
    <row r="179" spans="1:11" s="1313" customFormat="1" ht="12.75">
      <c r="A179" s="1324" t="s">
        <v>7480</v>
      </c>
      <c r="B179" s="435" t="s">
        <v>7481</v>
      </c>
      <c r="C179" s="1321"/>
      <c r="D179" s="1321"/>
      <c r="E179" s="1323">
        <v>2</v>
      </c>
      <c r="F179" s="1314" t="s">
        <v>2481</v>
      </c>
      <c r="G179" s="1312"/>
      <c r="H179" s="1300"/>
      <c r="I179" s="1291">
        <f t="shared" si="25"/>
        <v>0</v>
      </c>
      <c r="J179" s="1300"/>
      <c r="K179" s="1291">
        <f t="shared" si="23"/>
        <v>0</v>
      </c>
    </row>
    <row r="180" spans="1:11" s="1313" customFormat="1">
      <c r="A180" s="1325"/>
      <c r="B180" s="435"/>
      <c r="C180" s="1321"/>
      <c r="D180" s="1321"/>
      <c r="E180" s="1323"/>
      <c r="F180" s="1314"/>
      <c r="G180" s="1312"/>
      <c r="H180" s="1293"/>
      <c r="I180" s="1293"/>
      <c r="J180" s="1293"/>
      <c r="K180" s="1291"/>
    </row>
    <row r="181" spans="1:11" s="1313" customFormat="1" ht="12.75">
      <c r="A181" s="1324" t="s">
        <v>7482</v>
      </c>
      <c r="B181" s="435" t="s">
        <v>7483</v>
      </c>
      <c r="C181" s="1321"/>
      <c r="D181" s="1321"/>
      <c r="E181" s="1323">
        <v>6</v>
      </c>
      <c r="F181" s="1314" t="s">
        <v>2481</v>
      </c>
      <c r="G181" s="1312"/>
      <c r="H181" s="1300"/>
      <c r="I181" s="1291">
        <f t="shared" ref="I181:I187" si="26">H181*E181</f>
        <v>0</v>
      </c>
      <c r="J181" s="1300"/>
      <c r="K181" s="1291">
        <f t="shared" si="23"/>
        <v>0</v>
      </c>
    </row>
    <row r="182" spans="1:11" s="1313" customFormat="1" ht="12.75">
      <c r="A182" s="1324" t="s">
        <v>7484</v>
      </c>
      <c r="B182" s="435" t="s">
        <v>7485</v>
      </c>
      <c r="C182" s="1321"/>
      <c r="D182" s="1321"/>
      <c r="E182" s="1323">
        <v>3</v>
      </c>
      <c r="F182" s="1314" t="s">
        <v>2481</v>
      </c>
      <c r="G182" s="1312"/>
      <c r="H182" s="1300"/>
      <c r="I182" s="1291">
        <f t="shared" si="26"/>
        <v>0</v>
      </c>
      <c r="J182" s="1300"/>
      <c r="K182" s="1291">
        <f t="shared" si="23"/>
        <v>0</v>
      </c>
    </row>
    <row r="183" spans="1:11" s="1313" customFormat="1" ht="12.75">
      <c r="A183" s="1324" t="s">
        <v>7486</v>
      </c>
      <c r="B183" s="435" t="s">
        <v>7487</v>
      </c>
      <c r="C183" s="1321"/>
      <c r="D183" s="1321"/>
      <c r="E183" s="1323">
        <v>3</v>
      </c>
      <c r="F183" s="1314" t="s">
        <v>2481</v>
      </c>
      <c r="G183" s="1312"/>
      <c r="H183" s="1300"/>
      <c r="I183" s="1291">
        <f t="shared" si="26"/>
        <v>0</v>
      </c>
      <c r="J183" s="1300"/>
      <c r="K183" s="1291">
        <f t="shared" si="23"/>
        <v>0</v>
      </c>
    </row>
    <row r="184" spans="1:11" s="1313" customFormat="1" ht="12.75">
      <c r="A184" s="1324" t="s">
        <v>7488</v>
      </c>
      <c r="B184" s="435" t="s">
        <v>7489</v>
      </c>
      <c r="C184" s="1321"/>
      <c r="D184" s="1321"/>
      <c r="E184" s="1323">
        <v>1</v>
      </c>
      <c r="F184" s="1314" t="s">
        <v>2481</v>
      </c>
      <c r="G184" s="1312"/>
      <c r="H184" s="1300"/>
      <c r="I184" s="1291">
        <f t="shared" si="26"/>
        <v>0</v>
      </c>
      <c r="J184" s="1300"/>
      <c r="K184" s="1291">
        <f t="shared" si="23"/>
        <v>0</v>
      </c>
    </row>
    <row r="185" spans="1:11" s="1313" customFormat="1" ht="12.75">
      <c r="A185" s="1324" t="s">
        <v>7490</v>
      </c>
      <c r="B185" s="435" t="s">
        <v>7491</v>
      </c>
      <c r="C185" s="1321"/>
      <c r="D185" s="1321"/>
      <c r="E185" s="1323">
        <v>3</v>
      </c>
      <c r="F185" s="1314" t="s">
        <v>2481</v>
      </c>
      <c r="G185" s="1312"/>
      <c r="H185" s="1300"/>
      <c r="I185" s="1291">
        <f t="shared" si="26"/>
        <v>0</v>
      </c>
      <c r="J185" s="1300"/>
      <c r="K185" s="1291">
        <f>J185*E185</f>
        <v>0</v>
      </c>
    </row>
    <row r="186" spans="1:11" s="1313" customFormat="1" ht="12.75">
      <c r="A186" s="1324" t="s">
        <v>7492</v>
      </c>
      <c r="B186" s="435" t="s">
        <v>7493</v>
      </c>
      <c r="C186" s="1321"/>
      <c r="D186" s="1321"/>
      <c r="E186" s="1323">
        <v>1</v>
      </c>
      <c r="F186" s="1314" t="s">
        <v>2481</v>
      </c>
      <c r="G186" s="1312"/>
      <c r="H186" s="1300"/>
      <c r="I186" s="1291">
        <f t="shared" si="26"/>
        <v>0</v>
      </c>
      <c r="J186" s="1300"/>
      <c r="K186" s="1291">
        <f t="shared" si="23"/>
        <v>0</v>
      </c>
    </row>
    <row r="187" spans="1:11" s="1313" customFormat="1" ht="12.75">
      <c r="A187" s="1324" t="s">
        <v>7494</v>
      </c>
      <c r="B187" s="435" t="s">
        <v>7495</v>
      </c>
      <c r="C187" s="1321"/>
      <c r="D187" s="1321"/>
      <c r="E187" s="1323">
        <v>1</v>
      </c>
      <c r="F187" s="1314" t="s">
        <v>2481</v>
      </c>
      <c r="G187" s="1312"/>
      <c r="H187" s="1300"/>
      <c r="I187" s="1291">
        <f t="shared" si="26"/>
        <v>0</v>
      </c>
      <c r="J187" s="1300"/>
      <c r="K187" s="1291">
        <f t="shared" si="23"/>
        <v>0</v>
      </c>
    </row>
    <row r="188" spans="1:11" s="1313" customFormat="1">
      <c r="A188" s="1325"/>
      <c r="B188" s="435"/>
      <c r="C188" s="1321"/>
      <c r="D188" s="1321"/>
      <c r="E188" s="1323"/>
      <c r="F188" s="1314"/>
      <c r="G188" s="1312"/>
      <c r="H188" s="1293"/>
      <c r="I188" s="1293"/>
      <c r="J188" s="1293"/>
      <c r="K188" s="1291"/>
    </row>
    <row r="189" spans="1:11" s="1313" customFormat="1" ht="12.75">
      <c r="A189" s="1324" t="s">
        <v>7496</v>
      </c>
      <c r="B189" s="435" t="s">
        <v>7497</v>
      </c>
      <c r="C189" s="1321"/>
      <c r="D189" s="1321"/>
      <c r="E189" s="1323">
        <v>1</v>
      </c>
      <c r="F189" s="1314" t="s">
        <v>2481</v>
      </c>
      <c r="G189" s="1312"/>
      <c r="H189" s="1300"/>
      <c r="I189" s="1291">
        <f t="shared" ref="I189:I197" si="27">H189*E189</f>
        <v>0</v>
      </c>
      <c r="J189" s="1300"/>
      <c r="K189" s="1291">
        <f t="shared" si="23"/>
        <v>0</v>
      </c>
    </row>
    <row r="190" spans="1:11" s="1313" customFormat="1" ht="12.75">
      <c r="A190" s="1324" t="s">
        <v>7498</v>
      </c>
      <c r="B190" s="435" t="s">
        <v>7499</v>
      </c>
      <c r="C190" s="1321"/>
      <c r="D190" s="1321"/>
      <c r="E190" s="1323">
        <v>2</v>
      </c>
      <c r="F190" s="1314" t="s">
        <v>2481</v>
      </c>
      <c r="G190" s="1312"/>
      <c r="H190" s="1300"/>
      <c r="I190" s="1291">
        <f t="shared" si="27"/>
        <v>0</v>
      </c>
      <c r="J190" s="1300"/>
      <c r="K190" s="1291">
        <f t="shared" si="23"/>
        <v>0</v>
      </c>
    </row>
    <row r="191" spans="1:11" s="1313" customFormat="1" ht="12.75">
      <c r="A191" s="1324" t="s">
        <v>7500</v>
      </c>
      <c r="B191" s="435" t="s">
        <v>7501</v>
      </c>
      <c r="C191" s="1321"/>
      <c r="D191" s="1321"/>
      <c r="E191" s="1323">
        <v>1</v>
      </c>
      <c r="F191" s="1314" t="s">
        <v>2481</v>
      </c>
      <c r="G191" s="1312"/>
      <c r="H191" s="1300"/>
      <c r="I191" s="1291">
        <f t="shared" si="27"/>
        <v>0</v>
      </c>
      <c r="J191" s="1300"/>
      <c r="K191" s="1291">
        <f t="shared" si="23"/>
        <v>0</v>
      </c>
    </row>
    <row r="192" spans="1:11" s="1313" customFormat="1" ht="12.75">
      <c r="A192" s="1324" t="s">
        <v>7502</v>
      </c>
      <c r="B192" s="435" t="s">
        <v>7503</v>
      </c>
      <c r="C192" s="1321"/>
      <c r="D192" s="1321"/>
      <c r="E192" s="1323">
        <v>7</v>
      </c>
      <c r="F192" s="1314" t="s">
        <v>2481</v>
      </c>
      <c r="G192" s="1312"/>
      <c r="H192" s="1300"/>
      <c r="I192" s="1291">
        <f t="shared" si="27"/>
        <v>0</v>
      </c>
      <c r="J192" s="1300"/>
      <c r="K192" s="1291">
        <f t="shared" si="23"/>
        <v>0</v>
      </c>
    </row>
    <row r="193" spans="1:11" s="1313" customFormat="1" ht="12.75">
      <c r="A193" s="1324" t="s">
        <v>7504</v>
      </c>
      <c r="B193" s="435" t="s">
        <v>7505</v>
      </c>
      <c r="C193" s="1321"/>
      <c r="D193" s="1321"/>
      <c r="E193" s="1323">
        <v>5</v>
      </c>
      <c r="F193" s="1314" t="s">
        <v>2481</v>
      </c>
      <c r="G193" s="1312"/>
      <c r="H193" s="1300"/>
      <c r="I193" s="1291">
        <f t="shared" si="27"/>
        <v>0</v>
      </c>
      <c r="J193" s="1300"/>
      <c r="K193" s="1291">
        <f t="shared" si="23"/>
        <v>0</v>
      </c>
    </row>
    <row r="194" spans="1:11" s="1313" customFormat="1" ht="12.75">
      <c r="A194" s="1324" t="s">
        <v>7506</v>
      </c>
      <c r="B194" s="435" t="s">
        <v>7507</v>
      </c>
      <c r="C194" s="1321"/>
      <c r="D194" s="1321"/>
      <c r="E194" s="1323">
        <v>5</v>
      </c>
      <c r="F194" s="1314" t="s">
        <v>2481</v>
      </c>
      <c r="G194" s="1312"/>
      <c r="H194" s="1300"/>
      <c r="I194" s="1291">
        <f t="shared" si="27"/>
        <v>0</v>
      </c>
      <c r="J194" s="1300"/>
      <c r="K194" s="1291">
        <f t="shared" si="23"/>
        <v>0</v>
      </c>
    </row>
    <row r="195" spans="1:11" s="1313" customFormat="1" ht="12.75">
      <c r="A195" s="1324" t="s">
        <v>7508</v>
      </c>
      <c r="B195" s="1326" t="s">
        <v>7509</v>
      </c>
      <c r="C195" s="1321"/>
      <c r="D195" s="1321"/>
      <c r="E195" s="1323">
        <v>6</v>
      </c>
      <c r="F195" s="1314" t="s">
        <v>2481</v>
      </c>
      <c r="G195" s="1312"/>
      <c r="H195" s="1300"/>
      <c r="I195" s="1291">
        <f t="shared" si="27"/>
        <v>0</v>
      </c>
      <c r="J195" s="1300"/>
      <c r="K195" s="1291">
        <f t="shared" si="23"/>
        <v>0</v>
      </c>
    </row>
    <row r="196" spans="1:11" s="1313" customFormat="1" ht="12.75">
      <c r="A196" s="1324" t="s">
        <v>7510</v>
      </c>
      <c r="B196" s="1326" t="s">
        <v>7511</v>
      </c>
      <c r="C196" s="1321"/>
      <c r="D196" s="1321"/>
      <c r="E196" s="1323">
        <v>3</v>
      </c>
      <c r="F196" s="1314" t="s">
        <v>2481</v>
      </c>
      <c r="G196" s="1312"/>
      <c r="H196" s="1300"/>
      <c r="I196" s="1291">
        <f t="shared" si="27"/>
        <v>0</v>
      </c>
      <c r="J196" s="1300"/>
      <c r="K196" s="1291">
        <f t="shared" si="23"/>
        <v>0</v>
      </c>
    </row>
    <row r="197" spans="1:11" s="1313" customFormat="1" ht="12.75">
      <c r="A197" s="1324" t="s">
        <v>7512</v>
      </c>
      <c r="B197" s="1326" t="s">
        <v>7513</v>
      </c>
      <c r="C197" s="1321"/>
      <c r="D197" s="1321"/>
      <c r="E197" s="1323">
        <v>2</v>
      </c>
      <c r="F197" s="1314" t="s">
        <v>2481</v>
      </c>
      <c r="G197" s="1312"/>
      <c r="H197" s="1300"/>
      <c r="I197" s="1291">
        <f t="shared" si="27"/>
        <v>0</v>
      </c>
      <c r="J197" s="1300"/>
      <c r="K197" s="1291">
        <f t="shared" si="23"/>
        <v>0</v>
      </c>
    </row>
    <row r="198" spans="1:11" s="1313" customFormat="1">
      <c r="A198" s="1324"/>
      <c r="B198" s="1326"/>
      <c r="C198" s="1321"/>
      <c r="D198" s="1321"/>
      <c r="E198" s="1323"/>
      <c r="F198" s="1314"/>
      <c r="G198" s="1312"/>
      <c r="H198" s="1293"/>
      <c r="I198" s="1293"/>
      <c r="J198" s="1293"/>
      <c r="K198" s="1291"/>
    </row>
    <row r="199" spans="1:11" s="1313" customFormat="1" ht="12.75">
      <c r="A199" s="1324" t="s">
        <v>7514</v>
      </c>
      <c r="B199" s="1326" t="s">
        <v>7515</v>
      </c>
      <c r="C199" s="1321"/>
      <c r="D199" s="1321"/>
      <c r="E199" s="1323">
        <v>3</v>
      </c>
      <c r="F199" s="1314" t="s">
        <v>2481</v>
      </c>
      <c r="G199" s="1312"/>
      <c r="H199" s="1300"/>
      <c r="I199" s="1291">
        <f t="shared" ref="I199:I200" si="28">H199*E199</f>
        <v>0</v>
      </c>
      <c r="J199" s="1300"/>
      <c r="K199" s="1291">
        <f t="shared" si="23"/>
        <v>0</v>
      </c>
    </row>
    <row r="200" spans="1:11" s="1313" customFormat="1" ht="12.75">
      <c r="A200" s="1324" t="s">
        <v>7516</v>
      </c>
      <c r="B200" s="1326" t="s">
        <v>7517</v>
      </c>
      <c r="C200" s="1321"/>
      <c r="D200" s="1321"/>
      <c r="E200" s="1323">
        <v>1</v>
      </c>
      <c r="F200" s="1314" t="s">
        <v>2481</v>
      </c>
      <c r="G200" s="1312"/>
      <c r="H200" s="1300"/>
      <c r="I200" s="1291">
        <f t="shared" si="28"/>
        <v>0</v>
      </c>
      <c r="J200" s="1300"/>
      <c r="K200" s="1291">
        <f t="shared" si="23"/>
        <v>0</v>
      </c>
    </row>
    <row r="201" spans="1:11" s="1313" customFormat="1">
      <c r="A201" s="1324"/>
      <c r="B201" s="1326"/>
      <c r="C201" s="1321"/>
      <c r="D201" s="1321"/>
      <c r="E201" s="1323"/>
      <c r="F201" s="1314"/>
      <c r="G201" s="1312"/>
      <c r="H201" s="1293"/>
      <c r="I201" s="1293"/>
      <c r="J201" s="1293"/>
      <c r="K201" s="1291"/>
    </row>
    <row r="202" spans="1:11" s="1313" customFormat="1" ht="12.75">
      <c r="A202" s="1324" t="s">
        <v>7518</v>
      </c>
      <c r="B202" s="1326" t="s">
        <v>7519</v>
      </c>
      <c r="C202" s="1321"/>
      <c r="D202" s="1321"/>
      <c r="E202" s="1323">
        <v>1</v>
      </c>
      <c r="F202" s="1314" t="s">
        <v>2481</v>
      </c>
      <c r="G202" s="1312"/>
      <c r="H202" s="1300"/>
      <c r="I202" s="1291">
        <f t="shared" ref="I202" si="29">H202*E202</f>
        <v>0</v>
      </c>
      <c r="J202" s="1300"/>
      <c r="K202" s="1291">
        <f t="shared" si="23"/>
        <v>0</v>
      </c>
    </row>
    <row r="203" spans="1:11" s="1313" customFormat="1">
      <c r="A203" s="1324"/>
      <c r="B203" s="1326" t="s">
        <v>7520</v>
      </c>
      <c r="C203" s="1327"/>
      <c r="D203" s="1327"/>
      <c r="E203" s="1328">
        <f>SUM(E178:E202)</f>
        <v>61</v>
      </c>
      <c r="F203" s="1329" t="s">
        <v>2481</v>
      </c>
      <c r="G203" s="1312"/>
      <c r="H203" s="1293"/>
      <c r="I203" s="1293"/>
      <c r="J203" s="1293"/>
      <c r="K203" s="1291"/>
    </row>
    <row r="204" spans="1:11" s="1313" customFormat="1">
      <c r="A204" s="1324"/>
      <c r="B204" s="1326"/>
      <c r="C204" s="1321"/>
      <c r="D204" s="1321"/>
      <c r="E204" s="1330"/>
      <c r="F204" s="1314"/>
      <c r="G204" s="1312"/>
      <c r="H204" s="1293"/>
      <c r="I204" s="1293"/>
      <c r="J204" s="1293"/>
      <c r="K204" s="1291"/>
    </row>
    <row r="205" spans="1:11" s="1313" customFormat="1">
      <c r="A205" s="1324"/>
      <c r="B205" s="435" t="s">
        <v>7521</v>
      </c>
      <c r="C205" s="1321"/>
      <c r="D205" s="1321"/>
      <c r="E205" s="1330"/>
      <c r="F205" s="1314"/>
      <c r="G205" s="1312"/>
      <c r="H205" s="1293"/>
      <c r="I205" s="1293"/>
      <c r="J205" s="1293"/>
      <c r="K205" s="1291"/>
    </row>
    <row r="206" spans="1:11" s="1313" customFormat="1" ht="12.75">
      <c r="A206" s="1324" t="s">
        <v>7522</v>
      </c>
      <c r="B206" s="1326" t="s">
        <v>7489</v>
      </c>
      <c r="D206" s="1321"/>
      <c r="E206" s="1323">
        <v>2</v>
      </c>
      <c r="F206" s="1314" t="s">
        <v>2481</v>
      </c>
      <c r="G206" s="1312"/>
      <c r="H206" s="1300"/>
      <c r="I206" s="1291">
        <f t="shared" ref="I206:I210" si="30">H206*E206</f>
        <v>0</v>
      </c>
      <c r="J206" s="1300"/>
      <c r="K206" s="1291">
        <f t="shared" si="23"/>
        <v>0</v>
      </c>
    </row>
    <row r="207" spans="1:11" s="1313" customFormat="1" ht="12.75">
      <c r="A207" s="1324" t="s">
        <v>7523</v>
      </c>
      <c r="B207" s="1326" t="s">
        <v>7491</v>
      </c>
      <c r="D207" s="1321"/>
      <c r="E207" s="1323">
        <v>1</v>
      </c>
      <c r="F207" s="1314" t="s">
        <v>2481</v>
      </c>
      <c r="G207" s="1312"/>
      <c r="H207" s="1300"/>
      <c r="I207" s="1291">
        <f t="shared" si="30"/>
        <v>0</v>
      </c>
      <c r="J207" s="1300"/>
      <c r="K207" s="1291">
        <f t="shared" si="23"/>
        <v>0</v>
      </c>
    </row>
    <row r="208" spans="1:11" s="1313" customFormat="1" ht="12.75">
      <c r="A208" s="1324" t="s">
        <v>7524</v>
      </c>
      <c r="B208" s="1326" t="s">
        <v>7503</v>
      </c>
      <c r="D208" s="1321"/>
      <c r="E208" s="1323">
        <v>1</v>
      </c>
      <c r="F208" s="1314" t="s">
        <v>2481</v>
      </c>
      <c r="G208" s="1312"/>
      <c r="H208" s="1300"/>
      <c r="I208" s="1291">
        <f t="shared" si="30"/>
        <v>0</v>
      </c>
      <c r="J208" s="1300"/>
      <c r="K208" s="1291">
        <f t="shared" si="23"/>
        <v>0</v>
      </c>
    </row>
    <row r="209" spans="1:11" s="1313" customFormat="1" ht="12.75">
      <c r="A209" s="1324" t="s">
        <v>7525</v>
      </c>
      <c r="B209" s="1326" t="s">
        <v>7505</v>
      </c>
      <c r="D209" s="1321"/>
      <c r="E209" s="1323">
        <v>3</v>
      </c>
      <c r="F209" s="1314" t="s">
        <v>2481</v>
      </c>
      <c r="G209" s="1312"/>
      <c r="H209" s="1300"/>
      <c r="I209" s="1291">
        <f t="shared" si="30"/>
        <v>0</v>
      </c>
      <c r="J209" s="1300"/>
      <c r="K209" s="1291">
        <f t="shared" si="23"/>
        <v>0</v>
      </c>
    </row>
    <row r="210" spans="1:11" s="1313" customFormat="1" ht="12.75">
      <c r="A210" s="1324" t="s">
        <v>7526</v>
      </c>
      <c r="B210" s="1326" t="s">
        <v>7527</v>
      </c>
      <c r="D210" s="1321"/>
      <c r="E210" s="1323">
        <v>1</v>
      </c>
      <c r="F210" s="1314" t="s">
        <v>2481</v>
      </c>
      <c r="G210" s="1312"/>
      <c r="H210" s="1300"/>
      <c r="I210" s="1291">
        <f t="shared" si="30"/>
        <v>0</v>
      </c>
      <c r="J210" s="1300"/>
      <c r="K210" s="1291">
        <f t="shared" si="23"/>
        <v>0</v>
      </c>
    </row>
    <row r="211" spans="1:11" s="1313" customFormat="1">
      <c r="A211" s="1325"/>
      <c r="B211" s="1327" t="s">
        <v>7520</v>
      </c>
      <c r="C211" s="1327"/>
      <c r="D211" s="1327"/>
      <c r="E211" s="1331">
        <f>SUM(E206:E210)</f>
        <v>8</v>
      </c>
      <c r="F211" s="1329" t="s">
        <v>2481</v>
      </c>
      <c r="G211" s="1312"/>
      <c r="H211" s="1293"/>
      <c r="I211" s="1293"/>
      <c r="J211" s="1293"/>
      <c r="K211" s="1291"/>
    </row>
    <row r="212" spans="1:11" s="1313" customFormat="1">
      <c r="A212" s="1325"/>
      <c r="B212" s="1321"/>
      <c r="C212" s="1321"/>
      <c r="D212" s="1321"/>
      <c r="E212" s="1330"/>
      <c r="F212" s="1312"/>
      <c r="G212" s="1312"/>
      <c r="H212" s="1293"/>
      <c r="I212" s="1293"/>
      <c r="J212" s="1293"/>
      <c r="K212" s="1291"/>
    </row>
    <row r="213" spans="1:11" s="1313" customFormat="1">
      <c r="A213" s="1294" t="s">
        <v>192</v>
      </c>
      <c r="B213" s="1275" t="s">
        <v>7528</v>
      </c>
      <c r="C213" s="1276"/>
      <c r="D213" s="1276"/>
      <c r="E213" s="1295"/>
      <c r="F213" s="1296"/>
      <c r="G213" s="1312"/>
      <c r="H213" s="1301"/>
      <c r="I213" s="1301"/>
      <c r="J213" s="1301"/>
      <c r="K213" s="1291"/>
    </row>
    <row r="214" spans="1:11" s="1313" customFormat="1" ht="12.75">
      <c r="A214" s="1325" t="s">
        <v>6003</v>
      </c>
      <c r="B214" s="1321" t="s">
        <v>7529</v>
      </c>
      <c r="C214" s="1321"/>
      <c r="D214" s="1321"/>
      <c r="E214" s="1330">
        <v>1</v>
      </c>
      <c r="F214" s="1314" t="s">
        <v>2481</v>
      </c>
      <c r="G214" s="1312"/>
      <c r="H214" s="1300"/>
      <c r="I214" s="1291">
        <f t="shared" ref="I214:I216" si="31">H214*E214</f>
        <v>0</v>
      </c>
      <c r="J214" s="1300"/>
      <c r="K214" s="1286">
        <f>J214*E214</f>
        <v>0</v>
      </c>
    </row>
    <row r="215" spans="1:11" s="1313" customFormat="1" ht="12.75">
      <c r="A215" s="1325" t="s">
        <v>7530</v>
      </c>
      <c r="B215" s="1321" t="s">
        <v>7531</v>
      </c>
      <c r="C215" s="1321"/>
      <c r="D215" s="1321"/>
      <c r="E215" s="1330">
        <v>2</v>
      </c>
      <c r="F215" s="1314" t="s">
        <v>2481</v>
      </c>
      <c r="G215" s="1312"/>
      <c r="H215" s="1300"/>
      <c r="I215" s="1291">
        <f t="shared" si="31"/>
        <v>0</v>
      </c>
      <c r="J215" s="1300"/>
      <c r="K215" s="1291">
        <f t="shared" si="23"/>
        <v>0</v>
      </c>
    </row>
    <row r="216" spans="1:11" s="1313" customFormat="1" ht="12.75">
      <c r="A216" s="1325" t="s">
        <v>7532</v>
      </c>
      <c r="B216" s="1321" t="s">
        <v>7533</v>
      </c>
      <c r="C216" s="1321"/>
      <c r="D216" s="1321"/>
      <c r="E216" s="1330">
        <v>1</v>
      </c>
      <c r="F216" s="1314" t="s">
        <v>2481</v>
      </c>
      <c r="G216" s="1312"/>
      <c r="H216" s="1300"/>
      <c r="I216" s="1291">
        <f t="shared" si="31"/>
        <v>0</v>
      </c>
      <c r="J216" s="1300"/>
      <c r="K216" s="1291">
        <f t="shared" si="23"/>
        <v>0</v>
      </c>
    </row>
    <row r="217" spans="1:11">
      <c r="A217" s="1325"/>
      <c r="B217" s="1327" t="s">
        <v>7520</v>
      </c>
      <c r="C217" s="1327"/>
      <c r="D217" s="1327"/>
      <c r="E217" s="1331">
        <f>SUM(E214:E216)</f>
        <v>4</v>
      </c>
      <c r="F217" s="1329" t="s">
        <v>2481</v>
      </c>
      <c r="G217" s="1290"/>
      <c r="H217" s="1293"/>
      <c r="I217" s="1293"/>
      <c r="J217" s="1293"/>
      <c r="K217" s="1291"/>
    </row>
    <row r="218" spans="1:11">
      <c r="A218" s="1287"/>
      <c r="E218" s="1288"/>
      <c r="F218" s="1289"/>
      <c r="G218" s="1290"/>
      <c r="H218" s="1293"/>
      <c r="I218" s="1293"/>
      <c r="J218" s="1293"/>
      <c r="K218" s="1291"/>
    </row>
    <row r="219" spans="1:11" s="1313" customFormat="1">
      <c r="A219" s="1294" t="s">
        <v>230</v>
      </c>
      <c r="B219" s="1275" t="s">
        <v>7534</v>
      </c>
      <c r="C219" s="1276"/>
      <c r="D219" s="1276"/>
      <c r="E219" s="1295"/>
      <c r="F219" s="1296"/>
      <c r="G219" s="1312"/>
      <c r="H219" s="1301"/>
      <c r="I219" s="1301"/>
      <c r="J219" s="1301"/>
      <c r="K219" s="1298"/>
    </row>
    <row r="220" spans="1:11" s="1313" customFormat="1" ht="12.75">
      <c r="A220" s="1325" t="s">
        <v>6006</v>
      </c>
      <c r="B220" s="1321" t="s">
        <v>7535</v>
      </c>
      <c r="C220" s="1321"/>
      <c r="D220" s="1321"/>
      <c r="E220" s="1330">
        <v>9</v>
      </c>
      <c r="F220" s="1314" t="s">
        <v>2481</v>
      </c>
      <c r="G220" s="1312"/>
      <c r="H220" s="1300"/>
      <c r="I220" s="1291">
        <f t="shared" ref="I220:I222" si="32">H220*E220</f>
        <v>0</v>
      </c>
      <c r="J220" s="1300"/>
      <c r="K220" s="1291">
        <f t="shared" si="23"/>
        <v>0</v>
      </c>
    </row>
    <row r="221" spans="1:11" s="1313" customFormat="1" ht="12.75">
      <c r="A221" s="1325" t="s">
        <v>7536</v>
      </c>
      <c r="B221" s="1321" t="s">
        <v>7537</v>
      </c>
      <c r="C221" s="1321"/>
      <c r="D221" s="1321"/>
      <c r="E221" s="1330">
        <v>12</v>
      </c>
      <c r="F221" s="1314" t="s">
        <v>2481</v>
      </c>
      <c r="G221" s="1312"/>
      <c r="H221" s="1300"/>
      <c r="I221" s="1291">
        <f t="shared" si="32"/>
        <v>0</v>
      </c>
      <c r="J221" s="1300"/>
      <c r="K221" s="1291">
        <f t="shared" si="23"/>
        <v>0</v>
      </c>
    </row>
    <row r="222" spans="1:11" s="1313" customFormat="1" ht="12.75">
      <c r="A222" s="1325" t="s">
        <v>7538</v>
      </c>
      <c r="B222" s="1321" t="s">
        <v>7539</v>
      </c>
      <c r="C222" s="1321"/>
      <c r="D222" s="1321"/>
      <c r="E222" s="1330">
        <v>5</v>
      </c>
      <c r="F222" s="1314" t="s">
        <v>2481</v>
      </c>
      <c r="G222" s="1312"/>
      <c r="H222" s="1300"/>
      <c r="I222" s="1291">
        <f t="shared" si="32"/>
        <v>0</v>
      </c>
      <c r="J222" s="1300"/>
      <c r="K222" s="1291">
        <f t="shared" si="23"/>
        <v>0</v>
      </c>
    </row>
    <row r="223" spans="1:11">
      <c r="A223" s="1325"/>
      <c r="B223" s="1327" t="s">
        <v>7520</v>
      </c>
      <c r="C223" s="1327"/>
      <c r="D223" s="1327"/>
      <c r="E223" s="1331">
        <f>SUM(E220:E222)</f>
        <v>26</v>
      </c>
      <c r="F223" s="1329" t="s">
        <v>2481</v>
      </c>
      <c r="G223" s="1290"/>
      <c r="H223" s="1293"/>
      <c r="I223" s="1293"/>
      <c r="J223" s="1293"/>
      <c r="K223" s="1291"/>
    </row>
    <row r="224" spans="1:11">
      <c r="A224" s="1325"/>
      <c r="B224" s="1327"/>
      <c r="C224" s="1327"/>
      <c r="D224" s="1327"/>
      <c r="E224" s="1331"/>
      <c r="F224" s="1329"/>
      <c r="G224" s="1290"/>
      <c r="H224" s="1293"/>
      <c r="I224" s="1293"/>
      <c r="J224" s="1293"/>
      <c r="K224" s="1291"/>
    </row>
    <row r="225" spans="1:11" ht="12.75">
      <c r="A225" s="1325" t="s">
        <v>7540</v>
      </c>
      <c r="B225" s="1321" t="s">
        <v>7541</v>
      </c>
      <c r="C225" s="1327"/>
      <c r="D225" s="1327"/>
      <c r="E225" s="1330">
        <f>E220*2+(E221+E222)*3</f>
        <v>69</v>
      </c>
      <c r="F225" s="1314" t="s">
        <v>2481</v>
      </c>
      <c r="G225" s="1290"/>
      <c r="H225" s="1300"/>
      <c r="I225" s="1291">
        <f t="shared" ref="I225" si="33">H225*E225</f>
        <v>0</v>
      </c>
      <c r="J225" s="1300"/>
      <c r="K225" s="1291">
        <f t="shared" si="23"/>
        <v>0</v>
      </c>
    </row>
    <row r="226" spans="1:11">
      <c r="A226" s="1325"/>
      <c r="B226" s="1327"/>
      <c r="C226" s="1327"/>
      <c r="D226" s="1327"/>
      <c r="E226" s="1331"/>
      <c r="F226" s="1329"/>
      <c r="G226" s="1290"/>
      <c r="H226" s="1293"/>
      <c r="I226" s="1293"/>
      <c r="J226" s="1293"/>
      <c r="K226" s="1291"/>
    </row>
    <row r="227" spans="1:11">
      <c r="A227" s="1294" t="s">
        <v>196</v>
      </c>
      <c r="B227" s="1275" t="s">
        <v>7542</v>
      </c>
      <c r="C227" s="1276"/>
      <c r="D227" s="1276"/>
      <c r="E227" s="1295"/>
      <c r="F227" s="1296"/>
      <c r="G227" s="1290"/>
      <c r="H227" s="1301"/>
      <c r="I227" s="1301"/>
      <c r="J227" s="1301"/>
      <c r="K227" s="1291"/>
    </row>
    <row r="228" spans="1:11" ht="12.75">
      <c r="A228" s="1325" t="s">
        <v>6008</v>
      </c>
      <c r="B228" s="1332" t="s">
        <v>7543</v>
      </c>
      <c r="C228" s="1321"/>
      <c r="D228" s="435">
        <v>11361401500</v>
      </c>
      <c r="E228" s="1330">
        <v>3978</v>
      </c>
      <c r="F228" s="1314" t="s">
        <v>254</v>
      </c>
      <c r="G228" s="1290"/>
      <c r="H228" s="1300"/>
      <c r="I228" s="1291">
        <f t="shared" ref="I228:I247" si="34">H228*E228</f>
        <v>0</v>
      </c>
      <c r="J228" s="1300"/>
      <c r="K228" s="1286">
        <f t="shared" si="23"/>
        <v>0</v>
      </c>
    </row>
    <row r="229" spans="1:11" ht="12.75">
      <c r="A229" s="1325" t="s">
        <v>7544</v>
      </c>
      <c r="B229" s="1332" t="s">
        <v>7545</v>
      </c>
      <c r="C229" s="1321"/>
      <c r="D229" s="435">
        <v>12051591001</v>
      </c>
      <c r="E229" s="1330">
        <v>1000</v>
      </c>
      <c r="F229" s="1314" t="s">
        <v>7546</v>
      </c>
      <c r="G229" s="1290"/>
      <c r="H229" s="1300"/>
      <c r="I229" s="1291">
        <f t="shared" si="34"/>
        <v>0</v>
      </c>
      <c r="J229" s="1300"/>
      <c r="K229" s="1291">
        <f t="shared" si="23"/>
        <v>0</v>
      </c>
    </row>
    <row r="230" spans="1:11" ht="12.75">
      <c r="A230" s="1325" t="s">
        <v>7547</v>
      </c>
      <c r="B230" s="1332" t="s">
        <v>7548</v>
      </c>
      <c r="C230" s="1321"/>
      <c r="D230" s="435">
        <v>13821401102</v>
      </c>
      <c r="E230" s="1330">
        <v>1</v>
      </c>
      <c r="F230" s="1314" t="s">
        <v>2481</v>
      </c>
      <c r="G230" s="1290"/>
      <c r="H230" s="1300"/>
      <c r="I230" s="1291">
        <f t="shared" si="34"/>
        <v>0</v>
      </c>
      <c r="J230" s="1300"/>
      <c r="K230" s="1291">
        <f t="shared" si="23"/>
        <v>0</v>
      </c>
    </row>
    <row r="231" spans="1:11" ht="12.75">
      <c r="A231" s="1325" t="s">
        <v>7549</v>
      </c>
      <c r="B231" s="1332" t="s">
        <v>7550</v>
      </c>
      <c r="C231" s="1321"/>
      <c r="D231" s="435">
        <v>13821601102</v>
      </c>
      <c r="E231" s="1330">
        <v>1</v>
      </c>
      <c r="F231" s="1314" t="s">
        <v>2481</v>
      </c>
      <c r="G231" s="1290"/>
      <c r="H231" s="1300"/>
      <c r="I231" s="1291">
        <f t="shared" si="34"/>
        <v>0</v>
      </c>
      <c r="J231" s="1300"/>
      <c r="K231" s="1291">
        <f t="shared" si="23"/>
        <v>0</v>
      </c>
    </row>
    <row r="232" spans="1:11" ht="12.75">
      <c r="A232" s="1325" t="s">
        <v>7551</v>
      </c>
      <c r="B232" s="1332" t="s">
        <v>7552</v>
      </c>
      <c r="C232" s="1321"/>
      <c r="D232" s="435">
        <v>13821701102</v>
      </c>
      <c r="E232" s="1330">
        <v>1</v>
      </c>
      <c r="F232" s="1314" t="s">
        <v>2481</v>
      </c>
      <c r="G232" s="1290"/>
      <c r="H232" s="1300"/>
      <c r="I232" s="1291">
        <f t="shared" si="34"/>
        <v>0</v>
      </c>
      <c r="J232" s="1300"/>
      <c r="K232" s="1291">
        <f t="shared" si="23"/>
        <v>0</v>
      </c>
    </row>
    <row r="233" spans="1:11" ht="12.75">
      <c r="A233" s="1325" t="s">
        <v>7553</v>
      </c>
      <c r="B233" s="1332" t="s">
        <v>7554</v>
      </c>
      <c r="C233" s="1321"/>
      <c r="D233" s="435">
        <v>13821801102</v>
      </c>
      <c r="E233" s="1330">
        <v>2</v>
      </c>
      <c r="F233" s="1314" t="s">
        <v>2481</v>
      </c>
      <c r="G233" s="1290"/>
      <c r="H233" s="1300"/>
      <c r="I233" s="1291">
        <f t="shared" si="34"/>
        <v>0</v>
      </c>
      <c r="J233" s="1300"/>
      <c r="K233" s="1291">
        <f t="shared" ref="K233:K265" si="35">J233*E233</f>
        <v>0</v>
      </c>
    </row>
    <row r="234" spans="1:11" ht="12.75">
      <c r="A234" s="1325" t="s">
        <v>7555</v>
      </c>
      <c r="B234" s="1332" t="s">
        <v>7556</v>
      </c>
      <c r="C234" s="1321"/>
      <c r="D234" s="435">
        <v>13821901102</v>
      </c>
      <c r="E234" s="1330">
        <v>1</v>
      </c>
      <c r="F234" s="1314" t="s">
        <v>2481</v>
      </c>
      <c r="G234" s="1290"/>
      <c r="H234" s="1300"/>
      <c r="I234" s="1291">
        <f t="shared" si="34"/>
        <v>0</v>
      </c>
      <c r="J234" s="1300"/>
      <c r="K234" s="1291">
        <f t="shared" si="35"/>
        <v>0</v>
      </c>
    </row>
    <row r="235" spans="1:11" ht="12.75">
      <c r="A235" s="1325" t="s">
        <v>7557</v>
      </c>
      <c r="B235" s="1332" t="s">
        <v>7558</v>
      </c>
      <c r="C235" s="1321"/>
      <c r="D235" s="435">
        <v>11374271050</v>
      </c>
      <c r="E235" s="1330">
        <v>180</v>
      </c>
      <c r="F235" s="1314" t="s">
        <v>254</v>
      </c>
      <c r="G235" s="1290"/>
      <c r="H235" s="1300"/>
      <c r="I235" s="1291">
        <f t="shared" si="34"/>
        <v>0</v>
      </c>
      <c r="J235" s="1300"/>
      <c r="K235" s="1291">
        <f t="shared" si="35"/>
        <v>0</v>
      </c>
    </row>
    <row r="236" spans="1:11" ht="12.75">
      <c r="A236" s="1325" t="s">
        <v>7559</v>
      </c>
      <c r="B236" s="1332" t="s">
        <v>7560</v>
      </c>
      <c r="C236" s="1321"/>
      <c r="D236" s="435">
        <v>13474201001</v>
      </c>
      <c r="E236" s="1330">
        <v>3</v>
      </c>
      <c r="F236" s="1314" t="s">
        <v>2481</v>
      </c>
      <c r="G236" s="1290"/>
      <c r="H236" s="1300"/>
      <c r="I236" s="1291">
        <f t="shared" si="34"/>
        <v>0</v>
      </c>
      <c r="J236" s="1300"/>
      <c r="K236" s="1291">
        <f t="shared" si="35"/>
        <v>0</v>
      </c>
    </row>
    <row r="237" spans="1:11" ht="12.75">
      <c r="A237" s="1325" t="s">
        <v>7561</v>
      </c>
      <c r="B237" s="1332" t="s">
        <v>7562</v>
      </c>
      <c r="C237" s="1321"/>
      <c r="D237" s="435">
        <v>13454101001</v>
      </c>
      <c r="E237" s="1330">
        <v>1</v>
      </c>
      <c r="F237" s="1314" t="s">
        <v>2481</v>
      </c>
      <c r="G237" s="1290"/>
      <c r="H237" s="1300"/>
      <c r="I237" s="1291">
        <f t="shared" si="34"/>
        <v>0</v>
      </c>
      <c r="J237" s="1300"/>
      <c r="K237" s="1291">
        <f t="shared" si="35"/>
        <v>0</v>
      </c>
    </row>
    <row r="238" spans="1:11" ht="12.75">
      <c r="A238" s="1325" t="s">
        <v>7563</v>
      </c>
      <c r="B238" s="1332" t="s">
        <v>7564</v>
      </c>
      <c r="C238" s="1321"/>
      <c r="D238" s="435">
        <v>13454201001</v>
      </c>
      <c r="E238" s="1330">
        <v>1</v>
      </c>
      <c r="F238" s="1314" t="s">
        <v>2481</v>
      </c>
      <c r="G238" s="1290"/>
      <c r="H238" s="1300"/>
      <c r="I238" s="1291">
        <f t="shared" si="34"/>
        <v>0</v>
      </c>
      <c r="J238" s="1300"/>
      <c r="K238" s="1291">
        <f t="shared" si="35"/>
        <v>0</v>
      </c>
    </row>
    <row r="239" spans="1:11" ht="12.75">
      <c r="A239" s="1325" t="s">
        <v>7565</v>
      </c>
      <c r="B239" s="1332" t="s">
        <v>7566</v>
      </c>
      <c r="C239" s="1321"/>
      <c r="D239" s="435">
        <v>13454301001</v>
      </c>
      <c r="E239" s="1330">
        <v>1</v>
      </c>
      <c r="F239" s="1314" t="s">
        <v>2481</v>
      </c>
      <c r="G239" s="1290"/>
      <c r="H239" s="1300"/>
      <c r="I239" s="1291">
        <f t="shared" si="34"/>
        <v>0</v>
      </c>
      <c r="J239" s="1300"/>
      <c r="K239" s="1291">
        <f t="shared" si="35"/>
        <v>0</v>
      </c>
    </row>
    <row r="240" spans="1:11" ht="12.75">
      <c r="A240" s="1325" t="s">
        <v>7567</v>
      </c>
      <c r="B240" s="1332" t="s">
        <v>7568</v>
      </c>
      <c r="C240" s="1321"/>
      <c r="D240" s="435">
        <v>12179041001</v>
      </c>
      <c r="E240" s="1330">
        <v>944</v>
      </c>
      <c r="F240" s="1314" t="s">
        <v>254</v>
      </c>
      <c r="G240" s="1290"/>
      <c r="H240" s="1300"/>
      <c r="I240" s="1291">
        <f t="shared" si="34"/>
        <v>0</v>
      </c>
      <c r="J240" s="1300"/>
      <c r="K240" s="1291">
        <f t="shared" si="35"/>
        <v>0</v>
      </c>
    </row>
    <row r="241" spans="1:11" ht="12.75">
      <c r="A241" s="1325" t="s">
        <v>7569</v>
      </c>
      <c r="B241" s="1332" t="s">
        <v>7570</v>
      </c>
      <c r="C241" s="1321"/>
      <c r="D241" s="435">
        <v>12563741003</v>
      </c>
      <c r="E241" s="1330">
        <v>200</v>
      </c>
      <c r="F241" s="1314" t="s">
        <v>5174</v>
      </c>
      <c r="G241" s="1290"/>
      <c r="H241" s="1300"/>
      <c r="I241" s="1291">
        <f t="shared" si="34"/>
        <v>0</v>
      </c>
      <c r="J241" s="1300"/>
      <c r="K241" s="1291">
        <f t="shared" si="35"/>
        <v>0</v>
      </c>
    </row>
    <row r="242" spans="1:11" ht="12.75">
      <c r="A242" s="1325" t="s">
        <v>7571</v>
      </c>
      <c r="B242" s="1332" t="s">
        <v>7572</v>
      </c>
      <c r="C242" s="1321"/>
      <c r="D242" s="435">
        <v>12278491001</v>
      </c>
      <c r="E242" s="1330">
        <v>91</v>
      </c>
      <c r="F242" s="1314" t="s">
        <v>2481</v>
      </c>
      <c r="G242" s="1290"/>
      <c r="H242" s="1300"/>
      <c r="I242" s="1291">
        <f t="shared" si="34"/>
        <v>0</v>
      </c>
      <c r="J242" s="1300"/>
      <c r="K242" s="1291">
        <f t="shared" si="35"/>
        <v>0</v>
      </c>
    </row>
    <row r="243" spans="1:11" ht="12.75">
      <c r="A243" s="1325" t="s">
        <v>7573</v>
      </c>
      <c r="B243" s="1332" t="s">
        <v>7574</v>
      </c>
      <c r="C243" s="1321"/>
      <c r="D243" s="435">
        <v>12278591001</v>
      </c>
      <c r="E243" s="1330">
        <v>182</v>
      </c>
      <c r="F243" s="1314" t="s">
        <v>2481</v>
      </c>
      <c r="G243" s="1290"/>
      <c r="H243" s="1300"/>
      <c r="I243" s="1291">
        <f t="shared" si="34"/>
        <v>0</v>
      </c>
      <c r="J243" s="1300"/>
      <c r="K243" s="1291">
        <f t="shared" si="35"/>
        <v>0</v>
      </c>
    </row>
    <row r="244" spans="1:11" ht="12.75">
      <c r="A244" s="1325" t="s">
        <v>7575</v>
      </c>
      <c r="B244" s="1332" t="s">
        <v>7576</v>
      </c>
      <c r="C244" s="1321"/>
      <c r="D244" s="435">
        <v>12392031001</v>
      </c>
      <c r="E244" s="1330">
        <v>273</v>
      </c>
      <c r="F244" s="1314" t="s">
        <v>2481</v>
      </c>
      <c r="G244" s="1290"/>
      <c r="H244" s="1300"/>
      <c r="I244" s="1291">
        <f t="shared" si="34"/>
        <v>0</v>
      </c>
      <c r="J244" s="1300"/>
      <c r="K244" s="1291">
        <f t="shared" si="35"/>
        <v>0</v>
      </c>
    </row>
    <row r="245" spans="1:11" ht="12.75">
      <c r="A245" s="1325" t="s">
        <v>7577</v>
      </c>
      <c r="B245" s="1321" t="s">
        <v>7578</v>
      </c>
      <c r="C245" s="1321"/>
      <c r="D245" s="1333">
        <v>12584081002</v>
      </c>
      <c r="E245" s="1330">
        <v>84</v>
      </c>
      <c r="F245" s="1314" t="s">
        <v>2481</v>
      </c>
      <c r="G245" s="1290"/>
      <c r="H245" s="1300"/>
      <c r="I245" s="1291">
        <f t="shared" si="34"/>
        <v>0</v>
      </c>
      <c r="J245" s="1300"/>
      <c r="K245" s="1291">
        <f t="shared" si="35"/>
        <v>0</v>
      </c>
    </row>
    <row r="246" spans="1:11" ht="12.75">
      <c r="A246" s="1325" t="s">
        <v>7579</v>
      </c>
      <c r="B246" s="1321" t="s">
        <v>7580</v>
      </c>
      <c r="C246" s="1321"/>
      <c r="D246" s="1333">
        <v>12506071002</v>
      </c>
      <c r="E246" s="1330">
        <v>84</v>
      </c>
      <c r="F246" s="1314" t="s">
        <v>2481</v>
      </c>
      <c r="G246" s="1290"/>
      <c r="H246" s="1300"/>
      <c r="I246" s="1291">
        <f t="shared" si="34"/>
        <v>0</v>
      </c>
      <c r="J246" s="1300"/>
      <c r="K246" s="1291">
        <f t="shared" si="35"/>
        <v>0</v>
      </c>
    </row>
    <row r="247" spans="1:11" ht="12.75">
      <c r="A247" s="1325" t="s">
        <v>7581</v>
      </c>
      <c r="B247" s="1332" t="s">
        <v>7582</v>
      </c>
      <c r="C247" s="1321"/>
      <c r="D247" s="1333">
        <v>12081221001</v>
      </c>
      <c r="E247" s="1330">
        <v>6</v>
      </c>
      <c r="F247" s="1314" t="s">
        <v>2481</v>
      </c>
      <c r="G247" s="1290"/>
      <c r="H247" s="1300"/>
      <c r="I247" s="1291">
        <f t="shared" si="34"/>
        <v>0</v>
      </c>
      <c r="J247" s="1300"/>
      <c r="K247" s="1291">
        <f t="shared" si="35"/>
        <v>0</v>
      </c>
    </row>
    <row r="248" spans="1:11">
      <c r="A248" s="1325"/>
      <c r="B248" s="1321"/>
      <c r="C248" s="1321"/>
      <c r="D248" s="1321"/>
      <c r="E248" s="1330"/>
      <c r="F248" s="1314"/>
      <c r="G248" s="1290"/>
      <c r="H248" s="1293"/>
      <c r="I248" s="1293"/>
      <c r="J248" s="1293"/>
      <c r="K248" s="1291"/>
    </row>
    <row r="249" spans="1:11">
      <c r="A249" s="1334">
        <v>13</v>
      </c>
      <c r="B249" s="1275" t="s">
        <v>5423</v>
      </c>
      <c r="C249" s="918"/>
      <c r="D249" s="866"/>
      <c r="E249" s="1335"/>
      <c r="F249" s="1336"/>
      <c r="G249" s="1290"/>
      <c r="H249" s="1301"/>
      <c r="I249" s="1301"/>
      <c r="J249" s="1301"/>
      <c r="K249" s="1298"/>
    </row>
    <row r="250" spans="1:11" ht="25.5" customHeight="1">
      <c r="A250" s="1337" t="s">
        <v>6011</v>
      </c>
      <c r="B250" s="2534" t="s">
        <v>7583</v>
      </c>
      <c r="C250" s="2534"/>
      <c r="D250" s="2534"/>
      <c r="E250" s="1338">
        <v>1</v>
      </c>
      <c r="F250" s="1339" t="s">
        <v>2597</v>
      </c>
      <c r="G250" s="1290"/>
      <c r="H250" s="1300"/>
      <c r="I250" s="1291">
        <f t="shared" ref="I250:I264" si="36">H250*E250</f>
        <v>0</v>
      </c>
      <c r="J250" s="1300"/>
      <c r="K250" s="1291">
        <f t="shared" si="35"/>
        <v>0</v>
      </c>
    </row>
    <row r="251" spans="1:11" ht="12.75">
      <c r="A251" s="1337" t="s">
        <v>7584</v>
      </c>
      <c r="B251" s="435" t="s">
        <v>7585</v>
      </c>
      <c r="C251" s="437"/>
      <c r="E251" s="1288">
        <v>1</v>
      </c>
      <c r="F251" s="1289" t="s">
        <v>2597</v>
      </c>
      <c r="G251" s="1290"/>
      <c r="H251" s="1300"/>
      <c r="I251" s="1291">
        <f t="shared" si="36"/>
        <v>0</v>
      </c>
      <c r="J251" s="1300"/>
      <c r="K251" s="1291">
        <f t="shared" si="35"/>
        <v>0</v>
      </c>
    </row>
    <row r="252" spans="1:11" ht="12.75">
      <c r="A252" s="1337" t="s">
        <v>7586</v>
      </c>
      <c r="B252" s="1273" t="s">
        <v>7587</v>
      </c>
      <c r="C252" s="440"/>
      <c r="E252" s="1290">
        <v>1</v>
      </c>
      <c r="F252" s="1339" t="s">
        <v>2597</v>
      </c>
      <c r="G252" s="1290"/>
      <c r="H252" s="1300"/>
      <c r="I252" s="1291">
        <f t="shared" si="36"/>
        <v>0</v>
      </c>
      <c r="J252" s="1300"/>
      <c r="K252" s="1291">
        <f t="shared" si="35"/>
        <v>0</v>
      </c>
    </row>
    <row r="253" spans="1:11" ht="12.75">
      <c r="A253" s="1337" t="s">
        <v>7588</v>
      </c>
      <c r="B253" s="1273" t="s">
        <v>7589</v>
      </c>
      <c r="C253" s="440"/>
      <c r="E253" s="1290">
        <v>1</v>
      </c>
      <c r="F253" s="1339" t="s">
        <v>2597</v>
      </c>
      <c r="G253" s="1290"/>
      <c r="H253" s="1300"/>
      <c r="I253" s="1291">
        <f t="shared" si="36"/>
        <v>0</v>
      </c>
      <c r="J253" s="1300"/>
      <c r="K253" s="1291">
        <f t="shared" si="35"/>
        <v>0</v>
      </c>
    </row>
    <row r="254" spans="1:11" ht="12.75">
      <c r="A254" s="1337" t="s">
        <v>7590</v>
      </c>
      <c r="B254" s="1273" t="s">
        <v>7591</v>
      </c>
      <c r="C254" s="440"/>
      <c r="E254" s="1290">
        <v>1</v>
      </c>
      <c r="F254" s="1339" t="s">
        <v>2597</v>
      </c>
      <c r="G254" s="1290"/>
      <c r="H254" s="1300"/>
      <c r="I254" s="1291">
        <f t="shared" si="36"/>
        <v>0</v>
      </c>
      <c r="J254" s="1300"/>
      <c r="K254" s="1291">
        <f>J254*E254</f>
        <v>0</v>
      </c>
    </row>
    <row r="255" spans="1:11" ht="12.75">
      <c r="A255" s="1337" t="s">
        <v>7592</v>
      </c>
      <c r="B255" s="1273" t="s">
        <v>7593</v>
      </c>
      <c r="C255" s="440"/>
      <c r="E255" s="1290">
        <v>1</v>
      </c>
      <c r="F255" s="1339" t="s">
        <v>2597</v>
      </c>
      <c r="G255" s="1290"/>
      <c r="H255" s="1300"/>
      <c r="I255" s="1291">
        <f t="shared" si="36"/>
        <v>0</v>
      </c>
      <c r="J255" s="1300"/>
      <c r="K255" s="1291">
        <f t="shared" si="35"/>
        <v>0</v>
      </c>
    </row>
    <row r="256" spans="1:11" ht="12.75">
      <c r="A256" s="1337" t="s">
        <v>7594</v>
      </c>
      <c r="B256" s="1273" t="s">
        <v>7595</v>
      </c>
      <c r="C256" s="1340"/>
      <c r="D256" s="1273"/>
      <c r="E256" s="1290">
        <v>1</v>
      </c>
      <c r="F256" s="1339" t="s">
        <v>2597</v>
      </c>
      <c r="G256" s="1290"/>
      <c r="H256" s="1300"/>
      <c r="I256" s="1291">
        <f t="shared" si="36"/>
        <v>0</v>
      </c>
      <c r="J256" s="1300"/>
      <c r="K256" s="1291">
        <f t="shared" si="35"/>
        <v>0</v>
      </c>
    </row>
    <row r="257" spans="1:11" ht="12.75">
      <c r="A257" s="1337" t="s">
        <v>7596</v>
      </c>
      <c r="B257" s="1273" t="s">
        <v>7597</v>
      </c>
      <c r="C257" s="1341"/>
      <c r="D257" s="1342"/>
      <c r="E257" s="1290">
        <v>1</v>
      </c>
      <c r="F257" s="1339" t="s">
        <v>2597</v>
      </c>
      <c r="G257" s="1290"/>
      <c r="H257" s="1300"/>
      <c r="I257" s="1291">
        <f t="shared" si="36"/>
        <v>0</v>
      </c>
      <c r="J257" s="1300"/>
      <c r="K257" s="1291">
        <f t="shared" si="35"/>
        <v>0</v>
      </c>
    </row>
    <row r="258" spans="1:11" ht="12.75">
      <c r="A258" s="1337" t="s">
        <v>7598</v>
      </c>
      <c r="B258" s="1273" t="s">
        <v>7599</v>
      </c>
      <c r="C258" s="1341"/>
      <c r="D258" s="1342"/>
      <c r="E258" s="1290">
        <v>1</v>
      </c>
      <c r="F258" s="1339" t="s">
        <v>2597</v>
      </c>
      <c r="G258" s="1290"/>
      <c r="H258" s="1300"/>
      <c r="I258" s="1291">
        <f t="shared" si="36"/>
        <v>0</v>
      </c>
      <c r="J258" s="1300"/>
      <c r="K258" s="1291">
        <f t="shared" si="35"/>
        <v>0</v>
      </c>
    </row>
    <row r="259" spans="1:11" ht="12.75">
      <c r="A259" s="1337" t="s">
        <v>7600</v>
      </c>
      <c r="B259" s="1273" t="s">
        <v>7601</v>
      </c>
      <c r="C259" s="1341"/>
      <c r="D259" s="1342"/>
      <c r="E259" s="1290">
        <v>1</v>
      </c>
      <c r="F259" s="1339" t="s">
        <v>2597</v>
      </c>
      <c r="G259" s="1290"/>
      <c r="H259" s="1300"/>
      <c r="I259" s="1291">
        <f t="shared" si="36"/>
        <v>0</v>
      </c>
      <c r="J259" s="1300"/>
      <c r="K259" s="1291">
        <f t="shared" si="35"/>
        <v>0</v>
      </c>
    </row>
    <row r="260" spans="1:11" ht="12.75">
      <c r="A260" s="1337" t="s">
        <v>7602</v>
      </c>
      <c r="B260" s="1273" t="s">
        <v>7603</v>
      </c>
      <c r="C260" s="440"/>
      <c r="E260" s="1290">
        <v>1</v>
      </c>
      <c r="F260" s="1339" t="s">
        <v>2597</v>
      </c>
      <c r="G260" s="1290"/>
      <c r="H260" s="1300"/>
      <c r="I260" s="1291">
        <f t="shared" si="36"/>
        <v>0</v>
      </c>
      <c r="J260" s="1300"/>
      <c r="K260" s="1291">
        <f t="shared" si="35"/>
        <v>0</v>
      </c>
    </row>
    <row r="261" spans="1:11" ht="12.75">
      <c r="A261" s="1337" t="s">
        <v>7604</v>
      </c>
      <c r="B261" s="1273" t="s">
        <v>7605</v>
      </c>
      <c r="C261" s="440"/>
      <c r="E261" s="1290">
        <v>1</v>
      </c>
      <c r="F261" s="1339" t="s">
        <v>2597</v>
      </c>
      <c r="G261" s="1290"/>
      <c r="H261" s="1300"/>
      <c r="I261" s="1291">
        <f t="shared" si="36"/>
        <v>0</v>
      </c>
      <c r="J261" s="1300"/>
      <c r="K261" s="1291">
        <f t="shared" si="35"/>
        <v>0</v>
      </c>
    </row>
    <row r="262" spans="1:11" ht="12.75">
      <c r="A262" s="1337" t="s">
        <v>7606</v>
      </c>
      <c r="B262" s="1273" t="s">
        <v>7607</v>
      </c>
      <c r="C262" s="440"/>
      <c r="E262" s="1290">
        <v>1</v>
      </c>
      <c r="F262" s="1339" t="s">
        <v>2597</v>
      </c>
      <c r="G262" s="1290"/>
      <c r="H262" s="1300"/>
      <c r="I262" s="1291">
        <f t="shared" si="36"/>
        <v>0</v>
      </c>
      <c r="J262" s="1300"/>
      <c r="K262" s="1291">
        <f t="shared" si="35"/>
        <v>0</v>
      </c>
    </row>
    <row r="263" spans="1:11" ht="12.75">
      <c r="A263" s="1337" t="s">
        <v>7608</v>
      </c>
      <c r="B263" s="1273" t="s">
        <v>7609</v>
      </c>
      <c r="C263" s="440"/>
      <c r="E263" s="1290">
        <v>1</v>
      </c>
      <c r="F263" s="1339" t="s">
        <v>2597</v>
      </c>
      <c r="G263" s="1290"/>
      <c r="H263" s="1300"/>
      <c r="I263" s="1291">
        <f t="shared" si="36"/>
        <v>0</v>
      </c>
      <c r="J263" s="1300"/>
      <c r="K263" s="1291">
        <f t="shared" si="35"/>
        <v>0</v>
      </c>
    </row>
    <row r="264" spans="1:11" ht="12.75">
      <c r="A264" s="1337" t="s">
        <v>7610</v>
      </c>
      <c r="B264" s="1273" t="s">
        <v>7611</v>
      </c>
      <c r="C264" s="440"/>
      <c r="E264" s="1290">
        <v>1</v>
      </c>
      <c r="F264" s="1339" t="s">
        <v>2597</v>
      </c>
      <c r="G264" s="1290"/>
      <c r="H264" s="1300"/>
      <c r="I264" s="1291">
        <f t="shared" si="36"/>
        <v>0</v>
      </c>
      <c r="J264" s="1300"/>
      <c r="K264" s="1291">
        <f t="shared" si="35"/>
        <v>0</v>
      </c>
    </row>
    <row r="265" spans="1:11" ht="12.75">
      <c r="A265" s="1343" t="s">
        <v>7612</v>
      </c>
      <c r="B265" s="1344" t="s">
        <v>7613</v>
      </c>
      <c r="C265" s="918"/>
      <c r="D265" s="1345"/>
      <c r="E265" s="1335">
        <v>1</v>
      </c>
      <c r="F265" s="1336" t="s">
        <v>2597</v>
      </c>
      <c r="G265" s="1335"/>
      <c r="H265" s="1346"/>
      <c r="I265" s="1298">
        <v>0</v>
      </c>
      <c r="J265" s="1346"/>
      <c r="K265" s="1298">
        <f t="shared" si="35"/>
        <v>0</v>
      </c>
    </row>
    <row r="266" spans="1:11">
      <c r="A266" s="1347"/>
      <c r="B266" s="1273"/>
      <c r="C266" s="440"/>
      <c r="E266" s="435"/>
      <c r="F266" s="1340"/>
    </row>
    <row r="267" spans="1:11">
      <c r="A267" s="1347"/>
      <c r="B267" s="1273"/>
      <c r="C267" s="440"/>
      <c r="E267" s="435"/>
      <c r="F267" s="1340"/>
    </row>
    <row r="268" spans="1:11">
      <c r="A268" s="1347"/>
      <c r="B268" s="1273"/>
      <c r="C268" s="440"/>
      <c r="E268" s="435"/>
      <c r="F268" s="1340"/>
    </row>
    <row r="269" spans="1:11">
      <c r="A269" s="1347"/>
      <c r="B269" s="1273"/>
      <c r="C269" s="440"/>
      <c r="E269" s="435"/>
      <c r="F269" s="1340"/>
    </row>
    <row r="270" spans="1:11">
      <c r="A270" s="1347"/>
      <c r="B270" s="1273"/>
      <c r="C270" s="440"/>
      <c r="E270" s="435"/>
      <c r="F270" s="1340"/>
    </row>
    <row r="271" spans="1:11">
      <c r="A271" s="440"/>
      <c r="C271" s="440"/>
      <c r="E271" s="435"/>
      <c r="F271" s="440"/>
      <c r="I271" s="1348" t="s">
        <v>7614</v>
      </c>
      <c r="J271" s="1348"/>
      <c r="K271" s="1348" t="s">
        <v>7615</v>
      </c>
    </row>
    <row r="272" spans="1:11" ht="63" customHeight="1">
      <c r="A272" s="440"/>
      <c r="B272" s="2535" t="s">
        <v>7616</v>
      </c>
      <c r="C272" s="2535"/>
      <c r="D272" s="2535"/>
      <c r="E272" s="2535"/>
      <c r="F272" s="2535"/>
      <c r="I272" s="1349">
        <f>SUM(I23:I265)</f>
        <v>0</v>
      </c>
      <c r="J272" s="1349"/>
      <c r="K272" s="1349">
        <f>SUM(K23:K265)</f>
        <v>0</v>
      </c>
    </row>
    <row r="273" spans="1:11">
      <c r="A273" s="1350"/>
      <c r="B273" s="866"/>
      <c r="C273" s="866"/>
      <c r="D273" s="866"/>
      <c r="E273" s="867"/>
      <c r="F273" s="1351"/>
      <c r="G273" s="866"/>
      <c r="H273" s="1352"/>
      <c r="I273" s="1352"/>
      <c r="J273" s="1352"/>
      <c r="K273" s="1352"/>
    </row>
    <row r="274" spans="1:11">
      <c r="I274" s="1348" t="s">
        <v>7617</v>
      </c>
      <c r="K274" s="1349">
        <f>I272+K272</f>
        <v>0</v>
      </c>
    </row>
  </sheetData>
  <sheetProtection algorithmName="SHA-512" hashValue="WCW77L9RRxfZ4x8pY/0sHTct3SdD5L552HLlcpDX+NlF+9e7ayPdv05swTmoEZTXlS6k6GO9Q/zXrzAJauOZ2A==" saltValue="4z68/LE+qjItqGGZ/ip17g==" spinCount="100000" sheet="1" objects="1" scenarios="1"/>
  <mergeCells count="4">
    <mergeCell ref="B8:F8"/>
    <mergeCell ref="B9:F9"/>
    <mergeCell ref="B250:D250"/>
    <mergeCell ref="B272:F272"/>
  </mergeCells>
  <printOptions horizontalCentered="1"/>
  <pageMargins left="0.23622047244094491" right="0.23622047244094491" top="0.74803149606299213" bottom="0.74803149606299213" header="0.31496062992125984" footer="0.31496062992125984"/>
  <pageSetup paperSize="9" scale="51" orientation="portrait" r:id="rId1"/>
  <headerFooter alignWithMargin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6DC7A-E4CB-4136-A0BC-C3E49A9CD456}">
  <sheetPr>
    <tabColor theme="2" tint="-0.499984740745262"/>
  </sheetPr>
  <dimension ref="A1:K204"/>
  <sheetViews>
    <sheetView view="pageBreakPreview" zoomScaleNormal="100" zoomScaleSheetLayoutView="100" workbookViewId="0">
      <selection activeCell="F11" sqref="F11"/>
    </sheetView>
  </sheetViews>
  <sheetFormatPr defaultRowHeight="12.75"/>
  <cols>
    <col min="1" max="1" width="6.5" style="435" customWidth="1"/>
    <col min="2" max="2" width="17.83203125" style="435" customWidth="1"/>
    <col min="3" max="3" width="83.6640625" style="435" bestFit="1" customWidth="1"/>
    <col min="4" max="4" width="8.5" style="435" customWidth="1"/>
    <col min="5" max="5" width="8.5" style="435" bestFit="1" customWidth="1"/>
    <col min="6" max="9" width="19.5" style="1245" customWidth="1"/>
    <col min="10" max="10" width="19.5" style="1245" hidden="1" customWidth="1"/>
    <col min="11" max="11" width="19.5" style="1245" customWidth="1"/>
    <col min="12" max="256" width="9.33203125" style="435"/>
    <col min="257" max="257" width="6.5" style="435" customWidth="1"/>
    <col min="258" max="258" width="17.83203125" style="435" customWidth="1"/>
    <col min="259" max="259" width="83.6640625" style="435" bestFit="1" customWidth="1"/>
    <col min="260" max="260" width="8.5" style="435" customWidth="1"/>
    <col min="261" max="261" width="8.5" style="435" bestFit="1" customWidth="1"/>
    <col min="262" max="265" width="19.5" style="435" customWidth="1"/>
    <col min="266" max="266" width="0" style="435" hidden="1" customWidth="1"/>
    <col min="267" max="267" width="19.5" style="435" customWidth="1"/>
    <col min="268" max="512" width="9.33203125" style="435"/>
    <col min="513" max="513" width="6.5" style="435" customWidth="1"/>
    <col min="514" max="514" width="17.83203125" style="435" customWidth="1"/>
    <col min="515" max="515" width="83.6640625" style="435" bestFit="1" customWidth="1"/>
    <col min="516" max="516" width="8.5" style="435" customWidth="1"/>
    <col min="517" max="517" width="8.5" style="435" bestFit="1" customWidth="1"/>
    <col min="518" max="521" width="19.5" style="435" customWidth="1"/>
    <col min="522" max="522" width="0" style="435" hidden="1" customWidth="1"/>
    <col min="523" max="523" width="19.5" style="435" customWidth="1"/>
    <col min="524" max="768" width="9.33203125" style="435"/>
    <col min="769" max="769" width="6.5" style="435" customWidth="1"/>
    <col min="770" max="770" width="17.83203125" style="435" customWidth="1"/>
    <col min="771" max="771" width="83.6640625" style="435" bestFit="1" customWidth="1"/>
    <col min="772" max="772" width="8.5" style="435" customWidth="1"/>
    <col min="773" max="773" width="8.5" style="435" bestFit="1" customWidth="1"/>
    <col min="774" max="777" width="19.5" style="435" customWidth="1"/>
    <col min="778" max="778" width="0" style="435" hidden="1" customWidth="1"/>
    <col min="779" max="779" width="19.5" style="435" customWidth="1"/>
    <col min="780" max="1024" width="9.33203125" style="435"/>
    <col min="1025" max="1025" width="6.5" style="435" customWidth="1"/>
    <col min="1026" max="1026" width="17.83203125" style="435" customWidth="1"/>
    <col min="1027" max="1027" width="83.6640625" style="435" bestFit="1" customWidth="1"/>
    <col min="1028" max="1028" width="8.5" style="435" customWidth="1"/>
    <col min="1029" max="1029" width="8.5" style="435" bestFit="1" customWidth="1"/>
    <col min="1030" max="1033" width="19.5" style="435" customWidth="1"/>
    <col min="1034" max="1034" width="0" style="435" hidden="1" customWidth="1"/>
    <col min="1035" max="1035" width="19.5" style="435" customWidth="1"/>
    <col min="1036" max="1280" width="9.33203125" style="435"/>
    <col min="1281" max="1281" width="6.5" style="435" customWidth="1"/>
    <col min="1282" max="1282" width="17.83203125" style="435" customWidth="1"/>
    <col min="1283" max="1283" width="83.6640625" style="435" bestFit="1" customWidth="1"/>
    <col min="1284" max="1284" width="8.5" style="435" customWidth="1"/>
    <col min="1285" max="1285" width="8.5" style="435" bestFit="1" customWidth="1"/>
    <col min="1286" max="1289" width="19.5" style="435" customWidth="1"/>
    <col min="1290" max="1290" width="0" style="435" hidden="1" customWidth="1"/>
    <col min="1291" max="1291" width="19.5" style="435" customWidth="1"/>
    <col min="1292" max="1536" width="9.33203125" style="435"/>
    <col min="1537" max="1537" width="6.5" style="435" customWidth="1"/>
    <col min="1538" max="1538" width="17.83203125" style="435" customWidth="1"/>
    <col min="1539" max="1539" width="83.6640625" style="435" bestFit="1" customWidth="1"/>
    <col min="1540" max="1540" width="8.5" style="435" customWidth="1"/>
    <col min="1541" max="1541" width="8.5" style="435" bestFit="1" customWidth="1"/>
    <col min="1542" max="1545" width="19.5" style="435" customWidth="1"/>
    <col min="1546" max="1546" width="0" style="435" hidden="1" customWidth="1"/>
    <col min="1547" max="1547" width="19.5" style="435" customWidth="1"/>
    <col min="1548" max="1792" width="9.33203125" style="435"/>
    <col min="1793" max="1793" width="6.5" style="435" customWidth="1"/>
    <col min="1794" max="1794" width="17.83203125" style="435" customWidth="1"/>
    <col min="1795" max="1795" width="83.6640625" style="435" bestFit="1" customWidth="1"/>
    <col min="1796" max="1796" width="8.5" style="435" customWidth="1"/>
    <col min="1797" max="1797" width="8.5" style="435" bestFit="1" customWidth="1"/>
    <col min="1798" max="1801" width="19.5" style="435" customWidth="1"/>
    <col min="1802" max="1802" width="0" style="435" hidden="1" customWidth="1"/>
    <col min="1803" max="1803" width="19.5" style="435" customWidth="1"/>
    <col min="1804" max="2048" width="9.33203125" style="435"/>
    <col min="2049" max="2049" width="6.5" style="435" customWidth="1"/>
    <col min="2050" max="2050" width="17.83203125" style="435" customWidth="1"/>
    <col min="2051" max="2051" width="83.6640625" style="435" bestFit="1" customWidth="1"/>
    <col min="2052" max="2052" width="8.5" style="435" customWidth="1"/>
    <col min="2053" max="2053" width="8.5" style="435" bestFit="1" customWidth="1"/>
    <col min="2054" max="2057" width="19.5" style="435" customWidth="1"/>
    <col min="2058" max="2058" width="0" style="435" hidden="1" customWidth="1"/>
    <col min="2059" max="2059" width="19.5" style="435" customWidth="1"/>
    <col min="2060" max="2304" width="9.33203125" style="435"/>
    <col min="2305" max="2305" width="6.5" style="435" customWidth="1"/>
    <col min="2306" max="2306" width="17.83203125" style="435" customWidth="1"/>
    <col min="2307" max="2307" width="83.6640625" style="435" bestFit="1" customWidth="1"/>
    <col min="2308" max="2308" width="8.5" style="435" customWidth="1"/>
    <col min="2309" max="2309" width="8.5" style="435" bestFit="1" customWidth="1"/>
    <col min="2310" max="2313" width="19.5" style="435" customWidth="1"/>
    <col min="2314" max="2314" width="0" style="435" hidden="1" customWidth="1"/>
    <col min="2315" max="2315" width="19.5" style="435" customWidth="1"/>
    <col min="2316" max="2560" width="9.33203125" style="435"/>
    <col min="2561" max="2561" width="6.5" style="435" customWidth="1"/>
    <col min="2562" max="2562" width="17.83203125" style="435" customWidth="1"/>
    <col min="2563" max="2563" width="83.6640625" style="435" bestFit="1" customWidth="1"/>
    <col min="2564" max="2564" width="8.5" style="435" customWidth="1"/>
    <col min="2565" max="2565" width="8.5" style="435" bestFit="1" customWidth="1"/>
    <col min="2566" max="2569" width="19.5" style="435" customWidth="1"/>
    <col min="2570" max="2570" width="0" style="435" hidden="1" customWidth="1"/>
    <col min="2571" max="2571" width="19.5" style="435" customWidth="1"/>
    <col min="2572" max="2816" width="9.33203125" style="435"/>
    <col min="2817" max="2817" width="6.5" style="435" customWidth="1"/>
    <col min="2818" max="2818" width="17.83203125" style="435" customWidth="1"/>
    <col min="2819" max="2819" width="83.6640625" style="435" bestFit="1" customWidth="1"/>
    <col min="2820" max="2820" width="8.5" style="435" customWidth="1"/>
    <col min="2821" max="2821" width="8.5" style="435" bestFit="1" customWidth="1"/>
    <col min="2822" max="2825" width="19.5" style="435" customWidth="1"/>
    <col min="2826" max="2826" width="0" style="435" hidden="1" customWidth="1"/>
    <col min="2827" max="2827" width="19.5" style="435" customWidth="1"/>
    <col min="2828" max="3072" width="9.33203125" style="435"/>
    <col min="3073" max="3073" width="6.5" style="435" customWidth="1"/>
    <col min="3074" max="3074" width="17.83203125" style="435" customWidth="1"/>
    <col min="3075" max="3075" width="83.6640625" style="435" bestFit="1" customWidth="1"/>
    <col min="3076" max="3076" width="8.5" style="435" customWidth="1"/>
    <col min="3077" max="3077" width="8.5" style="435" bestFit="1" customWidth="1"/>
    <col min="3078" max="3081" width="19.5" style="435" customWidth="1"/>
    <col min="3082" max="3082" width="0" style="435" hidden="1" customWidth="1"/>
    <col min="3083" max="3083" width="19.5" style="435" customWidth="1"/>
    <col min="3084" max="3328" width="9.33203125" style="435"/>
    <col min="3329" max="3329" width="6.5" style="435" customWidth="1"/>
    <col min="3330" max="3330" width="17.83203125" style="435" customWidth="1"/>
    <col min="3331" max="3331" width="83.6640625" style="435" bestFit="1" customWidth="1"/>
    <col min="3332" max="3332" width="8.5" style="435" customWidth="1"/>
    <col min="3333" max="3333" width="8.5" style="435" bestFit="1" customWidth="1"/>
    <col min="3334" max="3337" width="19.5" style="435" customWidth="1"/>
    <col min="3338" max="3338" width="0" style="435" hidden="1" customWidth="1"/>
    <col min="3339" max="3339" width="19.5" style="435" customWidth="1"/>
    <col min="3340" max="3584" width="9.33203125" style="435"/>
    <col min="3585" max="3585" width="6.5" style="435" customWidth="1"/>
    <col min="3586" max="3586" width="17.83203125" style="435" customWidth="1"/>
    <col min="3587" max="3587" width="83.6640625" style="435" bestFit="1" customWidth="1"/>
    <col min="3588" max="3588" width="8.5" style="435" customWidth="1"/>
    <col min="3589" max="3589" width="8.5" style="435" bestFit="1" customWidth="1"/>
    <col min="3590" max="3593" width="19.5" style="435" customWidth="1"/>
    <col min="3594" max="3594" width="0" style="435" hidden="1" customWidth="1"/>
    <col min="3595" max="3595" width="19.5" style="435" customWidth="1"/>
    <col min="3596" max="3840" width="9.33203125" style="435"/>
    <col min="3841" max="3841" width="6.5" style="435" customWidth="1"/>
    <col min="3842" max="3842" width="17.83203125" style="435" customWidth="1"/>
    <col min="3843" max="3843" width="83.6640625" style="435" bestFit="1" customWidth="1"/>
    <col min="3844" max="3844" width="8.5" style="435" customWidth="1"/>
    <col min="3845" max="3845" width="8.5" style="435" bestFit="1" customWidth="1"/>
    <col min="3846" max="3849" width="19.5" style="435" customWidth="1"/>
    <col min="3850" max="3850" width="0" style="435" hidden="1" customWidth="1"/>
    <col min="3851" max="3851" width="19.5" style="435" customWidth="1"/>
    <col min="3852" max="4096" width="9.33203125" style="435"/>
    <col min="4097" max="4097" width="6.5" style="435" customWidth="1"/>
    <col min="4098" max="4098" width="17.83203125" style="435" customWidth="1"/>
    <col min="4099" max="4099" width="83.6640625" style="435" bestFit="1" customWidth="1"/>
    <col min="4100" max="4100" width="8.5" style="435" customWidth="1"/>
    <col min="4101" max="4101" width="8.5" style="435" bestFit="1" customWidth="1"/>
    <col min="4102" max="4105" width="19.5" style="435" customWidth="1"/>
    <col min="4106" max="4106" width="0" style="435" hidden="1" customWidth="1"/>
    <col min="4107" max="4107" width="19.5" style="435" customWidth="1"/>
    <col min="4108" max="4352" width="9.33203125" style="435"/>
    <col min="4353" max="4353" width="6.5" style="435" customWidth="1"/>
    <col min="4354" max="4354" width="17.83203125" style="435" customWidth="1"/>
    <col min="4355" max="4355" width="83.6640625" style="435" bestFit="1" customWidth="1"/>
    <col min="4356" max="4356" width="8.5" style="435" customWidth="1"/>
    <col min="4357" max="4357" width="8.5" style="435" bestFit="1" customWidth="1"/>
    <col min="4358" max="4361" width="19.5" style="435" customWidth="1"/>
    <col min="4362" max="4362" width="0" style="435" hidden="1" customWidth="1"/>
    <col min="4363" max="4363" width="19.5" style="435" customWidth="1"/>
    <col min="4364" max="4608" width="9.33203125" style="435"/>
    <col min="4609" max="4609" width="6.5" style="435" customWidth="1"/>
    <col min="4610" max="4610" width="17.83203125" style="435" customWidth="1"/>
    <col min="4611" max="4611" width="83.6640625" style="435" bestFit="1" customWidth="1"/>
    <col min="4612" max="4612" width="8.5" style="435" customWidth="1"/>
    <col min="4613" max="4613" width="8.5" style="435" bestFit="1" customWidth="1"/>
    <col min="4614" max="4617" width="19.5" style="435" customWidth="1"/>
    <col min="4618" max="4618" width="0" style="435" hidden="1" customWidth="1"/>
    <col min="4619" max="4619" width="19.5" style="435" customWidth="1"/>
    <col min="4620" max="4864" width="9.33203125" style="435"/>
    <col min="4865" max="4865" width="6.5" style="435" customWidth="1"/>
    <col min="4866" max="4866" width="17.83203125" style="435" customWidth="1"/>
    <col min="4867" max="4867" width="83.6640625" style="435" bestFit="1" customWidth="1"/>
    <col min="4868" max="4868" width="8.5" style="435" customWidth="1"/>
    <col min="4869" max="4869" width="8.5" style="435" bestFit="1" customWidth="1"/>
    <col min="4870" max="4873" width="19.5" style="435" customWidth="1"/>
    <col min="4874" max="4874" width="0" style="435" hidden="1" customWidth="1"/>
    <col min="4875" max="4875" width="19.5" style="435" customWidth="1"/>
    <col min="4876" max="5120" width="9.33203125" style="435"/>
    <col min="5121" max="5121" width="6.5" style="435" customWidth="1"/>
    <col min="5122" max="5122" width="17.83203125" style="435" customWidth="1"/>
    <col min="5123" max="5123" width="83.6640625" style="435" bestFit="1" customWidth="1"/>
    <col min="5124" max="5124" width="8.5" style="435" customWidth="1"/>
    <col min="5125" max="5125" width="8.5" style="435" bestFit="1" customWidth="1"/>
    <col min="5126" max="5129" width="19.5" style="435" customWidth="1"/>
    <col min="5130" max="5130" width="0" style="435" hidden="1" customWidth="1"/>
    <col min="5131" max="5131" width="19.5" style="435" customWidth="1"/>
    <col min="5132" max="5376" width="9.33203125" style="435"/>
    <col min="5377" max="5377" width="6.5" style="435" customWidth="1"/>
    <col min="5378" max="5378" width="17.83203125" style="435" customWidth="1"/>
    <col min="5379" max="5379" width="83.6640625" style="435" bestFit="1" customWidth="1"/>
    <col min="5380" max="5380" width="8.5" style="435" customWidth="1"/>
    <col min="5381" max="5381" width="8.5" style="435" bestFit="1" customWidth="1"/>
    <col min="5382" max="5385" width="19.5" style="435" customWidth="1"/>
    <col min="5386" max="5386" width="0" style="435" hidden="1" customWidth="1"/>
    <col min="5387" max="5387" width="19.5" style="435" customWidth="1"/>
    <col min="5388" max="5632" width="9.33203125" style="435"/>
    <col min="5633" max="5633" width="6.5" style="435" customWidth="1"/>
    <col min="5634" max="5634" width="17.83203125" style="435" customWidth="1"/>
    <col min="5635" max="5635" width="83.6640625" style="435" bestFit="1" customWidth="1"/>
    <col min="5636" max="5636" width="8.5" style="435" customWidth="1"/>
    <col min="5637" max="5637" width="8.5" style="435" bestFit="1" customWidth="1"/>
    <col min="5638" max="5641" width="19.5" style="435" customWidth="1"/>
    <col min="5642" max="5642" width="0" style="435" hidden="1" customWidth="1"/>
    <col min="5643" max="5643" width="19.5" style="435" customWidth="1"/>
    <col min="5644" max="5888" width="9.33203125" style="435"/>
    <col min="5889" max="5889" width="6.5" style="435" customWidth="1"/>
    <col min="5890" max="5890" width="17.83203125" style="435" customWidth="1"/>
    <col min="5891" max="5891" width="83.6640625" style="435" bestFit="1" customWidth="1"/>
    <col min="5892" max="5892" width="8.5" style="435" customWidth="1"/>
    <col min="5893" max="5893" width="8.5" style="435" bestFit="1" customWidth="1"/>
    <col min="5894" max="5897" width="19.5" style="435" customWidth="1"/>
    <col min="5898" max="5898" width="0" style="435" hidden="1" customWidth="1"/>
    <col min="5899" max="5899" width="19.5" style="435" customWidth="1"/>
    <col min="5900" max="6144" width="9.33203125" style="435"/>
    <col min="6145" max="6145" width="6.5" style="435" customWidth="1"/>
    <col min="6146" max="6146" width="17.83203125" style="435" customWidth="1"/>
    <col min="6147" max="6147" width="83.6640625" style="435" bestFit="1" customWidth="1"/>
    <col min="6148" max="6148" width="8.5" style="435" customWidth="1"/>
    <col min="6149" max="6149" width="8.5" style="435" bestFit="1" customWidth="1"/>
    <col min="6150" max="6153" width="19.5" style="435" customWidth="1"/>
    <col min="6154" max="6154" width="0" style="435" hidden="1" customWidth="1"/>
    <col min="6155" max="6155" width="19.5" style="435" customWidth="1"/>
    <col min="6156" max="6400" width="9.33203125" style="435"/>
    <col min="6401" max="6401" width="6.5" style="435" customWidth="1"/>
    <col min="6402" max="6402" width="17.83203125" style="435" customWidth="1"/>
    <col min="6403" max="6403" width="83.6640625" style="435" bestFit="1" customWidth="1"/>
    <col min="6404" max="6404" width="8.5" style="435" customWidth="1"/>
    <col min="6405" max="6405" width="8.5" style="435" bestFit="1" customWidth="1"/>
    <col min="6406" max="6409" width="19.5" style="435" customWidth="1"/>
    <col min="6410" max="6410" width="0" style="435" hidden="1" customWidth="1"/>
    <col min="6411" max="6411" width="19.5" style="435" customWidth="1"/>
    <col min="6412" max="6656" width="9.33203125" style="435"/>
    <col min="6657" max="6657" width="6.5" style="435" customWidth="1"/>
    <col min="6658" max="6658" width="17.83203125" style="435" customWidth="1"/>
    <col min="6659" max="6659" width="83.6640625" style="435" bestFit="1" customWidth="1"/>
    <col min="6660" max="6660" width="8.5" style="435" customWidth="1"/>
    <col min="6661" max="6661" width="8.5" style="435" bestFit="1" customWidth="1"/>
    <col min="6662" max="6665" width="19.5" style="435" customWidth="1"/>
    <col min="6666" max="6666" width="0" style="435" hidden="1" customWidth="1"/>
    <col min="6667" max="6667" width="19.5" style="435" customWidth="1"/>
    <col min="6668" max="6912" width="9.33203125" style="435"/>
    <col min="6913" max="6913" width="6.5" style="435" customWidth="1"/>
    <col min="6914" max="6914" width="17.83203125" style="435" customWidth="1"/>
    <col min="6915" max="6915" width="83.6640625" style="435" bestFit="1" customWidth="1"/>
    <col min="6916" max="6916" width="8.5" style="435" customWidth="1"/>
    <col min="6917" max="6917" width="8.5" style="435" bestFit="1" customWidth="1"/>
    <col min="6918" max="6921" width="19.5" style="435" customWidth="1"/>
    <col min="6922" max="6922" width="0" style="435" hidden="1" customWidth="1"/>
    <col min="6923" max="6923" width="19.5" style="435" customWidth="1"/>
    <col min="6924" max="7168" width="9.33203125" style="435"/>
    <col min="7169" max="7169" width="6.5" style="435" customWidth="1"/>
    <col min="7170" max="7170" width="17.83203125" style="435" customWidth="1"/>
    <col min="7171" max="7171" width="83.6640625" style="435" bestFit="1" customWidth="1"/>
    <col min="7172" max="7172" width="8.5" style="435" customWidth="1"/>
    <col min="7173" max="7173" width="8.5" style="435" bestFit="1" customWidth="1"/>
    <col min="7174" max="7177" width="19.5" style="435" customWidth="1"/>
    <col min="7178" max="7178" width="0" style="435" hidden="1" customWidth="1"/>
    <col min="7179" max="7179" width="19.5" style="435" customWidth="1"/>
    <col min="7180" max="7424" width="9.33203125" style="435"/>
    <col min="7425" max="7425" width="6.5" style="435" customWidth="1"/>
    <col min="7426" max="7426" width="17.83203125" style="435" customWidth="1"/>
    <col min="7427" max="7427" width="83.6640625" style="435" bestFit="1" customWidth="1"/>
    <col min="7428" max="7428" width="8.5" style="435" customWidth="1"/>
    <col min="7429" max="7429" width="8.5" style="435" bestFit="1" customWidth="1"/>
    <col min="7430" max="7433" width="19.5" style="435" customWidth="1"/>
    <col min="7434" max="7434" width="0" style="435" hidden="1" customWidth="1"/>
    <col min="7435" max="7435" width="19.5" style="435" customWidth="1"/>
    <col min="7436" max="7680" width="9.33203125" style="435"/>
    <col min="7681" max="7681" width="6.5" style="435" customWidth="1"/>
    <col min="7682" max="7682" width="17.83203125" style="435" customWidth="1"/>
    <col min="7683" max="7683" width="83.6640625" style="435" bestFit="1" customWidth="1"/>
    <col min="7684" max="7684" width="8.5" style="435" customWidth="1"/>
    <col min="7685" max="7685" width="8.5" style="435" bestFit="1" customWidth="1"/>
    <col min="7686" max="7689" width="19.5" style="435" customWidth="1"/>
    <col min="7690" max="7690" width="0" style="435" hidden="1" customWidth="1"/>
    <col min="7691" max="7691" width="19.5" style="435" customWidth="1"/>
    <col min="7692" max="7936" width="9.33203125" style="435"/>
    <col min="7937" max="7937" width="6.5" style="435" customWidth="1"/>
    <col min="7938" max="7938" width="17.83203125" style="435" customWidth="1"/>
    <col min="7939" max="7939" width="83.6640625" style="435" bestFit="1" customWidth="1"/>
    <col min="7940" max="7940" width="8.5" style="435" customWidth="1"/>
    <col min="7941" max="7941" width="8.5" style="435" bestFit="1" customWidth="1"/>
    <col min="7942" max="7945" width="19.5" style="435" customWidth="1"/>
    <col min="7946" max="7946" width="0" style="435" hidden="1" customWidth="1"/>
    <col min="7947" max="7947" width="19.5" style="435" customWidth="1"/>
    <col min="7948" max="8192" width="9.33203125" style="435"/>
    <col min="8193" max="8193" width="6.5" style="435" customWidth="1"/>
    <col min="8194" max="8194" width="17.83203125" style="435" customWidth="1"/>
    <col min="8195" max="8195" width="83.6640625" style="435" bestFit="1" customWidth="1"/>
    <col min="8196" max="8196" width="8.5" style="435" customWidth="1"/>
    <col min="8197" max="8197" width="8.5" style="435" bestFit="1" customWidth="1"/>
    <col min="8198" max="8201" width="19.5" style="435" customWidth="1"/>
    <col min="8202" max="8202" width="0" style="435" hidden="1" customWidth="1"/>
    <col min="8203" max="8203" width="19.5" style="435" customWidth="1"/>
    <col min="8204" max="8448" width="9.33203125" style="435"/>
    <col min="8449" max="8449" width="6.5" style="435" customWidth="1"/>
    <col min="8450" max="8450" width="17.83203125" style="435" customWidth="1"/>
    <col min="8451" max="8451" width="83.6640625" style="435" bestFit="1" customWidth="1"/>
    <col min="8452" max="8452" width="8.5" style="435" customWidth="1"/>
    <col min="8453" max="8453" width="8.5" style="435" bestFit="1" customWidth="1"/>
    <col min="8454" max="8457" width="19.5" style="435" customWidth="1"/>
    <col min="8458" max="8458" width="0" style="435" hidden="1" customWidth="1"/>
    <col min="8459" max="8459" width="19.5" style="435" customWidth="1"/>
    <col min="8460" max="8704" width="9.33203125" style="435"/>
    <col min="8705" max="8705" width="6.5" style="435" customWidth="1"/>
    <col min="8706" max="8706" width="17.83203125" style="435" customWidth="1"/>
    <col min="8707" max="8707" width="83.6640625" style="435" bestFit="1" customWidth="1"/>
    <col min="8708" max="8708" width="8.5" style="435" customWidth="1"/>
    <col min="8709" max="8709" width="8.5" style="435" bestFit="1" customWidth="1"/>
    <col min="8710" max="8713" width="19.5" style="435" customWidth="1"/>
    <col min="8714" max="8714" width="0" style="435" hidden="1" customWidth="1"/>
    <col min="8715" max="8715" width="19.5" style="435" customWidth="1"/>
    <col min="8716" max="8960" width="9.33203125" style="435"/>
    <col min="8961" max="8961" width="6.5" style="435" customWidth="1"/>
    <col min="8962" max="8962" width="17.83203125" style="435" customWidth="1"/>
    <col min="8963" max="8963" width="83.6640625" style="435" bestFit="1" customWidth="1"/>
    <col min="8964" max="8964" width="8.5" style="435" customWidth="1"/>
    <col min="8965" max="8965" width="8.5" style="435" bestFit="1" customWidth="1"/>
    <col min="8966" max="8969" width="19.5" style="435" customWidth="1"/>
    <col min="8970" max="8970" width="0" style="435" hidden="1" customWidth="1"/>
    <col min="8971" max="8971" width="19.5" style="435" customWidth="1"/>
    <col min="8972" max="9216" width="9.33203125" style="435"/>
    <col min="9217" max="9217" width="6.5" style="435" customWidth="1"/>
    <col min="9218" max="9218" width="17.83203125" style="435" customWidth="1"/>
    <col min="9219" max="9219" width="83.6640625" style="435" bestFit="1" customWidth="1"/>
    <col min="9220" max="9220" width="8.5" style="435" customWidth="1"/>
    <col min="9221" max="9221" width="8.5" style="435" bestFit="1" customWidth="1"/>
    <col min="9222" max="9225" width="19.5" style="435" customWidth="1"/>
    <col min="9226" max="9226" width="0" style="435" hidden="1" customWidth="1"/>
    <col min="9227" max="9227" width="19.5" style="435" customWidth="1"/>
    <col min="9228" max="9472" width="9.33203125" style="435"/>
    <col min="9473" max="9473" width="6.5" style="435" customWidth="1"/>
    <col min="9474" max="9474" width="17.83203125" style="435" customWidth="1"/>
    <col min="9475" max="9475" width="83.6640625" style="435" bestFit="1" customWidth="1"/>
    <col min="9476" max="9476" width="8.5" style="435" customWidth="1"/>
    <col min="9477" max="9477" width="8.5" style="435" bestFit="1" customWidth="1"/>
    <col min="9478" max="9481" width="19.5" style="435" customWidth="1"/>
    <col min="9482" max="9482" width="0" style="435" hidden="1" customWidth="1"/>
    <col min="9483" max="9483" width="19.5" style="435" customWidth="1"/>
    <col min="9484" max="9728" width="9.33203125" style="435"/>
    <col min="9729" max="9729" width="6.5" style="435" customWidth="1"/>
    <col min="9730" max="9730" width="17.83203125" style="435" customWidth="1"/>
    <col min="9731" max="9731" width="83.6640625" style="435" bestFit="1" customWidth="1"/>
    <col min="9732" max="9732" width="8.5" style="435" customWidth="1"/>
    <col min="9733" max="9733" width="8.5" style="435" bestFit="1" customWidth="1"/>
    <col min="9734" max="9737" width="19.5" style="435" customWidth="1"/>
    <col min="9738" max="9738" width="0" style="435" hidden="1" customWidth="1"/>
    <col min="9739" max="9739" width="19.5" style="435" customWidth="1"/>
    <col min="9740" max="9984" width="9.33203125" style="435"/>
    <col min="9985" max="9985" width="6.5" style="435" customWidth="1"/>
    <col min="9986" max="9986" width="17.83203125" style="435" customWidth="1"/>
    <col min="9987" max="9987" width="83.6640625" style="435" bestFit="1" customWidth="1"/>
    <col min="9988" max="9988" width="8.5" style="435" customWidth="1"/>
    <col min="9989" max="9989" width="8.5" style="435" bestFit="1" customWidth="1"/>
    <col min="9990" max="9993" width="19.5" style="435" customWidth="1"/>
    <col min="9994" max="9994" width="0" style="435" hidden="1" customWidth="1"/>
    <col min="9995" max="9995" width="19.5" style="435" customWidth="1"/>
    <col min="9996" max="10240" width="9.33203125" style="435"/>
    <col min="10241" max="10241" width="6.5" style="435" customWidth="1"/>
    <col min="10242" max="10242" width="17.83203125" style="435" customWidth="1"/>
    <col min="10243" max="10243" width="83.6640625" style="435" bestFit="1" customWidth="1"/>
    <col min="10244" max="10244" width="8.5" style="435" customWidth="1"/>
    <col min="10245" max="10245" width="8.5" style="435" bestFit="1" customWidth="1"/>
    <col min="10246" max="10249" width="19.5" style="435" customWidth="1"/>
    <col min="10250" max="10250" width="0" style="435" hidden="1" customWidth="1"/>
    <col min="10251" max="10251" width="19.5" style="435" customWidth="1"/>
    <col min="10252" max="10496" width="9.33203125" style="435"/>
    <col min="10497" max="10497" width="6.5" style="435" customWidth="1"/>
    <col min="10498" max="10498" width="17.83203125" style="435" customWidth="1"/>
    <col min="10499" max="10499" width="83.6640625" style="435" bestFit="1" customWidth="1"/>
    <col min="10500" max="10500" width="8.5" style="435" customWidth="1"/>
    <col min="10501" max="10501" width="8.5" style="435" bestFit="1" customWidth="1"/>
    <col min="10502" max="10505" width="19.5" style="435" customWidth="1"/>
    <col min="10506" max="10506" width="0" style="435" hidden="1" customWidth="1"/>
    <col min="10507" max="10507" width="19.5" style="435" customWidth="1"/>
    <col min="10508" max="10752" width="9.33203125" style="435"/>
    <col min="10753" max="10753" width="6.5" style="435" customWidth="1"/>
    <col min="10754" max="10754" width="17.83203125" style="435" customWidth="1"/>
    <col min="10755" max="10755" width="83.6640625" style="435" bestFit="1" customWidth="1"/>
    <col min="10756" max="10756" width="8.5" style="435" customWidth="1"/>
    <col min="10757" max="10757" width="8.5" style="435" bestFit="1" customWidth="1"/>
    <col min="10758" max="10761" width="19.5" style="435" customWidth="1"/>
    <col min="10762" max="10762" width="0" style="435" hidden="1" customWidth="1"/>
    <col min="10763" max="10763" width="19.5" style="435" customWidth="1"/>
    <col min="10764" max="11008" width="9.33203125" style="435"/>
    <col min="11009" max="11009" width="6.5" style="435" customWidth="1"/>
    <col min="11010" max="11010" width="17.83203125" style="435" customWidth="1"/>
    <col min="11011" max="11011" width="83.6640625" style="435" bestFit="1" customWidth="1"/>
    <col min="11012" max="11012" width="8.5" style="435" customWidth="1"/>
    <col min="11013" max="11013" width="8.5" style="435" bestFit="1" customWidth="1"/>
    <col min="11014" max="11017" width="19.5" style="435" customWidth="1"/>
    <col min="11018" max="11018" width="0" style="435" hidden="1" customWidth="1"/>
    <col min="11019" max="11019" width="19.5" style="435" customWidth="1"/>
    <col min="11020" max="11264" width="9.33203125" style="435"/>
    <col min="11265" max="11265" width="6.5" style="435" customWidth="1"/>
    <col min="11266" max="11266" width="17.83203125" style="435" customWidth="1"/>
    <col min="11267" max="11267" width="83.6640625" style="435" bestFit="1" customWidth="1"/>
    <col min="11268" max="11268" width="8.5" style="435" customWidth="1"/>
    <col min="11269" max="11269" width="8.5" style="435" bestFit="1" customWidth="1"/>
    <col min="11270" max="11273" width="19.5" style="435" customWidth="1"/>
    <col min="11274" max="11274" width="0" style="435" hidden="1" customWidth="1"/>
    <col min="11275" max="11275" width="19.5" style="435" customWidth="1"/>
    <col min="11276" max="11520" width="9.33203125" style="435"/>
    <col min="11521" max="11521" width="6.5" style="435" customWidth="1"/>
    <col min="11522" max="11522" width="17.83203125" style="435" customWidth="1"/>
    <col min="11523" max="11523" width="83.6640625" style="435" bestFit="1" customWidth="1"/>
    <col min="11524" max="11524" width="8.5" style="435" customWidth="1"/>
    <col min="11525" max="11525" width="8.5" style="435" bestFit="1" customWidth="1"/>
    <col min="11526" max="11529" width="19.5" style="435" customWidth="1"/>
    <col min="11530" max="11530" width="0" style="435" hidden="1" customWidth="1"/>
    <col min="11531" max="11531" width="19.5" style="435" customWidth="1"/>
    <col min="11532" max="11776" width="9.33203125" style="435"/>
    <col min="11777" max="11777" width="6.5" style="435" customWidth="1"/>
    <col min="11778" max="11778" width="17.83203125" style="435" customWidth="1"/>
    <col min="11779" max="11779" width="83.6640625" style="435" bestFit="1" customWidth="1"/>
    <col min="11780" max="11780" width="8.5" style="435" customWidth="1"/>
    <col min="11781" max="11781" width="8.5" style="435" bestFit="1" customWidth="1"/>
    <col min="11782" max="11785" width="19.5" style="435" customWidth="1"/>
    <col min="11786" max="11786" width="0" style="435" hidden="1" customWidth="1"/>
    <col min="11787" max="11787" width="19.5" style="435" customWidth="1"/>
    <col min="11788" max="12032" width="9.33203125" style="435"/>
    <col min="12033" max="12033" width="6.5" style="435" customWidth="1"/>
    <col min="12034" max="12034" width="17.83203125" style="435" customWidth="1"/>
    <col min="12035" max="12035" width="83.6640625" style="435" bestFit="1" customWidth="1"/>
    <col min="12036" max="12036" width="8.5" style="435" customWidth="1"/>
    <col min="12037" max="12037" width="8.5" style="435" bestFit="1" customWidth="1"/>
    <col min="12038" max="12041" width="19.5" style="435" customWidth="1"/>
    <col min="12042" max="12042" width="0" style="435" hidden="1" customWidth="1"/>
    <col min="12043" max="12043" width="19.5" style="435" customWidth="1"/>
    <col min="12044" max="12288" width="9.33203125" style="435"/>
    <col min="12289" max="12289" width="6.5" style="435" customWidth="1"/>
    <col min="12290" max="12290" width="17.83203125" style="435" customWidth="1"/>
    <col min="12291" max="12291" width="83.6640625" style="435" bestFit="1" customWidth="1"/>
    <col min="12292" max="12292" width="8.5" style="435" customWidth="1"/>
    <col min="12293" max="12293" width="8.5" style="435" bestFit="1" customWidth="1"/>
    <col min="12294" max="12297" width="19.5" style="435" customWidth="1"/>
    <col min="12298" max="12298" width="0" style="435" hidden="1" customWidth="1"/>
    <col min="12299" max="12299" width="19.5" style="435" customWidth="1"/>
    <col min="12300" max="12544" width="9.33203125" style="435"/>
    <col min="12545" max="12545" width="6.5" style="435" customWidth="1"/>
    <col min="12546" max="12546" width="17.83203125" style="435" customWidth="1"/>
    <col min="12547" max="12547" width="83.6640625" style="435" bestFit="1" customWidth="1"/>
    <col min="12548" max="12548" width="8.5" style="435" customWidth="1"/>
    <col min="12549" max="12549" width="8.5" style="435" bestFit="1" customWidth="1"/>
    <col min="12550" max="12553" width="19.5" style="435" customWidth="1"/>
    <col min="12554" max="12554" width="0" style="435" hidden="1" customWidth="1"/>
    <col min="12555" max="12555" width="19.5" style="435" customWidth="1"/>
    <col min="12556" max="12800" width="9.33203125" style="435"/>
    <col min="12801" max="12801" width="6.5" style="435" customWidth="1"/>
    <col min="12802" max="12802" width="17.83203125" style="435" customWidth="1"/>
    <col min="12803" max="12803" width="83.6640625" style="435" bestFit="1" customWidth="1"/>
    <col min="12804" max="12804" width="8.5" style="435" customWidth="1"/>
    <col min="12805" max="12805" width="8.5" style="435" bestFit="1" customWidth="1"/>
    <col min="12806" max="12809" width="19.5" style="435" customWidth="1"/>
    <col min="12810" max="12810" width="0" style="435" hidden="1" customWidth="1"/>
    <col min="12811" max="12811" width="19.5" style="435" customWidth="1"/>
    <col min="12812" max="13056" width="9.33203125" style="435"/>
    <col min="13057" max="13057" width="6.5" style="435" customWidth="1"/>
    <col min="13058" max="13058" width="17.83203125" style="435" customWidth="1"/>
    <col min="13059" max="13059" width="83.6640625" style="435" bestFit="1" customWidth="1"/>
    <col min="13060" max="13060" width="8.5" style="435" customWidth="1"/>
    <col min="13061" max="13061" width="8.5" style="435" bestFit="1" customWidth="1"/>
    <col min="13062" max="13065" width="19.5" style="435" customWidth="1"/>
    <col min="13066" max="13066" width="0" style="435" hidden="1" customWidth="1"/>
    <col min="13067" max="13067" width="19.5" style="435" customWidth="1"/>
    <col min="13068" max="13312" width="9.33203125" style="435"/>
    <col min="13313" max="13313" width="6.5" style="435" customWidth="1"/>
    <col min="13314" max="13314" width="17.83203125" style="435" customWidth="1"/>
    <col min="13315" max="13315" width="83.6640625" style="435" bestFit="1" customWidth="1"/>
    <col min="13316" max="13316" width="8.5" style="435" customWidth="1"/>
    <col min="13317" max="13317" width="8.5" style="435" bestFit="1" customWidth="1"/>
    <col min="13318" max="13321" width="19.5" style="435" customWidth="1"/>
    <col min="13322" max="13322" width="0" style="435" hidden="1" customWidth="1"/>
    <col min="13323" max="13323" width="19.5" style="435" customWidth="1"/>
    <col min="13324" max="13568" width="9.33203125" style="435"/>
    <col min="13569" max="13569" width="6.5" style="435" customWidth="1"/>
    <col min="13570" max="13570" width="17.83203125" style="435" customWidth="1"/>
    <col min="13571" max="13571" width="83.6640625" style="435" bestFit="1" customWidth="1"/>
    <col min="13572" max="13572" width="8.5" style="435" customWidth="1"/>
    <col min="13573" max="13573" width="8.5" style="435" bestFit="1" customWidth="1"/>
    <col min="13574" max="13577" width="19.5" style="435" customWidth="1"/>
    <col min="13578" max="13578" width="0" style="435" hidden="1" customWidth="1"/>
    <col min="13579" max="13579" width="19.5" style="435" customWidth="1"/>
    <col min="13580" max="13824" width="9.33203125" style="435"/>
    <col min="13825" max="13825" width="6.5" style="435" customWidth="1"/>
    <col min="13826" max="13826" width="17.83203125" style="435" customWidth="1"/>
    <col min="13827" max="13827" width="83.6640625" style="435" bestFit="1" customWidth="1"/>
    <col min="13828" max="13828" width="8.5" style="435" customWidth="1"/>
    <col min="13829" max="13829" width="8.5" style="435" bestFit="1" customWidth="1"/>
    <col min="13830" max="13833" width="19.5" style="435" customWidth="1"/>
    <col min="13834" max="13834" width="0" style="435" hidden="1" customWidth="1"/>
    <col min="13835" max="13835" width="19.5" style="435" customWidth="1"/>
    <col min="13836" max="14080" width="9.33203125" style="435"/>
    <col min="14081" max="14081" width="6.5" style="435" customWidth="1"/>
    <col min="14082" max="14082" width="17.83203125" style="435" customWidth="1"/>
    <col min="14083" max="14083" width="83.6640625" style="435" bestFit="1" customWidth="1"/>
    <col min="14084" max="14084" width="8.5" style="435" customWidth="1"/>
    <col min="14085" max="14085" width="8.5" style="435" bestFit="1" customWidth="1"/>
    <col min="14086" max="14089" width="19.5" style="435" customWidth="1"/>
    <col min="14090" max="14090" width="0" style="435" hidden="1" customWidth="1"/>
    <col min="14091" max="14091" width="19.5" style="435" customWidth="1"/>
    <col min="14092" max="14336" width="9.33203125" style="435"/>
    <col min="14337" max="14337" width="6.5" style="435" customWidth="1"/>
    <col min="14338" max="14338" width="17.83203125" style="435" customWidth="1"/>
    <col min="14339" max="14339" width="83.6640625" style="435" bestFit="1" customWidth="1"/>
    <col min="14340" max="14340" width="8.5" style="435" customWidth="1"/>
    <col min="14341" max="14341" width="8.5" style="435" bestFit="1" customWidth="1"/>
    <col min="14342" max="14345" width="19.5" style="435" customWidth="1"/>
    <col min="14346" max="14346" width="0" style="435" hidden="1" customWidth="1"/>
    <col min="14347" max="14347" width="19.5" style="435" customWidth="1"/>
    <col min="14348" max="14592" width="9.33203125" style="435"/>
    <col min="14593" max="14593" width="6.5" style="435" customWidth="1"/>
    <col min="14594" max="14594" width="17.83203125" style="435" customWidth="1"/>
    <col min="14595" max="14595" width="83.6640625" style="435" bestFit="1" customWidth="1"/>
    <col min="14596" max="14596" width="8.5" style="435" customWidth="1"/>
    <col min="14597" max="14597" width="8.5" style="435" bestFit="1" customWidth="1"/>
    <col min="14598" max="14601" width="19.5" style="435" customWidth="1"/>
    <col min="14602" max="14602" width="0" style="435" hidden="1" customWidth="1"/>
    <col min="14603" max="14603" width="19.5" style="435" customWidth="1"/>
    <col min="14604" max="14848" width="9.33203125" style="435"/>
    <col min="14849" max="14849" width="6.5" style="435" customWidth="1"/>
    <col min="14850" max="14850" width="17.83203125" style="435" customWidth="1"/>
    <col min="14851" max="14851" width="83.6640625" style="435" bestFit="1" customWidth="1"/>
    <col min="14852" max="14852" width="8.5" style="435" customWidth="1"/>
    <col min="14853" max="14853" width="8.5" style="435" bestFit="1" customWidth="1"/>
    <col min="14854" max="14857" width="19.5" style="435" customWidth="1"/>
    <col min="14858" max="14858" width="0" style="435" hidden="1" customWidth="1"/>
    <col min="14859" max="14859" width="19.5" style="435" customWidth="1"/>
    <col min="14860" max="15104" width="9.33203125" style="435"/>
    <col min="15105" max="15105" width="6.5" style="435" customWidth="1"/>
    <col min="15106" max="15106" width="17.83203125" style="435" customWidth="1"/>
    <col min="15107" max="15107" width="83.6640625" style="435" bestFit="1" customWidth="1"/>
    <col min="15108" max="15108" width="8.5" style="435" customWidth="1"/>
    <col min="15109" max="15109" width="8.5" style="435" bestFit="1" customWidth="1"/>
    <col min="15110" max="15113" width="19.5" style="435" customWidth="1"/>
    <col min="15114" max="15114" width="0" style="435" hidden="1" customWidth="1"/>
    <col min="15115" max="15115" width="19.5" style="435" customWidth="1"/>
    <col min="15116" max="15360" width="9.33203125" style="435"/>
    <col min="15361" max="15361" width="6.5" style="435" customWidth="1"/>
    <col min="15362" max="15362" width="17.83203125" style="435" customWidth="1"/>
    <col min="15363" max="15363" width="83.6640625" style="435" bestFit="1" customWidth="1"/>
    <col min="15364" max="15364" width="8.5" style="435" customWidth="1"/>
    <col min="15365" max="15365" width="8.5" style="435" bestFit="1" customWidth="1"/>
    <col min="15366" max="15369" width="19.5" style="435" customWidth="1"/>
    <col min="15370" max="15370" width="0" style="435" hidden="1" customWidth="1"/>
    <col min="15371" max="15371" width="19.5" style="435" customWidth="1"/>
    <col min="15372" max="15616" width="9.33203125" style="435"/>
    <col min="15617" max="15617" width="6.5" style="435" customWidth="1"/>
    <col min="15618" max="15618" width="17.83203125" style="435" customWidth="1"/>
    <col min="15619" max="15619" width="83.6640625" style="435" bestFit="1" customWidth="1"/>
    <col min="15620" max="15620" width="8.5" style="435" customWidth="1"/>
    <col min="15621" max="15621" width="8.5" style="435" bestFit="1" customWidth="1"/>
    <col min="15622" max="15625" width="19.5" style="435" customWidth="1"/>
    <col min="15626" max="15626" width="0" style="435" hidden="1" customWidth="1"/>
    <col min="15627" max="15627" width="19.5" style="435" customWidth="1"/>
    <col min="15628" max="15872" width="9.33203125" style="435"/>
    <col min="15873" max="15873" width="6.5" style="435" customWidth="1"/>
    <col min="15874" max="15874" width="17.83203125" style="435" customWidth="1"/>
    <col min="15875" max="15875" width="83.6640625" style="435" bestFit="1" customWidth="1"/>
    <col min="15876" max="15876" width="8.5" style="435" customWidth="1"/>
    <col min="15877" max="15877" width="8.5" style="435" bestFit="1" customWidth="1"/>
    <col min="15878" max="15881" width="19.5" style="435" customWidth="1"/>
    <col min="15882" max="15882" width="0" style="435" hidden="1" customWidth="1"/>
    <col min="15883" max="15883" width="19.5" style="435" customWidth="1"/>
    <col min="15884" max="16128" width="9.33203125" style="435"/>
    <col min="16129" max="16129" width="6.5" style="435" customWidth="1"/>
    <col min="16130" max="16130" width="17.83203125" style="435" customWidth="1"/>
    <col min="16131" max="16131" width="83.6640625" style="435" bestFit="1" customWidth="1"/>
    <col min="16132" max="16132" width="8.5" style="435" customWidth="1"/>
    <col min="16133" max="16133" width="8.5" style="435" bestFit="1" customWidth="1"/>
    <col min="16134" max="16137" width="19.5" style="435" customWidth="1"/>
    <col min="16138" max="16138" width="0" style="435" hidden="1" customWidth="1"/>
    <col min="16139" max="16139" width="19.5" style="435" customWidth="1"/>
    <col min="16140" max="16384" width="9.33203125" style="435"/>
  </cols>
  <sheetData>
    <row r="1" spans="1:11" ht="15.75" customHeight="1" thickTop="1" thickBot="1">
      <c r="A1" s="1215"/>
      <c r="B1" s="1216" t="s">
        <v>21</v>
      </c>
      <c r="C1" s="1215" t="s">
        <v>7618</v>
      </c>
      <c r="D1" s="1353"/>
      <c r="E1" s="1354"/>
      <c r="F1" s="1355"/>
      <c r="G1" s="1355"/>
      <c r="H1" s="1234"/>
      <c r="I1" s="1234"/>
      <c r="J1" s="1234"/>
      <c r="K1" s="1356"/>
    </row>
    <row r="2" spans="1:11" ht="15" thickTop="1">
      <c r="A2" s="1357"/>
      <c r="B2" s="1358"/>
      <c r="C2" s="1358"/>
      <c r="D2" s="1359" t="s">
        <v>6053</v>
      </c>
      <c r="E2" s="1360"/>
      <c r="F2" s="1361" t="s">
        <v>6054</v>
      </c>
      <c r="G2" s="1362"/>
      <c r="H2" s="1362"/>
      <c r="I2" s="1362"/>
      <c r="J2" s="1363" t="s">
        <v>6055</v>
      </c>
      <c r="K2" s="1364"/>
    </row>
    <row r="3" spans="1:11" ht="14.25">
      <c r="A3" s="1365"/>
      <c r="B3" s="1366"/>
      <c r="C3" s="1366"/>
      <c r="D3" s="1359" t="s">
        <v>6056</v>
      </c>
      <c r="E3" s="1359" t="s">
        <v>5065</v>
      </c>
      <c r="F3" s="1229" t="s">
        <v>7619</v>
      </c>
      <c r="G3" s="1229" t="s">
        <v>7620</v>
      </c>
      <c r="H3" s="1229" t="s">
        <v>7621</v>
      </c>
      <c r="I3" s="1367" t="s">
        <v>7248</v>
      </c>
      <c r="J3" s="1229" t="s">
        <v>6061</v>
      </c>
      <c r="K3" s="1368" t="s">
        <v>7246</v>
      </c>
    </row>
    <row r="4" spans="1:11" ht="15">
      <c r="A4" s="1222"/>
      <c r="B4" s="1176"/>
      <c r="C4" s="1369" t="s">
        <v>7622</v>
      </c>
      <c r="D4" s="1230"/>
      <c r="E4" s="1231"/>
      <c r="F4" s="1232"/>
      <c r="G4" s="1232"/>
      <c r="H4" s="1232"/>
      <c r="I4" s="1226"/>
      <c r="J4" s="1226"/>
      <c r="K4" s="1226"/>
    </row>
    <row r="5" spans="1:11" ht="15">
      <c r="A5" s="1222" t="s">
        <v>5206</v>
      </c>
      <c r="B5" s="1222" t="s">
        <v>7623</v>
      </c>
      <c r="C5" s="1202" t="s">
        <v>7624</v>
      </c>
      <c r="D5" s="1230" t="s">
        <v>2481</v>
      </c>
      <c r="E5" s="1231">
        <v>1</v>
      </c>
      <c r="F5" s="1370"/>
      <c r="G5" s="1370"/>
      <c r="H5" s="1232">
        <f>E5*F5</f>
        <v>0</v>
      </c>
      <c r="I5" s="1232">
        <f>E5*G5</f>
        <v>0</v>
      </c>
      <c r="J5" s="1232"/>
      <c r="K5" s="1232">
        <f>H5+I5</f>
        <v>0</v>
      </c>
    </row>
    <row r="6" spans="1:11" ht="14.25">
      <c r="A6" s="1222"/>
      <c r="B6" s="1222"/>
      <c r="C6" s="1202" t="s">
        <v>7625</v>
      </c>
      <c r="D6" s="1230"/>
      <c r="E6" s="1231"/>
      <c r="F6" s="1232"/>
      <c r="G6" s="1232"/>
      <c r="H6" s="1232"/>
      <c r="I6" s="1232"/>
      <c r="J6" s="1232"/>
      <c r="K6" s="1232"/>
    </row>
    <row r="7" spans="1:11" ht="14.25">
      <c r="A7" s="1222"/>
      <c r="B7" s="1222"/>
      <c r="C7" s="1202" t="s">
        <v>7626</v>
      </c>
      <c r="D7" s="1230" t="s">
        <v>21</v>
      </c>
      <c r="E7" s="1231"/>
      <c r="F7" s="1232"/>
      <c r="G7" s="1232"/>
      <c r="H7" s="1232"/>
      <c r="I7" s="1232"/>
      <c r="J7" s="1232"/>
      <c r="K7" s="1232"/>
    </row>
    <row r="8" spans="1:11" ht="14.25">
      <c r="A8" s="1222" t="s">
        <v>5249</v>
      </c>
      <c r="B8" s="1222" t="s">
        <v>7627</v>
      </c>
      <c r="C8" s="1202" t="s">
        <v>7628</v>
      </c>
      <c r="D8" s="1230" t="s">
        <v>2481</v>
      </c>
      <c r="E8" s="1231">
        <v>1</v>
      </c>
      <c r="F8" s="1370"/>
      <c r="G8" s="1370"/>
      <c r="H8" s="1232">
        <f>E8*F8</f>
        <v>0</v>
      </c>
      <c r="I8" s="1232">
        <f>E8*G8</f>
        <v>0</v>
      </c>
      <c r="J8" s="1232"/>
      <c r="K8" s="1232">
        <f>H8+I8</f>
        <v>0</v>
      </c>
    </row>
    <row r="9" spans="1:11" ht="14.25">
      <c r="A9" s="1222"/>
      <c r="B9" s="1222"/>
      <c r="C9" s="1202" t="s">
        <v>7629</v>
      </c>
      <c r="D9" s="1230"/>
      <c r="E9" s="1231"/>
      <c r="F9" s="1232"/>
      <c r="G9" s="1232"/>
      <c r="H9" s="1232"/>
      <c r="I9" s="1232"/>
      <c r="J9" s="1232"/>
      <c r="K9" s="1232"/>
    </row>
    <row r="10" spans="1:11" ht="14.25">
      <c r="A10" s="1222" t="s">
        <v>5262</v>
      </c>
      <c r="B10" s="1222"/>
      <c r="C10" s="1202" t="s">
        <v>7630</v>
      </c>
      <c r="D10" s="1230" t="s">
        <v>2481</v>
      </c>
      <c r="E10" s="1231">
        <v>1</v>
      </c>
      <c r="F10" s="1370"/>
      <c r="G10" s="1370"/>
      <c r="H10" s="1232">
        <f>E10*F10</f>
        <v>0</v>
      </c>
      <c r="I10" s="1232">
        <f>E10*G10</f>
        <v>0</v>
      </c>
      <c r="J10" s="1232"/>
      <c r="K10" s="1232">
        <f>H10+I10</f>
        <v>0</v>
      </c>
    </row>
    <row r="11" spans="1:11" ht="14.25">
      <c r="A11" s="1222" t="s">
        <v>5276</v>
      </c>
      <c r="B11" s="1222" t="s">
        <v>7631</v>
      </c>
      <c r="C11" s="1202" t="s">
        <v>7632</v>
      </c>
      <c r="D11" s="1230" t="s">
        <v>2481</v>
      </c>
      <c r="E11" s="1231">
        <v>9</v>
      </c>
      <c r="F11" s="1370"/>
      <c r="G11" s="1370"/>
      <c r="H11" s="1232">
        <f>E11*F11</f>
        <v>0</v>
      </c>
      <c r="I11" s="1232">
        <f>E11*G11</f>
        <v>0</v>
      </c>
      <c r="J11" s="1232"/>
      <c r="K11" s="1232">
        <f>H11+I11</f>
        <v>0</v>
      </c>
    </row>
    <row r="12" spans="1:11" ht="14.25">
      <c r="A12" s="1222" t="s">
        <v>5309</v>
      </c>
      <c r="B12" s="1222" t="s">
        <v>7627</v>
      </c>
      <c r="C12" s="1202" t="s">
        <v>7628</v>
      </c>
      <c r="D12" s="1230" t="s">
        <v>2481</v>
      </c>
      <c r="E12" s="1231">
        <v>1</v>
      </c>
      <c r="F12" s="1370"/>
      <c r="G12" s="1370"/>
      <c r="H12" s="1232">
        <f>E12*F12</f>
        <v>0</v>
      </c>
      <c r="I12" s="1232">
        <f>E12*G12</f>
        <v>0</v>
      </c>
      <c r="J12" s="1232"/>
      <c r="K12" s="1232">
        <f>H12+I12</f>
        <v>0</v>
      </c>
    </row>
    <row r="13" spans="1:11" ht="14.25">
      <c r="A13" s="1222"/>
      <c r="B13" s="1222"/>
      <c r="C13" s="1202" t="s">
        <v>7633</v>
      </c>
      <c r="D13" s="1230"/>
      <c r="E13" s="1231"/>
      <c r="F13" s="1232"/>
      <c r="G13" s="1232"/>
      <c r="H13" s="1232"/>
      <c r="I13" s="1232"/>
      <c r="J13" s="1232"/>
      <c r="K13" s="1232"/>
    </row>
    <row r="14" spans="1:11" ht="14.25">
      <c r="A14" s="1222"/>
      <c r="B14" s="1222"/>
      <c r="C14" s="1202" t="s">
        <v>7634</v>
      </c>
      <c r="D14" s="1230"/>
      <c r="E14" s="1231"/>
      <c r="F14" s="1232"/>
      <c r="G14" s="1232"/>
      <c r="H14" s="1232"/>
      <c r="I14" s="1232"/>
      <c r="J14" s="1232"/>
      <c r="K14" s="1232"/>
    </row>
    <row r="15" spans="1:11" ht="14.25">
      <c r="A15" s="1222" t="s">
        <v>6082</v>
      </c>
      <c r="B15" s="1222" t="s">
        <v>7635</v>
      </c>
      <c r="C15" s="1202" t="s">
        <v>7636</v>
      </c>
      <c r="D15" s="1230" t="s">
        <v>254</v>
      </c>
      <c r="E15" s="1231">
        <v>19</v>
      </c>
      <c r="F15" s="1370"/>
      <c r="G15" s="1370"/>
      <c r="H15" s="1232">
        <f>E15*F15</f>
        <v>0</v>
      </c>
      <c r="I15" s="1232">
        <f>E15*G15</f>
        <v>0</v>
      </c>
      <c r="J15" s="1232"/>
      <c r="K15" s="1232">
        <f>H15+I15</f>
        <v>0</v>
      </c>
    </row>
    <row r="16" spans="1:11" ht="14.25">
      <c r="A16" s="1222" t="s">
        <v>21</v>
      </c>
      <c r="B16" s="1222" t="s">
        <v>7637</v>
      </c>
      <c r="C16" s="1202" t="s">
        <v>6100</v>
      </c>
      <c r="D16" s="1230" t="s">
        <v>254</v>
      </c>
      <c r="E16" s="1231">
        <v>19</v>
      </c>
      <c r="F16" s="1370"/>
      <c r="G16" s="1370"/>
      <c r="H16" s="1232">
        <f>E16*F16</f>
        <v>0</v>
      </c>
      <c r="I16" s="1232">
        <f>E16*G16</f>
        <v>0</v>
      </c>
      <c r="J16" s="1232"/>
      <c r="K16" s="1232">
        <f>H16+I16</f>
        <v>0</v>
      </c>
    </row>
    <row r="17" spans="1:11" ht="14.25">
      <c r="A17" s="1222" t="s">
        <v>6084</v>
      </c>
      <c r="B17" s="1222" t="s">
        <v>7635</v>
      </c>
      <c r="C17" s="1202" t="s">
        <v>7638</v>
      </c>
      <c r="D17" s="1230" t="s">
        <v>254</v>
      </c>
      <c r="E17" s="1231">
        <v>16</v>
      </c>
      <c r="F17" s="1370"/>
      <c r="G17" s="1370"/>
      <c r="H17" s="1232">
        <f>E17*F17</f>
        <v>0</v>
      </c>
      <c r="I17" s="1232">
        <f>E17*G17</f>
        <v>0</v>
      </c>
      <c r="J17" s="1232"/>
      <c r="K17" s="1232">
        <f>H17+I17</f>
        <v>0</v>
      </c>
    </row>
    <row r="18" spans="1:11" ht="14.25">
      <c r="A18" s="1222" t="s">
        <v>21</v>
      </c>
      <c r="B18" s="1222" t="s">
        <v>7639</v>
      </c>
      <c r="C18" s="1202" t="s">
        <v>6100</v>
      </c>
      <c r="D18" s="1230" t="s">
        <v>254</v>
      </c>
      <c r="E18" s="1231">
        <v>16</v>
      </c>
      <c r="F18" s="1370"/>
      <c r="G18" s="1370"/>
      <c r="H18" s="1232">
        <f>E18*F18</f>
        <v>0</v>
      </c>
      <c r="I18" s="1232">
        <f>E18*G18</f>
        <v>0</v>
      </c>
      <c r="J18" s="1232"/>
      <c r="K18" s="1232">
        <f>H18+I18</f>
        <v>0</v>
      </c>
    </row>
    <row r="19" spans="1:11" ht="14.25">
      <c r="A19" s="1222" t="s">
        <v>6086</v>
      </c>
      <c r="B19" s="1222" t="s">
        <v>21</v>
      </c>
      <c r="C19" s="1202" t="s">
        <v>6110</v>
      </c>
      <c r="D19" s="1230"/>
      <c r="E19" s="1231"/>
      <c r="F19" s="1232"/>
      <c r="G19" s="1232"/>
      <c r="H19" s="1232"/>
      <c r="I19" s="1232"/>
      <c r="J19" s="1232"/>
      <c r="K19" s="1232"/>
    </row>
    <row r="20" spans="1:11" ht="14.25">
      <c r="A20" s="1222" t="s">
        <v>6088</v>
      </c>
      <c r="B20" s="1222" t="s">
        <v>7640</v>
      </c>
      <c r="C20" s="1202" t="s">
        <v>7641</v>
      </c>
      <c r="D20" s="1230" t="s">
        <v>2481</v>
      </c>
      <c r="E20" s="1231">
        <v>1</v>
      </c>
      <c r="F20" s="1370"/>
      <c r="G20" s="1370"/>
      <c r="H20" s="1232">
        <f t="shared" ref="H20:H26" si="0">E20*F20</f>
        <v>0</v>
      </c>
      <c r="I20" s="1232">
        <f t="shared" ref="I20:I26" si="1">E20*G20</f>
        <v>0</v>
      </c>
      <c r="J20" s="1232"/>
      <c r="K20" s="1232">
        <f t="shared" ref="K20:K26" si="2">H20+I20</f>
        <v>0</v>
      </c>
    </row>
    <row r="21" spans="1:11" ht="14.25">
      <c r="A21" s="1222" t="s">
        <v>6090</v>
      </c>
      <c r="B21" s="1222" t="s">
        <v>7642</v>
      </c>
      <c r="C21" s="1202" t="s">
        <v>7643</v>
      </c>
      <c r="D21" s="1230" t="s">
        <v>7644</v>
      </c>
      <c r="E21" s="1231">
        <v>12</v>
      </c>
      <c r="F21" s="1370"/>
      <c r="G21" s="1370"/>
      <c r="H21" s="1232">
        <f t="shared" si="0"/>
        <v>0</v>
      </c>
      <c r="I21" s="1232">
        <f t="shared" si="1"/>
        <v>0</v>
      </c>
      <c r="J21" s="1232"/>
      <c r="K21" s="1232">
        <f t="shared" si="2"/>
        <v>0</v>
      </c>
    </row>
    <row r="22" spans="1:11" ht="14.25">
      <c r="A22" s="1222" t="s">
        <v>21</v>
      </c>
      <c r="B22" s="1222" t="s">
        <v>7645</v>
      </c>
      <c r="C22" s="1202" t="s">
        <v>7646</v>
      </c>
      <c r="D22" s="1230" t="s">
        <v>7644</v>
      </c>
      <c r="E22" s="1231">
        <v>12</v>
      </c>
      <c r="F22" s="1370"/>
      <c r="G22" s="1370"/>
      <c r="H22" s="1232">
        <f t="shared" si="0"/>
        <v>0</v>
      </c>
      <c r="I22" s="1232">
        <f t="shared" si="1"/>
        <v>0</v>
      </c>
      <c r="J22" s="1232"/>
      <c r="K22" s="1232">
        <f t="shared" si="2"/>
        <v>0</v>
      </c>
    </row>
    <row r="23" spans="1:11" ht="14.25">
      <c r="A23" s="1222" t="s">
        <v>6092</v>
      </c>
      <c r="B23" s="1176" t="s">
        <v>7647</v>
      </c>
      <c r="C23" s="1202" t="s">
        <v>6293</v>
      </c>
      <c r="D23" s="1230" t="s">
        <v>7644</v>
      </c>
      <c r="E23" s="1231">
        <v>37</v>
      </c>
      <c r="F23" s="1370"/>
      <c r="G23" s="1370"/>
      <c r="H23" s="1232">
        <f t="shared" si="0"/>
        <v>0</v>
      </c>
      <c r="I23" s="1232">
        <f t="shared" si="1"/>
        <v>0</v>
      </c>
      <c r="J23" s="1232"/>
      <c r="K23" s="1232">
        <f t="shared" si="2"/>
        <v>0</v>
      </c>
    </row>
    <row r="24" spans="1:11" ht="14.25">
      <c r="A24" s="1222" t="s">
        <v>6097</v>
      </c>
      <c r="B24" s="1222" t="s">
        <v>21</v>
      </c>
      <c r="C24" s="1202" t="s">
        <v>6154</v>
      </c>
      <c r="D24" s="1230" t="s">
        <v>5174</v>
      </c>
      <c r="E24" s="1231">
        <v>3</v>
      </c>
      <c r="F24" s="1370"/>
      <c r="G24" s="1370"/>
      <c r="H24" s="1232">
        <f t="shared" si="0"/>
        <v>0</v>
      </c>
      <c r="I24" s="1232">
        <f t="shared" si="1"/>
        <v>0</v>
      </c>
      <c r="J24" s="1232"/>
      <c r="K24" s="1232">
        <f t="shared" si="2"/>
        <v>0</v>
      </c>
    </row>
    <row r="25" spans="1:11" ht="14.25">
      <c r="A25" s="1222" t="s">
        <v>6101</v>
      </c>
      <c r="B25" s="1222" t="s">
        <v>21</v>
      </c>
      <c r="C25" s="1202" t="s">
        <v>7648</v>
      </c>
      <c r="D25" s="1230" t="s">
        <v>5174</v>
      </c>
      <c r="E25" s="1231">
        <v>45</v>
      </c>
      <c r="F25" s="1370"/>
      <c r="G25" s="1370"/>
      <c r="H25" s="1232">
        <f t="shared" si="0"/>
        <v>0</v>
      </c>
      <c r="I25" s="1232">
        <f t="shared" si="1"/>
        <v>0</v>
      </c>
      <c r="J25" s="1232"/>
      <c r="K25" s="1232">
        <f t="shared" si="2"/>
        <v>0</v>
      </c>
    </row>
    <row r="26" spans="1:11" ht="14.25">
      <c r="A26" s="1222" t="s">
        <v>6103</v>
      </c>
      <c r="B26" s="1222" t="s">
        <v>21</v>
      </c>
      <c r="C26" s="1202" t="s">
        <v>7649</v>
      </c>
      <c r="D26" s="1230" t="s">
        <v>2481</v>
      </c>
      <c r="E26" s="1231">
        <v>12</v>
      </c>
      <c r="F26" s="1370"/>
      <c r="G26" s="1370"/>
      <c r="H26" s="1232">
        <f t="shared" si="0"/>
        <v>0</v>
      </c>
      <c r="I26" s="1232">
        <f t="shared" si="1"/>
        <v>0</v>
      </c>
      <c r="J26" s="1232"/>
      <c r="K26" s="1232">
        <f t="shared" si="2"/>
        <v>0</v>
      </c>
    </row>
    <row r="27" spans="1:11" ht="15">
      <c r="A27" s="1222"/>
      <c r="B27" s="1222" t="s">
        <v>21</v>
      </c>
      <c r="C27" s="782" t="s">
        <v>7650</v>
      </c>
      <c r="D27" s="1230"/>
      <c r="E27" s="1231"/>
      <c r="F27" s="1232"/>
      <c r="G27" s="1232"/>
      <c r="H27" s="1239">
        <f>SUM(H5:H26)</f>
        <v>0</v>
      </c>
      <c r="I27" s="1239">
        <f>SUM(I5:I26)</f>
        <v>0</v>
      </c>
      <c r="J27" s="1232"/>
      <c r="K27" s="1239">
        <f>SUM(K5:K26)</f>
        <v>0</v>
      </c>
    </row>
    <row r="28" spans="1:11" ht="14.25">
      <c r="A28" s="1222" t="s">
        <v>21</v>
      </c>
      <c r="B28" s="1222" t="s">
        <v>21</v>
      </c>
      <c r="C28" s="1202" t="s">
        <v>21</v>
      </c>
      <c r="D28" s="1230" t="s">
        <v>21</v>
      </c>
      <c r="E28" s="1231" t="s">
        <v>21</v>
      </c>
      <c r="F28" s="1232"/>
      <c r="G28" s="1232"/>
      <c r="H28" s="1232" t="s">
        <v>21</v>
      </c>
      <c r="I28" s="1232" t="s">
        <v>21</v>
      </c>
      <c r="J28" s="1232"/>
      <c r="K28" s="1232"/>
    </row>
    <row r="29" spans="1:11" ht="15">
      <c r="A29" s="1222"/>
      <c r="B29" s="1222"/>
      <c r="C29" s="1200" t="s">
        <v>7651</v>
      </c>
      <c r="D29" s="1230"/>
      <c r="E29" s="1231"/>
      <c r="F29" s="1232"/>
      <c r="G29" s="1232"/>
      <c r="H29" s="1232"/>
      <c r="I29" s="1232"/>
      <c r="J29" s="1232"/>
      <c r="K29" s="1232"/>
    </row>
    <row r="30" spans="1:11" ht="14.25">
      <c r="A30" s="1222"/>
      <c r="B30" s="1222"/>
      <c r="C30" s="1202" t="s">
        <v>5568</v>
      </c>
      <c r="D30" s="1230" t="s">
        <v>3979</v>
      </c>
      <c r="E30" s="1231">
        <v>1</v>
      </c>
      <c r="F30" s="1232"/>
      <c r="G30" s="1370"/>
      <c r="H30" s="1232"/>
      <c r="I30" s="1232">
        <f>E30*G30</f>
        <v>0</v>
      </c>
      <c r="J30" s="1232"/>
      <c r="K30" s="1232">
        <f>H30+I30</f>
        <v>0</v>
      </c>
    </row>
    <row r="31" spans="1:11" ht="14.25">
      <c r="A31" s="1222"/>
      <c r="B31" s="1222"/>
      <c r="C31" s="1202" t="s">
        <v>5427</v>
      </c>
      <c r="D31" s="1230" t="s">
        <v>3979</v>
      </c>
      <c r="E31" s="1231">
        <v>1</v>
      </c>
      <c r="F31" s="1232"/>
      <c r="G31" s="1370"/>
      <c r="H31" s="1232"/>
      <c r="I31" s="1232">
        <f>E31*G31</f>
        <v>0</v>
      </c>
      <c r="J31" s="1232"/>
      <c r="K31" s="1232">
        <f>H31+I31</f>
        <v>0</v>
      </c>
    </row>
    <row r="32" spans="1:11" ht="15">
      <c r="A32" s="1222"/>
      <c r="B32" s="1222"/>
      <c r="C32" s="1202" t="s">
        <v>4364</v>
      </c>
      <c r="D32" s="1230" t="s">
        <v>3979</v>
      </c>
      <c r="E32" s="1231">
        <v>1</v>
      </c>
      <c r="F32" s="1232"/>
      <c r="G32" s="1370"/>
      <c r="H32" s="1239"/>
      <c r="I32" s="1232">
        <f>E32*G32</f>
        <v>0</v>
      </c>
      <c r="J32" s="1232"/>
      <c r="K32" s="1232">
        <f>H32+I32</f>
        <v>0</v>
      </c>
    </row>
    <row r="33" spans="1:11" s="1270" customFormat="1" ht="14.25">
      <c r="A33" s="1222"/>
      <c r="B33" s="1222"/>
      <c r="C33" s="1202" t="s">
        <v>7652</v>
      </c>
      <c r="D33" s="1230" t="s">
        <v>5044</v>
      </c>
      <c r="E33" s="1231">
        <v>15</v>
      </c>
      <c r="F33" s="1232"/>
      <c r="G33" s="1370"/>
      <c r="H33" s="1232"/>
      <c r="I33" s="1232">
        <f>E33*G33</f>
        <v>0</v>
      </c>
      <c r="J33" s="1232"/>
      <c r="K33" s="1232">
        <f>H33+I33</f>
        <v>0</v>
      </c>
    </row>
    <row r="34" spans="1:11" ht="15">
      <c r="A34" s="1222"/>
      <c r="B34" s="1222"/>
      <c r="C34" s="782" t="s">
        <v>7653</v>
      </c>
      <c r="D34" s="1230" t="s">
        <v>21</v>
      </c>
      <c r="E34" s="1231" t="s">
        <v>21</v>
      </c>
      <c r="F34" s="1232"/>
      <c r="G34" s="1232"/>
      <c r="H34" s="1239"/>
      <c r="I34" s="1239">
        <f>SUM(I29:I33)</f>
        <v>0</v>
      </c>
      <c r="J34" s="1371"/>
      <c r="K34" s="1239">
        <f>SUM(K29:K33)</f>
        <v>0</v>
      </c>
    </row>
    <row r="35" spans="1:11" ht="14.25">
      <c r="A35" s="1176"/>
      <c r="B35" s="1176"/>
      <c r="C35" s="1190"/>
      <c r="D35" s="1186"/>
      <c r="E35" s="1173"/>
      <c r="F35" s="1238"/>
      <c r="G35" s="1232"/>
      <c r="H35" s="1238"/>
      <c r="I35" s="1238"/>
      <c r="J35" s="1238"/>
      <c r="K35" s="1238"/>
    </row>
    <row r="36" spans="1:11" s="443" customFormat="1" ht="15.75">
      <c r="A36" s="1240"/>
      <c r="B36" s="1240"/>
      <c r="C36" s="1241" t="s">
        <v>7654</v>
      </c>
      <c r="D36" s="1372"/>
      <c r="E36" s="1243"/>
      <c r="F36" s="1244"/>
      <c r="G36" s="1244"/>
      <c r="H36" s="1244"/>
      <c r="I36" s="1244"/>
      <c r="J36" s="1244"/>
      <c r="K36" s="1244">
        <f>K34+K27</f>
        <v>0</v>
      </c>
    </row>
    <row r="37" spans="1:11">
      <c r="A37" s="1176"/>
      <c r="B37" s="1176"/>
      <c r="C37" s="1190"/>
      <c r="D37" s="1186"/>
      <c r="E37" s="1173"/>
      <c r="F37" s="1238"/>
      <c r="G37" s="1238"/>
      <c r="H37" s="1238"/>
      <c r="I37" s="1238"/>
      <c r="J37" s="1238"/>
      <c r="K37" s="1238"/>
    </row>
    <row r="38" spans="1:11">
      <c r="A38" s="1176"/>
      <c r="B38" s="1176"/>
      <c r="C38" s="1190"/>
      <c r="D38" s="1186"/>
      <c r="E38" s="1173"/>
      <c r="F38" s="1238"/>
      <c r="G38" s="1238"/>
      <c r="H38" s="1238"/>
      <c r="I38" s="1238"/>
      <c r="J38" s="1238"/>
      <c r="K38" s="1238"/>
    </row>
    <row r="39" spans="1:11">
      <c r="A39" s="1176"/>
      <c r="B39" s="1176"/>
      <c r="C39" s="1190"/>
      <c r="D39" s="1186"/>
      <c r="E39" s="1173"/>
      <c r="F39" s="1238"/>
      <c r="G39" s="1238"/>
      <c r="H39" s="1238"/>
      <c r="I39" s="1238"/>
      <c r="J39" s="1238"/>
      <c r="K39" s="1238"/>
    </row>
    <row r="40" spans="1:11">
      <c r="A40" s="1176"/>
      <c r="B40" s="1176"/>
      <c r="C40" s="1190"/>
      <c r="D40" s="1186"/>
      <c r="E40" s="1173"/>
      <c r="F40" s="1238"/>
      <c r="G40" s="1238"/>
      <c r="H40" s="1238"/>
      <c r="I40" s="1238"/>
      <c r="J40" s="1238"/>
      <c r="K40" s="1238"/>
    </row>
    <row r="41" spans="1:11">
      <c r="A41" s="1176"/>
      <c r="B41" s="1176"/>
      <c r="C41" s="1190"/>
      <c r="D41" s="1186"/>
      <c r="E41" s="1173"/>
      <c r="F41" s="1238"/>
      <c r="G41" s="1238"/>
      <c r="H41" s="1238"/>
      <c r="I41" s="1238"/>
      <c r="J41" s="1238"/>
      <c r="K41" s="1238"/>
    </row>
    <row r="42" spans="1:11">
      <c r="A42" s="1176"/>
      <c r="B42" s="1176"/>
      <c r="C42" s="1190"/>
      <c r="D42" s="1186"/>
      <c r="E42" s="1173"/>
      <c r="F42" s="1238"/>
      <c r="G42" s="1238"/>
      <c r="H42" s="1238"/>
      <c r="I42" s="1238"/>
      <c r="J42" s="1238"/>
      <c r="K42" s="1238"/>
    </row>
    <row r="43" spans="1:11">
      <c r="A43" s="1176"/>
      <c r="B43" s="1176"/>
      <c r="C43" s="1190"/>
      <c r="D43" s="1186"/>
      <c r="E43" s="1173"/>
      <c r="F43" s="1238"/>
      <c r="G43" s="1238"/>
      <c r="H43" s="1238"/>
      <c r="I43" s="1238"/>
      <c r="J43" s="1238"/>
      <c r="K43" s="1238"/>
    </row>
    <row r="44" spans="1:11">
      <c r="A44" s="1176"/>
      <c r="B44" s="1176"/>
      <c r="C44" s="1190"/>
      <c r="D44" s="1186"/>
      <c r="E44" s="1173"/>
      <c r="F44" s="1238"/>
      <c r="G44" s="1238"/>
      <c r="H44" s="1238"/>
      <c r="I44" s="1238"/>
      <c r="J44" s="1238"/>
      <c r="K44" s="1238"/>
    </row>
    <row r="45" spans="1:11">
      <c r="A45" s="1176"/>
      <c r="B45" s="1176"/>
      <c r="C45" s="1190"/>
      <c r="D45" s="1186"/>
      <c r="E45" s="1173"/>
      <c r="F45" s="1238"/>
      <c r="G45" s="1238"/>
      <c r="H45" s="1238"/>
      <c r="I45" s="1238"/>
      <c r="J45" s="1238"/>
      <c r="K45" s="1238"/>
    </row>
    <row r="46" spans="1:11">
      <c r="A46" s="1176"/>
      <c r="B46" s="1176"/>
      <c r="C46" s="1190"/>
      <c r="D46" s="1186"/>
      <c r="E46" s="1173"/>
      <c r="F46" s="1238"/>
      <c r="G46" s="1238"/>
      <c r="H46" s="1238"/>
      <c r="I46" s="1238"/>
      <c r="J46" s="1238"/>
    </row>
    <row r="47" spans="1:11">
      <c r="A47" s="1176"/>
      <c r="B47" s="1176"/>
      <c r="C47" s="1190"/>
      <c r="D47" s="1186"/>
      <c r="E47" s="1173"/>
      <c r="F47" s="1238"/>
      <c r="G47" s="1238"/>
      <c r="H47" s="1238"/>
      <c r="I47" s="1238"/>
      <c r="J47" s="1238"/>
    </row>
    <row r="48" spans="1:11">
      <c r="A48" s="1176"/>
      <c r="B48" s="1176"/>
      <c r="C48" s="1190"/>
      <c r="D48" s="1186"/>
      <c r="E48" s="1173"/>
      <c r="F48" s="1238"/>
      <c r="G48" s="1238"/>
      <c r="H48" s="1238"/>
      <c r="I48" s="1238"/>
      <c r="J48" s="1238"/>
      <c r="K48" s="1238"/>
    </row>
    <row r="49" spans="1:11">
      <c r="A49" s="1176"/>
      <c r="B49" s="1176"/>
      <c r="C49" s="1190"/>
      <c r="D49" s="1186"/>
      <c r="E49" s="1173"/>
      <c r="F49" s="1238"/>
      <c r="G49" s="1238"/>
      <c r="H49" s="1238"/>
      <c r="I49" s="1238"/>
      <c r="J49" s="1238"/>
      <c r="K49" s="1238"/>
    </row>
    <row r="50" spans="1:11">
      <c r="A50" s="1176"/>
      <c r="B50" s="1176"/>
      <c r="C50" s="1190"/>
      <c r="D50" s="1186"/>
      <c r="E50" s="1173"/>
      <c r="F50" s="1238"/>
      <c r="G50" s="1238"/>
      <c r="H50" s="1238"/>
      <c r="I50" s="1238"/>
      <c r="J50" s="1238"/>
      <c r="K50" s="1238"/>
    </row>
    <row r="51" spans="1:11">
      <c r="A51" s="1176"/>
      <c r="B51" s="1176"/>
      <c r="C51" s="1190"/>
      <c r="D51" s="1186"/>
      <c r="E51" s="1173"/>
      <c r="F51" s="1238"/>
      <c r="G51" s="1238"/>
      <c r="H51" s="1238"/>
      <c r="I51" s="1238"/>
      <c r="J51" s="1238"/>
      <c r="K51" s="1238"/>
    </row>
    <row r="52" spans="1:11">
      <c r="A52" s="1176"/>
      <c r="B52" s="1176"/>
      <c r="C52" s="1190"/>
      <c r="D52" s="1186"/>
      <c r="E52" s="1173"/>
      <c r="F52" s="1238"/>
      <c r="G52" s="1238"/>
      <c r="H52" s="1238"/>
      <c r="I52" s="1238"/>
      <c r="J52" s="1238"/>
      <c r="K52" s="1238"/>
    </row>
    <row r="53" spans="1:11">
      <c r="A53" s="1176"/>
      <c r="B53" s="1176"/>
      <c r="C53" s="1190"/>
      <c r="D53" s="1186"/>
      <c r="E53" s="1173"/>
      <c r="F53" s="1238"/>
      <c r="G53" s="1238"/>
      <c r="H53" s="1238"/>
      <c r="I53" s="1238"/>
      <c r="J53" s="1238"/>
      <c r="K53" s="1238"/>
    </row>
    <row r="54" spans="1:11">
      <c r="A54" s="1176"/>
      <c r="B54" s="1176"/>
      <c r="C54" s="1190"/>
      <c r="D54" s="1186"/>
      <c r="E54" s="1173"/>
      <c r="F54" s="1238"/>
      <c r="G54" s="1238"/>
      <c r="H54" s="1238"/>
      <c r="I54" s="1238"/>
      <c r="J54" s="1238"/>
      <c r="K54" s="1238"/>
    </row>
    <row r="55" spans="1:11">
      <c r="A55" s="1176"/>
      <c r="B55" s="1176"/>
      <c r="C55" s="1190"/>
      <c r="D55" s="1186"/>
      <c r="E55" s="1173"/>
      <c r="F55" s="1238"/>
      <c r="G55" s="1238"/>
      <c r="H55" s="1238"/>
      <c r="I55" s="1238"/>
      <c r="J55" s="1238"/>
      <c r="K55" s="1238"/>
    </row>
    <row r="56" spans="1:11">
      <c r="A56" s="1176"/>
      <c r="B56" s="1176"/>
      <c r="C56" s="1190"/>
      <c r="D56" s="1186"/>
      <c r="E56" s="1173"/>
      <c r="F56" s="1238"/>
      <c r="G56" s="1238"/>
      <c r="H56" s="1238"/>
      <c r="I56" s="1238"/>
      <c r="J56" s="1238"/>
    </row>
    <row r="57" spans="1:11">
      <c r="A57" s="1176"/>
      <c r="B57" s="1176"/>
      <c r="C57" s="1190"/>
      <c r="D57" s="1186"/>
      <c r="E57" s="1173"/>
      <c r="F57" s="1238"/>
      <c r="G57" s="1238"/>
      <c r="H57" s="1238"/>
      <c r="I57" s="1238"/>
      <c r="J57" s="1238"/>
    </row>
    <row r="58" spans="1:11">
      <c r="A58" s="1176"/>
      <c r="B58" s="1176"/>
      <c r="C58" s="1190"/>
      <c r="D58" s="1186"/>
      <c r="E58" s="1173"/>
      <c r="F58" s="1238"/>
      <c r="G58" s="1238"/>
      <c r="H58" s="1238"/>
      <c r="I58" s="1238"/>
      <c r="J58" s="1238"/>
    </row>
    <row r="59" spans="1:11">
      <c r="A59" s="1176"/>
      <c r="B59" s="1176"/>
      <c r="C59" s="1190"/>
      <c r="D59" s="1186"/>
      <c r="E59" s="1173"/>
      <c r="F59" s="1238"/>
      <c r="G59" s="1238"/>
      <c r="H59" s="1238"/>
      <c r="I59" s="1238"/>
      <c r="J59" s="1238"/>
    </row>
    <row r="60" spans="1:11">
      <c r="A60" s="1176"/>
      <c r="B60" s="1176"/>
      <c r="C60" s="1190"/>
      <c r="D60" s="1186"/>
      <c r="E60" s="1173"/>
      <c r="F60" s="1238"/>
      <c r="G60" s="1238"/>
      <c r="H60" s="1238"/>
      <c r="I60" s="1238"/>
      <c r="J60" s="1238"/>
    </row>
    <row r="61" spans="1:11">
      <c r="A61" s="1176"/>
      <c r="B61" s="1176"/>
      <c r="C61" s="1190"/>
      <c r="D61" s="1186"/>
      <c r="E61" s="1173"/>
      <c r="F61" s="1238"/>
      <c r="G61" s="1238"/>
      <c r="H61" s="1238"/>
      <c r="I61" s="1238"/>
      <c r="J61" s="1238"/>
    </row>
    <row r="62" spans="1:11">
      <c r="A62" s="1176"/>
      <c r="B62" s="1176"/>
      <c r="C62" s="1190"/>
      <c r="D62" s="1186"/>
      <c r="E62" s="1173"/>
      <c r="F62" s="1238"/>
      <c r="G62" s="1238"/>
      <c r="H62" s="1238"/>
      <c r="I62" s="1238"/>
      <c r="J62" s="1238"/>
    </row>
    <row r="63" spans="1:11">
      <c r="A63" s="1176"/>
      <c r="B63" s="1176"/>
      <c r="C63" s="1190"/>
      <c r="D63" s="1186"/>
      <c r="E63" s="1173"/>
      <c r="F63" s="1238"/>
      <c r="G63" s="1238"/>
      <c r="H63" s="1238"/>
      <c r="I63" s="1238"/>
      <c r="J63" s="1238"/>
    </row>
    <row r="64" spans="1:11">
      <c r="A64" s="1176"/>
      <c r="B64" s="1176"/>
      <c r="C64" s="1190"/>
      <c r="D64" s="1186"/>
      <c r="E64" s="1173"/>
      <c r="F64" s="1238"/>
      <c r="G64" s="1238"/>
      <c r="H64" s="1238"/>
      <c r="I64" s="1238"/>
      <c r="J64" s="1238"/>
    </row>
    <row r="65" spans="1:10">
      <c r="A65" s="1176"/>
      <c r="B65" s="1176"/>
      <c r="C65" s="1190"/>
      <c r="D65" s="1186"/>
      <c r="E65" s="1173"/>
      <c r="F65" s="1238"/>
      <c r="G65" s="1238"/>
      <c r="H65" s="1238"/>
      <c r="I65" s="1238"/>
      <c r="J65" s="1238"/>
    </row>
    <row r="66" spans="1:10">
      <c r="A66" s="1176"/>
      <c r="B66" s="1176"/>
      <c r="C66" s="1190"/>
      <c r="D66" s="1186"/>
      <c r="E66" s="1173"/>
      <c r="F66" s="1238"/>
      <c r="G66" s="1238"/>
      <c r="H66" s="1238"/>
      <c r="I66" s="1238"/>
      <c r="J66" s="1238"/>
    </row>
    <row r="67" spans="1:10">
      <c r="A67" s="1176"/>
      <c r="B67" s="1176"/>
      <c r="C67" s="1190"/>
      <c r="D67" s="1186"/>
      <c r="E67" s="1173"/>
      <c r="F67" s="1238"/>
      <c r="G67" s="1238"/>
      <c r="H67" s="1238"/>
      <c r="I67" s="1238"/>
      <c r="J67" s="1238"/>
    </row>
    <row r="68" spans="1:10">
      <c r="A68" s="1176"/>
      <c r="B68" s="1176"/>
      <c r="C68" s="1190"/>
      <c r="D68" s="1186"/>
      <c r="E68" s="1173"/>
      <c r="F68" s="1238"/>
      <c r="G68" s="1238"/>
      <c r="H68" s="1238"/>
      <c r="I68" s="1238"/>
      <c r="J68" s="1238"/>
    </row>
    <row r="69" spans="1:10">
      <c r="A69" s="1176"/>
      <c r="B69" s="1176"/>
      <c r="C69" s="1190"/>
      <c r="D69" s="1186"/>
      <c r="E69" s="1173"/>
      <c r="F69" s="1238"/>
      <c r="G69" s="1238"/>
      <c r="H69" s="1238"/>
      <c r="I69" s="1238"/>
      <c r="J69" s="1238"/>
    </row>
    <row r="70" spans="1:10">
      <c r="A70" s="1176"/>
      <c r="B70" s="1176"/>
      <c r="C70" s="1190"/>
      <c r="D70" s="1186"/>
      <c r="E70" s="1173"/>
      <c r="F70" s="1238"/>
      <c r="G70" s="1238"/>
      <c r="H70" s="1238"/>
      <c r="I70" s="1238"/>
      <c r="J70" s="1238"/>
    </row>
    <row r="71" spans="1:10">
      <c r="A71" s="1176"/>
      <c r="B71" s="1176"/>
      <c r="C71" s="1190"/>
      <c r="D71" s="1186"/>
      <c r="E71" s="1173"/>
      <c r="F71" s="1238"/>
      <c r="G71" s="1238"/>
      <c r="H71" s="1238"/>
      <c r="I71" s="1238"/>
      <c r="J71" s="1238"/>
    </row>
    <row r="72" spans="1:10">
      <c r="A72" s="1176"/>
      <c r="B72" s="1176"/>
      <c r="C72" s="1190"/>
      <c r="D72" s="1186"/>
      <c r="E72" s="1173"/>
      <c r="F72" s="1238"/>
      <c r="G72" s="1238"/>
      <c r="H72" s="1238"/>
      <c r="I72" s="1238"/>
      <c r="J72" s="1238"/>
    </row>
    <row r="73" spans="1:10">
      <c r="A73" s="1176"/>
      <c r="B73" s="1176"/>
      <c r="C73" s="1190"/>
      <c r="D73" s="1186"/>
      <c r="E73" s="1173"/>
      <c r="F73" s="1238"/>
      <c r="G73" s="1238"/>
      <c r="H73" s="1238"/>
      <c r="I73" s="1238"/>
      <c r="J73" s="1238"/>
    </row>
    <row r="74" spans="1:10">
      <c r="A74" s="1176"/>
      <c r="B74" s="1176"/>
      <c r="C74" s="1190"/>
      <c r="D74" s="1186"/>
      <c r="E74" s="1173"/>
      <c r="F74" s="1238"/>
      <c r="G74" s="1238"/>
      <c r="H74" s="1238"/>
      <c r="I74" s="1238"/>
      <c r="J74" s="1238"/>
    </row>
    <row r="75" spans="1:10">
      <c r="A75" s="1176"/>
      <c r="B75" s="1176"/>
      <c r="C75" s="1190"/>
      <c r="D75" s="1186"/>
      <c r="E75" s="1173"/>
      <c r="F75" s="1238"/>
      <c r="G75" s="1238"/>
      <c r="H75" s="1238"/>
      <c r="I75" s="1238"/>
      <c r="J75" s="1238"/>
    </row>
    <row r="76" spans="1:10">
      <c r="A76" s="1176"/>
      <c r="B76" s="1176"/>
      <c r="C76" s="1190"/>
      <c r="D76" s="1186"/>
      <c r="E76" s="1173"/>
      <c r="F76" s="1238"/>
      <c r="G76" s="1238"/>
      <c r="H76" s="1238"/>
      <c r="I76" s="1238"/>
      <c r="J76" s="1238"/>
    </row>
    <row r="77" spans="1:10">
      <c r="A77" s="1176"/>
      <c r="B77" s="1176"/>
      <c r="C77" s="1190"/>
      <c r="D77" s="1186"/>
      <c r="E77" s="1173"/>
      <c r="F77" s="1238"/>
      <c r="G77" s="1238"/>
      <c r="H77" s="1238"/>
      <c r="I77" s="1238"/>
      <c r="J77" s="1238"/>
    </row>
    <row r="78" spans="1:10">
      <c r="A78" s="1176"/>
      <c r="B78" s="1176"/>
      <c r="C78" s="1190"/>
      <c r="D78" s="1186"/>
      <c r="E78" s="1173"/>
      <c r="F78" s="1238"/>
      <c r="G78" s="1238"/>
      <c r="H78" s="1238"/>
      <c r="I78" s="1238"/>
      <c r="J78" s="1238"/>
    </row>
    <row r="79" spans="1:10">
      <c r="A79" s="1176"/>
      <c r="B79" s="1176"/>
      <c r="C79" s="1190"/>
      <c r="D79" s="1186"/>
      <c r="E79" s="1173"/>
      <c r="F79" s="1238"/>
      <c r="G79" s="1238"/>
      <c r="H79" s="1238"/>
      <c r="I79" s="1238"/>
      <c r="J79" s="1238"/>
    </row>
    <row r="80" spans="1:10">
      <c r="A80" s="1176"/>
      <c r="B80" s="1176"/>
      <c r="C80" s="1190"/>
      <c r="D80" s="1186"/>
      <c r="E80" s="1173"/>
      <c r="F80" s="1238"/>
      <c r="G80" s="1238"/>
      <c r="H80" s="1238"/>
      <c r="I80" s="1238"/>
      <c r="J80" s="1238"/>
    </row>
    <row r="81" spans="1:10">
      <c r="A81" s="1176"/>
      <c r="B81" s="1176"/>
      <c r="C81" s="1190"/>
      <c r="D81" s="1186"/>
      <c r="E81" s="1173"/>
      <c r="F81" s="1238"/>
      <c r="G81" s="1238"/>
      <c r="H81" s="1238"/>
      <c r="I81" s="1238"/>
      <c r="J81" s="1238"/>
    </row>
    <row r="82" spans="1:10">
      <c r="A82" s="1176"/>
      <c r="B82" s="1176"/>
      <c r="C82" s="1190"/>
      <c r="D82" s="1186"/>
      <c r="E82" s="1173"/>
      <c r="F82" s="1238"/>
      <c r="G82" s="1238"/>
      <c r="H82" s="1238"/>
      <c r="I82" s="1238"/>
      <c r="J82" s="1238"/>
    </row>
    <row r="83" spans="1:10">
      <c r="A83" s="1176"/>
      <c r="B83" s="1176"/>
      <c r="C83" s="1190"/>
      <c r="D83" s="1186"/>
      <c r="E83" s="1173"/>
      <c r="F83" s="1238"/>
      <c r="G83" s="1238"/>
      <c r="H83" s="1238"/>
      <c r="I83" s="1238"/>
      <c r="J83" s="1238"/>
    </row>
    <row r="84" spans="1:10">
      <c r="A84" s="1176"/>
      <c r="B84" s="1176"/>
      <c r="C84" s="1190"/>
      <c r="D84" s="1186"/>
      <c r="E84" s="1173"/>
      <c r="F84" s="1238"/>
      <c r="G84" s="1238"/>
      <c r="H84" s="1238"/>
      <c r="I84" s="1238"/>
      <c r="J84" s="1238"/>
    </row>
    <row r="85" spans="1:10">
      <c r="A85" s="1176"/>
      <c r="B85" s="1176"/>
      <c r="C85" s="1190"/>
      <c r="D85" s="1186"/>
      <c r="E85" s="1173"/>
      <c r="F85" s="1238"/>
      <c r="G85" s="1238"/>
      <c r="H85" s="1238"/>
      <c r="I85" s="1238"/>
      <c r="J85" s="1238"/>
    </row>
    <row r="86" spans="1:10">
      <c r="A86" s="1176"/>
      <c r="B86" s="1176"/>
      <c r="C86" s="1190"/>
      <c r="D86" s="1186"/>
      <c r="E86" s="1173"/>
      <c r="F86" s="1238"/>
      <c r="G86" s="1238"/>
      <c r="H86" s="1238"/>
      <c r="I86" s="1238"/>
      <c r="J86" s="1238"/>
    </row>
    <row r="87" spans="1:10">
      <c r="A87" s="1176"/>
      <c r="B87" s="1176"/>
      <c r="C87" s="1190"/>
      <c r="D87" s="1186"/>
      <c r="E87" s="1173"/>
      <c r="F87" s="1238"/>
      <c r="G87" s="1238"/>
      <c r="H87" s="1238"/>
      <c r="I87" s="1238"/>
      <c r="J87" s="1238"/>
    </row>
    <row r="88" spans="1:10">
      <c r="A88" s="1176"/>
      <c r="B88" s="1176"/>
      <c r="C88" s="1190"/>
      <c r="D88" s="1186"/>
      <c r="E88" s="1173"/>
      <c r="F88" s="1238"/>
      <c r="G88" s="1238"/>
      <c r="H88" s="1238"/>
      <c r="I88" s="1238"/>
      <c r="J88" s="1238"/>
    </row>
    <row r="89" spans="1:10">
      <c r="A89" s="1176"/>
      <c r="B89" s="1176"/>
      <c r="C89" s="1190"/>
      <c r="D89" s="1186"/>
      <c r="E89" s="1173"/>
      <c r="F89" s="1238"/>
      <c r="G89" s="1238"/>
      <c r="H89" s="1238"/>
      <c r="I89" s="1238"/>
      <c r="J89" s="1238"/>
    </row>
    <row r="90" spans="1:10">
      <c r="A90" s="1176"/>
      <c r="B90" s="1176"/>
      <c r="C90" s="1190"/>
      <c r="D90" s="1186"/>
      <c r="E90" s="1173"/>
      <c r="F90" s="1238"/>
      <c r="G90" s="1238"/>
      <c r="H90" s="1238"/>
      <c r="I90" s="1238"/>
      <c r="J90" s="1238"/>
    </row>
    <row r="91" spans="1:10">
      <c r="A91" s="1176"/>
      <c r="B91" s="1176"/>
      <c r="C91" s="1190"/>
      <c r="D91" s="1186"/>
      <c r="E91" s="1173"/>
      <c r="F91" s="1238"/>
      <c r="G91" s="1238"/>
      <c r="H91" s="1238"/>
      <c r="I91" s="1238"/>
      <c r="J91" s="1238"/>
    </row>
    <row r="92" spans="1:10">
      <c r="A92" s="1176"/>
      <c r="B92" s="1176"/>
      <c r="C92" s="1190"/>
      <c r="D92" s="1186"/>
      <c r="E92" s="1173"/>
      <c r="F92" s="1238"/>
      <c r="G92" s="1238"/>
      <c r="H92" s="1238"/>
      <c r="I92" s="1238"/>
      <c r="J92" s="1238"/>
    </row>
    <row r="93" spans="1:10">
      <c r="A93" s="1176"/>
      <c r="B93" s="1176"/>
      <c r="C93" s="1190"/>
      <c r="D93" s="1186"/>
      <c r="E93" s="1173"/>
      <c r="F93" s="1238"/>
      <c r="G93" s="1238"/>
      <c r="H93" s="1238"/>
      <c r="I93" s="1238"/>
      <c r="J93" s="1238"/>
    </row>
    <row r="94" spans="1:10">
      <c r="A94" s="1176"/>
      <c r="B94" s="1176"/>
      <c r="C94" s="1190"/>
      <c r="D94" s="1186"/>
      <c r="E94" s="1173"/>
      <c r="F94" s="1238"/>
      <c r="G94" s="1238"/>
      <c r="H94" s="1238"/>
      <c r="I94" s="1238"/>
      <c r="J94" s="1238"/>
    </row>
    <row r="95" spans="1:10">
      <c r="A95" s="1176"/>
      <c r="B95" s="1176"/>
      <c r="C95" s="1190"/>
      <c r="D95" s="1186"/>
      <c r="E95" s="1173"/>
      <c r="F95" s="1238"/>
      <c r="G95" s="1238"/>
      <c r="H95" s="1238"/>
      <c r="I95" s="1238"/>
      <c r="J95" s="1238"/>
    </row>
    <row r="96" spans="1:10">
      <c r="A96" s="1176"/>
      <c r="B96" s="1176"/>
      <c r="C96" s="1190"/>
      <c r="D96" s="1186"/>
      <c r="E96" s="1173"/>
      <c r="F96" s="1238"/>
      <c r="G96" s="1238"/>
      <c r="H96" s="1238"/>
      <c r="I96" s="1238"/>
      <c r="J96" s="1238"/>
    </row>
    <row r="97" spans="1:10">
      <c r="A97" s="1176"/>
      <c r="B97" s="1176"/>
      <c r="C97" s="1190"/>
      <c r="D97" s="1186"/>
      <c r="E97" s="1173"/>
      <c r="F97" s="1238"/>
      <c r="G97" s="1238"/>
      <c r="H97" s="1238"/>
      <c r="I97" s="1238"/>
      <c r="J97" s="1238"/>
    </row>
    <row r="98" spans="1:10">
      <c r="A98" s="1176"/>
      <c r="B98" s="1176"/>
      <c r="C98" s="1190"/>
      <c r="D98" s="1186"/>
      <c r="E98" s="1173"/>
      <c r="F98" s="1238"/>
      <c r="G98" s="1238"/>
      <c r="H98" s="1238"/>
      <c r="I98" s="1238"/>
      <c r="J98" s="1238"/>
    </row>
    <row r="99" spans="1:10">
      <c r="A99" s="1176"/>
      <c r="B99" s="1176"/>
      <c r="C99" s="1190"/>
      <c r="D99" s="1186"/>
      <c r="E99" s="1173"/>
      <c r="F99" s="1238"/>
      <c r="G99" s="1238"/>
      <c r="H99" s="1238"/>
      <c r="I99" s="1238"/>
      <c r="J99" s="1238"/>
    </row>
    <row r="100" spans="1:10">
      <c r="A100" s="1176"/>
      <c r="B100" s="1176"/>
      <c r="C100" s="1190"/>
      <c r="D100" s="1186"/>
      <c r="E100" s="1173"/>
      <c r="F100" s="1238"/>
      <c r="G100" s="1238"/>
      <c r="H100" s="1238"/>
      <c r="I100" s="1238"/>
      <c r="J100" s="1238"/>
    </row>
    <row r="101" spans="1:10">
      <c r="A101" s="1176"/>
      <c r="B101" s="1176"/>
      <c r="C101" s="1190"/>
      <c r="D101" s="1186"/>
      <c r="E101" s="1173"/>
      <c r="F101" s="1238"/>
      <c r="G101" s="1238"/>
      <c r="H101" s="1238"/>
      <c r="I101" s="1238"/>
      <c r="J101" s="1238"/>
    </row>
    <row r="102" spans="1:10">
      <c r="A102" s="1176"/>
      <c r="B102" s="1176"/>
      <c r="C102" s="1190"/>
      <c r="D102" s="1186"/>
      <c r="E102" s="1173"/>
      <c r="F102" s="1238"/>
      <c r="G102" s="1238"/>
      <c r="H102" s="1238"/>
      <c r="I102" s="1238"/>
      <c r="J102" s="1238"/>
    </row>
    <row r="103" spans="1:10">
      <c r="A103" s="1176"/>
      <c r="B103" s="1176"/>
      <c r="C103" s="1190"/>
      <c r="D103" s="1186"/>
      <c r="E103" s="1173"/>
      <c r="F103" s="1238"/>
      <c r="G103" s="1238"/>
      <c r="H103" s="1238"/>
      <c r="I103" s="1238"/>
      <c r="J103" s="1238"/>
    </row>
    <row r="104" spans="1:10">
      <c r="A104" s="1176"/>
      <c r="B104" s="1176"/>
      <c r="C104" s="1190"/>
      <c r="D104" s="1186"/>
      <c r="E104" s="1173"/>
      <c r="F104" s="1238"/>
      <c r="G104" s="1238"/>
      <c r="H104" s="1238"/>
      <c r="I104" s="1238"/>
      <c r="J104" s="1238"/>
    </row>
    <row r="105" spans="1:10">
      <c r="A105" s="1176"/>
      <c r="B105" s="1176"/>
      <c r="C105" s="1190"/>
      <c r="D105" s="1186"/>
      <c r="E105" s="1173"/>
      <c r="F105" s="1238"/>
      <c r="G105" s="1238"/>
      <c r="H105" s="1238"/>
      <c r="I105" s="1238"/>
      <c r="J105" s="1238"/>
    </row>
    <row r="106" spans="1:10">
      <c r="A106" s="1176"/>
      <c r="B106" s="1176"/>
      <c r="C106" s="1190"/>
      <c r="D106" s="1186"/>
      <c r="E106" s="1173"/>
      <c r="F106" s="1238"/>
      <c r="G106" s="1238"/>
      <c r="H106" s="1238"/>
      <c r="I106" s="1238"/>
      <c r="J106" s="1238"/>
    </row>
    <row r="107" spans="1:10">
      <c r="A107" s="1176"/>
      <c r="B107" s="1176"/>
      <c r="C107" s="1190"/>
      <c r="D107" s="1186"/>
      <c r="E107" s="1173"/>
      <c r="F107" s="1238"/>
      <c r="G107" s="1238"/>
      <c r="H107" s="1238"/>
      <c r="I107" s="1238"/>
      <c r="J107" s="1238"/>
    </row>
    <row r="108" spans="1:10">
      <c r="A108" s="1176"/>
      <c r="B108" s="1176"/>
      <c r="C108" s="1190"/>
      <c r="D108" s="1186"/>
      <c r="E108" s="1173"/>
      <c r="F108" s="1238"/>
      <c r="G108" s="1238"/>
      <c r="H108" s="1238"/>
      <c r="I108" s="1238"/>
      <c r="J108" s="1238"/>
    </row>
    <row r="109" spans="1:10">
      <c r="A109" s="1176"/>
      <c r="B109" s="1176"/>
      <c r="C109" s="1190"/>
      <c r="D109" s="1186"/>
      <c r="E109" s="1173"/>
      <c r="F109" s="1238"/>
      <c r="G109" s="1238"/>
      <c r="H109" s="1238"/>
      <c r="I109" s="1238"/>
      <c r="J109" s="1238"/>
    </row>
    <row r="110" spans="1:10">
      <c r="A110" s="1176"/>
      <c r="B110" s="1176"/>
      <c r="C110" s="1190"/>
      <c r="D110" s="1186"/>
      <c r="E110" s="1173"/>
      <c r="F110" s="1238"/>
      <c r="G110" s="1238"/>
      <c r="H110" s="1238"/>
      <c r="I110" s="1238"/>
      <c r="J110" s="1238"/>
    </row>
    <row r="111" spans="1:10">
      <c r="A111" s="1176"/>
      <c r="B111" s="1176"/>
      <c r="C111" s="1190"/>
      <c r="D111" s="1186"/>
      <c r="E111" s="1173"/>
      <c r="F111" s="1238"/>
      <c r="G111" s="1238"/>
      <c r="H111" s="1238"/>
      <c r="I111" s="1238"/>
      <c r="J111" s="1238"/>
    </row>
    <row r="112" spans="1:10">
      <c r="A112" s="1176"/>
      <c r="B112" s="1176"/>
      <c r="C112" s="1190"/>
      <c r="D112" s="1186"/>
      <c r="E112" s="1173"/>
      <c r="F112" s="1238"/>
      <c r="G112" s="1238"/>
      <c r="H112" s="1238"/>
      <c r="I112" s="1238"/>
      <c r="J112" s="1238"/>
    </row>
    <row r="113" spans="1:11">
      <c r="A113" s="1176"/>
      <c r="B113" s="1176"/>
      <c r="C113" s="1190"/>
      <c r="D113" s="1186"/>
      <c r="E113" s="1173"/>
      <c r="F113" s="1238"/>
      <c r="G113" s="1238"/>
      <c r="H113" s="1238"/>
      <c r="I113" s="1238"/>
      <c r="J113" s="1238"/>
    </row>
    <row r="114" spans="1:11">
      <c r="A114" s="1176"/>
      <c r="B114" s="1176"/>
      <c r="C114" s="1190"/>
      <c r="D114" s="1186"/>
      <c r="E114" s="1173"/>
      <c r="F114" s="1238"/>
      <c r="G114" s="1238"/>
      <c r="H114" s="1238"/>
      <c r="I114" s="1238"/>
      <c r="J114" s="1238"/>
    </row>
    <row r="115" spans="1:11">
      <c r="A115" s="1176"/>
      <c r="B115" s="1176"/>
      <c r="C115" s="1190"/>
      <c r="D115" s="1186"/>
      <c r="E115" s="1173"/>
      <c r="F115" s="1238"/>
      <c r="G115" s="1238"/>
      <c r="H115" s="1238"/>
      <c r="I115" s="1238"/>
      <c r="J115" s="1238"/>
    </row>
    <row r="116" spans="1:11">
      <c r="A116" s="1176"/>
      <c r="B116" s="1176"/>
      <c r="C116" s="1190"/>
      <c r="D116" s="1186"/>
      <c r="E116" s="1173"/>
      <c r="F116" s="1238"/>
      <c r="G116" s="1238"/>
      <c r="H116" s="1238"/>
      <c r="I116" s="1238"/>
      <c r="J116" s="1238"/>
    </row>
    <row r="117" spans="1:11">
      <c r="A117" s="1176"/>
      <c r="B117" s="1176"/>
      <c r="C117" s="1190"/>
      <c r="D117" s="1186"/>
      <c r="E117" s="1173"/>
      <c r="F117" s="1238"/>
      <c r="G117" s="1238"/>
      <c r="H117" s="1238"/>
      <c r="I117" s="1238"/>
      <c r="J117" s="1238"/>
    </row>
    <row r="118" spans="1:11">
      <c r="A118" s="1176" t="s">
        <v>21</v>
      </c>
      <c r="B118" s="1186"/>
      <c r="C118" s="1190"/>
      <c r="D118" s="1186"/>
      <c r="E118" s="1173"/>
      <c r="F118" s="1238"/>
      <c r="G118" s="1238"/>
      <c r="H118" s="1238"/>
      <c r="I118" s="1238"/>
      <c r="J118" s="1238"/>
    </row>
    <row r="119" spans="1:11">
      <c r="B119" s="1186"/>
      <c r="C119" s="1190"/>
      <c r="D119" s="1186"/>
      <c r="E119" s="1173"/>
      <c r="F119" s="1238"/>
      <c r="G119" s="1238"/>
      <c r="H119" s="1238"/>
      <c r="I119" s="1238"/>
      <c r="J119" s="1238"/>
    </row>
    <row r="120" spans="1:11">
      <c r="B120" s="1186"/>
      <c r="C120" s="1190"/>
      <c r="D120" s="1186"/>
      <c r="E120" s="1173"/>
      <c r="F120" s="1238"/>
      <c r="G120" s="1238"/>
      <c r="H120" s="1238"/>
      <c r="I120" s="1238"/>
      <c r="J120" s="1238"/>
    </row>
    <row r="121" spans="1:11">
      <c r="B121" s="1186"/>
      <c r="C121" s="1190"/>
      <c r="D121" s="1186"/>
      <c r="E121" s="1173"/>
      <c r="F121" s="1238"/>
      <c r="G121" s="1238"/>
      <c r="H121" s="1238"/>
      <c r="I121" s="1238"/>
      <c r="J121" s="1238"/>
    </row>
    <row r="122" spans="1:11">
      <c r="B122" s="1186"/>
      <c r="C122" s="1190"/>
      <c r="D122" s="1186"/>
      <c r="E122" s="1173"/>
      <c r="F122" s="1238"/>
      <c r="G122" s="1238"/>
      <c r="H122" s="1238"/>
      <c r="I122" s="1238"/>
      <c r="J122" s="1238"/>
    </row>
    <row r="123" spans="1:11">
      <c r="B123" s="1186"/>
      <c r="C123" s="1190"/>
      <c r="D123" s="1186"/>
      <c r="E123" s="1173"/>
      <c r="F123" s="1238"/>
      <c r="G123" s="1238"/>
      <c r="H123" s="1238"/>
      <c r="I123" s="1238"/>
      <c r="J123" s="1238"/>
    </row>
    <row r="124" spans="1:11">
      <c r="B124" s="1186"/>
      <c r="C124" s="1190" t="s">
        <v>21</v>
      </c>
      <c r="D124" s="1186" t="s">
        <v>21</v>
      </c>
      <c r="E124" s="1173" t="s">
        <v>21</v>
      </c>
      <c r="F124" s="1238" t="s">
        <v>21</v>
      </c>
      <c r="G124" s="1238"/>
      <c r="H124" s="1238" t="s">
        <v>21</v>
      </c>
      <c r="I124" s="1238"/>
      <c r="J124" s="1238"/>
    </row>
    <row r="125" spans="1:11">
      <c r="A125" s="435" t="s">
        <v>21</v>
      </c>
      <c r="B125" s="1186" t="s">
        <v>21</v>
      </c>
      <c r="C125" s="1190" t="s">
        <v>21</v>
      </c>
      <c r="D125" s="1186" t="s">
        <v>21</v>
      </c>
      <c r="E125" s="1173" t="s">
        <v>21</v>
      </c>
      <c r="F125" s="1238" t="s">
        <v>21</v>
      </c>
      <c r="G125" s="1238"/>
      <c r="H125" s="1238" t="s">
        <v>21</v>
      </c>
      <c r="I125" s="1238" t="s">
        <v>21</v>
      </c>
      <c r="J125" s="1238"/>
      <c r="K125" s="1245" t="s">
        <v>21</v>
      </c>
    </row>
    <row r="126" spans="1:11">
      <c r="A126" s="435" t="s">
        <v>21</v>
      </c>
      <c r="B126" s="1186" t="s">
        <v>21</v>
      </c>
      <c r="C126" s="1190" t="s">
        <v>21</v>
      </c>
      <c r="D126" s="1186" t="s">
        <v>21</v>
      </c>
      <c r="E126" s="1173" t="s">
        <v>21</v>
      </c>
      <c r="F126" s="1238" t="s">
        <v>21</v>
      </c>
      <c r="G126" s="1238" t="s">
        <v>21</v>
      </c>
      <c r="H126" s="1238" t="s">
        <v>21</v>
      </c>
      <c r="I126" s="1238" t="s">
        <v>21</v>
      </c>
      <c r="J126" s="1238"/>
    </row>
    <row r="127" spans="1:11">
      <c r="A127" s="435" t="s">
        <v>21</v>
      </c>
      <c r="B127" s="1186"/>
      <c r="C127" s="1190" t="s">
        <v>21</v>
      </c>
      <c r="D127" s="1186" t="s">
        <v>21</v>
      </c>
      <c r="E127" s="1173" t="s">
        <v>21</v>
      </c>
      <c r="F127" s="1238" t="s">
        <v>21</v>
      </c>
      <c r="G127" s="1238"/>
      <c r="H127" s="1238" t="s">
        <v>21</v>
      </c>
      <c r="I127" s="1238" t="s">
        <v>21</v>
      </c>
      <c r="J127" s="1238"/>
    </row>
    <row r="128" spans="1:11">
      <c r="A128" s="435" t="s">
        <v>21</v>
      </c>
      <c r="B128" s="1186" t="s">
        <v>21</v>
      </c>
      <c r="C128" s="1190" t="s">
        <v>21</v>
      </c>
      <c r="D128" s="1186" t="s">
        <v>21</v>
      </c>
      <c r="E128" s="1173" t="s">
        <v>21</v>
      </c>
      <c r="F128" s="1238" t="s">
        <v>21</v>
      </c>
      <c r="G128" s="1238"/>
      <c r="H128" s="1238" t="s">
        <v>21</v>
      </c>
      <c r="I128" s="1238" t="s">
        <v>21</v>
      </c>
      <c r="J128" s="1238"/>
    </row>
    <row r="129" spans="1:10">
      <c r="A129" s="435" t="s">
        <v>21</v>
      </c>
      <c r="B129" s="1186" t="s">
        <v>21</v>
      </c>
      <c r="C129" s="1190" t="s">
        <v>21</v>
      </c>
      <c r="D129" s="1186" t="s">
        <v>21</v>
      </c>
      <c r="E129" s="1173" t="s">
        <v>21</v>
      </c>
      <c r="F129" s="1238" t="s">
        <v>21</v>
      </c>
      <c r="G129" s="1238" t="s">
        <v>21</v>
      </c>
      <c r="H129" s="1238" t="s">
        <v>21</v>
      </c>
      <c r="I129" s="1238" t="s">
        <v>21</v>
      </c>
      <c r="J129" s="1238"/>
    </row>
    <row r="130" spans="1:10">
      <c r="A130" s="435" t="s">
        <v>21</v>
      </c>
      <c r="B130" s="1186" t="s">
        <v>21</v>
      </c>
      <c r="C130" s="1190" t="s">
        <v>21</v>
      </c>
      <c r="D130" s="1186" t="s">
        <v>21</v>
      </c>
      <c r="E130" s="1173" t="s">
        <v>21</v>
      </c>
      <c r="F130" s="1238" t="s">
        <v>21</v>
      </c>
      <c r="G130" s="1238"/>
      <c r="H130" s="1238" t="s">
        <v>21</v>
      </c>
      <c r="I130" s="1238" t="s">
        <v>21</v>
      </c>
      <c r="J130" s="1238"/>
    </row>
    <row r="131" spans="1:10">
      <c r="B131" s="1186"/>
      <c r="C131" s="1190"/>
      <c r="D131" s="1186"/>
      <c r="E131" s="1173"/>
      <c r="F131" s="1238"/>
      <c r="G131" s="1238" t="s">
        <v>21</v>
      </c>
      <c r="H131" s="1238"/>
      <c r="I131" s="1238"/>
      <c r="J131" s="1238"/>
    </row>
    <row r="132" spans="1:10">
      <c r="B132" s="1186"/>
      <c r="C132" s="1190"/>
      <c r="D132" s="1186"/>
      <c r="E132" s="1173"/>
      <c r="F132" s="1238"/>
      <c r="G132" s="1238"/>
      <c r="H132" s="1238"/>
      <c r="I132" s="1238"/>
      <c r="J132" s="1238"/>
    </row>
    <row r="133" spans="1:10">
      <c r="B133" s="1186"/>
      <c r="C133" s="1190"/>
      <c r="D133" s="1186"/>
      <c r="E133" s="1173"/>
      <c r="F133" s="1238"/>
      <c r="G133" s="1238"/>
      <c r="H133" s="1238"/>
      <c r="I133" s="1238"/>
      <c r="J133" s="1238"/>
    </row>
    <row r="134" spans="1:10">
      <c r="B134" s="1186"/>
      <c r="C134" s="1190"/>
      <c r="D134" s="1186"/>
      <c r="E134" s="1173"/>
      <c r="F134" s="1238"/>
      <c r="G134" s="1238"/>
      <c r="H134" s="1238"/>
      <c r="I134" s="1238"/>
      <c r="J134" s="1238"/>
    </row>
    <row r="135" spans="1:10">
      <c r="B135" s="1186"/>
      <c r="C135" s="1190"/>
      <c r="D135" s="1186"/>
      <c r="E135" s="1173"/>
      <c r="F135" s="1238"/>
      <c r="G135" s="1238"/>
      <c r="H135" s="1238"/>
      <c r="I135" s="1238"/>
      <c r="J135" s="1238"/>
    </row>
    <row r="136" spans="1:10">
      <c r="B136" s="1186"/>
      <c r="C136" s="1190"/>
      <c r="D136" s="1186"/>
      <c r="E136" s="1173"/>
      <c r="F136" s="1238"/>
      <c r="G136" s="1238"/>
      <c r="H136" s="1238"/>
      <c r="I136" s="1238"/>
      <c r="J136" s="1238"/>
    </row>
    <row r="137" spans="1:10">
      <c r="B137" s="1186"/>
      <c r="C137" s="1190"/>
      <c r="D137" s="1186"/>
      <c r="E137" s="1173"/>
      <c r="F137" s="1238"/>
      <c r="G137" s="1238"/>
      <c r="H137" s="1238"/>
      <c r="I137" s="1238"/>
      <c r="J137" s="1238"/>
    </row>
    <row r="138" spans="1:10">
      <c r="B138" s="1186"/>
      <c r="C138" s="1190"/>
      <c r="D138" s="1186"/>
      <c r="E138" s="1173"/>
      <c r="F138" s="1238"/>
      <c r="G138" s="1238"/>
      <c r="H138" s="1238"/>
      <c r="I138" s="1238"/>
      <c r="J138" s="1238"/>
    </row>
    <row r="139" spans="1:10">
      <c r="B139" s="1186"/>
      <c r="C139" s="1190"/>
      <c r="D139" s="1186"/>
      <c r="E139" s="1173"/>
      <c r="F139" s="1238"/>
      <c r="G139" s="1238"/>
      <c r="H139" s="1238"/>
      <c r="I139" s="1238"/>
      <c r="J139" s="1238"/>
    </row>
    <row r="140" spans="1:10">
      <c r="B140" s="1186"/>
      <c r="C140" s="1190"/>
      <c r="D140" s="1186"/>
      <c r="E140" s="1173"/>
      <c r="F140" s="1238"/>
      <c r="G140" s="1238"/>
      <c r="H140" s="1238"/>
      <c r="I140" s="1238"/>
      <c r="J140" s="1238"/>
    </row>
    <row r="141" spans="1:10">
      <c r="B141" s="1186"/>
      <c r="C141" s="1190"/>
      <c r="D141" s="1186"/>
      <c r="E141" s="1173"/>
      <c r="F141" s="1238"/>
      <c r="G141" s="1238"/>
      <c r="H141" s="1238"/>
      <c r="I141" s="1238"/>
      <c r="J141" s="1238"/>
    </row>
    <row r="142" spans="1:10">
      <c r="B142" s="1186"/>
      <c r="C142" s="1190"/>
      <c r="D142" s="1186"/>
      <c r="E142" s="1173"/>
      <c r="F142" s="1238"/>
      <c r="G142" s="1238"/>
      <c r="H142" s="1238"/>
      <c r="I142" s="1238"/>
      <c r="J142" s="1238"/>
    </row>
    <row r="143" spans="1:10">
      <c r="B143" s="1186"/>
      <c r="C143" s="1190"/>
      <c r="D143" s="1186"/>
      <c r="E143" s="1173"/>
      <c r="F143" s="1238"/>
      <c r="G143" s="1238"/>
      <c r="H143" s="1238"/>
      <c r="I143" s="1238"/>
      <c r="J143" s="1238"/>
    </row>
    <row r="144" spans="1:10">
      <c r="B144" s="1186"/>
      <c r="C144" s="1190"/>
      <c r="D144" s="1186"/>
      <c r="E144" s="1173"/>
      <c r="F144" s="1238"/>
      <c r="G144" s="1238"/>
      <c r="H144" s="1238"/>
      <c r="I144" s="1238"/>
      <c r="J144" s="1238"/>
    </row>
    <row r="145" spans="2:10">
      <c r="B145" s="1186"/>
      <c r="C145" s="1190"/>
      <c r="D145" s="1186"/>
      <c r="E145" s="1173"/>
      <c r="F145" s="1238"/>
      <c r="G145" s="1238"/>
      <c r="H145" s="1238"/>
      <c r="I145" s="1238"/>
      <c r="J145" s="1238"/>
    </row>
    <row r="146" spans="2:10">
      <c r="B146" s="1186"/>
      <c r="C146" s="1190"/>
      <c r="D146" s="1186"/>
      <c r="E146" s="1173"/>
      <c r="F146" s="1238"/>
      <c r="G146" s="1238"/>
      <c r="H146" s="1238"/>
      <c r="I146" s="1238"/>
      <c r="J146" s="1238"/>
    </row>
    <row r="147" spans="2:10">
      <c r="B147" s="1186"/>
      <c r="C147" s="1190"/>
      <c r="D147" s="1186"/>
      <c r="E147" s="1173"/>
      <c r="F147" s="1238"/>
      <c r="G147" s="1238"/>
      <c r="H147" s="1238"/>
      <c r="I147" s="1238"/>
      <c r="J147" s="1238"/>
    </row>
    <row r="148" spans="2:10">
      <c r="B148" s="1186"/>
      <c r="C148" s="1190"/>
      <c r="D148" s="1186"/>
      <c r="E148" s="1173"/>
      <c r="F148" s="1238"/>
      <c r="G148" s="1238"/>
      <c r="H148" s="1238"/>
      <c r="I148" s="1238"/>
      <c r="J148" s="1238"/>
    </row>
    <row r="149" spans="2:10">
      <c r="B149" s="1186"/>
      <c r="C149" s="1190"/>
      <c r="D149" s="1186"/>
      <c r="E149" s="1173"/>
      <c r="F149" s="1238"/>
      <c r="G149" s="1238"/>
      <c r="H149" s="1238"/>
      <c r="I149" s="1238"/>
      <c r="J149" s="1238"/>
    </row>
    <row r="150" spans="2:10">
      <c r="B150" s="1186"/>
      <c r="C150" s="1190"/>
      <c r="D150" s="1186"/>
      <c r="E150" s="1173"/>
      <c r="F150" s="1238"/>
      <c r="G150" s="1238"/>
      <c r="H150" s="1238"/>
      <c r="I150" s="1238"/>
      <c r="J150" s="1238"/>
    </row>
    <row r="151" spans="2:10">
      <c r="B151" s="1186"/>
      <c r="C151" s="1190"/>
      <c r="D151" s="1186"/>
      <c r="E151" s="1173"/>
      <c r="F151" s="1238"/>
      <c r="G151" s="1238"/>
      <c r="H151" s="1238"/>
      <c r="I151" s="1238"/>
      <c r="J151" s="1238"/>
    </row>
    <row r="152" spans="2:10">
      <c r="B152" s="1186"/>
      <c r="C152" s="1190"/>
      <c r="D152" s="1186"/>
      <c r="E152" s="1173"/>
      <c r="F152" s="1238"/>
      <c r="G152" s="1238"/>
      <c r="H152" s="1238"/>
      <c r="I152" s="1238"/>
      <c r="J152" s="1238"/>
    </row>
    <row r="153" spans="2:10">
      <c r="B153" s="1186"/>
      <c r="C153" s="1190"/>
      <c r="D153" s="1186"/>
      <c r="E153" s="1173"/>
      <c r="F153" s="1238"/>
      <c r="G153" s="1238"/>
      <c r="H153" s="1238"/>
      <c r="I153" s="1238"/>
      <c r="J153" s="1238"/>
    </row>
    <row r="154" spans="2:10">
      <c r="B154" s="1186"/>
      <c r="C154" s="1190"/>
      <c r="D154" s="1186"/>
      <c r="E154" s="1173"/>
      <c r="F154" s="1238"/>
      <c r="G154" s="1238"/>
      <c r="H154" s="1238"/>
      <c r="I154" s="1238"/>
      <c r="J154" s="1238"/>
    </row>
    <row r="155" spans="2:10">
      <c r="B155" s="1186"/>
      <c r="C155" s="1190"/>
      <c r="D155" s="1186"/>
      <c r="E155" s="1173"/>
      <c r="F155" s="1238"/>
      <c r="G155" s="1238"/>
      <c r="H155" s="1238"/>
      <c r="I155" s="1238"/>
      <c r="J155" s="1238"/>
    </row>
    <row r="156" spans="2:10">
      <c r="B156" s="1186"/>
      <c r="C156" s="1190"/>
      <c r="D156" s="1186"/>
      <c r="E156" s="1173"/>
      <c r="F156" s="1238"/>
      <c r="G156" s="1238"/>
      <c r="H156" s="1238"/>
      <c r="I156" s="1238"/>
      <c r="J156" s="1238"/>
    </row>
    <row r="157" spans="2:10">
      <c r="B157" s="1186"/>
      <c r="C157" s="1190"/>
      <c r="D157" s="1186"/>
      <c r="E157" s="1173"/>
      <c r="F157" s="1238"/>
      <c r="G157" s="1238"/>
      <c r="H157" s="1238"/>
      <c r="I157" s="1238"/>
      <c r="J157" s="1238"/>
    </row>
    <row r="158" spans="2:10">
      <c r="B158" s="1186"/>
      <c r="C158" s="1190"/>
      <c r="D158" s="1186"/>
      <c r="E158" s="1173"/>
      <c r="F158" s="1238"/>
      <c r="G158" s="1238"/>
      <c r="H158" s="1238"/>
      <c r="I158" s="1238"/>
      <c r="J158" s="1238"/>
    </row>
    <row r="159" spans="2:10">
      <c r="B159" s="1186"/>
      <c r="C159" s="1190"/>
      <c r="D159" s="1186"/>
      <c r="E159" s="1173"/>
      <c r="F159" s="1238"/>
      <c r="G159" s="1238"/>
      <c r="H159" s="1238"/>
      <c r="I159" s="1238"/>
      <c r="J159" s="1238"/>
    </row>
    <row r="160" spans="2:10">
      <c r="B160" s="1186"/>
      <c r="C160" s="1190"/>
      <c r="D160" s="1186"/>
      <c r="E160" s="1173"/>
      <c r="F160" s="1238"/>
      <c r="G160" s="1238"/>
      <c r="H160" s="1238"/>
      <c r="I160" s="1238"/>
      <c r="J160" s="1238"/>
    </row>
    <row r="161" spans="2:10">
      <c r="B161" s="1186"/>
      <c r="C161" s="1190"/>
      <c r="D161" s="1186"/>
      <c r="E161" s="1173"/>
      <c r="F161" s="1238"/>
      <c r="G161" s="1238"/>
      <c r="H161" s="1238"/>
      <c r="I161" s="1238"/>
      <c r="J161" s="1238"/>
    </row>
    <row r="162" spans="2:10">
      <c r="B162" s="1186"/>
      <c r="C162" s="1190"/>
      <c r="D162" s="1186"/>
      <c r="E162" s="1173"/>
      <c r="F162" s="1238"/>
      <c r="G162" s="1238"/>
      <c r="H162" s="1238"/>
      <c r="I162" s="1238"/>
      <c r="J162" s="1238"/>
    </row>
    <row r="163" spans="2:10">
      <c r="B163" s="1186"/>
      <c r="C163" s="1190"/>
      <c r="D163" s="1186"/>
      <c r="E163" s="1173"/>
      <c r="F163" s="1238"/>
      <c r="G163" s="1238"/>
      <c r="H163" s="1238"/>
      <c r="I163" s="1238"/>
      <c r="J163" s="1238"/>
    </row>
    <row r="164" spans="2:10">
      <c r="B164" s="1186"/>
      <c r="C164" s="1190"/>
      <c r="D164" s="1186"/>
      <c r="E164" s="1173"/>
      <c r="F164" s="1238"/>
      <c r="G164" s="1238"/>
      <c r="H164" s="1238"/>
      <c r="I164" s="1238"/>
      <c r="J164" s="1238"/>
    </row>
    <row r="165" spans="2:10">
      <c r="B165" s="1186"/>
      <c r="C165" s="1190"/>
      <c r="D165" s="1186"/>
      <c r="E165" s="1173"/>
      <c r="F165" s="1238"/>
      <c r="G165" s="1238"/>
      <c r="H165" s="1238"/>
      <c r="I165" s="1238"/>
      <c r="J165" s="1238"/>
    </row>
    <row r="166" spans="2:10">
      <c r="B166" s="1186"/>
      <c r="C166" s="1190"/>
      <c r="D166" s="1186"/>
      <c r="E166" s="1173"/>
      <c r="F166" s="1238"/>
      <c r="G166" s="1238"/>
      <c r="H166" s="1238"/>
      <c r="I166" s="1238"/>
      <c r="J166" s="1238"/>
    </row>
    <row r="167" spans="2:10">
      <c r="B167" s="1186"/>
      <c r="C167" s="1190"/>
      <c r="D167" s="1186"/>
      <c r="E167" s="1173"/>
      <c r="F167" s="1238"/>
      <c r="G167" s="1238"/>
      <c r="H167" s="1238"/>
      <c r="I167" s="1238"/>
      <c r="J167" s="1238"/>
    </row>
    <row r="168" spans="2:10">
      <c r="B168" s="1186"/>
      <c r="C168" s="1190"/>
      <c r="D168" s="1186"/>
      <c r="E168" s="1173"/>
      <c r="F168" s="1238"/>
      <c r="G168" s="1238"/>
      <c r="H168" s="1238" t="s">
        <v>21</v>
      </c>
      <c r="I168" s="1238" t="s">
        <v>21</v>
      </c>
      <c r="J168" s="1238"/>
    </row>
    <row r="169" spans="2:10">
      <c r="B169" s="1186"/>
      <c r="C169" s="1190"/>
      <c r="D169" s="1186"/>
      <c r="E169" s="1173"/>
      <c r="F169" s="1238"/>
      <c r="G169" s="1238"/>
      <c r="H169" s="1238"/>
      <c r="I169" s="1238"/>
      <c r="J169" s="1238"/>
    </row>
    <row r="170" spans="2:10">
      <c r="B170" s="1186"/>
      <c r="C170" s="1190"/>
      <c r="D170" s="1186"/>
      <c r="E170" s="1173"/>
      <c r="F170" s="1238"/>
      <c r="G170" s="1238"/>
      <c r="H170" s="1238"/>
      <c r="I170" s="1238"/>
      <c r="J170" s="1238"/>
    </row>
    <row r="171" spans="2:10">
      <c r="B171" s="1186"/>
      <c r="C171" s="1190"/>
      <c r="D171" s="1186"/>
      <c r="E171" s="1173"/>
      <c r="F171" s="1238"/>
      <c r="G171" s="1238"/>
      <c r="H171" s="1238"/>
      <c r="I171" s="1238"/>
      <c r="J171" s="1238"/>
    </row>
    <row r="172" spans="2:10">
      <c r="B172" s="1186"/>
      <c r="C172" s="1190"/>
      <c r="D172" s="1186"/>
      <c r="E172" s="1173"/>
      <c r="F172" s="1238"/>
      <c r="G172" s="1238"/>
      <c r="H172" s="1238"/>
      <c r="I172" s="1238"/>
      <c r="J172" s="1238"/>
    </row>
    <row r="173" spans="2:10">
      <c r="B173" s="1186"/>
      <c r="C173" s="1190"/>
      <c r="D173" s="1186"/>
      <c r="E173" s="1173"/>
      <c r="F173" s="1238"/>
      <c r="G173" s="1238"/>
      <c r="H173" s="1238"/>
      <c r="I173" s="1238"/>
      <c r="J173" s="1238"/>
    </row>
    <row r="174" spans="2:10">
      <c r="B174" s="1186"/>
      <c r="C174" s="1190"/>
      <c r="D174" s="1186"/>
      <c r="E174" s="1173"/>
      <c r="F174" s="1238"/>
      <c r="G174" s="1238"/>
      <c r="H174" s="1238"/>
      <c r="I174" s="1238"/>
      <c r="J174" s="1238"/>
    </row>
    <row r="175" spans="2:10">
      <c r="B175" s="1186"/>
      <c r="C175" s="1190"/>
      <c r="D175" s="1186"/>
      <c r="E175" s="1173"/>
      <c r="F175" s="1238"/>
      <c r="G175" s="1238"/>
      <c r="H175" s="1238"/>
      <c r="I175" s="1238"/>
      <c r="J175" s="1238"/>
    </row>
    <row r="176" spans="2:10">
      <c r="B176" s="1186"/>
      <c r="C176" s="1190"/>
      <c r="D176" s="1186"/>
      <c r="E176" s="1173"/>
      <c r="F176" s="1238"/>
      <c r="G176" s="1238"/>
      <c r="H176" s="1238"/>
      <c r="I176" s="1238"/>
      <c r="J176" s="1238"/>
    </row>
    <row r="177" spans="2:10">
      <c r="B177" s="1186"/>
      <c r="C177" s="1190"/>
      <c r="D177" s="1186"/>
      <c r="E177" s="1173"/>
      <c r="F177" s="1238"/>
      <c r="G177" s="1238"/>
      <c r="H177" s="1238"/>
      <c r="I177" s="1238"/>
      <c r="J177" s="1238"/>
    </row>
    <row r="178" spans="2:10">
      <c r="B178" s="1186"/>
      <c r="C178" s="1190"/>
      <c r="D178" s="1186"/>
      <c r="E178" s="1173"/>
      <c r="F178" s="1238"/>
      <c r="G178" s="1238"/>
      <c r="H178" s="1238"/>
      <c r="I178" s="1238"/>
      <c r="J178" s="1238"/>
    </row>
    <row r="179" spans="2:10">
      <c r="B179" s="1186"/>
      <c r="C179" s="1190"/>
      <c r="D179" s="1186"/>
      <c r="E179" s="1173"/>
      <c r="F179" s="1238"/>
      <c r="G179" s="1238"/>
      <c r="H179" s="1238"/>
      <c r="I179" s="1238"/>
      <c r="J179" s="1238"/>
    </row>
    <row r="180" spans="2:10">
      <c r="B180" s="1186"/>
      <c r="C180" s="1190"/>
      <c r="D180" s="1186"/>
      <c r="E180" s="1173"/>
      <c r="F180" s="1238"/>
      <c r="G180" s="1238"/>
      <c r="H180" s="1238"/>
      <c r="I180" s="1238"/>
      <c r="J180" s="1238"/>
    </row>
    <row r="181" spans="2:10">
      <c r="B181" s="1186"/>
      <c r="C181" s="1190"/>
      <c r="D181" s="1186"/>
      <c r="E181" s="1173"/>
      <c r="F181" s="1238"/>
      <c r="G181" s="1238"/>
      <c r="H181" s="1238"/>
      <c r="I181" s="1238"/>
      <c r="J181" s="1238"/>
    </row>
    <row r="182" spans="2:10">
      <c r="B182" s="1186"/>
      <c r="C182" s="1190"/>
      <c r="D182" s="1186"/>
      <c r="E182" s="1246"/>
      <c r="F182" s="1238"/>
      <c r="G182" s="1238"/>
      <c r="H182" s="1238"/>
      <c r="I182" s="1238"/>
      <c r="J182" s="1238"/>
    </row>
    <row r="183" spans="2:10">
      <c r="B183" s="1186"/>
      <c r="C183" s="1190"/>
      <c r="D183" s="1186"/>
      <c r="E183" s="1246"/>
      <c r="F183" s="1238"/>
      <c r="G183" s="1238"/>
      <c r="H183" s="1238"/>
      <c r="I183" s="1238"/>
      <c r="J183" s="1238"/>
    </row>
    <row r="184" spans="2:10">
      <c r="B184" s="1186"/>
      <c r="C184" s="1190"/>
      <c r="D184" s="1186"/>
      <c r="E184" s="1246"/>
      <c r="F184" s="1238"/>
      <c r="G184" s="1238"/>
      <c r="H184" s="1238"/>
      <c r="I184" s="1238"/>
      <c r="J184" s="1238"/>
    </row>
    <row r="185" spans="2:10">
      <c r="B185" s="1186"/>
      <c r="C185" s="1190"/>
      <c r="D185" s="1186"/>
      <c r="E185" s="1246"/>
      <c r="F185" s="1238"/>
      <c r="G185" s="1238"/>
      <c r="H185" s="1238"/>
      <c r="I185" s="1238"/>
      <c r="J185" s="1238"/>
    </row>
    <row r="186" spans="2:10">
      <c r="B186" s="1186"/>
      <c r="C186" s="1190"/>
      <c r="D186" s="1186"/>
      <c r="E186" s="1246"/>
      <c r="F186" s="1238"/>
      <c r="G186" s="1238"/>
      <c r="H186" s="1238"/>
      <c r="I186" s="1238"/>
      <c r="J186" s="1238"/>
    </row>
    <row r="187" spans="2:10">
      <c r="B187" s="1186"/>
      <c r="C187" s="1190"/>
      <c r="D187" s="1186"/>
      <c r="E187" s="1246"/>
      <c r="F187" s="1238"/>
      <c r="G187" s="1238"/>
      <c r="H187" s="1238"/>
      <c r="I187" s="1238"/>
      <c r="J187" s="1238"/>
    </row>
    <row r="188" spans="2:10">
      <c r="B188" s="1186"/>
      <c r="C188" s="1190"/>
      <c r="D188" s="1186"/>
      <c r="E188" s="1246"/>
      <c r="F188" s="1238"/>
      <c r="G188" s="1238"/>
      <c r="H188" s="1238"/>
      <c r="I188" s="1238"/>
      <c r="J188" s="1238"/>
    </row>
    <row r="189" spans="2:10">
      <c r="B189" s="1186"/>
      <c r="C189" s="1190"/>
      <c r="D189" s="1186"/>
      <c r="E189" s="1246"/>
      <c r="F189" s="1238"/>
      <c r="G189" s="1238"/>
      <c r="H189" s="1238"/>
      <c r="I189" s="1238"/>
      <c r="J189" s="1238"/>
    </row>
    <row r="190" spans="2:10">
      <c r="B190" s="1186"/>
      <c r="C190" s="1190"/>
      <c r="D190" s="1186"/>
      <c r="E190" s="1246"/>
      <c r="F190" s="1238"/>
      <c r="G190" s="1238"/>
      <c r="H190" s="1238"/>
      <c r="I190" s="1238"/>
      <c r="J190" s="1238"/>
    </row>
    <row r="191" spans="2:10">
      <c r="B191" s="1186"/>
      <c r="C191" s="1190"/>
      <c r="D191" s="1186"/>
      <c r="E191" s="1246"/>
      <c r="F191" s="1238"/>
      <c r="G191" s="1238"/>
      <c r="H191" s="1238"/>
      <c r="I191" s="1238"/>
      <c r="J191" s="1238"/>
    </row>
    <row r="192" spans="2:10">
      <c r="B192" s="1186"/>
      <c r="C192" s="1190"/>
      <c r="D192" s="1186"/>
      <c r="E192" s="1246"/>
      <c r="F192" s="1238"/>
      <c r="G192" s="1238"/>
      <c r="H192" s="1238"/>
      <c r="I192" s="1238"/>
      <c r="J192" s="1238"/>
    </row>
    <row r="193" spans="1:10">
      <c r="B193" s="1186"/>
      <c r="C193" s="1190"/>
      <c r="D193" s="1186"/>
      <c r="E193" s="1246"/>
      <c r="F193" s="1238"/>
      <c r="G193" s="1238"/>
      <c r="H193" s="1238"/>
      <c r="I193" s="1238"/>
      <c r="J193" s="1238"/>
    </row>
    <row r="194" spans="1:10">
      <c r="B194" s="1186"/>
      <c r="C194" s="1190"/>
      <c r="D194" s="1186"/>
      <c r="E194" s="1246"/>
      <c r="F194" s="1238"/>
      <c r="G194" s="1238"/>
      <c r="H194" s="1238"/>
      <c r="I194" s="1238"/>
      <c r="J194" s="1238"/>
    </row>
    <row r="195" spans="1:10">
      <c r="B195" s="1186"/>
      <c r="C195" s="1190"/>
      <c r="D195" s="1186"/>
      <c r="E195" s="1246"/>
      <c r="F195" s="1238"/>
      <c r="G195" s="1238"/>
      <c r="H195" s="1238"/>
      <c r="I195" s="1238"/>
      <c r="J195" s="1238"/>
    </row>
    <row r="196" spans="1:10">
      <c r="B196" s="1186"/>
      <c r="C196" s="1190"/>
      <c r="D196" s="1186"/>
      <c r="E196" s="1246"/>
      <c r="F196" s="1238"/>
      <c r="G196" s="1238"/>
      <c r="H196" s="1238"/>
      <c r="I196" s="1238"/>
      <c r="J196" s="1238"/>
    </row>
    <row r="197" spans="1:10">
      <c r="B197" s="1186"/>
      <c r="C197" s="1190"/>
      <c r="D197" s="1186"/>
      <c r="E197" s="1246"/>
      <c r="F197" s="1238"/>
      <c r="G197" s="1238"/>
      <c r="H197" s="1238"/>
      <c r="I197" s="1238"/>
      <c r="J197" s="1238"/>
    </row>
    <row r="198" spans="1:10">
      <c r="B198" s="1186"/>
      <c r="C198" s="1190"/>
      <c r="D198" s="1186"/>
      <c r="E198" s="1246"/>
      <c r="F198" s="1238"/>
      <c r="G198" s="1238"/>
      <c r="H198" s="1238"/>
      <c r="I198" s="1238"/>
      <c r="J198" s="1238"/>
    </row>
    <row r="199" spans="1:10">
      <c r="B199" s="1186" t="s">
        <v>21</v>
      </c>
      <c r="C199" s="1190" t="s">
        <v>21</v>
      </c>
      <c r="D199" s="1186" t="s">
        <v>21</v>
      </c>
      <c r="E199" s="1173" t="s">
        <v>21</v>
      </c>
      <c r="F199" s="1238"/>
      <c r="G199" s="1238"/>
      <c r="H199" s="1238"/>
      <c r="I199" s="1238"/>
      <c r="J199" s="1238"/>
    </row>
    <row r="200" spans="1:10">
      <c r="B200" s="1186" t="s">
        <v>21</v>
      </c>
      <c r="C200" s="1190" t="s">
        <v>21</v>
      </c>
      <c r="D200" s="1186" t="s">
        <v>21</v>
      </c>
      <c r="E200" s="1173" t="s">
        <v>21</v>
      </c>
      <c r="F200" s="1373"/>
      <c r="G200" s="1374"/>
      <c r="H200" s="1238"/>
      <c r="I200" s="1238"/>
      <c r="J200" s="1238"/>
    </row>
    <row r="201" spans="1:10">
      <c r="B201" s="1249" t="s">
        <v>21</v>
      </c>
      <c r="C201" s="1250" t="s">
        <v>21</v>
      </c>
      <c r="D201" s="1375"/>
      <c r="E201" s="1173" t="s">
        <v>21</v>
      </c>
      <c r="F201" s="1238"/>
      <c r="G201" s="1238"/>
    </row>
    <row r="202" spans="1:10">
      <c r="A202" s="1252"/>
      <c r="B202" s="1186" t="s">
        <v>21</v>
      </c>
      <c r="C202" s="1190" t="s">
        <v>21</v>
      </c>
      <c r="D202" s="1186" t="s">
        <v>21</v>
      </c>
      <c r="E202" s="1173" t="s">
        <v>21</v>
      </c>
      <c r="F202" s="1373"/>
      <c r="G202" s="1373"/>
      <c r="H202" s="1238"/>
      <c r="I202" s="1238"/>
      <c r="J202" s="1238"/>
    </row>
    <row r="203" spans="1:10">
      <c r="B203" s="1249" t="s">
        <v>21</v>
      </c>
      <c r="C203" s="1250" t="s">
        <v>21</v>
      </c>
      <c r="D203" s="1375"/>
      <c r="E203" s="835"/>
      <c r="G203" s="1238"/>
    </row>
    <row r="204" spans="1:10">
      <c r="A204" s="1252"/>
      <c r="G204" s="1373"/>
    </row>
  </sheetData>
  <sheetProtection password="8041" sheet="1"/>
  <printOptions horizontalCentered="1"/>
  <pageMargins left="0.23622047244094491" right="0.23622047244094491" top="0.74803149606299213" bottom="0.74803149606299213" header="0.31496062992125984" footer="0.31496062992125984"/>
  <pageSetup scale="71" orientation="landscape" horizontalDpi="300" verticalDpi="300" r:id="rId1"/>
  <headerFooter alignWithMargins="0">
    <oddHeader>&amp;L&amp;11Arial CE,obyčejné\
Projekt k realizaci stavby&amp;C&amp;P&amp;R&amp;11Rozpočet- PB-Litvínov SOZ-</oddHeader>
    <oddFooter>&amp;CStránka &amp;P&amp;RRozpočet- PB-Litvínov SOZ-</oddFooter>
  </headerFooter>
  <rowBreaks count="1" manualBreakCount="1">
    <brk id="169" max="11" man="1"/>
  </rowBreaks>
  <drawing r:id="rId2"/>
  <legacyDrawing r:id="rId3"/>
  <oleObjects>
    <mc:AlternateContent xmlns:mc="http://schemas.openxmlformats.org/markup-compatibility/2006">
      <mc:Choice Requires="x14">
        <oleObject progId="AutoCAD.Drawing.16" shapeId="38913" r:id="rId4">
          <objectPr defaultSize="0" r:id="rId5">
            <anchor moveWithCells="1">
              <from>
                <xdr:col>22</xdr:col>
                <xdr:colOff>0</xdr:colOff>
                <xdr:row>29</xdr:row>
                <xdr:rowOff>0</xdr:rowOff>
              </from>
              <to>
                <xdr:col>41</xdr:col>
                <xdr:colOff>152400</xdr:colOff>
                <xdr:row>64</xdr:row>
                <xdr:rowOff>114300</xdr:rowOff>
              </to>
            </anchor>
          </objectPr>
        </oleObject>
      </mc:Choice>
      <mc:Fallback>
        <oleObject progId="AutoCAD.Drawing.16" shapeId="38913" r:id="rId4"/>
      </mc:Fallback>
    </mc:AlternateContent>
  </oleObjec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3D1BF-244B-480B-87DA-81A01250F70B}">
  <sheetPr>
    <tabColor theme="9" tint="0.79998168889431442"/>
  </sheetPr>
  <dimension ref="A1:G223"/>
  <sheetViews>
    <sheetView showGridLines="0" view="pageBreakPreview" topLeftCell="A178" zoomScale="120" zoomScaleNormal="120" zoomScaleSheetLayoutView="120" workbookViewId="0">
      <selection activeCell="F205" sqref="F205"/>
    </sheetView>
  </sheetViews>
  <sheetFormatPr defaultRowHeight="12.75"/>
  <cols>
    <col min="1" max="1" width="6.1640625" style="1415" customWidth="1"/>
    <col min="2" max="2" width="46.1640625" style="1408" customWidth="1"/>
    <col min="3" max="3" width="7.1640625" style="1415" customWidth="1"/>
    <col min="4" max="4" width="10" style="1407" customWidth="1"/>
    <col min="5" max="6" width="14.83203125" style="1407" customWidth="1"/>
    <col min="7" max="256" width="9.33203125" style="1408"/>
    <col min="257" max="257" width="6.1640625" style="1408" customWidth="1"/>
    <col min="258" max="258" width="46.1640625" style="1408" customWidth="1"/>
    <col min="259" max="259" width="7.1640625" style="1408" customWidth="1"/>
    <col min="260" max="260" width="10" style="1408" customWidth="1"/>
    <col min="261" max="262" width="14.83203125" style="1408" customWidth="1"/>
    <col min="263" max="512" width="9.33203125" style="1408"/>
    <col min="513" max="513" width="6.1640625" style="1408" customWidth="1"/>
    <col min="514" max="514" width="46.1640625" style="1408" customWidth="1"/>
    <col min="515" max="515" width="7.1640625" style="1408" customWidth="1"/>
    <col min="516" max="516" width="10" style="1408" customWidth="1"/>
    <col min="517" max="518" width="14.83203125" style="1408" customWidth="1"/>
    <col min="519" max="768" width="9.33203125" style="1408"/>
    <col min="769" max="769" width="6.1640625" style="1408" customWidth="1"/>
    <col min="770" max="770" width="46.1640625" style="1408" customWidth="1"/>
    <col min="771" max="771" width="7.1640625" style="1408" customWidth="1"/>
    <col min="772" max="772" width="10" style="1408" customWidth="1"/>
    <col min="773" max="774" width="14.83203125" style="1408" customWidth="1"/>
    <col min="775" max="1024" width="9.33203125" style="1408"/>
    <col min="1025" max="1025" width="6.1640625" style="1408" customWidth="1"/>
    <col min="1026" max="1026" width="46.1640625" style="1408" customWidth="1"/>
    <col min="1027" max="1027" width="7.1640625" style="1408" customWidth="1"/>
    <col min="1028" max="1028" width="10" style="1408" customWidth="1"/>
    <col min="1029" max="1030" width="14.83203125" style="1408" customWidth="1"/>
    <col min="1031" max="1280" width="9.33203125" style="1408"/>
    <col min="1281" max="1281" width="6.1640625" style="1408" customWidth="1"/>
    <col min="1282" max="1282" width="46.1640625" style="1408" customWidth="1"/>
    <col min="1283" max="1283" width="7.1640625" style="1408" customWidth="1"/>
    <col min="1284" max="1284" width="10" style="1408" customWidth="1"/>
    <col min="1285" max="1286" width="14.83203125" style="1408" customWidth="1"/>
    <col min="1287" max="1536" width="9.33203125" style="1408"/>
    <col min="1537" max="1537" width="6.1640625" style="1408" customWidth="1"/>
    <col min="1538" max="1538" width="46.1640625" style="1408" customWidth="1"/>
    <col min="1539" max="1539" width="7.1640625" style="1408" customWidth="1"/>
    <col min="1540" max="1540" width="10" style="1408" customWidth="1"/>
    <col min="1541" max="1542" width="14.83203125" style="1408" customWidth="1"/>
    <col min="1543" max="1792" width="9.33203125" style="1408"/>
    <col min="1793" max="1793" width="6.1640625" style="1408" customWidth="1"/>
    <col min="1794" max="1794" width="46.1640625" style="1408" customWidth="1"/>
    <col min="1795" max="1795" width="7.1640625" style="1408" customWidth="1"/>
    <col min="1796" max="1796" width="10" style="1408" customWidth="1"/>
    <col min="1797" max="1798" width="14.83203125" style="1408" customWidth="1"/>
    <col min="1799" max="2048" width="9.33203125" style="1408"/>
    <col min="2049" max="2049" width="6.1640625" style="1408" customWidth="1"/>
    <col min="2050" max="2050" width="46.1640625" style="1408" customWidth="1"/>
    <col min="2051" max="2051" width="7.1640625" style="1408" customWidth="1"/>
    <col min="2052" max="2052" width="10" style="1408" customWidth="1"/>
    <col min="2053" max="2054" width="14.83203125" style="1408" customWidth="1"/>
    <col min="2055" max="2304" width="9.33203125" style="1408"/>
    <col min="2305" max="2305" width="6.1640625" style="1408" customWidth="1"/>
    <col min="2306" max="2306" width="46.1640625" style="1408" customWidth="1"/>
    <col min="2307" max="2307" width="7.1640625" style="1408" customWidth="1"/>
    <col min="2308" max="2308" width="10" style="1408" customWidth="1"/>
    <col min="2309" max="2310" width="14.83203125" style="1408" customWidth="1"/>
    <col min="2311" max="2560" width="9.33203125" style="1408"/>
    <col min="2561" max="2561" width="6.1640625" style="1408" customWidth="1"/>
    <col min="2562" max="2562" width="46.1640625" style="1408" customWidth="1"/>
    <col min="2563" max="2563" width="7.1640625" style="1408" customWidth="1"/>
    <col min="2564" max="2564" width="10" style="1408" customWidth="1"/>
    <col min="2565" max="2566" width="14.83203125" style="1408" customWidth="1"/>
    <col min="2567" max="2816" width="9.33203125" style="1408"/>
    <col min="2817" max="2817" width="6.1640625" style="1408" customWidth="1"/>
    <col min="2818" max="2818" width="46.1640625" style="1408" customWidth="1"/>
    <col min="2819" max="2819" width="7.1640625" style="1408" customWidth="1"/>
    <col min="2820" max="2820" width="10" style="1408" customWidth="1"/>
    <col min="2821" max="2822" width="14.83203125" style="1408" customWidth="1"/>
    <col min="2823" max="3072" width="9.33203125" style="1408"/>
    <col min="3073" max="3073" width="6.1640625" style="1408" customWidth="1"/>
    <col min="3074" max="3074" width="46.1640625" style="1408" customWidth="1"/>
    <col min="3075" max="3075" width="7.1640625" style="1408" customWidth="1"/>
    <col min="3076" max="3076" width="10" style="1408" customWidth="1"/>
    <col min="3077" max="3078" width="14.83203125" style="1408" customWidth="1"/>
    <col min="3079" max="3328" width="9.33203125" style="1408"/>
    <col min="3329" max="3329" width="6.1640625" style="1408" customWidth="1"/>
    <col min="3330" max="3330" width="46.1640625" style="1408" customWidth="1"/>
    <col min="3331" max="3331" width="7.1640625" style="1408" customWidth="1"/>
    <col min="3332" max="3332" width="10" style="1408" customWidth="1"/>
    <col min="3333" max="3334" width="14.83203125" style="1408" customWidth="1"/>
    <col min="3335" max="3584" width="9.33203125" style="1408"/>
    <col min="3585" max="3585" width="6.1640625" style="1408" customWidth="1"/>
    <col min="3586" max="3586" width="46.1640625" style="1408" customWidth="1"/>
    <col min="3587" max="3587" width="7.1640625" style="1408" customWidth="1"/>
    <col min="3588" max="3588" width="10" style="1408" customWidth="1"/>
    <col min="3589" max="3590" width="14.83203125" style="1408" customWidth="1"/>
    <col min="3591" max="3840" width="9.33203125" style="1408"/>
    <col min="3841" max="3841" width="6.1640625" style="1408" customWidth="1"/>
    <col min="3842" max="3842" width="46.1640625" style="1408" customWidth="1"/>
    <col min="3843" max="3843" width="7.1640625" style="1408" customWidth="1"/>
    <col min="3844" max="3844" width="10" style="1408" customWidth="1"/>
    <col min="3845" max="3846" width="14.83203125" style="1408" customWidth="1"/>
    <col min="3847" max="4096" width="9.33203125" style="1408"/>
    <col min="4097" max="4097" width="6.1640625" style="1408" customWidth="1"/>
    <col min="4098" max="4098" width="46.1640625" style="1408" customWidth="1"/>
    <col min="4099" max="4099" width="7.1640625" style="1408" customWidth="1"/>
    <col min="4100" max="4100" width="10" style="1408" customWidth="1"/>
    <col min="4101" max="4102" width="14.83203125" style="1408" customWidth="1"/>
    <col min="4103" max="4352" width="9.33203125" style="1408"/>
    <col min="4353" max="4353" width="6.1640625" style="1408" customWidth="1"/>
    <col min="4354" max="4354" width="46.1640625" style="1408" customWidth="1"/>
    <col min="4355" max="4355" width="7.1640625" style="1408" customWidth="1"/>
    <col min="4356" max="4356" width="10" style="1408" customWidth="1"/>
    <col min="4357" max="4358" width="14.83203125" style="1408" customWidth="1"/>
    <col min="4359" max="4608" width="9.33203125" style="1408"/>
    <col min="4609" max="4609" width="6.1640625" style="1408" customWidth="1"/>
    <col min="4610" max="4610" width="46.1640625" style="1408" customWidth="1"/>
    <col min="4611" max="4611" width="7.1640625" style="1408" customWidth="1"/>
    <col min="4612" max="4612" width="10" style="1408" customWidth="1"/>
    <col min="4613" max="4614" width="14.83203125" style="1408" customWidth="1"/>
    <col min="4615" max="4864" width="9.33203125" style="1408"/>
    <col min="4865" max="4865" width="6.1640625" style="1408" customWidth="1"/>
    <col min="4866" max="4866" width="46.1640625" style="1408" customWidth="1"/>
    <col min="4867" max="4867" width="7.1640625" style="1408" customWidth="1"/>
    <col min="4868" max="4868" width="10" style="1408" customWidth="1"/>
    <col min="4869" max="4870" width="14.83203125" style="1408" customWidth="1"/>
    <col min="4871" max="5120" width="9.33203125" style="1408"/>
    <col min="5121" max="5121" width="6.1640625" style="1408" customWidth="1"/>
    <col min="5122" max="5122" width="46.1640625" style="1408" customWidth="1"/>
    <col min="5123" max="5123" width="7.1640625" style="1408" customWidth="1"/>
    <col min="5124" max="5124" width="10" style="1408" customWidth="1"/>
    <col min="5125" max="5126" width="14.83203125" style="1408" customWidth="1"/>
    <col min="5127" max="5376" width="9.33203125" style="1408"/>
    <col min="5377" max="5377" width="6.1640625" style="1408" customWidth="1"/>
    <col min="5378" max="5378" width="46.1640625" style="1408" customWidth="1"/>
    <col min="5379" max="5379" width="7.1640625" style="1408" customWidth="1"/>
    <col min="5380" max="5380" width="10" style="1408" customWidth="1"/>
    <col min="5381" max="5382" width="14.83203125" style="1408" customWidth="1"/>
    <col min="5383" max="5632" width="9.33203125" style="1408"/>
    <col min="5633" max="5633" width="6.1640625" style="1408" customWidth="1"/>
    <col min="5634" max="5634" width="46.1640625" style="1408" customWidth="1"/>
    <col min="5635" max="5635" width="7.1640625" style="1408" customWidth="1"/>
    <col min="5636" max="5636" width="10" style="1408" customWidth="1"/>
    <col min="5637" max="5638" width="14.83203125" style="1408" customWidth="1"/>
    <col min="5639" max="5888" width="9.33203125" style="1408"/>
    <col min="5889" max="5889" width="6.1640625" style="1408" customWidth="1"/>
    <col min="5890" max="5890" width="46.1640625" style="1408" customWidth="1"/>
    <col min="5891" max="5891" width="7.1640625" style="1408" customWidth="1"/>
    <col min="5892" max="5892" width="10" style="1408" customWidth="1"/>
    <col min="5893" max="5894" width="14.83203125" style="1408" customWidth="1"/>
    <col min="5895" max="6144" width="9.33203125" style="1408"/>
    <col min="6145" max="6145" width="6.1640625" style="1408" customWidth="1"/>
    <col min="6146" max="6146" width="46.1640625" style="1408" customWidth="1"/>
    <col min="6147" max="6147" width="7.1640625" style="1408" customWidth="1"/>
    <col min="6148" max="6148" width="10" style="1408" customWidth="1"/>
    <col min="6149" max="6150" width="14.83203125" style="1408" customWidth="1"/>
    <col min="6151" max="6400" width="9.33203125" style="1408"/>
    <col min="6401" max="6401" width="6.1640625" style="1408" customWidth="1"/>
    <col min="6402" max="6402" width="46.1640625" style="1408" customWidth="1"/>
    <col min="6403" max="6403" width="7.1640625" style="1408" customWidth="1"/>
    <col min="6404" max="6404" width="10" style="1408" customWidth="1"/>
    <col min="6405" max="6406" width="14.83203125" style="1408" customWidth="1"/>
    <col min="6407" max="6656" width="9.33203125" style="1408"/>
    <col min="6657" max="6657" width="6.1640625" style="1408" customWidth="1"/>
    <col min="6658" max="6658" width="46.1640625" style="1408" customWidth="1"/>
    <col min="6659" max="6659" width="7.1640625" style="1408" customWidth="1"/>
    <col min="6660" max="6660" width="10" style="1408" customWidth="1"/>
    <col min="6661" max="6662" width="14.83203125" style="1408" customWidth="1"/>
    <col min="6663" max="6912" width="9.33203125" style="1408"/>
    <col min="6913" max="6913" width="6.1640625" style="1408" customWidth="1"/>
    <col min="6914" max="6914" width="46.1640625" style="1408" customWidth="1"/>
    <col min="6915" max="6915" width="7.1640625" style="1408" customWidth="1"/>
    <col min="6916" max="6916" width="10" style="1408" customWidth="1"/>
    <col min="6917" max="6918" width="14.83203125" style="1408" customWidth="1"/>
    <col min="6919" max="7168" width="9.33203125" style="1408"/>
    <col min="7169" max="7169" width="6.1640625" style="1408" customWidth="1"/>
    <col min="7170" max="7170" width="46.1640625" style="1408" customWidth="1"/>
    <col min="7171" max="7171" width="7.1640625" style="1408" customWidth="1"/>
    <col min="7172" max="7172" width="10" style="1408" customWidth="1"/>
    <col min="7173" max="7174" width="14.83203125" style="1408" customWidth="1"/>
    <col min="7175" max="7424" width="9.33203125" style="1408"/>
    <col min="7425" max="7425" width="6.1640625" style="1408" customWidth="1"/>
    <col min="7426" max="7426" width="46.1640625" style="1408" customWidth="1"/>
    <col min="7427" max="7427" width="7.1640625" style="1408" customWidth="1"/>
    <col min="7428" max="7428" width="10" style="1408" customWidth="1"/>
    <col min="7429" max="7430" width="14.83203125" style="1408" customWidth="1"/>
    <col min="7431" max="7680" width="9.33203125" style="1408"/>
    <col min="7681" max="7681" width="6.1640625" style="1408" customWidth="1"/>
    <col min="7682" max="7682" width="46.1640625" style="1408" customWidth="1"/>
    <col min="7683" max="7683" width="7.1640625" style="1408" customWidth="1"/>
    <col min="7684" max="7684" width="10" style="1408" customWidth="1"/>
    <col min="7685" max="7686" width="14.83203125" style="1408" customWidth="1"/>
    <col min="7687" max="7936" width="9.33203125" style="1408"/>
    <col min="7937" max="7937" width="6.1640625" style="1408" customWidth="1"/>
    <col min="7938" max="7938" width="46.1640625" style="1408" customWidth="1"/>
    <col min="7939" max="7939" width="7.1640625" style="1408" customWidth="1"/>
    <col min="7940" max="7940" width="10" style="1408" customWidth="1"/>
    <col min="7941" max="7942" width="14.83203125" style="1408" customWidth="1"/>
    <col min="7943" max="8192" width="9.33203125" style="1408"/>
    <col min="8193" max="8193" width="6.1640625" style="1408" customWidth="1"/>
    <col min="8194" max="8194" width="46.1640625" style="1408" customWidth="1"/>
    <col min="8195" max="8195" width="7.1640625" style="1408" customWidth="1"/>
    <col min="8196" max="8196" width="10" style="1408" customWidth="1"/>
    <col min="8197" max="8198" width="14.83203125" style="1408" customWidth="1"/>
    <col min="8199" max="8448" width="9.33203125" style="1408"/>
    <col min="8449" max="8449" width="6.1640625" style="1408" customWidth="1"/>
    <col min="8450" max="8450" width="46.1640625" style="1408" customWidth="1"/>
    <col min="8451" max="8451" width="7.1640625" style="1408" customWidth="1"/>
    <col min="8452" max="8452" width="10" style="1408" customWidth="1"/>
    <col min="8453" max="8454" width="14.83203125" style="1408" customWidth="1"/>
    <col min="8455" max="8704" width="9.33203125" style="1408"/>
    <col min="8705" max="8705" width="6.1640625" style="1408" customWidth="1"/>
    <col min="8706" max="8706" width="46.1640625" style="1408" customWidth="1"/>
    <col min="8707" max="8707" width="7.1640625" style="1408" customWidth="1"/>
    <col min="8708" max="8708" width="10" style="1408" customWidth="1"/>
    <col min="8709" max="8710" width="14.83203125" style="1408" customWidth="1"/>
    <col min="8711" max="8960" width="9.33203125" style="1408"/>
    <col min="8961" max="8961" width="6.1640625" style="1408" customWidth="1"/>
    <col min="8962" max="8962" width="46.1640625" style="1408" customWidth="1"/>
    <col min="8963" max="8963" width="7.1640625" style="1408" customWidth="1"/>
    <col min="8964" max="8964" width="10" style="1408" customWidth="1"/>
    <col min="8965" max="8966" width="14.83203125" style="1408" customWidth="1"/>
    <col min="8967" max="9216" width="9.33203125" style="1408"/>
    <col min="9217" max="9217" width="6.1640625" style="1408" customWidth="1"/>
    <col min="9218" max="9218" width="46.1640625" style="1408" customWidth="1"/>
    <col min="9219" max="9219" width="7.1640625" style="1408" customWidth="1"/>
    <col min="9220" max="9220" width="10" style="1408" customWidth="1"/>
    <col min="9221" max="9222" width="14.83203125" style="1408" customWidth="1"/>
    <col min="9223" max="9472" width="9.33203125" style="1408"/>
    <col min="9473" max="9473" width="6.1640625" style="1408" customWidth="1"/>
    <col min="9474" max="9474" width="46.1640625" style="1408" customWidth="1"/>
    <col min="9475" max="9475" width="7.1640625" style="1408" customWidth="1"/>
    <col min="9476" max="9476" width="10" style="1408" customWidth="1"/>
    <col min="9477" max="9478" width="14.83203125" style="1408" customWidth="1"/>
    <col min="9479" max="9728" width="9.33203125" style="1408"/>
    <col min="9729" max="9729" width="6.1640625" style="1408" customWidth="1"/>
    <col min="9730" max="9730" width="46.1640625" style="1408" customWidth="1"/>
    <col min="9731" max="9731" width="7.1640625" style="1408" customWidth="1"/>
    <col min="9732" max="9732" width="10" style="1408" customWidth="1"/>
    <col min="9733" max="9734" width="14.83203125" style="1408" customWidth="1"/>
    <col min="9735" max="9984" width="9.33203125" style="1408"/>
    <col min="9985" max="9985" width="6.1640625" style="1408" customWidth="1"/>
    <col min="9986" max="9986" width="46.1640625" style="1408" customWidth="1"/>
    <col min="9987" max="9987" width="7.1640625" style="1408" customWidth="1"/>
    <col min="9988" max="9988" width="10" style="1408" customWidth="1"/>
    <col min="9989" max="9990" width="14.83203125" style="1408" customWidth="1"/>
    <col min="9991" max="10240" width="9.33203125" style="1408"/>
    <col min="10241" max="10241" width="6.1640625" style="1408" customWidth="1"/>
    <col min="10242" max="10242" width="46.1640625" style="1408" customWidth="1"/>
    <col min="10243" max="10243" width="7.1640625" style="1408" customWidth="1"/>
    <col min="10244" max="10244" width="10" style="1408" customWidth="1"/>
    <col min="10245" max="10246" width="14.83203125" style="1408" customWidth="1"/>
    <col min="10247" max="10496" width="9.33203125" style="1408"/>
    <col min="10497" max="10497" width="6.1640625" style="1408" customWidth="1"/>
    <col min="10498" max="10498" width="46.1640625" style="1408" customWidth="1"/>
    <col min="10499" max="10499" width="7.1640625" style="1408" customWidth="1"/>
    <col min="10500" max="10500" width="10" style="1408" customWidth="1"/>
    <col min="10501" max="10502" width="14.83203125" style="1408" customWidth="1"/>
    <col min="10503" max="10752" width="9.33203125" style="1408"/>
    <col min="10753" max="10753" width="6.1640625" style="1408" customWidth="1"/>
    <col min="10754" max="10754" width="46.1640625" style="1408" customWidth="1"/>
    <col min="10755" max="10755" width="7.1640625" style="1408" customWidth="1"/>
    <col min="10756" max="10756" width="10" style="1408" customWidth="1"/>
    <col min="10757" max="10758" width="14.83203125" style="1408" customWidth="1"/>
    <col min="10759" max="11008" width="9.33203125" style="1408"/>
    <col min="11009" max="11009" width="6.1640625" style="1408" customWidth="1"/>
    <col min="11010" max="11010" width="46.1640625" style="1408" customWidth="1"/>
    <col min="11011" max="11011" width="7.1640625" style="1408" customWidth="1"/>
    <col min="11012" max="11012" width="10" style="1408" customWidth="1"/>
    <col min="11013" max="11014" width="14.83203125" style="1408" customWidth="1"/>
    <col min="11015" max="11264" width="9.33203125" style="1408"/>
    <col min="11265" max="11265" width="6.1640625" style="1408" customWidth="1"/>
    <col min="11266" max="11266" width="46.1640625" style="1408" customWidth="1"/>
    <col min="11267" max="11267" width="7.1640625" style="1408" customWidth="1"/>
    <col min="11268" max="11268" width="10" style="1408" customWidth="1"/>
    <col min="11269" max="11270" width="14.83203125" style="1408" customWidth="1"/>
    <col min="11271" max="11520" width="9.33203125" style="1408"/>
    <col min="11521" max="11521" width="6.1640625" style="1408" customWidth="1"/>
    <col min="11522" max="11522" width="46.1640625" style="1408" customWidth="1"/>
    <col min="11523" max="11523" width="7.1640625" style="1408" customWidth="1"/>
    <col min="11524" max="11524" width="10" style="1408" customWidth="1"/>
    <col min="11525" max="11526" width="14.83203125" style="1408" customWidth="1"/>
    <col min="11527" max="11776" width="9.33203125" style="1408"/>
    <col min="11777" max="11777" width="6.1640625" style="1408" customWidth="1"/>
    <col min="11778" max="11778" width="46.1640625" style="1408" customWidth="1"/>
    <col min="11779" max="11779" width="7.1640625" style="1408" customWidth="1"/>
    <col min="11780" max="11780" width="10" style="1408" customWidth="1"/>
    <col min="11781" max="11782" width="14.83203125" style="1408" customWidth="1"/>
    <col min="11783" max="12032" width="9.33203125" style="1408"/>
    <col min="12033" max="12033" width="6.1640625" style="1408" customWidth="1"/>
    <col min="12034" max="12034" width="46.1640625" style="1408" customWidth="1"/>
    <col min="12035" max="12035" width="7.1640625" style="1408" customWidth="1"/>
    <col min="12036" max="12036" width="10" style="1408" customWidth="1"/>
    <col min="12037" max="12038" width="14.83203125" style="1408" customWidth="1"/>
    <col min="12039" max="12288" width="9.33203125" style="1408"/>
    <col min="12289" max="12289" width="6.1640625" style="1408" customWidth="1"/>
    <col min="12290" max="12290" width="46.1640625" style="1408" customWidth="1"/>
    <col min="12291" max="12291" width="7.1640625" style="1408" customWidth="1"/>
    <col min="12292" max="12292" width="10" style="1408" customWidth="1"/>
    <col min="12293" max="12294" width="14.83203125" style="1408" customWidth="1"/>
    <col min="12295" max="12544" width="9.33203125" style="1408"/>
    <col min="12545" max="12545" width="6.1640625" style="1408" customWidth="1"/>
    <col min="12546" max="12546" width="46.1640625" style="1408" customWidth="1"/>
    <col min="12547" max="12547" width="7.1640625" style="1408" customWidth="1"/>
    <col min="12548" max="12548" width="10" style="1408" customWidth="1"/>
    <col min="12549" max="12550" width="14.83203125" style="1408" customWidth="1"/>
    <col min="12551" max="12800" width="9.33203125" style="1408"/>
    <col min="12801" max="12801" width="6.1640625" style="1408" customWidth="1"/>
    <col min="12802" max="12802" width="46.1640625" style="1408" customWidth="1"/>
    <col min="12803" max="12803" width="7.1640625" style="1408" customWidth="1"/>
    <col min="12804" max="12804" width="10" style="1408" customWidth="1"/>
    <col min="12805" max="12806" width="14.83203125" style="1408" customWidth="1"/>
    <col min="12807" max="13056" width="9.33203125" style="1408"/>
    <col min="13057" max="13057" width="6.1640625" style="1408" customWidth="1"/>
    <col min="13058" max="13058" width="46.1640625" style="1408" customWidth="1"/>
    <col min="13059" max="13059" width="7.1640625" style="1408" customWidth="1"/>
    <col min="13060" max="13060" width="10" style="1408" customWidth="1"/>
    <col min="13061" max="13062" width="14.83203125" style="1408" customWidth="1"/>
    <col min="13063" max="13312" width="9.33203125" style="1408"/>
    <col min="13313" max="13313" width="6.1640625" style="1408" customWidth="1"/>
    <col min="13314" max="13314" width="46.1640625" style="1408" customWidth="1"/>
    <col min="13315" max="13315" width="7.1640625" style="1408" customWidth="1"/>
    <col min="13316" max="13316" width="10" style="1408" customWidth="1"/>
    <col min="13317" max="13318" width="14.83203125" style="1408" customWidth="1"/>
    <col min="13319" max="13568" width="9.33203125" style="1408"/>
    <col min="13569" max="13569" width="6.1640625" style="1408" customWidth="1"/>
    <col min="13570" max="13570" width="46.1640625" style="1408" customWidth="1"/>
    <col min="13571" max="13571" width="7.1640625" style="1408" customWidth="1"/>
    <col min="13572" max="13572" width="10" style="1408" customWidth="1"/>
    <col min="13573" max="13574" width="14.83203125" style="1408" customWidth="1"/>
    <col min="13575" max="13824" width="9.33203125" style="1408"/>
    <col min="13825" max="13825" width="6.1640625" style="1408" customWidth="1"/>
    <col min="13826" max="13826" width="46.1640625" style="1408" customWidth="1"/>
    <col min="13827" max="13827" width="7.1640625" style="1408" customWidth="1"/>
    <col min="13828" max="13828" width="10" style="1408" customWidth="1"/>
    <col min="13829" max="13830" width="14.83203125" style="1408" customWidth="1"/>
    <col min="13831" max="14080" width="9.33203125" style="1408"/>
    <col min="14081" max="14081" width="6.1640625" style="1408" customWidth="1"/>
    <col min="14082" max="14082" width="46.1640625" style="1408" customWidth="1"/>
    <col min="14083" max="14083" width="7.1640625" style="1408" customWidth="1"/>
    <col min="14084" max="14084" width="10" style="1408" customWidth="1"/>
    <col min="14085" max="14086" width="14.83203125" style="1408" customWidth="1"/>
    <col min="14087" max="14336" width="9.33203125" style="1408"/>
    <col min="14337" max="14337" width="6.1640625" style="1408" customWidth="1"/>
    <col min="14338" max="14338" width="46.1640625" style="1408" customWidth="1"/>
    <col min="14339" max="14339" width="7.1640625" style="1408" customWidth="1"/>
    <col min="14340" max="14340" width="10" style="1408" customWidth="1"/>
    <col min="14341" max="14342" width="14.83203125" style="1408" customWidth="1"/>
    <col min="14343" max="14592" width="9.33203125" style="1408"/>
    <col min="14593" max="14593" width="6.1640625" style="1408" customWidth="1"/>
    <col min="14594" max="14594" width="46.1640625" style="1408" customWidth="1"/>
    <col min="14595" max="14595" width="7.1640625" style="1408" customWidth="1"/>
    <col min="14596" max="14596" width="10" style="1408" customWidth="1"/>
    <col min="14597" max="14598" width="14.83203125" style="1408" customWidth="1"/>
    <col min="14599" max="14848" width="9.33203125" style="1408"/>
    <col min="14849" max="14849" width="6.1640625" style="1408" customWidth="1"/>
    <col min="14850" max="14850" width="46.1640625" style="1408" customWidth="1"/>
    <col min="14851" max="14851" width="7.1640625" style="1408" customWidth="1"/>
    <col min="14852" max="14852" width="10" style="1408" customWidth="1"/>
    <col min="14853" max="14854" width="14.83203125" style="1408" customWidth="1"/>
    <col min="14855" max="15104" width="9.33203125" style="1408"/>
    <col min="15105" max="15105" width="6.1640625" style="1408" customWidth="1"/>
    <col min="15106" max="15106" width="46.1640625" style="1408" customWidth="1"/>
    <col min="15107" max="15107" width="7.1640625" style="1408" customWidth="1"/>
    <col min="15108" max="15108" width="10" style="1408" customWidth="1"/>
    <col min="15109" max="15110" width="14.83203125" style="1408" customWidth="1"/>
    <col min="15111" max="15360" width="9.33203125" style="1408"/>
    <col min="15361" max="15361" width="6.1640625" style="1408" customWidth="1"/>
    <col min="15362" max="15362" width="46.1640625" style="1408" customWidth="1"/>
    <col min="15363" max="15363" width="7.1640625" style="1408" customWidth="1"/>
    <col min="15364" max="15364" width="10" style="1408" customWidth="1"/>
    <col min="15365" max="15366" width="14.83203125" style="1408" customWidth="1"/>
    <col min="15367" max="15616" width="9.33203125" style="1408"/>
    <col min="15617" max="15617" width="6.1640625" style="1408" customWidth="1"/>
    <col min="15618" max="15618" width="46.1640625" style="1408" customWidth="1"/>
    <col min="15619" max="15619" width="7.1640625" style="1408" customWidth="1"/>
    <col min="15620" max="15620" width="10" style="1408" customWidth="1"/>
    <col min="15621" max="15622" width="14.83203125" style="1408" customWidth="1"/>
    <col min="15623" max="15872" width="9.33203125" style="1408"/>
    <col min="15873" max="15873" width="6.1640625" style="1408" customWidth="1"/>
    <col min="15874" max="15874" width="46.1640625" style="1408" customWidth="1"/>
    <col min="15875" max="15875" width="7.1640625" style="1408" customWidth="1"/>
    <col min="15876" max="15876" width="10" style="1408" customWidth="1"/>
    <col min="15877" max="15878" width="14.83203125" style="1408" customWidth="1"/>
    <col min="15879" max="16128" width="9.33203125" style="1408"/>
    <col min="16129" max="16129" width="6.1640625" style="1408" customWidth="1"/>
    <col min="16130" max="16130" width="46.1640625" style="1408" customWidth="1"/>
    <col min="16131" max="16131" width="7.1640625" style="1408" customWidth="1"/>
    <col min="16132" max="16132" width="10" style="1408" customWidth="1"/>
    <col min="16133" max="16134" width="14.83203125" style="1408" customWidth="1"/>
    <col min="16135" max="16384" width="9.33203125" style="1408"/>
  </cols>
  <sheetData>
    <row r="1" spans="1:6" s="1380" customFormat="1" ht="21" customHeight="1">
      <c r="A1" s="1376" t="s">
        <v>7655</v>
      </c>
      <c r="B1" s="1377"/>
      <c r="C1" s="1378"/>
      <c r="D1" s="1379"/>
      <c r="E1" s="1379"/>
      <c r="F1" s="1379"/>
    </row>
    <row r="2" spans="1:6" s="1380" customFormat="1" ht="14.25" customHeight="1">
      <c r="A2" s="1381" t="s">
        <v>7656</v>
      </c>
      <c r="B2" s="1382"/>
      <c r="C2" s="1383"/>
      <c r="D2" s="1384"/>
      <c r="E2" s="1384"/>
      <c r="F2" s="1384"/>
    </row>
    <row r="3" spans="1:6" s="1380" customFormat="1" ht="13.5" customHeight="1">
      <c r="A3" s="1381" t="s">
        <v>7657</v>
      </c>
      <c r="B3" s="1382"/>
      <c r="C3" s="1383"/>
      <c r="D3" s="1384" t="s">
        <v>7658</v>
      </c>
      <c r="E3" s="1384"/>
      <c r="F3" s="1384"/>
    </row>
    <row r="4" spans="1:6" s="1380" customFormat="1" ht="14.25" customHeight="1">
      <c r="A4" s="1381" t="s">
        <v>7659</v>
      </c>
      <c r="B4" s="1382"/>
      <c r="C4" s="1383"/>
      <c r="D4" s="1384" t="s">
        <v>7660</v>
      </c>
      <c r="E4" s="1384"/>
      <c r="F4" s="1384"/>
    </row>
    <row r="5" spans="1:6" s="1380" customFormat="1" ht="12" customHeight="1">
      <c r="A5" s="1382" t="s">
        <v>7661</v>
      </c>
      <c r="B5" s="1382"/>
      <c r="C5" s="1383"/>
      <c r="D5" s="1384" t="s">
        <v>7662</v>
      </c>
      <c r="E5" s="1384"/>
      <c r="F5" s="1384"/>
    </row>
    <row r="6" spans="1:6" s="1380" customFormat="1" ht="7.5" customHeight="1" thickBot="1">
      <c r="A6" s="1377"/>
      <c r="B6" s="1377"/>
      <c r="C6" s="1378"/>
      <c r="D6" s="1379"/>
      <c r="E6" s="1379"/>
      <c r="F6" s="1379"/>
    </row>
    <row r="7" spans="1:6" s="1380" customFormat="1" ht="24.75" customHeight="1" thickBot="1">
      <c r="A7" s="1385" t="s">
        <v>7663</v>
      </c>
      <c r="B7" s="1385" t="s">
        <v>55</v>
      </c>
      <c r="C7" s="1385" t="s">
        <v>152</v>
      </c>
      <c r="D7" s="1386" t="s">
        <v>153</v>
      </c>
      <c r="E7" s="1386" t="s">
        <v>7664</v>
      </c>
      <c r="F7" s="1386" t="s">
        <v>5461</v>
      </c>
    </row>
    <row r="8" spans="1:6" s="1380" customFormat="1" ht="12.75" customHeight="1" thickBot="1">
      <c r="A8" s="1385" t="s">
        <v>80</v>
      </c>
      <c r="B8" s="1385" t="s">
        <v>189</v>
      </c>
      <c r="C8" s="1385" t="s">
        <v>185</v>
      </c>
      <c r="D8" s="1386" t="s">
        <v>199</v>
      </c>
      <c r="E8" s="1386">
        <v>8</v>
      </c>
      <c r="F8" s="1386">
        <v>9</v>
      </c>
    </row>
    <row r="9" spans="1:6" s="1380" customFormat="1" ht="6.75" customHeight="1">
      <c r="A9" s="1377"/>
      <c r="B9" s="1377"/>
      <c r="C9" s="1378"/>
      <c r="D9" s="1379"/>
      <c r="E9" s="1379"/>
      <c r="F9" s="1379"/>
    </row>
    <row r="10" spans="1:6" s="1380" customFormat="1" ht="21" customHeight="1">
      <c r="A10" s="1387"/>
      <c r="B10" s="1388" t="s">
        <v>7665</v>
      </c>
      <c r="C10" s="1388"/>
      <c r="D10" s="1389"/>
      <c r="E10" s="1390"/>
      <c r="F10" s="1390"/>
    </row>
    <row r="11" spans="1:6" s="1380" customFormat="1" ht="11.25">
      <c r="A11" s="1391">
        <v>1</v>
      </c>
      <c r="B11" s="1392" t="s">
        <v>7666</v>
      </c>
      <c r="C11" s="1393" t="s">
        <v>2481</v>
      </c>
      <c r="D11" s="1394">
        <v>10</v>
      </c>
      <c r="E11" s="1395"/>
      <c r="F11" s="1394">
        <f>E11*D11</f>
        <v>0</v>
      </c>
    </row>
    <row r="12" spans="1:6" s="1380" customFormat="1" ht="11.25">
      <c r="A12" s="1391">
        <v>2</v>
      </c>
      <c r="B12" s="1392" t="s">
        <v>7667</v>
      </c>
      <c r="C12" s="1393" t="s">
        <v>2481</v>
      </c>
      <c r="D12" s="1394">
        <v>1</v>
      </c>
      <c r="E12" s="1395"/>
      <c r="F12" s="1394">
        <f t="shared" ref="F12:F77" si="0">E12*D12</f>
        <v>0</v>
      </c>
    </row>
    <row r="13" spans="1:6" s="1380" customFormat="1" ht="11.25">
      <c r="A13" s="1391">
        <v>3</v>
      </c>
      <c r="B13" s="1392" t="s">
        <v>7668</v>
      </c>
      <c r="C13" s="1393" t="s">
        <v>2481</v>
      </c>
      <c r="D13" s="1394">
        <v>18</v>
      </c>
      <c r="E13" s="1395"/>
      <c r="F13" s="1394">
        <f t="shared" si="0"/>
        <v>0</v>
      </c>
    </row>
    <row r="14" spans="1:6" s="1380" customFormat="1" ht="11.25">
      <c r="A14" s="1391">
        <v>4</v>
      </c>
      <c r="B14" s="1392" t="s">
        <v>7669</v>
      </c>
      <c r="C14" s="1393" t="s">
        <v>2481</v>
      </c>
      <c r="D14" s="1394">
        <v>6</v>
      </c>
      <c r="E14" s="1395"/>
      <c r="F14" s="1394">
        <f t="shared" si="0"/>
        <v>0</v>
      </c>
    </row>
    <row r="15" spans="1:6" s="1380" customFormat="1" ht="11.25">
      <c r="A15" s="1391">
        <v>5</v>
      </c>
      <c r="B15" s="1392" t="s">
        <v>7670</v>
      </c>
      <c r="C15" s="1393" t="s">
        <v>2481</v>
      </c>
      <c r="D15" s="1394">
        <v>10</v>
      </c>
      <c r="E15" s="1395"/>
      <c r="F15" s="1394">
        <f t="shared" si="0"/>
        <v>0</v>
      </c>
    </row>
    <row r="16" spans="1:6" s="1380" customFormat="1" ht="11.25">
      <c r="A16" s="1391">
        <v>6</v>
      </c>
      <c r="B16" s="1392" t="s">
        <v>7671</v>
      </c>
      <c r="C16" s="1393" t="s">
        <v>2481</v>
      </c>
      <c r="D16" s="1394">
        <v>8</v>
      </c>
      <c r="E16" s="1395"/>
      <c r="F16" s="1394">
        <f t="shared" si="0"/>
        <v>0</v>
      </c>
    </row>
    <row r="17" spans="1:6" s="1380" customFormat="1" ht="11.25">
      <c r="A17" s="1391">
        <v>7</v>
      </c>
      <c r="B17" s="1392" t="s">
        <v>7672</v>
      </c>
      <c r="C17" s="1393" t="s">
        <v>2481</v>
      </c>
      <c r="D17" s="1394">
        <v>23</v>
      </c>
      <c r="E17" s="1395"/>
      <c r="F17" s="1394">
        <f t="shared" si="0"/>
        <v>0</v>
      </c>
    </row>
    <row r="18" spans="1:6" s="1380" customFormat="1" ht="11.25">
      <c r="A18" s="1391">
        <v>8</v>
      </c>
      <c r="B18" s="1392" t="s">
        <v>7673</v>
      </c>
      <c r="C18" s="1393" t="s">
        <v>2481</v>
      </c>
      <c r="D18" s="1394">
        <v>7</v>
      </c>
      <c r="E18" s="1395"/>
      <c r="F18" s="1394">
        <f t="shared" si="0"/>
        <v>0</v>
      </c>
    </row>
    <row r="19" spans="1:6" s="1380" customFormat="1" ht="11.25">
      <c r="A19" s="1391">
        <v>9</v>
      </c>
      <c r="B19" s="1392" t="s">
        <v>7674</v>
      </c>
      <c r="C19" s="1393" t="s">
        <v>2481</v>
      </c>
      <c r="D19" s="1394">
        <v>2</v>
      </c>
      <c r="E19" s="1395"/>
      <c r="F19" s="1394">
        <f t="shared" si="0"/>
        <v>0</v>
      </c>
    </row>
    <row r="20" spans="1:6" s="1380" customFormat="1" ht="11.25">
      <c r="A20" s="1391">
        <v>10</v>
      </c>
      <c r="B20" s="1392" t="s">
        <v>7675</v>
      </c>
      <c r="C20" s="1393" t="s">
        <v>2481</v>
      </c>
      <c r="D20" s="1394">
        <v>2</v>
      </c>
      <c r="E20" s="1395"/>
      <c r="F20" s="1394">
        <f t="shared" si="0"/>
        <v>0</v>
      </c>
    </row>
    <row r="21" spans="1:6" s="1380" customFormat="1" ht="11.25">
      <c r="A21" s="1391">
        <v>11</v>
      </c>
      <c r="B21" s="1392" t="s">
        <v>7676</v>
      </c>
      <c r="C21" s="1393" t="s">
        <v>2481</v>
      </c>
      <c r="D21" s="1394">
        <v>3</v>
      </c>
      <c r="E21" s="1395"/>
      <c r="F21" s="1394">
        <f t="shared" si="0"/>
        <v>0</v>
      </c>
    </row>
    <row r="22" spans="1:6" s="1380" customFormat="1" ht="22.5">
      <c r="A22" s="1391">
        <v>12</v>
      </c>
      <c r="B22" s="1392" t="s">
        <v>7677</v>
      </c>
      <c r="C22" s="1393" t="s">
        <v>2597</v>
      </c>
      <c r="D22" s="1394">
        <v>1</v>
      </c>
      <c r="E22" s="1395"/>
      <c r="F22" s="1394">
        <f t="shared" si="0"/>
        <v>0</v>
      </c>
    </row>
    <row r="23" spans="1:6" s="1380" customFormat="1" ht="22.5">
      <c r="A23" s="1391">
        <v>13</v>
      </c>
      <c r="B23" s="1392" t="s">
        <v>7678</v>
      </c>
      <c r="C23" s="1393" t="s">
        <v>2597</v>
      </c>
      <c r="D23" s="1394">
        <v>1</v>
      </c>
      <c r="E23" s="1395"/>
      <c r="F23" s="1394">
        <f t="shared" si="0"/>
        <v>0</v>
      </c>
    </row>
    <row r="24" spans="1:6" s="1380" customFormat="1" ht="22.5">
      <c r="A24" s="1391">
        <v>14</v>
      </c>
      <c r="B24" s="1392" t="s">
        <v>7679</v>
      </c>
      <c r="C24" s="1393" t="s">
        <v>2597</v>
      </c>
      <c r="D24" s="1394">
        <v>1</v>
      </c>
      <c r="E24" s="1395"/>
      <c r="F24" s="1394">
        <f t="shared" si="0"/>
        <v>0</v>
      </c>
    </row>
    <row r="25" spans="1:6" s="1380" customFormat="1" ht="22.5">
      <c r="A25" s="1391">
        <v>15</v>
      </c>
      <c r="B25" s="1392" t="s">
        <v>7680</v>
      </c>
      <c r="C25" s="1393" t="s">
        <v>2597</v>
      </c>
      <c r="D25" s="1394">
        <v>1</v>
      </c>
      <c r="E25" s="1395"/>
      <c r="F25" s="1394">
        <f t="shared" si="0"/>
        <v>0</v>
      </c>
    </row>
    <row r="26" spans="1:6" s="1380" customFormat="1" ht="33.75">
      <c r="A26" s="1391">
        <v>16</v>
      </c>
      <c r="B26" s="1392" t="s">
        <v>7681</v>
      </c>
      <c r="C26" s="1393" t="s">
        <v>254</v>
      </c>
      <c r="D26" s="1394">
        <v>45</v>
      </c>
      <c r="E26" s="1395"/>
      <c r="F26" s="1394">
        <f t="shared" si="0"/>
        <v>0</v>
      </c>
    </row>
    <row r="27" spans="1:6" s="1380" customFormat="1" ht="33.75">
      <c r="A27" s="1391">
        <v>17</v>
      </c>
      <c r="B27" s="1392" t="s">
        <v>7682</v>
      </c>
      <c r="C27" s="1393" t="s">
        <v>254</v>
      </c>
      <c r="D27" s="1394">
        <v>75</v>
      </c>
      <c r="E27" s="1395"/>
      <c r="F27" s="1394">
        <f t="shared" si="0"/>
        <v>0</v>
      </c>
    </row>
    <row r="28" spans="1:6" s="1380" customFormat="1" ht="33.75">
      <c r="A28" s="1391">
        <v>18</v>
      </c>
      <c r="B28" s="1392" t="s">
        <v>7683</v>
      </c>
      <c r="C28" s="1393" t="s">
        <v>254</v>
      </c>
      <c r="D28" s="1394">
        <v>52</v>
      </c>
      <c r="E28" s="1395"/>
      <c r="F28" s="1394">
        <f t="shared" si="0"/>
        <v>0</v>
      </c>
    </row>
    <row r="29" spans="1:6" s="1380" customFormat="1" ht="33.75">
      <c r="A29" s="1391">
        <v>19</v>
      </c>
      <c r="B29" s="1392" t="s">
        <v>7684</v>
      </c>
      <c r="C29" s="1393" t="s">
        <v>254</v>
      </c>
      <c r="D29" s="1394">
        <v>240</v>
      </c>
      <c r="E29" s="1395"/>
      <c r="F29" s="1394">
        <f t="shared" si="0"/>
        <v>0</v>
      </c>
    </row>
    <row r="30" spans="1:6" s="1380" customFormat="1" ht="33.75">
      <c r="A30" s="1391">
        <v>20</v>
      </c>
      <c r="B30" s="1392" t="s">
        <v>7685</v>
      </c>
      <c r="C30" s="1393" t="s">
        <v>254</v>
      </c>
      <c r="D30" s="1394">
        <v>265</v>
      </c>
      <c r="E30" s="1395"/>
      <c r="F30" s="1394">
        <f t="shared" si="0"/>
        <v>0</v>
      </c>
    </row>
    <row r="31" spans="1:6" s="1380" customFormat="1" ht="33.75">
      <c r="A31" s="1391">
        <v>21</v>
      </c>
      <c r="B31" s="1392" t="s">
        <v>7686</v>
      </c>
      <c r="C31" s="1393" t="s">
        <v>254</v>
      </c>
      <c r="D31" s="1394">
        <v>210</v>
      </c>
      <c r="E31" s="1395"/>
      <c r="F31" s="1394">
        <f t="shared" si="0"/>
        <v>0</v>
      </c>
    </row>
    <row r="32" spans="1:6" s="1380" customFormat="1" ht="33.75">
      <c r="A32" s="1391">
        <v>22</v>
      </c>
      <c r="B32" s="1392" t="s">
        <v>7687</v>
      </c>
      <c r="C32" s="1393" t="s">
        <v>254</v>
      </c>
      <c r="D32" s="1394">
        <v>320</v>
      </c>
      <c r="E32" s="1395"/>
      <c r="F32" s="1394">
        <f t="shared" si="0"/>
        <v>0</v>
      </c>
    </row>
    <row r="33" spans="1:6" s="1380" customFormat="1" ht="33.75">
      <c r="A33" s="1391">
        <v>23</v>
      </c>
      <c r="B33" s="1392" t="s">
        <v>7688</v>
      </c>
      <c r="C33" s="1393" t="s">
        <v>254</v>
      </c>
      <c r="D33" s="1394">
        <v>32</v>
      </c>
      <c r="E33" s="1395"/>
      <c r="F33" s="1394">
        <f t="shared" si="0"/>
        <v>0</v>
      </c>
    </row>
    <row r="34" spans="1:6" s="1380" customFormat="1" ht="33.75">
      <c r="A34" s="1391">
        <v>24</v>
      </c>
      <c r="B34" s="1392" t="s">
        <v>7689</v>
      </c>
      <c r="C34" s="1393" t="s">
        <v>254</v>
      </c>
      <c r="D34" s="1394">
        <f>92</f>
        <v>92</v>
      </c>
      <c r="E34" s="1395"/>
      <c r="F34" s="1394">
        <f t="shared" si="0"/>
        <v>0</v>
      </c>
    </row>
    <row r="35" spans="1:6" s="1380" customFormat="1" ht="33.75">
      <c r="A35" s="1391">
        <v>25</v>
      </c>
      <c r="B35" s="1392" t="s">
        <v>7690</v>
      </c>
      <c r="C35" s="1393" t="s">
        <v>254</v>
      </c>
      <c r="D35" s="1394">
        <v>85</v>
      </c>
      <c r="E35" s="1395"/>
      <c r="F35" s="1394">
        <f t="shared" si="0"/>
        <v>0</v>
      </c>
    </row>
    <row r="36" spans="1:6" s="1380" customFormat="1" ht="33.75">
      <c r="A36" s="1391">
        <v>26</v>
      </c>
      <c r="B36" s="1392" t="s">
        <v>7691</v>
      </c>
      <c r="C36" s="1393" t="s">
        <v>254</v>
      </c>
      <c r="D36" s="1394">
        <v>45</v>
      </c>
      <c r="E36" s="1395"/>
      <c r="F36" s="1394">
        <f t="shared" si="0"/>
        <v>0</v>
      </c>
    </row>
    <row r="37" spans="1:6" s="1380" customFormat="1" ht="11.25">
      <c r="A37" s="1391">
        <v>27</v>
      </c>
      <c r="B37" s="1392" t="s">
        <v>7692</v>
      </c>
      <c r="C37" s="1393" t="s">
        <v>2481</v>
      </c>
      <c r="D37" s="1394">
        <v>5</v>
      </c>
      <c r="E37" s="1395"/>
      <c r="F37" s="1394">
        <f t="shared" si="0"/>
        <v>0</v>
      </c>
    </row>
    <row r="38" spans="1:6" s="1380" customFormat="1" ht="11.25">
      <c r="A38" s="1391">
        <v>28</v>
      </c>
      <c r="B38" s="1392" t="s">
        <v>7693</v>
      </c>
      <c r="C38" s="1393" t="s">
        <v>2481</v>
      </c>
      <c r="D38" s="1394">
        <v>2</v>
      </c>
      <c r="E38" s="1395"/>
      <c r="F38" s="1394">
        <f t="shared" si="0"/>
        <v>0</v>
      </c>
    </row>
    <row r="39" spans="1:6" s="1380" customFormat="1" ht="11.25">
      <c r="A39" s="1391">
        <v>29</v>
      </c>
      <c r="B39" s="1392" t="s">
        <v>7694</v>
      </c>
      <c r="C39" s="1393" t="s">
        <v>254</v>
      </c>
      <c r="D39" s="1394">
        <v>30</v>
      </c>
      <c r="E39" s="1395"/>
      <c r="F39" s="1394">
        <f t="shared" si="0"/>
        <v>0</v>
      </c>
    </row>
    <row r="40" spans="1:6" s="1380" customFormat="1" ht="11.25">
      <c r="A40" s="1391">
        <v>30</v>
      </c>
      <c r="B40" s="1392" t="s">
        <v>7695</v>
      </c>
      <c r="C40" s="1393" t="s">
        <v>2481</v>
      </c>
      <c r="D40" s="1394">
        <v>119</v>
      </c>
      <c r="E40" s="1395"/>
      <c r="F40" s="1394">
        <f t="shared" si="0"/>
        <v>0</v>
      </c>
    </row>
    <row r="41" spans="1:6" s="1380" customFormat="1" ht="11.25">
      <c r="A41" s="1391">
        <v>31</v>
      </c>
      <c r="B41" s="1392" t="s">
        <v>7696</v>
      </c>
      <c r="C41" s="1393" t="s">
        <v>2481</v>
      </c>
      <c r="D41" s="1394">
        <v>2</v>
      </c>
      <c r="E41" s="1395"/>
      <c r="F41" s="1394">
        <f t="shared" si="0"/>
        <v>0</v>
      </c>
    </row>
    <row r="42" spans="1:6" s="1380" customFormat="1" ht="11.25">
      <c r="A42" s="1391">
        <v>32</v>
      </c>
      <c r="B42" s="1392" t="s">
        <v>7697</v>
      </c>
      <c r="C42" s="1393" t="s">
        <v>254</v>
      </c>
      <c r="D42" s="1394">
        <f>SUM(D26:D36)</f>
        <v>1461</v>
      </c>
      <c r="E42" s="1395"/>
      <c r="F42" s="1394">
        <f t="shared" si="0"/>
        <v>0</v>
      </c>
    </row>
    <row r="43" spans="1:6" s="1380" customFormat="1" ht="22.5">
      <c r="A43" s="1391">
        <v>33</v>
      </c>
      <c r="B43" s="1392" t="s">
        <v>7698</v>
      </c>
      <c r="C43" s="1393" t="s">
        <v>2481</v>
      </c>
      <c r="D43" s="1394">
        <v>3</v>
      </c>
      <c r="E43" s="1395"/>
      <c r="F43" s="1394">
        <f t="shared" si="0"/>
        <v>0</v>
      </c>
    </row>
    <row r="44" spans="1:6" s="1380" customFormat="1" ht="11.25">
      <c r="A44" s="1396"/>
      <c r="B44" s="1388" t="s">
        <v>7699</v>
      </c>
      <c r="C44" s="1397"/>
      <c r="D44" s="1398"/>
      <c r="E44" s="1399"/>
      <c r="F44" s="1394"/>
    </row>
    <row r="45" spans="1:6" s="1380" customFormat="1" ht="11.25">
      <c r="A45" s="1391">
        <v>34</v>
      </c>
      <c r="B45" s="1392" t="s">
        <v>7700</v>
      </c>
      <c r="C45" s="1393" t="s">
        <v>2481</v>
      </c>
      <c r="D45" s="1394">
        <v>5</v>
      </c>
      <c r="E45" s="1395"/>
      <c r="F45" s="1394">
        <f t="shared" si="0"/>
        <v>0</v>
      </c>
    </row>
    <row r="46" spans="1:6" s="1380" customFormat="1" ht="11.25">
      <c r="A46" s="1391">
        <v>35</v>
      </c>
      <c r="B46" s="1392" t="s">
        <v>7701</v>
      </c>
      <c r="C46" s="1393" t="s">
        <v>2481</v>
      </c>
      <c r="D46" s="1394">
        <v>5</v>
      </c>
      <c r="E46" s="1395"/>
      <c r="F46" s="1394">
        <f t="shared" si="0"/>
        <v>0</v>
      </c>
    </row>
    <row r="47" spans="1:6" s="1380" customFormat="1" ht="11.25">
      <c r="A47" s="1391">
        <v>36</v>
      </c>
      <c r="B47" s="1392" t="s">
        <v>7702</v>
      </c>
      <c r="C47" s="1393" t="s">
        <v>254</v>
      </c>
      <c r="D47" s="1394">
        <v>12</v>
      </c>
      <c r="E47" s="1395"/>
      <c r="F47" s="1394">
        <f t="shared" si="0"/>
        <v>0</v>
      </c>
    </row>
    <row r="48" spans="1:6" s="1380" customFormat="1" ht="11.25">
      <c r="A48" s="1391">
        <v>37</v>
      </c>
      <c r="B48" s="1392" t="s">
        <v>7703</v>
      </c>
      <c r="C48" s="1393" t="s">
        <v>254</v>
      </c>
      <c r="D48" s="1394">
        <v>15</v>
      </c>
      <c r="E48" s="1395"/>
      <c r="F48" s="1394">
        <f t="shared" si="0"/>
        <v>0</v>
      </c>
    </row>
    <row r="49" spans="1:6" s="1380" customFormat="1" ht="11.25">
      <c r="A49" s="1391">
        <v>38</v>
      </c>
      <c r="B49" s="1392" t="s">
        <v>7704</v>
      </c>
      <c r="C49" s="1393" t="s">
        <v>254</v>
      </c>
      <c r="D49" s="1394">
        <v>5</v>
      </c>
      <c r="E49" s="1395"/>
      <c r="F49" s="1394">
        <f t="shared" si="0"/>
        <v>0</v>
      </c>
    </row>
    <row r="50" spans="1:6" s="1380" customFormat="1" ht="11.25">
      <c r="A50" s="1391">
        <v>39</v>
      </c>
      <c r="B50" s="1392" t="s">
        <v>7705</v>
      </c>
      <c r="C50" s="1393" t="s">
        <v>254</v>
      </c>
      <c r="D50" s="1394">
        <v>50</v>
      </c>
      <c r="E50" s="1395"/>
      <c r="F50" s="1394">
        <f t="shared" si="0"/>
        <v>0</v>
      </c>
    </row>
    <row r="51" spans="1:6" s="1380" customFormat="1" ht="11.25">
      <c r="A51" s="1391">
        <v>40</v>
      </c>
      <c r="B51" s="1392" t="s">
        <v>7706</v>
      </c>
      <c r="C51" s="1393" t="s">
        <v>254</v>
      </c>
      <c r="D51" s="1394">
        <v>30</v>
      </c>
      <c r="E51" s="1395"/>
      <c r="F51" s="1394">
        <f t="shared" si="0"/>
        <v>0</v>
      </c>
    </row>
    <row r="52" spans="1:6" s="1380" customFormat="1" ht="22.5">
      <c r="A52" s="1391"/>
      <c r="B52" s="1392" t="s">
        <v>7707</v>
      </c>
      <c r="C52" s="1393" t="s">
        <v>2481</v>
      </c>
      <c r="D52" s="1394">
        <v>1</v>
      </c>
      <c r="E52" s="1395"/>
      <c r="F52" s="1394">
        <f t="shared" si="0"/>
        <v>0</v>
      </c>
    </row>
    <row r="53" spans="1:6" s="1380" customFormat="1" ht="21" customHeight="1">
      <c r="A53" s="1387"/>
      <c r="B53" s="1388" t="s">
        <v>7708</v>
      </c>
      <c r="C53" s="1388"/>
      <c r="D53" s="1389"/>
      <c r="E53" s="1399"/>
      <c r="F53" s="1394"/>
    </row>
    <row r="54" spans="1:6" s="1380" customFormat="1" ht="33.75">
      <c r="A54" s="1391">
        <v>41</v>
      </c>
      <c r="B54" s="1392" t="s">
        <v>7709</v>
      </c>
      <c r="C54" s="1393" t="s">
        <v>254</v>
      </c>
      <c r="D54" s="1394">
        <v>45</v>
      </c>
      <c r="E54" s="1395"/>
      <c r="F54" s="1394">
        <f t="shared" si="0"/>
        <v>0</v>
      </c>
    </row>
    <row r="55" spans="1:6" s="1380" customFormat="1" ht="33.75">
      <c r="A55" s="1391">
        <v>42</v>
      </c>
      <c r="B55" s="1392" t="s">
        <v>7710</v>
      </c>
      <c r="C55" s="1393" t="s">
        <v>254</v>
      </c>
      <c r="D55" s="1394">
        <v>45</v>
      </c>
      <c r="E55" s="1395"/>
      <c r="F55" s="1394">
        <f t="shared" si="0"/>
        <v>0</v>
      </c>
    </row>
    <row r="56" spans="1:6" s="1380" customFormat="1" ht="33.75">
      <c r="A56" s="1391">
        <v>43</v>
      </c>
      <c r="B56" s="1392" t="s">
        <v>7711</v>
      </c>
      <c r="C56" s="1393" t="s">
        <v>254</v>
      </c>
      <c r="D56" s="1394">
        <v>80</v>
      </c>
      <c r="E56" s="1395"/>
      <c r="F56" s="1394">
        <f t="shared" si="0"/>
        <v>0</v>
      </c>
    </row>
    <row r="57" spans="1:6" s="1380" customFormat="1" ht="33.75">
      <c r="A57" s="1391">
        <v>44</v>
      </c>
      <c r="B57" s="1392" t="s">
        <v>7712</v>
      </c>
      <c r="C57" s="1393" t="s">
        <v>254</v>
      </c>
      <c r="D57" s="1394">
        <v>120</v>
      </c>
      <c r="E57" s="1395"/>
      <c r="F57" s="1394">
        <f t="shared" si="0"/>
        <v>0</v>
      </c>
    </row>
    <row r="58" spans="1:6" s="1380" customFormat="1" ht="33.75">
      <c r="A58" s="1391">
        <v>45</v>
      </c>
      <c r="B58" s="1392" t="s">
        <v>7713</v>
      </c>
      <c r="C58" s="1393" t="s">
        <v>254</v>
      </c>
      <c r="D58" s="1394">
        <v>60</v>
      </c>
      <c r="E58" s="1395"/>
      <c r="F58" s="1394">
        <f t="shared" si="0"/>
        <v>0</v>
      </c>
    </row>
    <row r="59" spans="1:6" s="1380" customFormat="1" ht="33.75">
      <c r="A59" s="1391">
        <v>46</v>
      </c>
      <c r="B59" s="1392" t="s">
        <v>7714</v>
      </c>
      <c r="C59" s="1393" t="s">
        <v>254</v>
      </c>
      <c r="D59" s="1394">
        <v>90</v>
      </c>
      <c r="E59" s="1395"/>
      <c r="F59" s="1394">
        <f t="shared" si="0"/>
        <v>0</v>
      </c>
    </row>
    <row r="60" spans="1:6" s="1380" customFormat="1" ht="33.75">
      <c r="A60" s="1391">
        <v>47</v>
      </c>
      <c r="B60" s="1392" t="s">
        <v>7715</v>
      </c>
      <c r="C60" s="1393" t="s">
        <v>254</v>
      </c>
      <c r="D60" s="1394">
        <v>85</v>
      </c>
      <c r="E60" s="1395"/>
      <c r="F60" s="1394">
        <f t="shared" si="0"/>
        <v>0</v>
      </c>
    </row>
    <row r="61" spans="1:6" s="1380" customFormat="1" ht="33.75">
      <c r="A61" s="1391">
        <v>48</v>
      </c>
      <c r="B61" s="1392" t="s">
        <v>7716</v>
      </c>
      <c r="C61" s="1393" t="s">
        <v>254</v>
      </c>
      <c r="D61" s="1394">
        <v>45</v>
      </c>
      <c r="E61" s="1395"/>
      <c r="F61" s="1394">
        <f t="shared" si="0"/>
        <v>0</v>
      </c>
    </row>
    <row r="62" spans="1:6" s="1380" customFormat="1" ht="33.75">
      <c r="A62" s="1391">
        <v>49</v>
      </c>
      <c r="B62" s="1392" t="s">
        <v>7717</v>
      </c>
      <c r="C62" s="1393" t="s">
        <v>254</v>
      </c>
      <c r="D62" s="1394">
        <v>60</v>
      </c>
      <c r="E62" s="1395"/>
      <c r="F62" s="1394">
        <f t="shared" si="0"/>
        <v>0</v>
      </c>
    </row>
    <row r="63" spans="1:6" s="1380" customFormat="1" ht="33.75">
      <c r="A63" s="1391">
        <v>50</v>
      </c>
      <c r="B63" s="1392" t="s">
        <v>7718</v>
      </c>
      <c r="C63" s="1393" t="s">
        <v>254</v>
      </c>
      <c r="D63" s="1394">
        <v>45</v>
      </c>
      <c r="E63" s="1395"/>
      <c r="F63" s="1394">
        <f t="shared" si="0"/>
        <v>0</v>
      </c>
    </row>
    <row r="64" spans="1:6" s="1380" customFormat="1" ht="33.75">
      <c r="A64" s="1391">
        <v>51</v>
      </c>
      <c r="B64" s="1392" t="s">
        <v>7719</v>
      </c>
      <c r="C64" s="1393" t="s">
        <v>254</v>
      </c>
      <c r="D64" s="1394">
        <v>65</v>
      </c>
      <c r="E64" s="1395"/>
      <c r="F64" s="1394">
        <f t="shared" si="0"/>
        <v>0</v>
      </c>
    </row>
    <row r="65" spans="1:6" s="1380" customFormat="1" ht="33.75">
      <c r="A65" s="1391">
        <v>52</v>
      </c>
      <c r="B65" s="1392" t="s">
        <v>7720</v>
      </c>
      <c r="C65" s="1393" t="s">
        <v>254</v>
      </c>
      <c r="D65" s="1394">
        <f>135*1.2</f>
        <v>162</v>
      </c>
      <c r="E65" s="1395"/>
      <c r="F65" s="1394">
        <f t="shared" si="0"/>
        <v>0</v>
      </c>
    </row>
    <row r="66" spans="1:6" s="1380" customFormat="1" ht="33.75">
      <c r="A66" s="1391">
        <v>53</v>
      </c>
      <c r="B66" s="1392" t="s">
        <v>7721</v>
      </c>
      <c r="C66" s="1393" t="s">
        <v>254</v>
      </c>
      <c r="D66" s="1394">
        <f>215*1.2</f>
        <v>258</v>
      </c>
      <c r="E66" s="1395"/>
      <c r="F66" s="1394">
        <f t="shared" si="0"/>
        <v>0</v>
      </c>
    </row>
    <row r="67" spans="1:6" s="1380" customFormat="1" ht="33.75">
      <c r="A67" s="1391">
        <v>54</v>
      </c>
      <c r="B67" s="1392" t="s">
        <v>7722</v>
      </c>
      <c r="C67" s="1393" t="s">
        <v>254</v>
      </c>
      <c r="D67" s="1394">
        <f>605*1.2</f>
        <v>726</v>
      </c>
      <c r="E67" s="1395"/>
      <c r="F67" s="1394">
        <f t="shared" si="0"/>
        <v>0</v>
      </c>
    </row>
    <row r="68" spans="1:6" s="1380" customFormat="1" ht="33.75">
      <c r="A68" s="1391">
        <v>55</v>
      </c>
      <c r="B68" s="1392" t="s">
        <v>7723</v>
      </c>
      <c r="C68" s="1393" t="s">
        <v>254</v>
      </c>
      <c r="D68" s="1394">
        <f>600*1.2</f>
        <v>720</v>
      </c>
      <c r="E68" s="1395"/>
      <c r="F68" s="1394">
        <f t="shared" si="0"/>
        <v>0</v>
      </c>
    </row>
    <row r="69" spans="1:6" s="1380" customFormat="1" ht="22.5">
      <c r="A69" s="1391">
        <v>56</v>
      </c>
      <c r="B69" s="1392" t="s">
        <v>7724</v>
      </c>
      <c r="C69" s="1393" t="s">
        <v>2481</v>
      </c>
      <c r="D69" s="1394">
        <v>2</v>
      </c>
      <c r="E69" s="1395"/>
      <c r="F69" s="1394">
        <f t="shared" si="0"/>
        <v>0</v>
      </c>
    </row>
    <row r="70" spans="1:6" s="1380" customFormat="1" ht="22.5">
      <c r="A70" s="1391">
        <v>57</v>
      </c>
      <c r="B70" s="1392" t="s">
        <v>7725</v>
      </c>
      <c r="C70" s="1393" t="s">
        <v>2481</v>
      </c>
      <c r="D70" s="1394">
        <v>1</v>
      </c>
      <c r="E70" s="1395"/>
      <c r="F70" s="1394">
        <f t="shared" si="0"/>
        <v>0</v>
      </c>
    </row>
    <row r="71" spans="1:6" s="1380" customFormat="1" ht="11.25">
      <c r="A71" s="1391">
        <v>58</v>
      </c>
      <c r="B71" s="1392" t="s">
        <v>7726</v>
      </c>
      <c r="C71" s="1393" t="s">
        <v>2481</v>
      </c>
      <c r="D71" s="1394">
        <v>6</v>
      </c>
      <c r="E71" s="1395"/>
      <c r="F71" s="1394">
        <f t="shared" si="0"/>
        <v>0</v>
      </c>
    </row>
    <row r="72" spans="1:6" s="1380" customFormat="1" ht="11.25">
      <c r="A72" s="1391">
        <v>59</v>
      </c>
      <c r="B72" s="1392" t="s">
        <v>7727</v>
      </c>
      <c r="C72" s="1393" t="s">
        <v>2481</v>
      </c>
      <c r="D72" s="1394">
        <v>200</v>
      </c>
      <c r="E72" s="1395"/>
      <c r="F72" s="1394">
        <f t="shared" si="0"/>
        <v>0</v>
      </c>
    </row>
    <row r="73" spans="1:6" s="1380" customFormat="1" ht="11.25">
      <c r="A73" s="1391">
        <v>60</v>
      </c>
      <c r="B73" s="1392" t="s">
        <v>7728</v>
      </c>
      <c r="C73" s="1393" t="s">
        <v>254</v>
      </c>
      <c r="D73" s="1394">
        <f>SUM(D54:D68)</f>
        <v>2606</v>
      </c>
      <c r="E73" s="1395"/>
      <c r="F73" s="1394">
        <f t="shared" si="0"/>
        <v>0</v>
      </c>
    </row>
    <row r="74" spans="1:6" s="1380" customFormat="1" ht="11.25">
      <c r="A74" s="1391">
        <v>61</v>
      </c>
      <c r="B74" s="1392" t="s">
        <v>7729</v>
      </c>
      <c r="C74" s="1393" t="s">
        <v>254</v>
      </c>
      <c r="D74" s="1394">
        <f>D73</f>
        <v>2606</v>
      </c>
      <c r="E74" s="1395"/>
      <c r="F74" s="1394">
        <f t="shared" si="0"/>
        <v>0</v>
      </c>
    </row>
    <row r="75" spans="1:6" s="1380" customFormat="1" ht="22.5">
      <c r="A75" s="1391">
        <v>62</v>
      </c>
      <c r="B75" s="1392" t="s">
        <v>7730</v>
      </c>
      <c r="C75" s="1393" t="s">
        <v>254</v>
      </c>
      <c r="D75" s="1394">
        <f>900-72</f>
        <v>828</v>
      </c>
      <c r="E75" s="1395"/>
      <c r="F75" s="1394">
        <f t="shared" si="0"/>
        <v>0</v>
      </c>
    </row>
    <row r="76" spans="1:6" s="1380" customFormat="1" ht="22.5">
      <c r="A76" s="1391">
        <v>63</v>
      </c>
      <c r="B76" s="1392" t="s">
        <v>7731</v>
      </c>
      <c r="C76" s="1393" t="s">
        <v>254</v>
      </c>
      <c r="D76" s="1394">
        <f>1800-29-32-9-5-21-1-15-2-9</f>
        <v>1677</v>
      </c>
      <c r="E76" s="1395"/>
      <c r="F76" s="1394">
        <f t="shared" si="0"/>
        <v>0</v>
      </c>
    </row>
    <row r="77" spans="1:6" s="1380" customFormat="1" ht="11.25">
      <c r="A77" s="1391"/>
      <c r="B77" s="1392" t="s">
        <v>7732</v>
      </c>
      <c r="C77" s="1393" t="s">
        <v>254</v>
      </c>
      <c r="D77" s="1394">
        <v>22</v>
      </c>
      <c r="E77" s="1395"/>
      <c r="F77" s="1394">
        <f t="shared" si="0"/>
        <v>0</v>
      </c>
    </row>
    <row r="78" spans="1:6" s="1380" customFormat="1" ht="22.5">
      <c r="A78" s="1391">
        <v>64</v>
      </c>
      <c r="B78" s="1392" t="s">
        <v>7733</v>
      </c>
      <c r="C78" s="1393" t="s">
        <v>2481</v>
      </c>
      <c r="D78" s="1394">
        <v>11</v>
      </c>
      <c r="E78" s="1395"/>
      <c r="F78" s="1394">
        <f t="shared" ref="F78:F144" si="1">E78*D78</f>
        <v>0</v>
      </c>
    </row>
    <row r="79" spans="1:6" s="1380" customFormat="1" ht="22.5">
      <c r="A79" s="1391"/>
      <c r="B79" s="1392" t="s">
        <v>7734</v>
      </c>
      <c r="C79" s="1393" t="s">
        <v>2481</v>
      </c>
      <c r="D79" s="1394">
        <v>1</v>
      </c>
      <c r="E79" s="1395"/>
      <c r="F79" s="1394">
        <f t="shared" si="1"/>
        <v>0</v>
      </c>
    </row>
    <row r="80" spans="1:6" s="1380" customFormat="1" ht="22.5">
      <c r="A80" s="1391">
        <v>65</v>
      </c>
      <c r="B80" s="1392" t="s">
        <v>7735</v>
      </c>
      <c r="C80" s="1393" t="s">
        <v>2481</v>
      </c>
      <c r="D80" s="1394">
        <v>17</v>
      </c>
      <c r="E80" s="1395"/>
      <c r="F80" s="1394">
        <f t="shared" si="1"/>
        <v>0</v>
      </c>
    </row>
    <row r="81" spans="1:6" s="1380" customFormat="1" ht="22.5">
      <c r="A81" s="1391">
        <v>66</v>
      </c>
      <c r="B81" s="1392" t="s">
        <v>7736</v>
      </c>
      <c r="C81" s="1393" t="s">
        <v>2481</v>
      </c>
      <c r="D81" s="1394">
        <v>3</v>
      </c>
      <c r="E81" s="1395"/>
      <c r="F81" s="1394">
        <f t="shared" si="1"/>
        <v>0</v>
      </c>
    </row>
    <row r="82" spans="1:6" s="1380" customFormat="1" ht="12" customHeight="1">
      <c r="A82" s="1391">
        <v>67</v>
      </c>
      <c r="B82" s="1392" t="s">
        <v>7737</v>
      </c>
      <c r="C82" s="1393" t="s">
        <v>2481</v>
      </c>
      <c r="D82" s="1394">
        <v>1</v>
      </c>
      <c r="E82" s="1395"/>
      <c r="F82" s="1394">
        <f t="shared" si="1"/>
        <v>0</v>
      </c>
    </row>
    <row r="83" spans="1:6" s="1380" customFormat="1" ht="22.5">
      <c r="A83" s="1391">
        <v>68</v>
      </c>
      <c r="B83" s="1392" t="s">
        <v>7738</v>
      </c>
      <c r="C83" s="1393" t="s">
        <v>2481</v>
      </c>
      <c r="D83" s="1394">
        <v>1</v>
      </c>
      <c r="E83" s="1395"/>
      <c r="F83" s="1394">
        <f t="shared" si="1"/>
        <v>0</v>
      </c>
    </row>
    <row r="84" spans="1:6" s="1380" customFormat="1" ht="11.25">
      <c r="A84" s="1391">
        <v>69</v>
      </c>
      <c r="B84" s="1392" t="s">
        <v>7739</v>
      </c>
      <c r="C84" s="1393" t="s">
        <v>2481</v>
      </c>
      <c r="D84" s="1394">
        <v>1</v>
      </c>
      <c r="E84" s="1395"/>
      <c r="F84" s="1394">
        <f t="shared" si="1"/>
        <v>0</v>
      </c>
    </row>
    <row r="85" spans="1:6" s="1380" customFormat="1" ht="11.25">
      <c r="A85" s="1391">
        <v>70</v>
      </c>
      <c r="B85" s="1392" t="s">
        <v>7740</v>
      </c>
      <c r="C85" s="1393" t="s">
        <v>2481</v>
      </c>
      <c r="D85" s="1394">
        <v>2</v>
      </c>
      <c r="E85" s="1395"/>
      <c r="F85" s="1394">
        <f t="shared" si="1"/>
        <v>0</v>
      </c>
    </row>
    <row r="86" spans="1:6" s="1380" customFormat="1" ht="11.25">
      <c r="A86" s="1391">
        <v>71</v>
      </c>
      <c r="B86" s="1392" t="s">
        <v>7741</v>
      </c>
      <c r="C86" s="1393" t="s">
        <v>2481</v>
      </c>
      <c r="D86" s="1394">
        <v>2</v>
      </c>
      <c r="E86" s="1395"/>
      <c r="F86" s="1394">
        <f t="shared" si="1"/>
        <v>0</v>
      </c>
    </row>
    <row r="87" spans="1:6" s="1380" customFormat="1" ht="11.25">
      <c r="A87" s="1391">
        <v>72</v>
      </c>
      <c r="B87" s="1392" t="s">
        <v>7742</v>
      </c>
      <c r="C87" s="1393" t="s">
        <v>2481</v>
      </c>
      <c r="D87" s="1394">
        <v>1</v>
      </c>
      <c r="E87" s="1395"/>
      <c r="F87" s="1394">
        <f t="shared" si="1"/>
        <v>0</v>
      </c>
    </row>
    <row r="88" spans="1:6" s="1380" customFormat="1" ht="11.25">
      <c r="A88" s="1391">
        <v>73</v>
      </c>
      <c r="B88" s="1392" t="s">
        <v>7743</v>
      </c>
      <c r="C88" s="1393" t="s">
        <v>2481</v>
      </c>
      <c r="D88" s="1394">
        <v>10</v>
      </c>
      <c r="E88" s="1395"/>
      <c r="F88" s="1394">
        <f t="shared" si="1"/>
        <v>0</v>
      </c>
    </row>
    <row r="89" spans="1:6" s="1380" customFormat="1" ht="11.25">
      <c r="A89" s="1391">
        <v>74</v>
      </c>
      <c r="B89" s="1392" t="s">
        <v>7744</v>
      </c>
      <c r="C89" s="1393" t="s">
        <v>2481</v>
      </c>
      <c r="D89" s="1394">
        <v>6</v>
      </c>
      <c r="E89" s="1395"/>
      <c r="F89" s="1394">
        <f t="shared" si="1"/>
        <v>0</v>
      </c>
    </row>
    <row r="90" spans="1:6" s="1380" customFormat="1" ht="11.25">
      <c r="A90" s="1391">
        <v>75</v>
      </c>
      <c r="B90" s="1392" t="s">
        <v>7745</v>
      </c>
      <c r="C90" s="1393" t="s">
        <v>2481</v>
      </c>
      <c r="D90" s="1394">
        <v>1</v>
      </c>
      <c r="E90" s="1395"/>
      <c r="F90" s="1394">
        <f t="shared" si="1"/>
        <v>0</v>
      </c>
    </row>
    <row r="91" spans="1:6" s="1380" customFormat="1" ht="11.25">
      <c r="A91" s="1391">
        <v>76</v>
      </c>
      <c r="B91" s="1392" t="s">
        <v>7746</v>
      </c>
      <c r="C91" s="1393" t="s">
        <v>2481</v>
      </c>
      <c r="D91" s="1394">
        <v>3</v>
      </c>
      <c r="E91" s="1395"/>
      <c r="F91" s="1394">
        <f t="shared" si="1"/>
        <v>0</v>
      </c>
    </row>
    <row r="92" spans="1:6" s="1380" customFormat="1" ht="11.25">
      <c r="A92" s="1391">
        <v>77</v>
      </c>
      <c r="B92" s="1392" t="s">
        <v>7747</v>
      </c>
      <c r="C92" s="1393" t="s">
        <v>2481</v>
      </c>
      <c r="D92" s="1394">
        <v>8</v>
      </c>
      <c r="E92" s="1395"/>
      <c r="F92" s="1394">
        <f t="shared" si="1"/>
        <v>0</v>
      </c>
    </row>
    <row r="93" spans="1:6" s="1380" customFormat="1" ht="11.25">
      <c r="A93" s="1391">
        <v>78</v>
      </c>
      <c r="B93" s="1392" t="s">
        <v>7748</v>
      </c>
      <c r="C93" s="1393" t="s">
        <v>2481</v>
      </c>
      <c r="D93" s="1394">
        <v>6</v>
      </c>
      <c r="E93" s="1395"/>
      <c r="F93" s="1394">
        <f t="shared" si="1"/>
        <v>0</v>
      </c>
    </row>
    <row r="94" spans="1:6" s="1380" customFormat="1" ht="11.25">
      <c r="A94" s="1391">
        <v>79</v>
      </c>
      <c r="B94" s="1392" t="s">
        <v>7749</v>
      </c>
      <c r="C94" s="1393" t="s">
        <v>2481</v>
      </c>
      <c r="D94" s="1394">
        <v>105</v>
      </c>
      <c r="E94" s="1395"/>
      <c r="F94" s="1394">
        <f t="shared" si="1"/>
        <v>0</v>
      </c>
    </row>
    <row r="95" spans="1:6" s="1380" customFormat="1" ht="11.25">
      <c r="A95" s="1391">
        <v>80</v>
      </c>
      <c r="B95" s="1392" t="s">
        <v>7750</v>
      </c>
      <c r="C95" s="1393" t="s">
        <v>2481</v>
      </c>
      <c r="D95" s="1394">
        <v>1</v>
      </c>
      <c r="E95" s="1395"/>
      <c r="F95" s="1394">
        <f t="shared" si="1"/>
        <v>0</v>
      </c>
    </row>
    <row r="96" spans="1:6" s="1380" customFormat="1" ht="11.25">
      <c r="A96" s="1391">
        <v>81</v>
      </c>
      <c r="B96" s="1392" t="s">
        <v>7751</v>
      </c>
      <c r="C96" s="1393" t="s">
        <v>2481</v>
      </c>
      <c r="D96" s="1394">
        <v>1</v>
      </c>
      <c r="E96" s="1395"/>
      <c r="F96" s="1394">
        <f t="shared" si="1"/>
        <v>0</v>
      </c>
    </row>
    <row r="97" spans="1:6" s="1380" customFormat="1" ht="11.25">
      <c r="A97" s="1391">
        <v>82</v>
      </c>
      <c r="B97" s="1392" t="s">
        <v>7752</v>
      </c>
      <c r="C97" s="1393" t="s">
        <v>2481</v>
      </c>
      <c r="D97" s="1394">
        <v>1</v>
      </c>
      <c r="E97" s="1395"/>
      <c r="F97" s="1394">
        <f t="shared" si="1"/>
        <v>0</v>
      </c>
    </row>
    <row r="98" spans="1:6" s="1380" customFormat="1" ht="11.25">
      <c r="A98" s="1391">
        <v>83</v>
      </c>
      <c r="B98" s="1392" t="s">
        <v>7753</v>
      </c>
      <c r="C98" s="1393" t="s">
        <v>2481</v>
      </c>
      <c r="D98" s="1394">
        <v>1</v>
      </c>
      <c r="E98" s="1395"/>
      <c r="F98" s="1394">
        <f t="shared" si="1"/>
        <v>0</v>
      </c>
    </row>
    <row r="99" spans="1:6" s="1380" customFormat="1" ht="11.25">
      <c r="A99" s="1391">
        <v>84</v>
      </c>
      <c r="B99" s="1392" t="s">
        <v>7754</v>
      </c>
      <c r="C99" s="1393" t="s">
        <v>2481</v>
      </c>
      <c r="D99" s="1394">
        <v>1</v>
      </c>
      <c r="E99" s="1395"/>
      <c r="F99" s="1394">
        <f t="shared" si="1"/>
        <v>0</v>
      </c>
    </row>
    <row r="100" spans="1:6" s="1380" customFormat="1" ht="22.5">
      <c r="A100" s="1391"/>
      <c r="B100" s="1392" t="s">
        <v>7755</v>
      </c>
      <c r="C100" s="1393" t="s">
        <v>2481</v>
      </c>
      <c r="D100" s="1394">
        <v>2</v>
      </c>
      <c r="E100" s="1395"/>
      <c r="F100" s="1394">
        <f t="shared" si="1"/>
        <v>0</v>
      </c>
    </row>
    <row r="101" spans="1:6" s="1380" customFormat="1" ht="33.75">
      <c r="A101" s="1391"/>
      <c r="B101" s="1392" t="s">
        <v>7756</v>
      </c>
      <c r="C101" s="1393" t="s">
        <v>2597</v>
      </c>
      <c r="D101" s="1394">
        <v>1</v>
      </c>
      <c r="E101" s="1395"/>
      <c r="F101" s="1394">
        <f t="shared" si="1"/>
        <v>0</v>
      </c>
    </row>
    <row r="102" spans="1:6" s="1380" customFormat="1" ht="315">
      <c r="A102" s="1391">
        <v>85</v>
      </c>
      <c r="B102" s="1392" t="s">
        <v>7757</v>
      </c>
      <c r="C102" s="1393" t="s">
        <v>2597</v>
      </c>
      <c r="D102" s="1394">
        <v>1</v>
      </c>
      <c r="E102" s="1395"/>
      <c r="F102" s="1394">
        <f t="shared" si="1"/>
        <v>0</v>
      </c>
    </row>
    <row r="103" spans="1:6" s="1380" customFormat="1" ht="116.25" customHeight="1">
      <c r="A103" s="1391">
        <v>86</v>
      </c>
      <c r="B103" s="1392" t="s">
        <v>7758</v>
      </c>
      <c r="C103" s="1393" t="s">
        <v>2597</v>
      </c>
      <c r="D103" s="1394">
        <v>1</v>
      </c>
      <c r="E103" s="1395"/>
      <c r="F103" s="1394">
        <f t="shared" si="1"/>
        <v>0</v>
      </c>
    </row>
    <row r="104" spans="1:6" s="1380" customFormat="1" ht="22.5">
      <c r="A104" s="1391">
        <v>87</v>
      </c>
      <c r="B104" s="1392" t="s">
        <v>7759</v>
      </c>
      <c r="C104" s="1393" t="s">
        <v>2481</v>
      </c>
      <c r="D104" s="1394">
        <v>1</v>
      </c>
      <c r="E104" s="1395"/>
      <c r="F104" s="1394">
        <f t="shared" si="1"/>
        <v>0</v>
      </c>
    </row>
    <row r="105" spans="1:6" s="1380" customFormat="1" ht="21" customHeight="1">
      <c r="A105" s="1387"/>
      <c r="B105" s="1388" t="s">
        <v>7760</v>
      </c>
      <c r="C105" s="1388"/>
      <c r="D105" s="1389"/>
      <c r="E105" s="1399"/>
      <c r="F105" s="1394"/>
    </row>
    <row r="106" spans="1:6" s="1380" customFormat="1" ht="112.5">
      <c r="A106" s="1391">
        <v>88</v>
      </c>
      <c r="B106" s="1392" t="s">
        <v>7761</v>
      </c>
      <c r="C106" s="1393" t="s">
        <v>2481</v>
      </c>
      <c r="D106" s="1394">
        <v>5</v>
      </c>
      <c r="E106" s="1395"/>
      <c r="F106" s="1394">
        <f t="shared" si="1"/>
        <v>0</v>
      </c>
    </row>
    <row r="107" spans="1:6" s="1380" customFormat="1" ht="11.25">
      <c r="A107" s="1391">
        <v>89</v>
      </c>
      <c r="B107" s="1392" t="s">
        <v>7762</v>
      </c>
      <c r="C107" s="1393" t="s">
        <v>2481</v>
      </c>
      <c r="D107" s="1394">
        <v>4</v>
      </c>
      <c r="E107" s="1395"/>
      <c r="F107" s="1394">
        <f t="shared" si="1"/>
        <v>0</v>
      </c>
    </row>
    <row r="108" spans="1:6" s="1380" customFormat="1" ht="56.25">
      <c r="A108" s="1391">
        <v>90</v>
      </c>
      <c r="B108" s="1392" t="s">
        <v>7763</v>
      </c>
      <c r="C108" s="1393" t="s">
        <v>2481</v>
      </c>
      <c r="D108" s="1394">
        <v>30</v>
      </c>
      <c r="E108" s="1395"/>
      <c r="F108" s="1394">
        <f t="shared" si="1"/>
        <v>0</v>
      </c>
    </row>
    <row r="109" spans="1:6" s="1380" customFormat="1" ht="45">
      <c r="A109" s="1391">
        <v>91</v>
      </c>
      <c r="B109" s="1392" t="s">
        <v>7764</v>
      </c>
      <c r="C109" s="1393" t="s">
        <v>2481</v>
      </c>
      <c r="D109" s="1394">
        <v>4</v>
      </c>
      <c r="E109" s="1395"/>
      <c r="F109" s="1394">
        <f t="shared" si="1"/>
        <v>0</v>
      </c>
    </row>
    <row r="110" spans="1:6" s="1380" customFormat="1" ht="94.5" customHeight="1">
      <c r="A110" s="1391">
        <v>92</v>
      </c>
      <c r="B110" s="1392" t="s">
        <v>7765</v>
      </c>
      <c r="C110" s="1393" t="s">
        <v>2481</v>
      </c>
      <c r="D110" s="1394">
        <v>16</v>
      </c>
      <c r="E110" s="1395"/>
      <c r="F110" s="1394">
        <f t="shared" si="1"/>
        <v>0</v>
      </c>
    </row>
    <row r="111" spans="1:6" s="1380" customFormat="1" ht="33.75">
      <c r="A111" s="1391">
        <v>93</v>
      </c>
      <c r="B111" s="1392" t="s">
        <v>7766</v>
      </c>
      <c r="C111" s="1393" t="s">
        <v>2481</v>
      </c>
      <c r="D111" s="1394">
        <v>22</v>
      </c>
      <c r="E111" s="1395"/>
      <c r="F111" s="1394">
        <f t="shared" si="1"/>
        <v>0</v>
      </c>
    </row>
    <row r="112" spans="1:6" s="1380" customFormat="1" ht="141.75" customHeight="1">
      <c r="A112" s="1391">
        <v>94</v>
      </c>
      <c r="B112" s="1392" t="s">
        <v>7767</v>
      </c>
      <c r="C112" s="1393" t="s">
        <v>2481</v>
      </c>
      <c r="D112" s="1394">
        <v>4</v>
      </c>
      <c r="E112" s="1395"/>
      <c r="F112" s="1394">
        <f t="shared" si="1"/>
        <v>0</v>
      </c>
    </row>
    <row r="113" spans="1:6" s="1380" customFormat="1" ht="33.75">
      <c r="A113" s="1391">
        <v>95</v>
      </c>
      <c r="B113" s="1392" t="s">
        <v>7768</v>
      </c>
      <c r="C113" s="1393" t="s">
        <v>2481</v>
      </c>
      <c r="D113" s="1394">
        <v>6</v>
      </c>
      <c r="E113" s="1395"/>
      <c r="F113" s="1394">
        <f t="shared" si="1"/>
        <v>0</v>
      </c>
    </row>
    <row r="114" spans="1:6" s="1380" customFormat="1" ht="129" customHeight="1">
      <c r="A114" s="1391">
        <v>96</v>
      </c>
      <c r="B114" s="1392" t="s">
        <v>7769</v>
      </c>
      <c r="C114" s="1393" t="s">
        <v>2481</v>
      </c>
      <c r="D114" s="1394">
        <v>2</v>
      </c>
      <c r="E114" s="1395"/>
      <c r="F114" s="1394">
        <f t="shared" si="1"/>
        <v>0</v>
      </c>
    </row>
    <row r="115" spans="1:6" s="1380" customFormat="1" ht="45">
      <c r="A115" s="1391">
        <v>97</v>
      </c>
      <c r="B115" s="1392" t="s">
        <v>7770</v>
      </c>
      <c r="C115" s="1393" t="s">
        <v>2481</v>
      </c>
      <c r="D115" s="1394">
        <v>4</v>
      </c>
      <c r="E115" s="1395"/>
      <c r="F115" s="1394">
        <f t="shared" si="1"/>
        <v>0</v>
      </c>
    </row>
    <row r="116" spans="1:6" s="1380" customFormat="1" ht="45">
      <c r="A116" s="1391">
        <v>98</v>
      </c>
      <c r="B116" s="1392" t="s">
        <v>7771</v>
      </c>
      <c r="C116" s="1393" t="s">
        <v>2481</v>
      </c>
      <c r="D116" s="1394">
        <v>2</v>
      </c>
      <c r="E116" s="1395"/>
      <c r="F116" s="1394">
        <f t="shared" si="1"/>
        <v>0</v>
      </c>
    </row>
    <row r="117" spans="1:6" s="1380" customFormat="1" ht="33.75">
      <c r="A117" s="1391">
        <v>99</v>
      </c>
      <c r="B117" s="1392" t="s">
        <v>7772</v>
      </c>
      <c r="C117" s="1393" t="s">
        <v>2481</v>
      </c>
      <c r="D117" s="1394">
        <v>1</v>
      </c>
      <c r="E117" s="1395"/>
      <c r="F117" s="1394">
        <f t="shared" si="1"/>
        <v>0</v>
      </c>
    </row>
    <row r="118" spans="1:6" s="1380" customFormat="1" ht="90">
      <c r="A118" s="1391">
        <v>100</v>
      </c>
      <c r="B118" s="1392" t="s">
        <v>7773</v>
      </c>
      <c r="C118" s="1393" t="s">
        <v>2481</v>
      </c>
      <c r="D118" s="1394">
        <v>13</v>
      </c>
      <c r="E118" s="1395"/>
      <c r="F118" s="1394">
        <f t="shared" si="1"/>
        <v>0</v>
      </c>
    </row>
    <row r="119" spans="1:6" s="1380" customFormat="1" ht="22.5">
      <c r="A119" s="1400">
        <v>101</v>
      </c>
      <c r="B119" s="1401" t="s">
        <v>7774</v>
      </c>
      <c r="C119" s="1402" t="s">
        <v>2481</v>
      </c>
      <c r="D119" s="1403">
        <v>31</v>
      </c>
      <c r="E119" s="1395"/>
      <c r="F119" s="1403">
        <f t="shared" si="1"/>
        <v>0</v>
      </c>
    </row>
    <row r="120" spans="1:6" s="1380" customFormat="1" ht="33.75">
      <c r="A120" s="1391">
        <v>102</v>
      </c>
      <c r="B120" s="1392" t="s">
        <v>7775</v>
      </c>
      <c r="C120" s="1393" t="s">
        <v>2481</v>
      </c>
      <c r="D120" s="1394">
        <v>5</v>
      </c>
      <c r="E120" s="1395"/>
      <c r="F120" s="1394">
        <f t="shared" si="1"/>
        <v>0</v>
      </c>
    </row>
    <row r="121" spans="1:6" s="1380" customFormat="1" ht="33.75">
      <c r="A121" s="1391">
        <v>103</v>
      </c>
      <c r="B121" s="1392" t="s">
        <v>7776</v>
      </c>
      <c r="C121" s="1393" t="s">
        <v>2481</v>
      </c>
      <c r="D121" s="1394">
        <v>7</v>
      </c>
      <c r="E121" s="1395"/>
      <c r="F121" s="1394">
        <f t="shared" si="1"/>
        <v>0</v>
      </c>
    </row>
    <row r="122" spans="1:6" s="1380" customFormat="1" ht="11.25">
      <c r="A122" s="1391">
        <v>104</v>
      </c>
      <c r="B122" s="1392" t="s">
        <v>7777</v>
      </c>
      <c r="C122" s="1393" t="s">
        <v>2481</v>
      </c>
      <c r="D122" s="1394">
        <v>7</v>
      </c>
      <c r="E122" s="1395"/>
      <c r="F122" s="1394">
        <f t="shared" si="1"/>
        <v>0</v>
      </c>
    </row>
    <row r="123" spans="1:6" s="1380" customFormat="1" ht="22.5">
      <c r="A123" s="1391">
        <v>105</v>
      </c>
      <c r="B123" s="1392" t="s">
        <v>7778</v>
      </c>
      <c r="C123" s="1393" t="s">
        <v>2481</v>
      </c>
      <c r="D123" s="1394">
        <v>28</v>
      </c>
      <c r="E123" s="1395"/>
      <c r="F123" s="1394">
        <f t="shared" si="1"/>
        <v>0</v>
      </c>
    </row>
    <row r="124" spans="1:6" s="1380" customFormat="1" ht="33.75">
      <c r="A124" s="1391">
        <v>106</v>
      </c>
      <c r="B124" s="1392" t="s">
        <v>7779</v>
      </c>
      <c r="C124" s="1393" t="s">
        <v>2481</v>
      </c>
      <c r="D124" s="1394">
        <v>5</v>
      </c>
      <c r="E124" s="1395"/>
      <c r="F124" s="1394">
        <f t="shared" si="1"/>
        <v>0</v>
      </c>
    </row>
    <row r="125" spans="1:6" s="1380" customFormat="1" ht="45">
      <c r="A125" s="1391">
        <v>107</v>
      </c>
      <c r="B125" s="1392" t="s">
        <v>7780</v>
      </c>
      <c r="C125" s="1393" t="s">
        <v>2481</v>
      </c>
      <c r="D125" s="1394">
        <v>2</v>
      </c>
      <c r="E125" s="1395"/>
      <c r="F125" s="1394">
        <f t="shared" si="1"/>
        <v>0</v>
      </c>
    </row>
    <row r="126" spans="1:6" s="1380" customFormat="1" ht="11.25">
      <c r="A126" s="1391">
        <v>108</v>
      </c>
      <c r="B126" s="1392" t="s">
        <v>7781</v>
      </c>
      <c r="C126" s="1393" t="s">
        <v>2481</v>
      </c>
      <c r="D126" s="1394">
        <v>11</v>
      </c>
      <c r="E126" s="1395"/>
      <c r="F126" s="1394">
        <f t="shared" si="1"/>
        <v>0</v>
      </c>
    </row>
    <row r="127" spans="1:6" s="1380" customFormat="1" ht="11.25">
      <c r="A127" s="1391">
        <v>109</v>
      </c>
      <c r="B127" s="1392" t="s">
        <v>7782</v>
      </c>
      <c r="C127" s="1393" t="s">
        <v>2481</v>
      </c>
      <c r="D127" s="1394">
        <v>1</v>
      </c>
      <c r="E127" s="1395"/>
      <c r="F127" s="1394">
        <f t="shared" si="1"/>
        <v>0</v>
      </c>
    </row>
    <row r="128" spans="1:6" s="1380" customFormat="1" ht="56.25">
      <c r="A128" s="1391">
        <v>110</v>
      </c>
      <c r="B128" s="1392" t="s">
        <v>7783</v>
      </c>
      <c r="C128" s="1393" t="s">
        <v>2481</v>
      </c>
      <c r="D128" s="1394">
        <v>34</v>
      </c>
      <c r="E128" s="1395"/>
      <c r="F128" s="1394">
        <f t="shared" si="1"/>
        <v>0</v>
      </c>
    </row>
    <row r="129" spans="1:6" s="1380" customFormat="1" ht="56.25">
      <c r="A129" s="1391">
        <v>111</v>
      </c>
      <c r="B129" s="1392" t="s">
        <v>7784</v>
      </c>
      <c r="C129" s="1393" t="s">
        <v>2481</v>
      </c>
      <c r="D129" s="1394">
        <v>2</v>
      </c>
      <c r="E129" s="1395"/>
      <c r="F129" s="1394">
        <f t="shared" si="1"/>
        <v>0</v>
      </c>
    </row>
    <row r="130" spans="1:6" s="1380" customFormat="1" ht="56.25">
      <c r="A130" s="1391">
        <v>112</v>
      </c>
      <c r="B130" s="1392" t="s">
        <v>7785</v>
      </c>
      <c r="C130" s="1393" t="s">
        <v>2481</v>
      </c>
      <c r="D130" s="1394">
        <v>2</v>
      </c>
      <c r="E130" s="1395"/>
      <c r="F130" s="1394">
        <f t="shared" si="1"/>
        <v>0</v>
      </c>
    </row>
    <row r="131" spans="1:6" s="1380" customFormat="1" ht="56.25">
      <c r="A131" s="1391">
        <v>113</v>
      </c>
      <c r="B131" s="1392" t="s">
        <v>7786</v>
      </c>
      <c r="C131" s="1393" t="s">
        <v>2481</v>
      </c>
      <c r="D131" s="1394">
        <v>3</v>
      </c>
      <c r="E131" s="1395"/>
      <c r="F131" s="1394">
        <f t="shared" si="1"/>
        <v>0</v>
      </c>
    </row>
    <row r="132" spans="1:6" s="1380" customFormat="1" ht="56.25">
      <c r="A132" s="1391">
        <v>114</v>
      </c>
      <c r="B132" s="1392" t="s">
        <v>7787</v>
      </c>
      <c r="C132" s="1393" t="s">
        <v>2481</v>
      </c>
      <c r="D132" s="1394">
        <v>1</v>
      </c>
      <c r="E132" s="1395"/>
      <c r="F132" s="1394">
        <f t="shared" si="1"/>
        <v>0</v>
      </c>
    </row>
    <row r="133" spans="1:6" s="1380" customFormat="1" ht="56.25">
      <c r="A133" s="1391">
        <v>115</v>
      </c>
      <c r="B133" s="1392" t="s">
        <v>7788</v>
      </c>
      <c r="C133" s="1393" t="s">
        <v>2481</v>
      </c>
      <c r="D133" s="1394">
        <v>1</v>
      </c>
      <c r="E133" s="1395"/>
      <c r="F133" s="1394">
        <f t="shared" si="1"/>
        <v>0</v>
      </c>
    </row>
    <row r="134" spans="1:6" s="1380" customFormat="1" ht="22.5">
      <c r="A134" s="1391">
        <v>116</v>
      </c>
      <c r="B134" s="1392" t="s">
        <v>7789</v>
      </c>
      <c r="C134" s="1393" t="s">
        <v>2481</v>
      </c>
      <c r="D134" s="1394">
        <v>3</v>
      </c>
      <c r="E134" s="1395"/>
      <c r="F134" s="1394">
        <f t="shared" si="1"/>
        <v>0</v>
      </c>
    </row>
    <row r="135" spans="1:6" s="1380" customFormat="1" ht="11.25">
      <c r="A135" s="1396"/>
      <c r="B135" s="1388" t="s">
        <v>7790</v>
      </c>
      <c r="C135" s="1397"/>
      <c r="D135" s="1398"/>
      <c r="E135" s="1399"/>
      <c r="F135" s="1394"/>
    </row>
    <row r="136" spans="1:6" s="1380" customFormat="1" ht="21" customHeight="1">
      <c r="A136" s="1387"/>
      <c r="B136" s="1388" t="s">
        <v>7791</v>
      </c>
      <c r="C136" s="1388"/>
      <c r="D136" s="1389"/>
      <c r="E136" s="1399"/>
      <c r="F136" s="1394"/>
    </row>
    <row r="137" spans="1:6" s="1380" customFormat="1" ht="11.25">
      <c r="A137" s="1391">
        <v>117</v>
      </c>
      <c r="B137" s="1392" t="s">
        <v>7792</v>
      </c>
      <c r="C137" s="1393" t="s">
        <v>2481</v>
      </c>
      <c r="D137" s="1394">
        <v>2</v>
      </c>
      <c r="E137" s="1395"/>
      <c r="F137" s="1394">
        <f t="shared" si="1"/>
        <v>0</v>
      </c>
    </row>
    <row r="138" spans="1:6" s="1380" customFormat="1" ht="11.25">
      <c r="A138" s="1391">
        <v>118</v>
      </c>
      <c r="B138" s="1392" t="s">
        <v>7793</v>
      </c>
      <c r="C138" s="1393" t="s">
        <v>254</v>
      </c>
      <c r="D138" s="1394">
        <v>18</v>
      </c>
      <c r="E138" s="1395"/>
      <c r="F138" s="1394">
        <f t="shared" si="1"/>
        <v>0</v>
      </c>
    </row>
    <row r="139" spans="1:6" s="1380" customFormat="1" ht="11.25">
      <c r="A139" s="1391">
        <v>119</v>
      </c>
      <c r="B139" s="1392" t="s">
        <v>7794</v>
      </c>
      <c r="C139" s="1393" t="s">
        <v>5012</v>
      </c>
      <c r="D139" s="1394">
        <v>2</v>
      </c>
      <c r="E139" s="1395"/>
      <c r="F139" s="1394">
        <f t="shared" si="1"/>
        <v>0</v>
      </c>
    </row>
    <row r="140" spans="1:6" s="1380" customFormat="1" ht="11.25">
      <c r="A140" s="1391">
        <v>120</v>
      </c>
      <c r="B140" s="1392" t="s">
        <v>7795</v>
      </c>
      <c r="C140" s="1393" t="s">
        <v>5012</v>
      </c>
      <c r="D140" s="1394">
        <v>2</v>
      </c>
      <c r="E140" s="1395"/>
      <c r="F140" s="1394">
        <f t="shared" si="1"/>
        <v>0</v>
      </c>
    </row>
    <row r="141" spans="1:6" s="1380" customFormat="1" ht="11.25">
      <c r="A141" s="1391"/>
      <c r="B141" s="1392"/>
      <c r="C141" s="1393"/>
      <c r="D141" s="1394"/>
      <c r="E141" s="1394"/>
      <c r="F141" s="1394"/>
    </row>
    <row r="142" spans="1:6" s="1380" customFormat="1" ht="11.25">
      <c r="A142" s="1391">
        <v>121</v>
      </c>
      <c r="B142" s="1392" t="s">
        <v>7796</v>
      </c>
      <c r="C142" s="1393" t="s">
        <v>2481</v>
      </c>
      <c r="D142" s="1394">
        <v>2</v>
      </c>
      <c r="E142" s="1395"/>
      <c r="F142" s="1394">
        <f t="shared" si="1"/>
        <v>0</v>
      </c>
    </row>
    <row r="143" spans="1:6" s="1380" customFormat="1" ht="21" customHeight="1">
      <c r="A143" s="1387"/>
      <c r="B143" s="1388" t="s">
        <v>7797</v>
      </c>
      <c r="C143" s="1388"/>
      <c r="D143" s="1389"/>
      <c r="E143" s="1399"/>
      <c r="F143" s="1394"/>
    </row>
    <row r="144" spans="1:6" s="1380" customFormat="1" ht="11.25">
      <c r="A144" s="1391">
        <v>122</v>
      </c>
      <c r="B144" s="1392" t="s">
        <v>7798</v>
      </c>
      <c r="C144" s="1393" t="s">
        <v>2481</v>
      </c>
      <c r="D144" s="1394">
        <v>2</v>
      </c>
      <c r="E144" s="1395"/>
      <c r="F144" s="1394">
        <f t="shared" si="1"/>
        <v>0</v>
      </c>
    </row>
    <row r="145" spans="1:6" s="1380" customFormat="1" ht="11.25">
      <c r="A145" s="1391">
        <v>123</v>
      </c>
      <c r="B145" s="1392" t="s">
        <v>7799</v>
      </c>
      <c r="C145" s="1393" t="s">
        <v>2481</v>
      </c>
      <c r="D145" s="1394">
        <v>1</v>
      </c>
      <c r="E145" s="1395"/>
      <c r="F145" s="1394">
        <f t="shared" ref="F145:F203" si="2">E145*D145</f>
        <v>0</v>
      </c>
    </row>
    <row r="146" spans="1:6" s="1380" customFormat="1" ht="11.25">
      <c r="A146" s="1391">
        <v>124</v>
      </c>
      <c r="B146" s="1392" t="s">
        <v>7800</v>
      </c>
      <c r="C146" s="1393" t="s">
        <v>2481</v>
      </c>
      <c r="D146" s="1394">
        <v>2</v>
      </c>
      <c r="E146" s="1395"/>
      <c r="F146" s="1394">
        <f t="shared" si="2"/>
        <v>0</v>
      </c>
    </row>
    <row r="147" spans="1:6" s="1380" customFormat="1" ht="12">
      <c r="A147" s="1391">
        <v>125</v>
      </c>
      <c r="B147" s="1392" t="s">
        <v>7801</v>
      </c>
      <c r="C147" s="1393" t="s">
        <v>2481</v>
      </c>
      <c r="D147" s="1394">
        <v>1</v>
      </c>
      <c r="E147" s="1395"/>
      <c r="F147" s="1394">
        <f t="shared" si="2"/>
        <v>0</v>
      </c>
    </row>
    <row r="148" spans="1:6" s="1380" customFormat="1" ht="11.25">
      <c r="A148" s="1391">
        <v>126</v>
      </c>
      <c r="B148" s="1392" t="s">
        <v>7802</v>
      </c>
      <c r="C148" s="1393" t="s">
        <v>2481</v>
      </c>
      <c r="D148" s="1394">
        <v>1</v>
      </c>
      <c r="E148" s="1395"/>
      <c r="F148" s="1394">
        <f t="shared" si="2"/>
        <v>0</v>
      </c>
    </row>
    <row r="149" spans="1:6" s="1380" customFormat="1" ht="11.25">
      <c r="A149" s="1391">
        <v>127</v>
      </c>
      <c r="B149" s="1392" t="s">
        <v>7803</v>
      </c>
      <c r="C149" s="1393" t="s">
        <v>254</v>
      </c>
      <c r="D149" s="1394">
        <v>6</v>
      </c>
      <c r="E149" s="1395"/>
      <c r="F149" s="1394">
        <f t="shared" si="2"/>
        <v>0</v>
      </c>
    </row>
    <row r="150" spans="1:6" s="1380" customFormat="1" ht="11.25">
      <c r="A150" s="1391">
        <v>128</v>
      </c>
      <c r="B150" s="1392" t="s">
        <v>7804</v>
      </c>
      <c r="C150" s="1393" t="s">
        <v>2481</v>
      </c>
      <c r="D150" s="1394">
        <v>1</v>
      </c>
      <c r="E150" s="1395"/>
      <c r="F150" s="1394">
        <f t="shared" si="2"/>
        <v>0</v>
      </c>
    </row>
    <row r="151" spans="1:6" s="1380" customFormat="1" ht="11.25">
      <c r="A151" s="1391">
        <v>129</v>
      </c>
      <c r="B151" s="1392" t="s">
        <v>7805</v>
      </c>
      <c r="C151" s="1393" t="s">
        <v>2481</v>
      </c>
      <c r="D151" s="1394">
        <v>2</v>
      </c>
      <c r="E151" s="1395"/>
      <c r="F151" s="1394">
        <f t="shared" si="2"/>
        <v>0</v>
      </c>
    </row>
    <row r="152" spans="1:6" s="1380" customFormat="1" ht="11.25">
      <c r="A152" s="1391">
        <v>130</v>
      </c>
      <c r="B152" s="1392" t="s">
        <v>7806</v>
      </c>
      <c r="C152" s="1393" t="s">
        <v>2481</v>
      </c>
      <c r="D152" s="1394">
        <v>1</v>
      </c>
      <c r="E152" s="1395"/>
      <c r="F152" s="1394">
        <f t="shared" si="2"/>
        <v>0</v>
      </c>
    </row>
    <row r="153" spans="1:6" s="1380" customFormat="1" ht="11.25">
      <c r="A153" s="1391">
        <v>131</v>
      </c>
      <c r="B153" s="1392" t="s">
        <v>7807</v>
      </c>
      <c r="C153" s="1393" t="s">
        <v>2481</v>
      </c>
      <c r="D153" s="1394">
        <v>1</v>
      </c>
      <c r="E153" s="1395"/>
      <c r="F153" s="1394">
        <f t="shared" si="2"/>
        <v>0</v>
      </c>
    </row>
    <row r="154" spans="1:6" s="1380" customFormat="1" ht="11.25">
      <c r="A154" s="1391">
        <v>132</v>
      </c>
      <c r="B154" s="1392" t="s">
        <v>7808</v>
      </c>
      <c r="C154" s="1393" t="s">
        <v>2481</v>
      </c>
      <c r="D154" s="1394">
        <v>1</v>
      </c>
      <c r="E154" s="1395"/>
      <c r="F154" s="1394">
        <f t="shared" si="2"/>
        <v>0</v>
      </c>
    </row>
    <row r="155" spans="1:6" s="1380" customFormat="1" ht="11.25">
      <c r="A155" s="1391">
        <v>133</v>
      </c>
      <c r="B155" s="1392" t="s">
        <v>7809</v>
      </c>
      <c r="C155" s="1393" t="s">
        <v>2481</v>
      </c>
      <c r="D155" s="1394">
        <v>2</v>
      </c>
      <c r="E155" s="1395"/>
      <c r="F155" s="1394">
        <f t="shared" si="2"/>
        <v>0</v>
      </c>
    </row>
    <row r="156" spans="1:6" s="1380" customFormat="1" ht="11.25">
      <c r="A156" s="1391">
        <v>134</v>
      </c>
      <c r="B156" s="1392" t="s">
        <v>7810</v>
      </c>
      <c r="C156" s="1393" t="s">
        <v>2481</v>
      </c>
      <c r="D156" s="1394">
        <v>8</v>
      </c>
      <c r="E156" s="1395"/>
      <c r="F156" s="1394">
        <f t="shared" si="2"/>
        <v>0</v>
      </c>
    </row>
    <row r="157" spans="1:6" s="1380" customFormat="1" ht="11.25">
      <c r="A157" s="1391">
        <v>135</v>
      </c>
      <c r="B157" s="1392" t="s">
        <v>7811</v>
      </c>
      <c r="C157" s="1393" t="s">
        <v>2481</v>
      </c>
      <c r="D157" s="1394">
        <v>1</v>
      </c>
      <c r="E157" s="1395"/>
      <c r="F157" s="1394">
        <f t="shared" si="2"/>
        <v>0</v>
      </c>
    </row>
    <row r="158" spans="1:6" s="1380" customFormat="1" ht="11.25">
      <c r="A158" s="1391">
        <v>136</v>
      </c>
      <c r="B158" s="1392" t="s">
        <v>7812</v>
      </c>
      <c r="C158" s="1393" t="s">
        <v>2481</v>
      </c>
      <c r="D158" s="1394">
        <v>1</v>
      </c>
      <c r="E158" s="1395"/>
      <c r="F158" s="1394">
        <f t="shared" si="2"/>
        <v>0</v>
      </c>
    </row>
    <row r="159" spans="1:6" s="1380" customFormat="1" ht="11.25">
      <c r="A159" s="1391">
        <v>137</v>
      </c>
      <c r="B159" s="1392" t="s">
        <v>7813</v>
      </c>
      <c r="C159" s="1393" t="s">
        <v>2481</v>
      </c>
      <c r="D159" s="1394">
        <v>2</v>
      </c>
      <c r="E159" s="1395"/>
      <c r="F159" s="1394">
        <f t="shared" si="2"/>
        <v>0</v>
      </c>
    </row>
    <row r="160" spans="1:6" s="1380" customFormat="1" ht="11.25">
      <c r="A160" s="1391">
        <v>138</v>
      </c>
      <c r="B160" s="1392" t="s">
        <v>7814</v>
      </c>
      <c r="C160" s="1393" t="s">
        <v>2481</v>
      </c>
      <c r="D160" s="1394">
        <v>8</v>
      </c>
      <c r="E160" s="1395"/>
      <c r="F160" s="1394">
        <f t="shared" si="2"/>
        <v>0</v>
      </c>
    </row>
    <row r="161" spans="1:6" s="1380" customFormat="1" ht="11.25">
      <c r="A161" s="1391">
        <v>139</v>
      </c>
      <c r="B161" s="1392" t="s">
        <v>7815</v>
      </c>
      <c r="C161" s="1393" t="s">
        <v>2481</v>
      </c>
      <c r="D161" s="1394">
        <v>2</v>
      </c>
      <c r="E161" s="1395"/>
      <c r="F161" s="1394">
        <f t="shared" si="2"/>
        <v>0</v>
      </c>
    </row>
    <row r="162" spans="1:6" s="1380" customFormat="1" ht="11.25">
      <c r="A162" s="1391">
        <v>140</v>
      </c>
      <c r="B162" s="1392" t="s">
        <v>7816</v>
      </c>
      <c r="C162" s="1393" t="s">
        <v>5012</v>
      </c>
      <c r="D162" s="1394">
        <v>12</v>
      </c>
      <c r="E162" s="1395"/>
      <c r="F162" s="1394">
        <f t="shared" si="2"/>
        <v>0</v>
      </c>
    </row>
    <row r="163" spans="1:6" s="1380" customFormat="1" ht="11.25">
      <c r="A163" s="1391">
        <v>141</v>
      </c>
      <c r="B163" s="1392" t="s">
        <v>7817</v>
      </c>
      <c r="C163" s="1393" t="s">
        <v>5012</v>
      </c>
      <c r="D163" s="1394">
        <v>1</v>
      </c>
      <c r="E163" s="1395"/>
      <c r="F163" s="1394">
        <f t="shared" si="2"/>
        <v>0</v>
      </c>
    </row>
    <row r="164" spans="1:6" s="1380" customFormat="1" ht="11.25">
      <c r="A164" s="1391">
        <v>142</v>
      </c>
      <c r="B164" s="1392" t="s">
        <v>7818</v>
      </c>
      <c r="C164" s="1393" t="s">
        <v>2481</v>
      </c>
      <c r="D164" s="1394">
        <v>1</v>
      </c>
      <c r="E164" s="1395"/>
      <c r="F164" s="1394">
        <f t="shared" si="2"/>
        <v>0</v>
      </c>
    </row>
    <row r="165" spans="1:6" s="1380" customFormat="1" ht="11.25">
      <c r="A165" s="1391">
        <v>143</v>
      </c>
      <c r="B165" s="1392" t="s">
        <v>7819</v>
      </c>
      <c r="C165" s="1393" t="s">
        <v>2481</v>
      </c>
      <c r="D165" s="1394">
        <v>1</v>
      </c>
      <c r="E165" s="1395"/>
      <c r="F165" s="1394">
        <f t="shared" si="2"/>
        <v>0</v>
      </c>
    </row>
    <row r="166" spans="1:6" s="1380" customFormat="1" ht="11.25">
      <c r="A166" s="1391"/>
      <c r="B166" s="1392"/>
      <c r="C166" s="1393"/>
      <c r="D166" s="1394"/>
      <c r="E166" s="1399"/>
      <c r="F166" s="1394"/>
    </row>
    <row r="167" spans="1:6" s="1380" customFormat="1" ht="11.25">
      <c r="A167" s="1391">
        <v>144</v>
      </c>
      <c r="B167" s="1392" t="s">
        <v>7820</v>
      </c>
      <c r="C167" s="1393" t="s">
        <v>7821</v>
      </c>
      <c r="D167" s="1394">
        <v>80</v>
      </c>
      <c r="E167" s="1395"/>
      <c r="F167" s="1394">
        <f t="shared" si="2"/>
        <v>0</v>
      </c>
    </row>
    <row r="168" spans="1:6" s="1380" customFormat="1" ht="11.25">
      <c r="A168" s="1391">
        <v>145</v>
      </c>
      <c r="B168" s="1392" t="s">
        <v>7822</v>
      </c>
      <c r="C168" s="1393" t="s">
        <v>5188</v>
      </c>
      <c r="D168" s="1394">
        <v>400</v>
      </c>
      <c r="E168" s="1395"/>
      <c r="F168" s="1394">
        <f t="shared" si="2"/>
        <v>0</v>
      </c>
    </row>
    <row r="169" spans="1:6" s="1380" customFormat="1" ht="21" customHeight="1">
      <c r="A169" s="1387"/>
      <c r="B169" s="1388" t="s">
        <v>7823</v>
      </c>
      <c r="C169" s="1388"/>
      <c r="D169" s="1389"/>
      <c r="E169" s="1399"/>
      <c r="F169" s="1394"/>
    </row>
    <row r="170" spans="1:6" s="1380" customFormat="1" ht="11.25">
      <c r="A170" s="1391">
        <v>146</v>
      </c>
      <c r="B170" s="1392" t="s">
        <v>7824</v>
      </c>
      <c r="C170" s="1393" t="s">
        <v>254</v>
      </c>
      <c r="D170" s="1394">
        <v>3.5</v>
      </c>
      <c r="E170" s="1395"/>
      <c r="F170" s="1394">
        <f t="shared" si="2"/>
        <v>0</v>
      </c>
    </row>
    <row r="171" spans="1:6" s="1380" customFormat="1" ht="11.25">
      <c r="A171" s="1391">
        <v>147</v>
      </c>
      <c r="B171" s="1392" t="s">
        <v>7825</v>
      </c>
      <c r="C171" s="1393" t="s">
        <v>254</v>
      </c>
      <c r="D171" s="1394">
        <v>2</v>
      </c>
      <c r="E171" s="1395"/>
      <c r="F171" s="1394">
        <f t="shared" si="2"/>
        <v>0</v>
      </c>
    </row>
    <row r="172" spans="1:6" s="1380" customFormat="1" ht="11.25">
      <c r="A172" s="1391">
        <v>148</v>
      </c>
      <c r="B172" s="1392" t="s">
        <v>7826</v>
      </c>
      <c r="C172" s="1393" t="s">
        <v>7827</v>
      </c>
      <c r="D172" s="1394">
        <v>2</v>
      </c>
      <c r="E172" s="1395"/>
      <c r="F172" s="1394">
        <f t="shared" si="2"/>
        <v>0</v>
      </c>
    </row>
    <row r="173" spans="1:6" s="1380" customFormat="1" ht="11.25">
      <c r="A173" s="1391">
        <v>149</v>
      </c>
      <c r="B173" s="1392" t="s">
        <v>7828</v>
      </c>
      <c r="C173" s="1393" t="s">
        <v>254</v>
      </c>
      <c r="D173" s="1394">
        <v>6</v>
      </c>
      <c r="E173" s="1395"/>
      <c r="F173" s="1394">
        <f t="shared" si="2"/>
        <v>0</v>
      </c>
    </row>
    <row r="174" spans="1:6" s="1380" customFormat="1" ht="11.25">
      <c r="A174" s="1391">
        <v>150</v>
      </c>
      <c r="B174" s="1392" t="s">
        <v>7829</v>
      </c>
      <c r="C174" s="1393" t="s">
        <v>7827</v>
      </c>
      <c r="D174" s="1394">
        <v>8</v>
      </c>
      <c r="E174" s="1395"/>
      <c r="F174" s="1394">
        <f t="shared" si="2"/>
        <v>0</v>
      </c>
    </row>
    <row r="175" spans="1:6" s="1380" customFormat="1" ht="11.25">
      <c r="A175" s="1391">
        <v>151</v>
      </c>
      <c r="B175" s="1392" t="s">
        <v>7830</v>
      </c>
      <c r="C175" s="1393" t="s">
        <v>7827</v>
      </c>
      <c r="D175" s="1394">
        <v>4</v>
      </c>
      <c r="E175" s="1395"/>
      <c r="F175" s="1394">
        <f t="shared" si="2"/>
        <v>0</v>
      </c>
    </row>
    <row r="176" spans="1:6" s="1380" customFormat="1" ht="13.5" customHeight="1">
      <c r="A176" s="1391">
        <v>152</v>
      </c>
      <c r="B176" s="1392" t="s">
        <v>7831</v>
      </c>
      <c r="C176" s="1393" t="s">
        <v>7832</v>
      </c>
      <c r="D176" s="1394">
        <v>1</v>
      </c>
      <c r="E176" s="1395"/>
      <c r="F176" s="1394">
        <f t="shared" si="2"/>
        <v>0</v>
      </c>
    </row>
    <row r="177" spans="1:6" s="1380" customFormat="1" ht="11.25">
      <c r="A177" s="1391">
        <v>153</v>
      </c>
      <c r="B177" s="1392" t="s">
        <v>7833</v>
      </c>
      <c r="C177" s="1393" t="s">
        <v>254</v>
      </c>
      <c r="D177" s="1394">
        <v>4.5</v>
      </c>
      <c r="E177" s="1395"/>
      <c r="F177" s="1394">
        <f t="shared" si="2"/>
        <v>0</v>
      </c>
    </row>
    <row r="178" spans="1:6" s="1380" customFormat="1" ht="11.25">
      <c r="A178" s="1391">
        <v>154</v>
      </c>
      <c r="B178" s="1392" t="s">
        <v>7830</v>
      </c>
      <c r="C178" s="1393" t="s">
        <v>7827</v>
      </c>
      <c r="D178" s="1394">
        <v>8</v>
      </c>
      <c r="E178" s="1395"/>
      <c r="F178" s="1394">
        <f t="shared" si="2"/>
        <v>0</v>
      </c>
    </row>
    <row r="179" spans="1:6" s="1380" customFormat="1" ht="11.25">
      <c r="A179" s="1391">
        <v>155</v>
      </c>
      <c r="B179" s="1392" t="s">
        <v>7834</v>
      </c>
      <c r="C179" s="1393" t="s">
        <v>7827</v>
      </c>
      <c r="D179" s="1394">
        <v>1</v>
      </c>
      <c r="E179" s="1395"/>
      <c r="F179" s="1394">
        <f t="shared" si="2"/>
        <v>0</v>
      </c>
    </row>
    <row r="180" spans="1:6" s="1380" customFormat="1" ht="11.25">
      <c r="A180" s="1391"/>
      <c r="B180" s="1392"/>
      <c r="C180" s="1393"/>
      <c r="D180" s="1394"/>
      <c r="E180" s="1394"/>
      <c r="F180" s="1394"/>
    </row>
    <row r="181" spans="1:6" s="1380" customFormat="1" ht="11.25">
      <c r="A181" s="1391">
        <v>156</v>
      </c>
      <c r="B181" s="1392" t="s">
        <v>7835</v>
      </c>
      <c r="C181" s="1393" t="s">
        <v>7821</v>
      </c>
      <c r="D181" s="1394">
        <v>50</v>
      </c>
      <c r="E181" s="1395"/>
      <c r="F181" s="1394">
        <f t="shared" si="2"/>
        <v>0</v>
      </c>
    </row>
    <row r="182" spans="1:6" s="1380" customFormat="1" ht="21" customHeight="1">
      <c r="A182" s="1387"/>
      <c r="B182" s="1388" t="s">
        <v>7836</v>
      </c>
      <c r="C182" s="1388"/>
      <c r="D182" s="1389"/>
      <c r="E182" s="1399"/>
      <c r="F182" s="1394"/>
    </row>
    <row r="183" spans="1:6" s="1380" customFormat="1" ht="11.25">
      <c r="A183" s="1391">
        <v>157</v>
      </c>
      <c r="B183" s="1392" t="s">
        <v>7837</v>
      </c>
      <c r="C183" s="1393" t="s">
        <v>2481</v>
      </c>
      <c r="D183" s="1394">
        <v>1</v>
      </c>
      <c r="E183" s="1395"/>
      <c r="F183" s="1394">
        <f t="shared" si="2"/>
        <v>0</v>
      </c>
    </row>
    <row r="184" spans="1:6" s="1380" customFormat="1" ht="11.25">
      <c r="A184" s="1391">
        <v>158</v>
      </c>
      <c r="B184" s="1392" t="s">
        <v>7838</v>
      </c>
      <c r="C184" s="1393" t="s">
        <v>2481</v>
      </c>
      <c r="D184" s="1394">
        <v>1</v>
      </c>
      <c r="E184" s="1395"/>
      <c r="F184" s="1394">
        <f t="shared" si="2"/>
        <v>0</v>
      </c>
    </row>
    <row r="185" spans="1:6" s="1380" customFormat="1" ht="11.25">
      <c r="A185" s="1391">
        <v>159</v>
      </c>
      <c r="B185" s="1392" t="s">
        <v>7794</v>
      </c>
      <c r="C185" s="1393" t="s">
        <v>5012</v>
      </c>
      <c r="D185" s="1394">
        <v>1</v>
      </c>
      <c r="E185" s="1395"/>
      <c r="F185" s="1394">
        <f t="shared" si="2"/>
        <v>0</v>
      </c>
    </row>
    <row r="186" spans="1:6" s="1380" customFormat="1" ht="11.25">
      <c r="A186" s="1391"/>
      <c r="B186" s="1392"/>
      <c r="C186" s="1393"/>
      <c r="D186" s="1394"/>
      <c r="E186" s="1394"/>
      <c r="F186" s="1394"/>
    </row>
    <row r="187" spans="1:6" s="1380" customFormat="1" ht="11.25">
      <c r="A187" s="1391">
        <v>160</v>
      </c>
      <c r="B187" s="1392" t="s">
        <v>7839</v>
      </c>
      <c r="C187" s="1393" t="s">
        <v>2481</v>
      </c>
      <c r="D187" s="1394">
        <v>1</v>
      </c>
      <c r="E187" s="1395"/>
      <c r="F187" s="1394">
        <f t="shared" si="2"/>
        <v>0</v>
      </c>
    </row>
    <row r="188" spans="1:6" s="1380" customFormat="1" ht="21" customHeight="1">
      <c r="A188" s="1387"/>
      <c r="B188" s="1388" t="s">
        <v>7840</v>
      </c>
      <c r="C188" s="1388"/>
      <c r="D188" s="1389"/>
      <c r="E188" s="1399"/>
      <c r="F188" s="1394"/>
    </row>
    <row r="189" spans="1:6" s="1380" customFormat="1" ht="11.25">
      <c r="A189" s="1391">
        <v>161</v>
      </c>
      <c r="B189" s="1392" t="s">
        <v>7841</v>
      </c>
      <c r="C189" s="1393" t="s">
        <v>7832</v>
      </c>
      <c r="D189" s="1394">
        <v>1</v>
      </c>
      <c r="E189" s="1395"/>
      <c r="F189" s="1394">
        <f t="shared" si="2"/>
        <v>0</v>
      </c>
    </row>
    <row r="190" spans="1:6" s="1380" customFormat="1" ht="11.25">
      <c r="A190" s="1391">
        <v>162</v>
      </c>
      <c r="B190" s="1392" t="s">
        <v>7842</v>
      </c>
      <c r="C190" s="1393" t="s">
        <v>7827</v>
      </c>
      <c r="D190" s="1394">
        <v>1</v>
      </c>
      <c r="E190" s="1395"/>
      <c r="F190" s="1394">
        <f t="shared" si="2"/>
        <v>0</v>
      </c>
    </row>
    <row r="191" spans="1:6" s="1380" customFormat="1" ht="11.25">
      <c r="A191" s="1391">
        <v>163</v>
      </c>
      <c r="B191" s="1392" t="s">
        <v>7843</v>
      </c>
      <c r="C191" s="1393" t="s">
        <v>7827</v>
      </c>
      <c r="D191" s="1394">
        <v>1</v>
      </c>
      <c r="E191" s="1395"/>
      <c r="F191" s="1394">
        <f t="shared" si="2"/>
        <v>0</v>
      </c>
    </row>
    <row r="192" spans="1:6" s="1380" customFormat="1" ht="11.25">
      <c r="A192" s="1391">
        <v>164</v>
      </c>
      <c r="B192" s="1392" t="s">
        <v>7844</v>
      </c>
      <c r="C192" s="1393" t="s">
        <v>7827</v>
      </c>
      <c r="D192" s="1394">
        <v>1</v>
      </c>
      <c r="E192" s="1395"/>
      <c r="F192" s="1394">
        <f t="shared" si="2"/>
        <v>0</v>
      </c>
    </row>
    <row r="193" spans="1:7" s="1380" customFormat="1" ht="11.25">
      <c r="A193" s="1391">
        <v>165</v>
      </c>
      <c r="B193" s="1392" t="s">
        <v>7845</v>
      </c>
      <c r="C193" s="1393" t="s">
        <v>7827</v>
      </c>
      <c r="D193" s="1394">
        <v>1</v>
      </c>
      <c r="E193" s="1395"/>
      <c r="F193" s="1394">
        <f t="shared" si="2"/>
        <v>0</v>
      </c>
    </row>
    <row r="194" spans="1:7" s="1380" customFormat="1" ht="11.25">
      <c r="A194" s="1391">
        <v>166</v>
      </c>
      <c r="B194" s="1392" t="s">
        <v>7846</v>
      </c>
      <c r="C194" s="1393" t="s">
        <v>7827</v>
      </c>
      <c r="D194" s="1394">
        <v>1</v>
      </c>
      <c r="E194" s="1395"/>
      <c r="F194" s="1394">
        <f t="shared" si="2"/>
        <v>0</v>
      </c>
    </row>
    <row r="195" spans="1:7" s="1380" customFormat="1" ht="11.25">
      <c r="A195" s="1391"/>
      <c r="B195" s="1392"/>
      <c r="C195" s="1393"/>
      <c r="D195" s="1394"/>
      <c r="E195" s="1394"/>
      <c r="F195" s="1394"/>
    </row>
    <row r="196" spans="1:7" s="1380" customFormat="1" ht="11.25">
      <c r="A196" s="1391">
        <v>167</v>
      </c>
      <c r="B196" s="1392" t="s">
        <v>7847</v>
      </c>
      <c r="C196" s="1393" t="s">
        <v>7821</v>
      </c>
      <c r="D196" s="1394">
        <v>30</v>
      </c>
      <c r="E196" s="1395"/>
      <c r="F196" s="1394">
        <f t="shared" si="2"/>
        <v>0</v>
      </c>
    </row>
    <row r="197" spans="1:7" s="1380" customFormat="1" ht="11.25">
      <c r="A197" s="1391">
        <v>168</v>
      </c>
      <c r="B197" s="1392" t="s">
        <v>7848</v>
      </c>
      <c r="C197" s="1393" t="s">
        <v>5188</v>
      </c>
      <c r="D197" s="1394">
        <v>200</v>
      </c>
      <c r="E197" s="1395"/>
      <c r="F197" s="1394">
        <f t="shared" si="2"/>
        <v>0</v>
      </c>
    </row>
    <row r="198" spans="1:7" s="1380" customFormat="1" ht="11.25">
      <c r="A198" s="1391">
        <v>169</v>
      </c>
      <c r="B198" s="1392" t="s">
        <v>7849</v>
      </c>
      <c r="C198" s="1393" t="s">
        <v>2597</v>
      </c>
      <c r="D198" s="1394">
        <v>1</v>
      </c>
      <c r="E198" s="1395"/>
      <c r="F198" s="1394">
        <f t="shared" si="2"/>
        <v>0</v>
      </c>
    </row>
    <row r="199" spans="1:7" s="1380" customFormat="1" ht="21" customHeight="1">
      <c r="A199" s="1387"/>
      <c r="B199" s="1388" t="s">
        <v>7850</v>
      </c>
      <c r="C199" s="1388"/>
      <c r="D199" s="1389"/>
      <c r="E199" s="1399"/>
      <c r="F199" s="1394"/>
    </row>
    <row r="200" spans="1:7" s="1380" customFormat="1" ht="11.25">
      <c r="A200" s="1391">
        <v>170</v>
      </c>
      <c r="B200" s="1392" t="s">
        <v>7851</v>
      </c>
      <c r="C200" s="1393" t="s">
        <v>2597</v>
      </c>
      <c r="D200" s="1394">
        <v>1</v>
      </c>
      <c r="E200" s="1395"/>
      <c r="F200" s="1394">
        <f t="shared" si="2"/>
        <v>0</v>
      </c>
    </row>
    <row r="201" spans="1:7" s="1380" customFormat="1" ht="22.5">
      <c r="A201" s="1391">
        <v>171</v>
      </c>
      <c r="B201" s="1392" t="s">
        <v>7852</v>
      </c>
      <c r="C201" s="1393" t="s">
        <v>254</v>
      </c>
      <c r="D201" s="1394">
        <v>1000</v>
      </c>
      <c r="E201" s="1395"/>
      <c r="F201" s="1394">
        <f t="shared" si="2"/>
        <v>0</v>
      </c>
    </row>
    <row r="202" spans="1:7" s="1380" customFormat="1" ht="11.25">
      <c r="A202" s="1391">
        <f>MAX(A199:A201)+1</f>
        <v>172</v>
      </c>
      <c r="B202" s="1392" t="s">
        <v>7853</v>
      </c>
      <c r="C202" s="1393" t="s">
        <v>7854</v>
      </c>
      <c r="D202" s="1394">
        <v>1</v>
      </c>
      <c r="E202" s="1395"/>
      <c r="F202" s="1394">
        <f t="shared" si="2"/>
        <v>0</v>
      </c>
    </row>
    <row r="203" spans="1:7" s="1380" customFormat="1" ht="11.25">
      <c r="A203" s="1391">
        <f>MAX(A200:A202)+1</f>
        <v>173</v>
      </c>
      <c r="B203" s="1392" t="s">
        <v>7855</v>
      </c>
      <c r="C203" s="1393" t="s">
        <v>2481</v>
      </c>
      <c r="D203" s="1394">
        <f>D119+D120+D121+D122+D123+D124+D125+D134</f>
        <v>88</v>
      </c>
      <c r="E203" s="1395"/>
      <c r="F203" s="1394">
        <f t="shared" si="2"/>
        <v>0</v>
      </c>
    </row>
    <row r="204" spans="1:7">
      <c r="A204" s="1404"/>
      <c r="B204" s="1405"/>
      <c r="C204" s="1404"/>
      <c r="D204" s="1406"/>
    </row>
    <row r="205" spans="1:7" s="1380" customFormat="1" ht="21" customHeight="1">
      <c r="A205" s="1409"/>
      <c r="B205" s="1410" t="s">
        <v>5441</v>
      </c>
      <c r="C205" s="1411"/>
      <c r="D205" s="1412"/>
      <c r="E205" s="1413"/>
      <c r="F205" s="1414">
        <f>SUM(F11:F203)</f>
        <v>0</v>
      </c>
    </row>
    <row r="206" spans="1:7" ht="13.5" thickBot="1"/>
    <row r="207" spans="1:7">
      <c r="A207" s="2539" t="s">
        <v>7856</v>
      </c>
      <c r="B207" s="2539"/>
      <c r="C207" s="2539"/>
      <c r="D207" s="2539"/>
      <c r="E207" s="2539"/>
      <c r="F207" s="2539"/>
      <c r="G207" s="2539"/>
    </row>
    <row r="208" spans="1:7">
      <c r="A208" s="2540" t="s">
        <v>7857</v>
      </c>
      <c r="B208" s="2540"/>
      <c r="C208" s="2540"/>
      <c r="D208" s="2540"/>
      <c r="E208" s="2540"/>
      <c r="F208" s="2540"/>
      <c r="G208" s="2540"/>
    </row>
    <row r="209" spans="1:7">
      <c r="A209" s="2540"/>
      <c r="B209" s="2540"/>
      <c r="C209" s="2540"/>
      <c r="D209" s="2540"/>
      <c r="E209" s="2540"/>
      <c r="F209" s="2540"/>
      <c r="G209" s="2540"/>
    </row>
    <row r="210" spans="1:7">
      <c r="A210" s="2541" t="s">
        <v>7858</v>
      </c>
      <c r="B210" s="2541"/>
      <c r="C210" s="2541"/>
      <c r="D210" s="2541"/>
      <c r="E210" s="2541"/>
      <c r="F210" s="2541"/>
      <c r="G210" s="2541"/>
    </row>
    <row r="211" spans="1:7">
      <c r="A211" s="2541"/>
      <c r="B211" s="2541"/>
      <c r="C211" s="2541"/>
      <c r="D211" s="2541"/>
      <c r="E211" s="2541"/>
      <c r="F211" s="2541"/>
      <c r="G211" s="2541"/>
    </row>
    <row r="212" spans="1:7">
      <c r="A212" s="2536" t="s">
        <v>7859</v>
      </c>
      <c r="B212" s="2536"/>
      <c r="C212" s="2536"/>
      <c r="D212" s="2536"/>
      <c r="E212" s="2536"/>
      <c r="F212" s="2536"/>
      <c r="G212" s="2536"/>
    </row>
    <row r="213" spans="1:7">
      <c r="A213" s="2536"/>
      <c r="B213" s="2536"/>
      <c r="C213" s="2536"/>
      <c r="D213" s="2536"/>
      <c r="E213" s="2536"/>
      <c r="F213" s="2536"/>
      <c r="G213" s="2536"/>
    </row>
    <row r="214" spans="1:7">
      <c r="A214" s="2537" t="s">
        <v>7860</v>
      </c>
      <c r="B214" s="2537"/>
      <c r="C214" s="2537"/>
      <c r="D214" s="2537"/>
      <c r="E214" s="2537"/>
      <c r="F214" s="2537"/>
      <c r="G214" s="2537"/>
    </row>
    <row r="215" spans="1:7">
      <c r="A215" s="2536" t="s">
        <v>7861</v>
      </c>
      <c r="B215" s="2536"/>
      <c r="C215" s="2536"/>
      <c r="D215" s="2536"/>
      <c r="E215" s="2536"/>
      <c r="F215" s="2536"/>
      <c r="G215" s="2536"/>
    </row>
    <row r="216" spans="1:7">
      <c r="A216" s="2536"/>
      <c r="B216" s="2536"/>
      <c r="C216" s="2536"/>
      <c r="D216" s="2536"/>
      <c r="E216" s="2536"/>
      <c r="F216" s="2536"/>
      <c r="G216" s="2536"/>
    </row>
    <row r="217" spans="1:7">
      <c r="A217" s="2536" t="s">
        <v>7862</v>
      </c>
      <c r="B217" s="2536"/>
      <c r="C217" s="2536"/>
      <c r="D217" s="2536"/>
      <c r="E217" s="2536"/>
      <c r="F217" s="2536"/>
      <c r="G217" s="2536"/>
    </row>
    <row r="218" spans="1:7">
      <c r="A218" s="2536"/>
      <c r="B218" s="2536"/>
      <c r="C218" s="2536"/>
      <c r="D218" s="2536"/>
      <c r="E218" s="2536"/>
      <c r="F218" s="2536"/>
      <c r="G218" s="2536"/>
    </row>
    <row r="219" spans="1:7">
      <c r="A219" s="2536" t="s">
        <v>7863</v>
      </c>
      <c r="B219" s="2536"/>
      <c r="C219" s="2536"/>
      <c r="D219" s="2536"/>
      <c r="E219" s="2536"/>
      <c r="F219" s="2536"/>
      <c r="G219" s="2536"/>
    </row>
    <row r="220" spans="1:7">
      <c r="A220" s="2536"/>
      <c r="B220" s="2536"/>
      <c r="C220" s="2536"/>
      <c r="D220" s="2536"/>
      <c r="E220" s="2536"/>
      <c r="F220" s="2536"/>
      <c r="G220" s="2536"/>
    </row>
    <row r="221" spans="1:7">
      <c r="A221" s="2536"/>
      <c r="B221" s="2536"/>
      <c r="C221" s="2536"/>
      <c r="D221" s="2536"/>
      <c r="E221" s="2536"/>
      <c r="F221" s="2536"/>
      <c r="G221" s="2536"/>
    </row>
    <row r="222" spans="1:7">
      <c r="A222" s="2537" t="s">
        <v>7864</v>
      </c>
      <c r="B222" s="2537"/>
      <c r="C222" s="2537"/>
      <c r="D222" s="2537"/>
      <c r="E222" s="2537"/>
      <c r="F222" s="2537"/>
      <c r="G222" s="2537"/>
    </row>
    <row r="223" spans="1:7" ht="13.5" thickBot="1">
      <c r="A223" s="2538" t="s">
        <v>7865</v>
      </c>
      <c r="B223" s="2538"/>
      <c r="C223" s="2538"/>
      <c r="D223" s="2538"/>
      <c r="E223" s="2538"/>
      <c r="F223" s="2538"/>
      <c r="G223" s="2538"/>
    </row>
  </sheetData>
  <sheetProtection algorithmName="SHA-512" hashValue="BtlmBKSVH+qQGrLjUe1wqNkY8VT/0FYycGQhdjRSqG5AKeGuvxli5LoB406vZTij5U2BM0XIBr9fqwTeB50dCQ==" saltValue="MLC7wf/fFp0Yp0USD9dv1Q==" spinCount="100000" sheet="1"/>
  <mergeCells count="10">
    <mergeCell ref="A217:G218"/>
    <mergeCell ref="A219:G221"/>
    <mergeCell ref="A222:G222"/>
    <mergeCell ref="A223:G223"/>
    <mergeCell ref="A207:G207"/>
    <mergeCell ref="A208:G209"/>
    <mergeCell ref="A210:G211"/>
    <mergeCell ref="A212:G213"/>
    <mergeCell ref="A214:G214"/>
    <mergeCell ref="A215:G216"/>
  </mergeCells>
  <printOptions horizontalCentered="1"/>
  <pageMargins left="0.25" right="0.25" top="0.75" bottom="0.75" header="0.3" footer="0.3"/>
  <pageSetup paperSize="9" scale="107" firstPageNumber="0" fitToHeight="16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DA356-7BC2-4781-9185-9C94159B3814}">
  <sheetPr>
    <tabColor theme="7" tint="0.39997558519241921"/>
    <pageSetUpPr fitToPage="1"/>
  </sheetPr>
  <dimension ref="A1:D36"/>
  <sheetViews>
    <sheetView view="pageBreakPreview" zoomScaleNormal="100" zoomScaleSheetLayoutView="100" workbookViewId="0">
      <selection activeCell="D18" sqref="D18"/>
    </sheetView>
  </sheetViews>
  <sheetFormatPr defaultRowHeight="12.75"/>
  <cols>
    <col min="1" max="1" width="6.5" style="435" customWidth="1"/>
    <col min="2" max="2" width="66.6640625" style="435" customWidth="1"/>
    <col min="3" max="3" width="14.83203125" style="435" customWidth="1"/>
    <col min="4" max="4" width="36.33203125" style="435" customWidth="1"/>
    <col min="5" max="256" width="9.33203125" style="435"/>
    <col min="257" max="257" width="6.5" style="435" customWidth="1"/>
    <col min="258" max="258" width="66.6640625" style="435" customWidth="1"/>
    <col min="259" max="259" width="14.83203125" style="435" customWidth="1"/>
    <col min="260" max="260" width="36.33203125" style="435" customWidth="1"/>
    <col min="261" max="512" width="9.33203125" style="435"/>
    <col min="513" max="513" width="6.5" style="435" customWidth="1"/>
    <col min="514" max="514" width="66.6640625" style="435" customWidth="1"/>
    <col min="515" max="515" width="14.83203125" style="435" customWidth="1"/>
    <col min="516" max="516" width="36.33203125" style="435" customWidth="1"/>
    <col min="517" max="768" width="9.33203125" style="435"/>
    <col min="769" max="769" width="6.5" style="435" customWidth="1"/>
    <col min="770" max="770" width="66.6640625" style="435" customWidth="1"/>
    <col min="771" max="771" width="14.83203125" style="435" customWidth="1"/>
    <col min="772" max="772" width="36.33203125" style="435" customWidth="1"/>
    <col min="773" max="1024" width="9.33203125" style="435"/>
    <col min="1025" max="1025" width="6.5" style="435" customWidth="1"/>
    <col min="1026" max="1026" width="66.6640625" style="435" customWidth="1"/>
    <col min="1027" max="1027" width="14.83203125" style="435" customWidth="1"/>
    <col min="1028" max="1028" width="36.33203125" style="435" customWidth="1"/>
    <col min="1029" max="1280" width="9.33203125" style="435"/>
    <col min="1281" max="1281" width="6.5" style="435" customWidth="1"/>
    <col min="1282" max="1282" width="66.6640625" style="435" customWidth="1"/>
    <col min="1283" max="1283" width="14.83203125" style="435" customWidth="1"/>
    <col min="1284" max="1284" width="36.33203125" style="435" customWidth="1"/>
    <col min="1285" max="1536" width="9.33203125" style="435"/>
    <col min="1537" max="1537" width="6.5" style="435" customWidth="1"/>
    <col min="1538" max="1538" width="66.6640625" style="435" customWidth="1"/>
    <col min="1539" max="1539" width="14.83203125" style="435" customWidth="1"/>
    <col min="1540" max="1540" width="36.33203125" style="435" customWidth="1"/>
    <col min="1541" max="1792" width="9.33203125" style="435"/>
    <col min="1793" max="1793" width="6.5" style="435" customWidth="1"/>
    <col min="1794" max="1794" width="66.6640625" style="435" customWidth="1"/>
    <col min="1795" max="1795" width="14.83203125" style="435" customWidth="1"/>
    <col min="1796" max="1796" width="36.33203125" style="435" customWidth="1"/>
    <col min="1797" max="2048" width="9.33203125" style="435"/>
    <col min="2049" max="2049" width="6.5" style="435" customWidth="1"/>
    <col min="2050" max="2050" width="66.6640625" style="435" customWidth="1"/>
    <col min="2051" max="2051" width="14.83203125" style="435" customWidth="1"/>
    <col min="2052" max="2052" width="36.33203125" style="435" customWidth="1"/>
    <col min="2053" max="2304" width="9.33203125" style="435"/>
    <col min="2305" max="2305" width="6.5" style="435" customWidth="1"/>
    <col min="2306" max="2306" width="66.6640625" style="435" customWidth="1"/>
    <col min="2307" max="2307" width="14.83203125" style="435" customWidth="1"/>
    <col min="2308" max="2308" width="36.33203125" style="435" customWidth="1"/>
    <col min="2309" max="2560" width="9.33203125" style="435"/>
    <col min="2561" max="2561" width="6.5" style="435" customWidth="1"/>
    <col min="2562" max="2562" width="66.6640625" style="435" customWidth="1"/>
    <col min="2563" max="2563" width="14.83203125" style="435" customWidth="1"/>
    <col min="2564" max="2564" width="36.33203125" style="435" customWidth="1"/>
    <col min="2565" max="2816" width="9.33203125" style="435"/>
    <col min="2817" max="2817" width="6.5" style="435" customWidth="1"/>
    <col min="2818" max="2818" width="66.6640625" style="435" customWidth="1"/>
    <col min="2819" max="2819" width="14.83203125" style="435" customWidth="1"/>
    <col min="2820" max="2820" width="36.33203125" style="435" customWidth="1"/>
    <col min="2821" max="3072" width="9.33203125" style="435"/>
    <col min="3073" max="3073" width="6.5" style="435" customWidth="1"/>
    <col min="3074" max="3074" width="66.6640625" style="435" customWidth="1"/>
    <col min="3075" max="3075" width="14.83203125" style="435" customWidth="1"/>
    <col min="3076" max="3076" width="36.33203125" style="435" customWidth="1"/>
    <col min="3077" max="3328" width="9.33203125" style="435"/>
    <col min="3329" max="3329" width="6.5" style="435" customWidth="1"/>
    <col min="3330" max="3330" width="66.6640625" style="435" customWidth="1"/>
    <col min="3331" max="3331" width="14.83203125" style="435" customWidth="1"/>
    <col min="3332" max="3332" width="36.33203125" style="435" customWidth="1"/>
    <col min="3333" max="3584" width="9.33203125" style="435"/>
    <col min="3585" max="3585" width="6.5" style="435" customWidth="1"/>
    <col min="3586" max="3586" width="66.6640625" style="435" customWidth="1"/>
    <col min="3587" max="3587" width="14.83203125" style="435" customWidth="1"/>
    <col min="3588" max="3588" width="36.33203125" style="435" customWidth="1"/>
    <col min="3589" max="3840" width="9.33203125" style="435"/>
    <col min="3841" max="3841" width="6.5" style="435" customWidth="1"/>
    <col min="3842" max="3842" width="66.6640625" style="435" customWidth="1"/>
    <col min="3843" max="3843" width="14.83203125" style="435" customWidth="1"/>
    <col min="3844" max="3844" width="36.33203125" style="435" customWidth="1"/>
    <col min="3845" max="4096" width="9.33203125" style="435"/>
    <col min="4097" max="4097" width="6.5" style="435" customWidth="1"/>
    <col min="4098" max="4098" width="66.6640625" style="435" customWidth="1"/>
    <col min="4099" max="4099" width="14.83203125" style="435" customWidth="1"/>
    <col min="4100" max="4100" width="36.33203125" style="435" customWidth="1"/>
    <col min="4101" max="4352" width="9.33203125" style="435"/>
    <col min="4353" max="4353" width="6.5" style="435" customWidth="1"/>
    <col min="4354" max="4354" width="66.6640625" style="435" customWidth="1"/>
    <col min="4355" max="4355" width="14.83203125" style="435" customWidth="1"/>
    <col min="4356" max="4356" width="36.33203125" style="435" customWidth="1"/>
    <col min="4357" max="4608" width="9.33203125" style="435"/>
    <col min="4609" max="4609" width="6.5" style="435" customWidth="1"/>
    <col min="4610" max="4610" width="66.6640625" style="435" customWidth="1"/>
    <col min="4611" max="4611" width="14.83203125" style="435" customWidth="1"/>
    <col min="4612" max="4612" width="36.33203125" style="435" customWidth="1"/>
    <col min="4613" max="4864" width="9.33203125" style="435"/>
    <col min="4865" max="4865" width="6.5" style="435" customWidth="1"/>
    <col min="4866" max="4866" width="66.6640625" style="435" customWidth="1"/>
    <col min="4867" max="4867" width="14.83203125" style="435" customWidth="1"/>
    <col min="4868" max="4868" width="36.33203125" style="435" customWidth="1"/>
    <col min="4869" max="5120" width="9.33203125" style="435"/>
    <col min="5121" max="5121" width="6.5" style="435" customWidth="1"/>
    <col min="5122" max="5122" width="66.6640625" style="435" customWidth="1"/>
    <col min="5123" max="5123" width="14.83203125" style="435" customWidth="1"/>
    <col min="5124" max="5124" width="36.33203125" style="435" customWidth="1"/>
    <col min="5125" max="5376" width="9.33203125" style="435"/>
    <col min="5377" max="5377" width="6.5" style="435" customWidth="1"/>
    <col min="5378" max="5378" width="66.6640625" style="435" customWidth="1"/>
    <col min="5379" max="5379" width="14.83203125" style="435" customWidth="1"/>
    <col min="5380" max="5380" width="36.33203125" style="435" customWidth="1"/>
    <col min="5381" max="5632" width="9.33203125" style="435"/>
    <col min="5633" max="5633" width="6.5" style="435" customWidth="1"/>
    <col min="5634" max="5634" width="66.6640625" style="435" customWidth="1"/>
    <col min="5635" max="5635" width="14.83203125" style="435" customWidth="1"/>
    <col min="5636" max="5636" width="36.33203125" style="435" customWidth="1"/>
    <col min="5637" max="5888" width="9.33203125" style="435"/>
    <col min="5889" max="5889" width="6.5" style="435" customWidth="1"/>
    <col min="5890" max="5890" width="66.6640625" style="435" customWidth="1"/>
    <col min="5891" max="5891" width="14.83203125" style="435" customWidth="1"/>
    <col min="5892" max="5892" width="36.33203125" style="435" customWidth="1"/>
    <col min="5893" max="6144" width="9.33203125" style="435"/>
    <col min="6145" max="6145" width="6.5" style="435" customWidth="1"/>
    <col min="6146" max="6146" width="66.6640625" style="435" customWidth="1"/>
    <col min="6147" max="6147" width="14.83203125" style="435" customWidth="1"/>
    <col min="6148" max="6148" width="36.33203125" style="435" customWidth="1"/>
    <col min="6149" max="6400" width="9.33203125" style="435"/>
    <col min="6401" max="6401" width="6.5" style="435" customWidth="1"/>
    <col min="6402" max="6402" width="66.6640625" style="435" customWidth="1"/>
    <col min="6403" max="6403" width="14.83203125" style="435" customWidth="1"/>
    <col min="6404" max="6404" width="36.33203125" style="435" customWidth="1"/>
    <col min="6405" max="6656" width="9.33203125" style="435"/>
    <col min="6657" max="6657" width="6.5" style="435" customWidth="1"/>
    <col min="6658" max="6658" width="66.6640625" style="435" customWidth="1"/>
    <col min="6659" max="6659" width="14.83203125" style="435" customWidth="1"/>
    <col min="6660" max="6660" width="36.33203125" style="435" customWidth="1"/>
    <col min="6661" max="6912" width="9.33203125" style="435"/>
    <col min="6913" max="6913" width="6.5" style="435" customWidth="1"/>
    <col min="6914" max="6914" width="66.6640625" style="435" customWidth="1"/>
    <col min="6915" max="6915" width="14.83203125" style="435" customWidth="1"/>
    <col min="6916" max="6916" width="36.33203125" style="435" customWidth="1"/>
    <col min="6917" max="7168" width="9.33203125" style="435"/>
    <col min="7169" max="7169" width="6.5" style="435" customWidth="1"/>
    <col min="7170" max="7170" width="66.6640625" style="435" customWidth="1"/>
    <col min="7171" max="7171" width="14.83203125" style="435" customWidth="1"/>
    <col min="7172" max="7172" width="36.33203125" style="435" customWidth="1"/>
    <col min="7173" max="7424" width="9.33203125" style="435"/>
    <col min="7425" max="7425" width="6.5" style="435" customWidth="1"/>
    <col min="7426" max="7426" width="66.6640625" style="435" customWidth="1"/>
    <col min="7427" max="7427" width="14.83203125" style="435" customWidth="1"/>
    <col min="7428" max="7428" width="36.33203125" style="435" customWidth="1"/>
    <col min="7429" max="7680" width="9.33203125" style="435"/>
    <col min="7681" max="7681" width="6.5" style="435" customWidth="1"/>
    <col min="7682" max="7682" width="66.6640625" style="435" customWidth="1"/>
    <col min="7683" max="7683" width="14.83203125" style="435" customWidth="1"/>
    <col min="7684" max="7684" width="36.33203125" style="435" customWidth="1"/>
    <col min="7685" max="7936" width="9.33203125" style="435"/>
    <col min="7937" max="7937" width="6.5" style="435" customWidth="1"/>
    <col min="7938" max="7938" width="66.6640625" style="435" customWidth="1"/>
    <col min="7939" max="7939" width="14.83203125" style="435" customWidth="1"/>
    <col min="7940" max="7940" width="36.33203125" style="435" customWidth="1"/>
    <col min="7941" max="8192" width="9.33203125" style="435"/>
    <col min="8193" max="8193" width="6.5" style="435" customWidth="1"/>
    <col min="8194" max="8194" width="66.6640625" style="435" customWidth="1"/>
    <col min="8195" max="8195" width="14.83203125" style="435" customWidth="1"/>
    <col min="8196" max="8196" width="36.33203125" style="435" customWidth="1"/>
    <col min="8197" max="8448" width="9.33203125" style="435"/>
    <col min="8449" max="8449" width="6.5" style="435" customWidth="1"/>
    <col min="8450" max="8450" width="66.6640625" style="435" customWidth="1"/>
    <col min="8451" max="8451" width="14.83203125" style="435" customWidth="1"/>
    <col min="8452" max="8452" width="36.33203125" style="435" customWidth="1"/>
    <col min="8453" max="8704" width="9.33203125" style="435"/>
    <col min="8705" max="8705" width="6.5" style="435" customWidth="1"/>
    <col min="8706" max="8706" width="66.6640625" style="435" customWidth="1"/>
    <col min="8707" max="8707" width="14.83203125" style="435" customWidth="1"/>
    <col min="8708" max="8708" width="36.33203125" style="435" customWidth="1"/>
    <col min="8709" max="8960" width="9.33203125" style="435"/>
    <col min="8961" max="8961" width="6.5" style="435" customWidth="1"/>
    <col min="8962" max="8962" width="66.6640625" style="435" customWidth="1"/>
    <col min="8963" max="8963" width="14.83203125" style="435" customWidth="1"/>
    <col min="8964" max="8964" width="36.33203125" style="435" customWidth="1"/>
    <col min="8965" max="9216" width="9.33203125" style="435"/>
    <col min="9217" max="9217" width="6.5" style="435" customWidth="1"/>
    <col min="9218" max="9218" width="66.6640625" style="435" customWidth="1"/>
    <col min="9219" max="9219" width="14.83203125" style="435" customWidth="1"/>
    <col min="9220" max="9220" width="36.33203125" style="435" customWidth="1"/>
    <col min="9221" max="9472" width="9.33203125" style="435"/>
    <col min="9473" max="9473" width="6.5" style="435" customWidth="1"/>
    <col min="9474" max="9474" width="66.6640625" style="435" customWidth="1"/>
    <col min="9475" max="9475" width="14.83203125" style="435" customWidth="1"/>
    <col min="9476" max="9476" width="36.33203125" style="435" customWidth="1"/>
    <col min="9477" max="9728" width="9.33203125" style="435"/>
    <col min="9729" max="9729" width="6.5" style="435" customWidth="1"/>
    <col min="9730" max="9730" width="66.6640625" style="435" customWidth="1"/>
    <col min="9731" max="9731" width="14.83203125" style="435" customWidth="1"/>
    <col min="9732" max="9732" width="36.33203125" style="435" customWidth="1"/>
    <col min="9733" max="9984" width="9.33203125" style="435"/>
    <col min="9985" max="9985" width="6.5" style="435" customWidth="1"/>
    <col min="9986" max="9986" width="66.6640625" style="435" customWidth="1"/>
    <col min="9987" max="9987" width="14.83203125" style="435" customWidth="1"/>
    <col min="9988" max="9988" width="36.33203125" style="435" customWidth="1"/>
    <col min="9989" max="10240" width="9.33203125" style="435"/>
    <col min="10241" max="10241" width="6.5" style="435" customWidth="1"/>
    <col min="10242" max="10242" width="66.6640625" style="435" customWidth="1"/>
    <col min="10243" max="10243" width="14.83203125" style="435" customWidth="1"/>
    <col min="10244" max="10244" width="36.33203125" style="435" customWidth="1"/>
    <col min="10245" max="10496" width="9.33203125" style="435"/>
    <col min="10497" max="10497" width="6.5" style="435" customWidth="1"/>
    <col min="10498" max="10498" width="66.6640625" style="435" customWidth="1"/>
    <col min="10499" max="10499" width="14.83203125" style="435" customWidth="1"/>
    <col min="10500" max="10500" width="36.33203125" style="435" customWidth="1"/>
    <col min="10501" max="10752" width="9.33203125" style="435"/>
    <col min="10753" max="10753" width="6.5" style="435" customWidth="1"/>
    <col min="10754" max="10754" width="66.6640625" style="435" customWidth="1"/>
    <col min="10755" max="10755" width="14.83203125" style="435" customWidth="1"/>
    <col min="10756" max="10756" width="36.33203125" style="435" customWidth="1"/>
    <col min="10757" max="11008" width="9.33203125" style="435"/>
    <col min="11009" max="11009" width="6.5" style="435" customWidth="1"/>
    <col min="11010" max="11010" width="66.6640625" style="435" customWidth="1"/>
    <col min="11011" max="11011" width="14.83203125" style="435" customWidth="1"/>
    <col min="11012" max="11012" width="36.33203125" style="435" customWidth="1"/>
    <col min="11013" max="11264" width="9.33203125" style="435"/>
    <col min="11265" max="11265" width="6.5" style="435" customWidth="1"/>
    <col min="11266" max="11266" width="66.6640625" style="435" customWidth="1"/>
    <col min="11267" max="11267" width="14.83203125" style="435" customWidth="1"/>
    <col min="11268" max="11268" width="36.33203125" style="435" customWidth="1"/>
    <col min="11269" max="11520" width="9.33203125" style="435"/>
    <col min="11521" max="11521" width="6.5" style="435" customWidth="1"/>
    <col min="11522" max="11522" width="66.6640625" style="435" customWidth="1"/>
    <col min="11523" max="11523" width="14.83203125" style="435" customWidth="1"/>
    <col min="11524" max="11524" width="36.33203125" style="435" customWidth="1"/>
    <col min="11525" max="11776" width="9.33203125" style="435"/>
    <col min="11777" max="11777" width="6.5" style="435" customWidth="1"/>
    <col min="11778" max="11778" width="66.6640625" style="435" customWidth="1"/>
    <col min="11779" max="11779" width="14.83203125" style="435" customWidth="1"/>
    <col min="11780" max="11780" width="36.33203125" style="435" customWidth="1"/>
    <col min="11781" max="12032" width="9.33203125" style="435"/>
    <col min="12033" max="12033" width="6.5" style="435" customWidth="1"/>
    <col min="12034" max="12034" width="66.6640625" style="435" customWidth="1"/>
    <col min="12035" max="12035" width="14.83203125" style="435" customWidth="1"/>
    <col min="12036" max="12036" width="36.33203125" style="435" customWidth="1"/>
    <col min="12037" max="12288" width="9.33203125" style="435"/>
    <col min="12289" max="12289" width="6.5" style="435" customWidth="1"/>
    <col min="12290" max="12290" width="66.6640625" style="435" customWidth="1"/>
    <col min="12291" max="12291" width="14.83203125" style="435" customWidth="1"/>
    <col min="12292" max="12292" width="36.33203125" style="435" customWidth="1"/>
    <col min="12293" max="12544" width="9.33203125" style="435"/>
    <col min="12545" max="12545" width="6.5" style="435" customWidth="1"/>
    <col min="12546" max="12546" width="66.6640625" style="435" customWidth="1"/>
    <col min="12547" max="12547" width="14.83203125" style="435" customWidth="1"/>
    <col min="12548" max="12548" width="36.33203125" style="435" customWidth="1"/>
    <col min="12549" max="12800" width="9.33203125" style="435"/>
    <col min="12801" max="12801" width="6.5" style="435" customWidth="1"/>
    <col min="12802" max="12802" width="66.6640625" style="435" customWidth="1"/>
    <col min="12803" max="12803" width="14.83203125" style="435" customWidth="1"/>
    <col min="12804" max="12804" width="36.33203125" style="435" customWidth="1"/>
    <col min="12805" max="13056" width="9.33203125" style="435"/>
    <col min="13057" max="13057" width="6.5" style="435" customWidth="1"/>
    <col min="13058" max="13058" width="66.6640625" style="435" customWidth="1"/>
    <col min="13059" max="13059" width="14.83203125" style="435" customWidth="1"/>
    <col min="13060" max="13060" width="36.33203125" style="435" customWidth="1"/>
    <col min="13061" max="13312" width="9.33203125" style="435"/>
    <col min="13313" max="13313" width="6.5" style="435" customWidth="1"/>
    <col min="13314" max="13314" width="66.6640625" style="435" customWidth="1"/>
    <col min="13315" max="13315" width="14.83203125" style="435" customWidth="1"/>
    <col min="13316" max="13316" width="36.33203125" style="435" customWidth="1"/>
    <col min="13317" max="13568" width="9.33203125" style="435"/>
    <col min="13569" max="13569" width="6.5" style="435" customWidth="1"/>
    <col min="13570" max="13570" width="66.6640625" style="435" customWidth="1"/>
    <col min="13571" max="13571" width="14.83203125" style="435" customWidth="1"/>
    <col min="13572" max="13572" width="36.33203125" style="435" customWidth="1"/>
    <col min="13573" max="13824" width="9.33203125" style="435"/>
    <col min="13825" max="13825" width="6.5" style="435" customWidth="1"/>
    <col min="13826" max="13826" width="66.6640625" style="435" customWidth="1"/>
    <col min="13827" max="13827" width="14.83203125" style="435" customWidth="1"/>
    <col min="13828" max="13828" width="36.33203125" style="435" customWidth="1"/>
    <col min="13829" max="14080" width="9.33203125" style="435"/>
    <col min="14081" max="14081" width="6.5" style="435" customWidth="1"/>
    <col min="14082" max="14082" width="66.6640625" style="435" customWidth="1"/>
    <col min="14083" max="14083" width="14.83203125" style="435" customWidth="1"/>
    <col min="14084" max="14084" width="36.33203125" style="435" customWidth="1"/>
    <col min="14085" max="14336" width="9.33203125" style="435"/>
    <col min="14337" max="14337" width="6.5" style="435" customWidth="1"/>
    <col min="14338" max="14338" width="66.6640625" style="435" customWidth="1"/>
    <col min="14339" max="14339" width="14.83203125" style="435" customWidth="1"/>
    <col min="14340" max="14340" width="36.33203125" style="435" customWidth="1"/>
    <col min="14341" max="14592" width="9.33203125" style="435"/>
    <col min="14593" max="14593" width="6.5" style="435" customWidth="1"/>
    <col min="14594" max="14594" width="66.6640625" style="435" customWidth="1"/>
    <col min="14595" max="14595" width="14.83203125" style="435" customWidth="1"/>
    <col min="14596" max="14596" width="36.33203125" style="435" customWidth="1"/>
    <col min="14597" max="14848" width="9.33203125" style="435"/>
    <col min="14849" max="14849" width="6.5" style="435" customWidth="1"/>
    <col min="14850" max="14850" width="66.6640625" style="435" customWidth="1"/>
    <col min="14851" max="14851" width="14.83203125" style="435" customWidth="1"/>
    <col min="14852" max="14852" width="36.33203125" style="435" customWidth="1"/>
    <col min="14853" max="15104" width="9.33203125" style="435"/>
    <col min="15105" max="15105" width="6.5" style="435" customWidth="1"/>
    <col min="15106" max="15106" width="66.6640625" style="435" customWidth="1"/>
    <col min="15107" max="15107" width="14.83203125" style="435" customWidth="1"/>
    <col min="15108" max="15108" width="36.33203125" style="435" customWidth="1"/>
    <col min="15109" max="15360" width="9.33203125" style="435"/>
    <col min="15361" max="15361" width="6.5" style="435" customWidth="1"/>
    <col min="15362" max="15362" width="66.6640625" style="435" customWidth="1"/>
    <col min="15363" max="15363" width="14.83203125" style="435" customWidth="1"/>
    <col min="15364" max="15364" width="36.33203125" style="435" customWidth="1"/>
    <col min="15365" max="15616" width="9.33203125" style="435"/>
    <col min="15617" max="15617" width="6.5" style="435" customWidth="1"/>
    <col min="15618" max="15618" width="66.6640625" style="435" customWidth="1"/>
    <col min="15619" max="15619" width="14.83203125" style="435" customWidth="1"/>
    <col min="15620" max="15620" width="36.33203125" style="435" customWidth="1"/>
    <col min="15621" max="15872" width="9.33203125" style="435"/>
    <col min="15873" max="15873" width="6.5" style="435" customWidth="1"/>
    <col min="15874" max="15874" width="66.6640625" style="435" customWidth="1"/>
    <col min="15875" max="15875" width="14.83203125" style="435" customWidth="1"/>
    <col min="15876" max="15876" width="36.33203125" style="435" customWidth="1"/>
    <col min="15877" max="16128" width="9.33203125" style="435"/>
    <col min="16129" max="16129" width="6.5" style="435" customWidth="1"/>
    <col min="16130" max="16130" width="66.6640625" style="435" customWidth="1"/>
    <col min="16131" max="16131" width="14.83203125" style="435" customWidth="1"/>
    <col min="16132" max="16132" width="36.33203125" style="435" customWidth="1"/>
    <col min="16133" max="16384" width="9.33203125" style="435"/>
  </cols>
  <sheetData>
    <row r="1" spans="1:4">
      <c r="A1" s="1416"/>
    </row>
    <row r="2" spans="1:4" ht="26.25">
      <c r="A2" s="1417"/>
      <c r="B2" s="1418" t="s">
        <v>7866</v>
      </c>
      <c r="C2" s="1419"/>
    </row>
    <row r="3" spans="1:4" ht="26.25">
      <c r="A3" s="1417"/>
      <c r="B3" s="1420" t="s">
        <v>78</v>
      </c>
      <c r="C3" s="1419"/>
    </row>
    <row r="4" spans="1:4" ht="26.25">
      <c r="A4" s="1421"/>
      <c r="B4" s="1418"/>
      <c r="C4" s="1419"/>
      <c r="D4" s="1422"/>
    </row>
    <row r="5" spans="1:4">
      <c r="A5" s="834"/>
    </row>
    <row r="6" spans="1:4" ht="15.75">
      <c r="A6" s="1423"/>
      <c r="B6" s="948" t="s">
        <v>7867</v>
      </c>
    </row>
    <row r="7" spans="1:4" ht="16.5" thickBot="1">
      <c r="A7" s="1424"/>
      <c r="B7" s="948"/>
      <c r="C7" s="948"/>
      <c r="D7" s="1425" t="s">
        <v>4346</v>
      </c>
    </row>
    <row r="8" spans="1:4" ht="15">
      <c r="A8" s="1426" t="s">
        <v>4347</v>
      </c>
      <c r="B8" s="1427" t="s">
        <v>7868</v>
      </c>
      <c r="C8" s="1428"/>
      <c r="D8" s="1429">
        <f>'16-PARNÍ LÁZEŇ 117'!G34</f>
        <v>0</v>
      </c>
    </row>
    <row r="9" spans="1:4" ht="15">
      <c r="A9" s="1430" t="s">
        <v>4348</v>
      </c>
      <c r="B9" s="443" t="s">
        <v>7868</v>
      </c>
      <c r="D9" s="1431">
        <f>'16-PARNÍ LÁZEŇ 321'!G37</f>
        <v>0</v>
      </c>
    </row>
    <row r="10" spans="1:4" ht="15">
      <c r="A10" s="1432" t="s">
        <v>4350</v>
      </c>
      <c r="B10" s="1433" t="s">
        <v>7869</v>
      </c>
      <c r="C10" s="1434"/>
      <c r="D10" s="1431">
        <f>'16-HERBAL SAUNA'!G14</f>
        <v>0</v>
      </c>
    </row>
    <row r="11" spans="1:4" ht="15">
      <c r="A11" s="1435" t="s">
        <v>4352</v>
      </c>
      <c r="B11" s="1436" t="s">
        <v>7870</v>
      </c>
      <c r="C11" s="866"/>
      <c r="D11" s="1431">
        <f>'16-BI-O SAUNA'!G14</f>
        <v>0</v>
      </c>
    </row>
    <row r="12" spans="1:4" ht="15">
      <c r="A12" s="1435" t="s">
        <v>4354</v>
      </c>
      <c r="B12" s="1436" t="s">
        <v>7871</v>
      </c>
      <c r="C12" s="866"/>
      <c r="D12" s="1431">
        <f>'16-CEREMONIÁLNÍ SAUNA'!G14</f>
        <v>0</v>
      </c>
    </row>
    <row r="13" spans="1:4" ht="15">
      <c r="A13" s="1435" t="s">
        <v>4356</v>
      </c>
      <c r="B13" s="1436" t="s">
        <v>7872</v>
      </c>
      <c r="C13" s="866"/>
      <c r="D13" s="1431">
        <f>'16-LEDOVÁ STUDNA - TECHNOLOGIE'!G18</f>
        <v>0</v>
      </c>
    </row>
    <row r="14" spans="1:4" ht="15.75" thickBot="1">
      <c r="A14" s="1437" t="s">
        <v>4358</v>
      </c>
      <c r="B14" s="1438" t="s">
        <v>7873</v>
      </c>
      <c r="C14" s="922"/>
      <c r="D14" s="1439"/>
    </row>
    <row r="15" spans="1:4" ht="15.75" thickBot="1">
      <c r="A15" s="1440"/>
      <c r="B15" s="1436"/>
      <c r="C15" s="1436"/>
      <c r="D15" s="1441"/>
    </row>
    <row r="16" spans="1:4" ht="16.5" thickBot="1">
      <c r="A16" s="1442"/>
      <c r="B16" s="1443" t="s">
        <v>4365</v>
      </c>
      <c r="C16" s="443"/>
      <c r="D16" s="1444">
        <f>SUM(D8:D14)</f>
        <v>0</v>
      </c>
    </row>
    <row r="17" spans="1:4" ht="15">
      <c r="A17" s="1442"/>
      <c r="B17" s="443"/>
      <c r="C17" s="443"/>
      <c r="D17" s="1445"/>
    </row>
    <row r="18" spans="1:4" ht="15">
      <c r="A18" s="1442"/>
      <c r="B18" s="1446" t="s">
        <v>4366</v>
      </c>
      <c r="D18" s="1447"/>
    </row>
    <row r="19" spans="1:4" ht="15">
      <c r="A19" s="1442"/>
      <c r="B19" s="1446" t="s">
        <v>4367</v>
      </c>
      <c r="D19" s="1447"/>
    </row>
    <row r="20" spans="1:4" ht="15">
      <c r="A20" s="1442"/>
      <c r="B20" s="1446"/>
      <c r="D20" s="1447"/>
    </row>
    <row r="21" spans="1:4" ht="15">
      <c r="A21" s="1442"/>
      <c r="B21" s="1446"/>
      <c r="D21" s="1447"/>
    </row>
    <row r="22" spans="1:4" ht="20.25" customHeight="1">
      <c r="A22" s="2542" t="s">
        <v>4369</v>
      </c>
      <c r="B22" s="2542"/>
      <c r="C22" s="2542"/>
      <c r="D22" s="2542"/>
    </row>
    <row r="23" spans="1:4">
      <c r="A23" s="2542"/>
      <c r="B23" s="2542"/>
      <c r="C23" s="2542"/>
      <c r="D23" s="2542"/>
    </row>
    <row r="24" spans="1:4">
      <c r="A24" s="2542"/>
      <c r="B24" s="2542"/>
      <c r="C24" s="2542"/>
      <c r="D24" s="2542"/>
    </row>
    <row r="25" spans="1:4">
      <c r="A25" s="2542"/>
      <c r="B25" s="2542"/>
      <c r="C25" s="2542"/>
      <c r="D25" s="2542"/>
    </row>
    <row r="26" spans="1:4" ht="15">
      <c r="A26" s="1442"/>
      <c r="B26" s="1446"/>
      <c r="D26" s="1447"/>
    </row>
    <row r="27" spans="1:4" ht="15">
      <c r="A27" s="1442"/>
      <c r="B27" s="1446"/>
      <c r="D27" s="1447"/>
    </row>
    <row r="28" spans="1:4" ht="15.75">
      <c r="A28" s="1448"/>
      <c r="B28" s="948"/>
      <c r="C28" s="948"/>
      <c r="D28" s="1447"/>
    </row>
    <row r="29" spans="1:4" ht="15">
      <c r="A29" s="1448"/>
      <c r="B29" s="443"/>
      <c r="C29" s="1254"/>
      <c r="D29" s="1447"/>
    </row>
    <row r="30" spans="1:4" ht="15">
      <c r="A30" s="1448"/>
      <c r="B30" s="443"/>
      <c r="C30" s="1254"/>
      <c r="D30" s="1447"/>
    </row>
    <row r="31" spans="1:4" ht="15">
      <c r="A31" s="1449"/>
      <c r="B31" s="443"/>
      <c r="C31" s="1254"/>
      <c r="D31" s="1447"/>
    </row>
    <row r="32" spans="1:4" ht="15">
      <c r="A32" s="437"/>
      <c r="B32" s="443"/>
      <c r="C32" s="1254"/>
      <c r="D32" s="1447"/>
    </row>
    <row r="33" spans="1:4">
      <c r="A33" s="1450"/>
    </row>
    <row r="34" spans="1:4" ht="78" customHeight="1">
      <c r="A34" s="2543"/>
      <c r="B34" s="2543"/>
      <c r="C34" s="2543"/>
      <c r="D34" s="1447"/>
    </row>
    <row r="35" spans="1:4">
      <c r="A35" s="437"/>
      <c r="B35" s="1451"/>
      <c r="C35" s="1254"/>
      <c r="D35" s="1447"/>
    </row>
    <row r="36" spans="1:4" ht="15.75">
      <c r="A36" s="437"/>
      <c r="B36" s="1452"/>
    </row>
  </sheetData>
  <sheetProtection password="8041" sheet="1"/>
  <mergeCells count="2">
    <mergeCell ref="A22:D25"/>
    <mergeCell ref="A34:C34"/>
  </mergeCells>
  <pageMargins left="0.7" right="0.7" top="0.78740157499999996" bottom="0.78740157499999996" header="0.3" footer="0.3"/>
  <pageSetup paperSize="9" scale="89" fitToHeight="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CA50E-AAD2-4CA7-ACAC-3C7DAB8855E9}">
  <sheetPr>
    <tabColor theme="7" tint="0.39997558519241921"/>
  </sheetPr>
  <dimension ref="A1:G35"/>
  <sheetViews>
    <sheetView showZeros="0" view="pageBreakPreview" zoomScaleNormal="120" zoomScaleSheetLayoutView="100" workbookViewId="0">
      <pane ySplit="8" topLeftCell="A12" activePane="bottomLeft" state="frozen"/>
      <selection activeCell="A22" sqref="A22:D25"/>
      <selection pane="bottomLeft" activeCell="F15" sqref="F15"/>
    </sheetView>
  </sheetViews>
  <sheetFormatPr defaultRowHeight="12.75"/>
  <cols>
    <col min="1" max="1" width="6.6640625" style="1475" customWidth="1"/>
    <col min="2" max="2" width="7" style="1476" customWidth="1"/>
    <col min="3" max="3" width="58.33203125" style="1453" customWidth="1"/>
    <col min="4" max="5" width="6.6640625" style="1477" customWidth="1"/>
    <col min="6" max="7" width="14.83203125" style="1478" customWidth="1"/>
    <col min="8" max="256" width="9.33203125" style="1453"/>
    <col min="257" max="257" width="6.6640625" style="1453" customWidth="1"/>
    <col min="258" max="258" width="7" style="1453" customWidth="1"/>
    <col min="259" max="259" width="58.33203125" style="1453" customWidth="1"/>
    <col min="260" max="261" width="6.6640625" style="1453" customWidth="1"/>
    <col min="262" max="263" width="14.83203125" style="1453" customWidth="1"/>
    <col min="264" max="512" width="9.33203125" style="1453"/>
    <col min="513" max="513" width="6.6640625" style="1453" customWidth="1"/>
    <col min="514" max="514" width="7" style="1453" customWidth="1"/>
    <col min="515" max="515" width="58.33203125" style="1453" customWidth="1"/>
    <col min="516" max="517" width="6.6640625" style="1453" customWidth="1"/>
    <col min="518" max="519" width="14.83203125" style="1453" customWidth="1"/>
    <col min="520" max="768" width="9.33203125" style="1453"/>
    <col min="769" max="769" width="6.6640625" style="1453" customWidth="1"/>
    <col min="770" max="770" width="7" style="1453" customWidth="1"/>
    <col min="771" max="771" width="58.33203125" style="1453" customWidth="1"/>
    <col min="772" max="773" width="6.6640625" style="1453" customWidth="1"/>
    <col min="774" max="775" width="14.83203125" style="1453" customWidth="1"/>
    <col min="776" max="1024" width="9.33203125" style="1453"/>
    <col min="1025" max="1025" width="6.6640625" style="1453" customWidth="1"/>
    <col min="1026" max="1026" width="7" style="1453" customWidth="1"/>
    <col min="1027" max="1027" width="58.33203125" style="1453" customWidth="1"/>
    <col min="1028" max="1029" width="6.6640625" style="1453" customWidth="1"/>
    <col min="1030" max="1031" width="14.83203125" style="1453" customWidth="1"/>
    <col min="1032" max="1280" width="9.33203125" style="1453"/>
    <col min="1281" max="1281" width="6.6640625" style="1453" customWidth="1"/>
    <col min="1282" max="1282" width="7" style="1453" customWidth="1"/>
    <col min="1283" max="1283" width="58.33203125" style="1453" customWidth="1"/>
    <col min="1284" max="1285" width="6.6640625" style="1453" customWidth="1"/>
    <col min="1286" max="1287" width="14.83203125" style="1453" customWidth="1"/>
    <col min="1288" max="1536" width="9.33203125" style="1453"/>
    <col min="1537" max="1537" width="6.6640625" style="1453" customWidth="1"/>
    <col min="1538" max="1538" width="7" style="1453" customWidth="1"/>
    <col min="1539" max="1539" width="58.33203125" style="1453" customWidth="1"/>
    <col min="1540" max="1541" width="6.6640625" style="1453" customWidth="1"/>
    <col min="1542" max="1543" width="14.83203125" style="1453" customWidth="1"/>
    <col min="1544" max="1792" width="9.33203125" style="1453"/>
    <col min="1793" max="1793" width="6.6640625" style="1453" customWidth="1"/>
    <col min="1794" max="1794" width="7" style="1453" customWidth="1"/>
    <col min="1795" max="1795" width="58.33203125" style="1453" customWidth="1"/>
    <col min="1796" max="1797" width="6.6640625" style="1453" customWidth="1"/>
    <col min="1798" max="1799" width="14.83203125" style="1453" customWidth="1"/>
    <col min="1800" max="2048" width="9.33203125" style="1453"/>
    <col min="2049" max="2049" width="6.6640625" style="1453" customWidth="1"/>
    <col min="2050" max="2050" width="7" style="1453" customWidth="1"/>
    <col min="2051" max="2051" width="58.33203125" style="1453" customWidth="1"/>
    <col min="2052" max="2053" width="6.6640625" style="1453" customWidth="1"/>
    <col min="2054" max="2055" width="14.83203125" style="1453" customWidth="1"/>
    <col min="2056" max="2304" width="9.33203125" style="1453"/>
    <col min="2305" max="2305" width="6.6640625" style="1453" customWidth="1"/>
    <col min="2306" max="2306" width="7" style="1453" customWidth="1"/>
    <col min="2307" max="2307" width="58.33203125" style="1453" customWidth="1"/>
    <col min="2308" max="2309" width="6.6640625" style="1453" customWidth="1"/>
    <col min="2310" max="2311" width="14.83203125" style="1453" customWidth="1"/>
    <col min="2312" max="2560" width="9.33203125" style="1453"/>
    <col min="2561" max="2561" width="6.6640625" style="1453" customWidth="1"/>
    <col min="2562" max="2562" width="7" style="1453" customWidth="1"/>
    <col min="2563" max="2563" width="58.33203125" style="1453" customWidth="1"/>
    <col min="2564" max="2565" width="6.6640625" style="1453" customWidth="1"/>
    <col min="2566" max="2567" width="14.83203125" style="1453" customWidth="1"/>
    <col min="2568" max="2816" width="9.33203125" style="1453"/>
    <col min="2817" max="2817" width="6.6640625" style="1453" customWidth="1"/>
    <col min="2818" max="2818" width="7" style="1453" customWidth="1"/>
    <col min="2819" max="2819" width="58.33203125" style="1453" customWidth="1"/>
    <col min="2820" max="2821" width="6.6640625" style="1453" customWidth="1"/>
    <col min="2822" max="2823" width="14.83203125" style="1453" customWidth="1"/>
    <col min="2824" max="3072" width="9.33203125" style="1453"/>
    <col min="3073" max="3073" width="6.6640625" style="1453" customWidth="1"/>
    <col min="3074" max="3074" width="7" style="1453" customWidth="1"/>
    <col min="3075" max="3075" width="58.33203125" style="1453" customWidth="1"/>
    <col min="3076" max="3077" width="6.6640625" style="1453" customWidth="1"/>
    <col min="3078" max="3079" width="14.83203125" style="1453" customWidth="1"/>
    <col min="3080" max="3328" width="9.33203125" style="1453"/>
    <col min="3329" max="3329" width="6.6640625" style="1453" customWidth="1"/>
    <col min="3330" max="3330" width="7" style="1453" customWidth="1"/>
    <col min="3331" max="3331" width="58.33203125" style="1453" customWidth="1"/>
    <col min="3332" max="3333" width="6.6640625" style="1453" customWidth="1"/>
    <col min="3334" max="3335" width="14.83203125" style="1453" customWidth="1"/>
    <col min="3336" max="3584" width="9.33203125" style="1453"/>
    <col min="3585" max="3585" width="6.6640625" style="1453" customWidth="1"/>
    <col min="3586" max="3586" width="7" style="1453" customWidth="1"/>
    <col min="3587" max="3587" width="58.33203125" style="1453" customWidth="1"/>
    <col min="3588" max="3589" width="6.6640625" style="1453" customWidth="1"/>
    <col min="3590" max="3591" width="14.83203125" style="1453" customWidth="1"/>
    <col min="3592" max="3840" width="9.33203125" style="1453"/>
    <col min="3841" max="3841" width="6.6640625" style="1453" customWidth="1"/>
    <col min="3842" max="3842" width="7" style="1453" customWidth="1"/>
    <col min="3843" max="3843" width="58.33203125" style="1453" customWidth="1"/>
    <col min="3844" max="3845" width="6.6640625" style="1453" customWidth="1"/>
    <col min="3846" max="3847" width="14.83203125" style="1453" customWidth="1"/>
    <col min="3848" max="4096" width="9.33203125" style="1453"/>
    <col min="4097" max="4097" width="6.6640625" style="1453" customWidth="1"/>
    <col min="4098" max="4098" width="7" style="1453" customWidth="1"/>
    <col min="4099" max="4099" width="58.33203125" style="1453" customWidth="1"/>
    <col min="4100" max="4101" width="6.6640625" style="1453" customWidth="1"/>
    <col min="4102" max="4103" width="14.83203125" style="1453" customWidth="1"/>
    <col min="4104" max="4352" width="9.33203125" style="1453"/>
    <col min="4353" max="4353" width="6.6640625" style="1453" customWidth="1"/>
    <col min="4354" max="4354" width="7" style="1453" customWidth="1"/>
    <col min="4355" max="4355" width="58.33203125" style="1453" customWidth="1"/>
    <col min="4356" max="4357" width="6.6640625" style="1453" customWidth="1"/>
    <col min="4358" max="4359" width="14.83203125" style="1453" customWidth="1"/>
    <col min="4360" max="4608" width="9.33203125" style="1453"/>
    <col min="4609" max="4609" width="6.6640625" style="1453" customWidth="1"/>
    <col min="4610" max="4610" width="7" style="1453" customWidth="1"/>
    <col min="4611" max="4611" width="58.33203125" style="1453" customWidth="1"/>
    <col min="4612" max="4613" width="6.6640625" style="1453" customWidth="1"/>
    <col min="4614" max="4615" width="14.83203125" style="1453" customWidth="1"/>
    <col min="4616" max="4864" width="9.33203125" style="1453"/>
    <col min="4865" max="4865" width="6.6640625" style="1453" customWidth="1"/>
    <col min="4866" max="4866" width="7" style="1453" customWidth="1"/>
    <col min="4867" max="4867" width="58.33203125" style="1453" customWidth="1"/>
    <col min="4868" max="4869" width="6.6640625" style="1453" customWidth="1"/>
    <col min="4870" max="4871" width="14.83203125" style="1453" customWidth="1"/>
    <col min="4872" max="5120" width="9.33203125" style="1453"/>
    <col min="5121" max="5121" width="6.6640625" style="1453" customWidth="1"/>
    <col min="5122" max="5122" width="7" style="1453" customWidth="1"/>
    <col min="5123" max="5123" width="58.33203125" style="1453" customWidth="1"/>
    <col min="5124" max="5125" width="6.6640625" style="1453" customWidth="1"/>
    <col min="5126" max="5127" width="14.83203125" style="1453" customWidth="1"/>
    <col min="5128" max="5376" width="9.33203125" style="1453"/>
    <col min="5377" max="5377" width="6.6640625" style="1453" customWidth="1"/>
    <col min="5378" max="5378" width="7" style="1453" customWidth="1"/>
    <col min="5379" max="5379" width="58.33203125" style="1453" customWidth="1"/>
    <col min="5380" max="5381" width="6.6640625" style="1453" customWidth="1"/>
    <col min="5382" max="5383" width="14.83203125" style="1453" customWidth="1"/>
    <col min="5384" max="5632" width="9.33203125" style="1453"/>
    <col min="5633" max="5633" width="6.6640625" style="1453" customWidth="1"/>
    <col min="5634" max="5634" width="7" style="1453" customWidth="1"/>
    <col min="5635" max="5635" width="58.33203125" style="1453" customWidth="1"/>
    <col min="5636" max="5637" width="6.6640625" style="1453" customWidth="1"/>
    <col min="5638" max="5639" width="14.83203125" style="1453" customWidth="1"/>
    <col min="5640" max="5888" width="9.33203125" style="1453"/>
    <col min="5889" max="5889" width="6.6640625" style="1453" customWidth="1"/>
    <col min="5890" max="5890" width="7" style="1453" customWidth="1"/>
    <col min="5891" max="5891" width="58.33203125" style="1453" customWidth="1"/>
    <col min="5892" max="5893" width="6.6640625" style="1453" customWidth="1"/>
    <col min="5894" max="5895" width="14.83203125" style="1453" customWidth="1"/>
    <col min="5896" max="6144" width="9.33203125" style="1453"/>
    <col min="6145" max="6145" width="6.6640625" style="1453" customWidth="1"/>
    <col min="6146" max="6146" width="7" style="1453" customWidth="1"/>
    <col min="6147" max="6147" width="58.33203125" style="1453" customWidth="1"/>
    <col min="6148" max="6149" width="6.6640625" style="1453" customWidth="1"/>
    <col min="6150" max="6151" width="14.83203125" style="1453" customWidth="1"/>
    <col min="6152" max="6400" width="9.33203125" style="1453"/>
    <col min="6401" max="6401" width="6.6640625" style="1453" customWidth="1"/>
    <col min="6402" max="6402" width="7" style="1453" customWidth="1"/>
    <col min="6403" max="6403" width="58.33203125" style="1453" customWidth="1"/>
    <col min="6404" max="6405" width="6.6640625" style="1453" customWidth="1"/>
    <col min="6406" max="6407" width="14.83203125" style="1453" customWidth="1"/>
    <col min="6408" max="6656" width="9.33203125" style="1453"/>
    <col min="6657" max="6657" width="6.6640625" style="1453" customWidth="1"/>
    <col min="6658" max="6658" width="7" style="1453" customWidth="1"/>
    <col min="6659" max="6659" width="58.33203125" style="1453" customWidth="1"/>
    <col min="6660" max="6661" width="6.6640625" style="1453" customWidth="1"/>
    <col min="6662" max="6663" width="14.83203125" style="1453" customWidth="1"/>
    <col min="6664" max="6912" width="9.33203125" style="1453"/>
    <col min="6913" max="6913" width="6.6640625" style="1453" customWidth="1"/>
    <col min="6914" max="6914" width="7" style="1453" customWidth="1"/>
    <col min="6915" max="6915" width="58.33203125" style="1453" customWidth="1"/>
    <col min="6916" max="6917" width="6.6640625" style="1453" customWidth="1"/>
    <col min="6918" max="6919" width="14.83203125" style="1453" customWidth="1"/>
    <col min="6920" max="7168" width="9.33203125" style="1453"/>
    <col min="7169" max="7169" width="6.6640625" style="1453" customWidth="1"/>
    <col min="7170" max="7170" width="7" style="1453" customWidth="1"/>
    <col min="7171" max="7171" width="58.33203125" style="1453" customWidth="1"/>
    <col min="7172" max="7173" width="6.6640625" style="1453" customWidth="1"/>
    <col min="7174" max="7175" width="14.83203125" style="1453" customWidth="1"/>
    <col min="7176" max="7424" width="9.33203125" style="1453"/>
    <col min="7425" max="7425" width="6.6640625" style="1453" customWidth="1"/>
    <col min="7426" max="7426" width="7" style="1453" customWidth="1"/>
    <col min="7427" max="7427" width="58.33203125" style="1453" customWidth="1"/>
    <col min="7428" max="7429" width="6.6640625" style="1453" customWidth="1"/>
    <col min="7430" max="7431" width="14.83203125" style="1453" customWidth="1"/>
    <col min="7432" max="7680" width="9.33203125" style="1453"/>
    <col min="7681" max="7681" width="6.6640625" style="1453" customWidth="1"/>
    <col min="7682" max="7682" width="7" style="1453" customWidth="1"/>
    <col min="7683" max="7683" width="58.33203125" style="1453" customWidth="1"/>
    <col min="7684" max="7685" width="6.6640625" style="1453" customWidth="1"/>
    <col min="7686" max="7687" width="14.83203125" style="1453" customWidth="1"/>
    <col min="7688" max="7936" width="9.33203125" style="1453"/>
    <col min="7937" max="7937" width="6.6640625" style="1453" customWidth="1"/>
    <col min="7938" max="7938" width="7" style="1453" customWidth="1"/>
    <col min="7939" max="7939" width="58.33203125" style="1453" customWidth="1"/>
    <col min="7940" max="7941" width="6.6640625" style="1453" customWidth="1"/>
    <col min="7942" max="7943" width="14.83203125" style="1453" customWidth="1"/>
    <col min="7944" max="8192" width="9.33203125" style="1453"/>
    <col min="8193" max="8193" width="6.6640625" style="1453" customWidth="1"/>
    <col min="8194" max="8194" width="7" style="1453" customWidth="1"/>
    <col min="8195" max="8195" width="58.33203125" style="1453" customWidth="1"/>
    <col min="8196" max="8197" width="6.6640625" style="1453" customWidth="1"/>
    <col min="8198" max="8199" width="14.83203125" style="1453" customWidth="1"/>
    <col min="8200" max="8448" width="9.33203125" style="1453"/>
    <col min="8449" max="8449" width="6.6640625" style="1453" customWidth="1"/>
    <col min="8450" max="8450" width="7" style="1453" customWidth="1"/>
    <col min="8451" max="8451" width="58.33203125" style="1453" customWidth="1"/>
    <col min="8452" max="8453" width="6.6640625" style="1453" customWidth="1"/>
    <col min="8454" max="8455" width="14.83203125" style="1453" customWidth="1"/>
    <col min="8456" max="8704" width="9.33203125" style="1453"/>
    <col min="8705" max="8705" width="6.6640625" style="1453" customWidth="1"/>
    <col min="8706" max="8706" width="7" style="1453" customWidth="1"/>
    <col min="8707" max="8707" width="58.33203125" style="1453" customWidth="1"/>
    <col min="8708" max="8709" width="6.6640625" style="1453" customWidth="1"/>
    <col min="8710" max="8711" width="14.83203125" style="1453" customWidth="1"/>
    <col min="8712" max="8960" width="9.33203125" style="1453"/>
    <col min="8961" max="8961" width="6.6640625" style="1453" customWidth="1"/>
    <col min="8962" max="8962" width="7" style="1453" customWidth="1"/>
    <col min="8963" max="8963" width="58.33203125" style="1453" customWidth="1"/>
    <col min="8964" max="8965" width="6.6640625" style="1453" customWidth="1"/>
    <col min="8966" max="8967" width="14.83203125" style="1453" customWidth="1"/>
    <col min="8968" max="9216" width="9.33203125" style="1453"/>
    <col min="9217" max="9217" width="6.6640625" style="1453" customWidth="1"/>
    <col min="9218" max="9218" width="7" style="1453" customWidth="1"/>
    <col min="9219" max="9219" width="58.33203125" style="1453" customWidth="1"/>
    <col min="9220" max="9221" width="6.6640625" style="1453" customWidth="1"/>
    <col min="9222" max="9223" width="14.83203125" style="1453" customWidth="1"/>
    <col min="9224" max="9472" width="9.33203125" style="1453"/>
    <col min="9473" max="9473" width="6.6640625" style="1453" customWidth="1"/>
    <col min="9474" max="9474" width="7" style="1453" customWidth="1"/>
    <col min="9475" max="9475" width="58.33203125" style="1453" customWidth="1"/>
    <col min="9476" max="9477" width="6.6640625" style="1453" customWidth="1"/>
    <col min="9478" max="9479" width="14.83203125" style="1453" customWidth="1"/>
    <col min="9480" max="9728" width="9.33203125" style="1453"/>
    <col min="9729" max="9729" width="6.6640625" style="1453" customWidth="1"/>
    <col min="9730" max="9730" width="7" style="1453" customWidth="1"/>
    <col min="9731" max="9731" width="58.33203125" style="1453" customWidth="1"/>
    <col min="9732" max="9733" width="6.6640625" style="1453" customWidth="1"/>
    <col min="9734" max="9735" width="14.83203125" style="1453" customWidth="1"/>
    <col min="9736" max="9984" width="9.33203125" style="1453"/>
    <col min="9985" max="9985" width="6.6640625" style="1453" customWidth="1"/>
    <col min="9986" max="9986" width="7" style="1453" customWidth="1"/>
    <col min="9987" max="9987" width="58.33203125" style="1453" customWidth="1"/>
    <col min="9988" max="9989" width="6.6640625" style="1453" customWidth="1"/>
    <col min="9990" max="9991" width="14.83203125" style="1453" customWidth="1"/>
    <col min="9992" max="10240" width="9.33203125" style="1453"/>
    <col min="10241" max="10241" width="6.6640625" style="1453" customWidth="1"/>
    <col min="10242" max="10242" width="7" style="1453" customWidth="1"/>
    <col min="10243" max="10243" width="58.33203125" style="1453" customWidth="1"/>
    <col min="10244" max="10245" width="6.6640625" style="1453" customWidth="1"/>
    <col min="10246" max="10247" width="14.83203125" style="1453" customWidth="1"/>
    <col min="10248" max="10496" width="9.33203125" style="1453"/>
    <col min="10497" max="10497" width="6.6640625" style="1453" customWidth="1"/>
    <col min="10498" max="10498" width="7" style="1453" customWidth="1"/>
    <col min="10499" max="10499" width="58.33203125" style="1453" customWidth="1"/>
    <col min="10500" max="10501" width="6.6640625" style="1453" customWidth="1"/>
    <col min="10502" max="10503" width="14.83203125" style="1453" customWidth="1"/>
    <col min="10504" max="10752" width="9.33203125" style="1453"/>
    <col min="10753" max="10753" width="6.6640625" style="1453" customWidth="1"/>
    <col min="10754" max="10754" width="7" style="1453" customWidth="1"/>
    <col min="10755" max="10755" width="58.33203125" style="1453" customWidth="1"/>
    <col min="10756" max="10757" width="6.6640625" style="1453" customWidth="1"/>
    <col min="10758" max="10759" width="14.83203125" style="1453" customWidth="1"/>
    <col min="10760" max="11008" width="9.33203125" style="1453"/>
    <col min="11009" max="11009" width="6.6640625" style="1453" customWidth="1"/>
    <col min="11010" max="11010" width="7" style="1453" customWidth="1"/>
    <col min="11011" max="11011" width="58.33203125" style="1453" customWidth="1"/>
    <col min="11012" max="11013" width="6.6640625" style="1453" customWidth="1"/>
    <col min="11014" max="11015" width="14.83203125" style="1453" customWidth="1"/>
    <col min="11016" max="11264" width="9.33203125" style="1453"/>
    <col min="11265" max="11265" width="6.6640625" style="1453" customWidth="1"/>
    <col min="11266" max="11266" width="7" style="1453" customWidth="1"/>
    <col min="11267" max="11267" width="58.33203125" style="1453" customWidth="1"/>
    <col min="11268" max="11269" width="6.6640625" style="1453" customWidth="1"/>
    <col min="11270" max="11271" width="14.83203125" style="1453" customWidth="1"/>
    <col min="11272" max="11520" width="9.33203125" style="1453"/>
    <col min="11521" max="11521" width="6.6640625" style="1453" customWidth="1"/>
    <col min="11522" max="11522" width="7" style="1453" customWidth="1"/>
    <col min="11523" max="11523" width="58.33203125" style="1453" customWidth="1"/>
    <col min="11524" max="11525" width="6.6640625" style="1453" customWidth="1"/>
    <col min="11526" max="11527" width="14.83203125" style="1453" customWidth="1"/>
    <col min="11528" max="11776" width="9.33203125" style="1453"/>
    <col min="11777" max="11777" width="6.6640625" style="1453" customWidth="1"/>
    <col min="11778" max="11778" width="7" style="1453" customWidth="1"/>
    <col min="11779" max="11779" width="58.33203125" style="1453" customWidth="1"/>
    <col min="11780" max="11781" width="6.6640625" style="1453" customWidth="1"/>
    <col min="11782" max="11783" width="14.83203125" style="1453" customWidth="1"/>
    <col min="11784" max="12032" width="9.33203125" style="1453"/>
    <col min="12033" max="12033" width="6.6640625" style="1453" customWidth="1"/>
    <col min="12034" max="12034" width="7" style="1453" customWidth="1"/>
    <col min="12035" max="12035" width="58.33203125" style="1453" customWidth="1"/>
    <col min="12036" max="12037" width="6.6640625" style="1453" customWidth="1"/>
    <col min="12038" max="12039" width="14.83203125" style="1453" customWidth="1"/>
    <col min="12040" max="12288" width="9.33203125" style="1453"/>
    <col min="12289" max="12289" width="6.6640625" style="1453" customWidth="1"/>
    <col min="12290" max="12290" width="7" style="1453" customWidth="1"/>
    <col min="12291" max="12291" width="58.33203125" style="1453" customWidth="1"/>
    <col min="12292" max="12293" width="6.6640625" style="1453" customWidth="1"/>
    <col min="12294" max="12295" width="14.83203125" style="1453" customWidth="1"/>
    <col min="12296" max="12544" width="9.33203125" style="1453"/>
    <col min="12545" max="12545" width="6.6640625" style="1453" customWidth="1"/>
    <col min="12546" max="12546" width="7" style="1453" customWidth="1"/>
    <col min="12547" max="12547" width="58.33203125" style="1453" customWidth="1"/>
    <col min="12548" max="12549" width="6.6640625" style="1453" customWidth="1"/>
    <col min="12550" max="12551" width="14.83203125" style="1453" customWidth="1"/>
    <col min="12552" max="12800" width="9.33203125" style="1453"/>
    <col min="12801" max="12801" width="6.6640625" style="1453" customWidth="1"/>
    <col min="12802" max="12802" width="7" style="1453" customWidth="1"/>
    <col min="12803" max="12803" width="58.33203125" style="1453" customWidth="1"/>
    <col min="12804" max="12805" width="6.6640625" style="1453" customWidth="1"/>
    <col min="12806" max="12807" width="14.83203125" style="1453" customWidth="1"/>
    <col min="12808" max="13056" width="9.33203125" style="1453"/>
    <col min="13057" max="13057" width="6.6640625" style="1453" customWidth="1"/>
    <col min="13058" max="13058" width="7" style="1453" customWidth="1"/>
    <col min="13059" max="13059" width="58.33203125" style="1453" customWidth="1"/>
    <col min="13060" max="13061" width="6.6640625" style="1453" customWidth="1"/>
    <col min="13062" max="13063" width="14.83203125" style="1453" customWidth="1"/>
    <col min="13064" max="13312" width="9.33203125" style="1453"/>
    <col min="13313" max="13313" width="6.6640625" style="1453" customWidth="1"/>
    <col min="13314" max="13314" width="7" style="1453" customWidth="1"/>
    <col min="13315" max="13315" width="58.33203125" style="1453" customWidth="1"/>
    <col min="13316" max="13317" width="6.6640625" style="1453" customWidth="1"/>
    <col min="13318" max="13319" width="14.83203125" style="1453" customWidth="1"/>
    <col min="13320" max="13568" width="9.33203125" style="1453"/>
    <col min="13569" max="13569" width="6.6640625" style="1453" customWidth="1"/>
    <col min="13570" max="13570" width="7" style="1453" customWidth="1"/>
    <col min="13571" max="13571" width="58.33203125" style="1453" customWidth="1"/>
    <col min="13572" max="13573" width="6.6640625" style="1453" customWidth="1"/>
    <col min="13574" max="13575" width="14.83203125" style="1453" customWidth="1"/>
    <col min="13576" max="13824" width="9.33203125" style="1453"/>
    <col min="13825" max="13825" width="6.6640625" style="1453" customWidth="1"/>
    <col min="13826" max="13826" width="7" style="1453" customWidth="1"/>
    <col min="13827" max="13827" width="58.33203125" style="1453" customWidth="1"/>
    <col min="13828" max="13829" width="6.6640625" style="1453" customWidth="1"/>
    <col min="13830" max="13831" width="14.83203125" style="1453" customWidth="1"/>
    <col min="13832" max="14080" width="9.33203125" style="1453"/>
    <col min="14081" max="14081" width="6.6640625" style="1453" customWidth="1"/>
    <col min="14082" max="14082" width="7" style="1453" customWidth="1"/>
    <col min="14083" max="14083" width="58.33203125" style="1453" customWidth="1"/>
    <col min="14084" max="14085" width="6.6640625" style="1453" customWidth="1"/>
    <col min="14086" max="14087" width="14.83203125" style="1453" customWidth="1"/>
    <col min="14088" max="14336" width="9.33203125" style="1453"/>
    <col min="14337" max="14337" width="6.6640625" style="1453" customWidth="1"/>
    <col min="14338" max="14338" width="7" style="1453" customWidth="1"/>
    <col min="14339" max="14339" width="58.33203125" style="1453" customWidth="1"/>
    <col min="14340" max="14341" width="6.6640625" style="1453" customWidth="1"/>
    <col min="14342" max="14343" width="14.83203125" style="1453" customWidth="1"/>
    <col min="14344" max="14592" width="9.33203125" style="1453"/>
    <col min="14593" max="14593" width="6.6640625" style="1453" customWidth="1"/>
    <col min="14594" max="14594" width="7" style="1453" customWidth="1"/>
    <col min="14595" max="14595" width="58.33203125" style="1453" customWidth="1"/>
    <col min="14596" max="14597" width="6.6640625" style="1453" customWidth="1"/>
    <col min="14598" max="14599" width="14.83203125" style="1453" customWidth="1"/>
    <col min="14600" max="14848" width="9.33203125" style="1453"/>
    <col min="14849" max="14849" width="6.6640625" style="1453" customWidth="1"/>
    <col min="14850" max="14850" width="7" style="1453" customWidth="1"/>
    <col min="14851" max="14851" width="58.33203125" style="1453" customWidth="1"/>
    <col min="14852" max="14853" width="6.6640625" style="1453" customWidth="1"/>
    <col min="14854" max="14855" width="14.83203125" style="1453" customWidth="1"/>
    <col min="14856" max="15104" width="9.33203125" style="1453"/>
    <col min="15105" max="15105" width="6.6640625" style="1453" customWidth="1"/>
    <col min="15106" max="15106" width="7" style="1453" customWidth="1"/>
    <col min="15107" max="15107" width="58.33203125" style="1453" customWidth="1"/>
    <col min="15108" max="15109" width="6.6640625" style="1453" customWidth="1"/>
    <col min="15110" max="15111" width="14.83203125" style="1453" customWidth="1"/>
    <col min="15112" max="15360" width="9.33203125" style="1453"/>
    <col min="15361" max="15361" width="6.6640625" style="1453" customWidth="1"/>
    <col min="15362" max="15362" width="7" style="1453" customWidth="1"/>
    <col min="15363" max="15363" width="58.33203125" style="1453" customWidth="1"/>
    <col min="15364" max="15365" width="6.6640625" style="1453" customWidth="1"/>
    <col min="15366" max="15367" width="14.83203125" style="1453" customWidth="1"/>
    <col min="15368" max="15616" width="9.33203125" style="1453"/>
    <col min="15617" max="15617" width="6.6640625" style="1453" customWidth="1"/>
    <col min="15618" max="15618" width="7" style="1453" customWidth="1"/>
    <col min="15619" max="15619" width="58.33203125" style="1453" customWidth="1"/>
    <col min="15620" max="15621" width="6.6640625" style="1453" customWidth="1"/>
    <col min="15622" max="15623" width="14.83203125" style="1453" customWidth="1"/>
    <col min="15624" max="15872" width="9.33203125" style="1453"/>
    <col min="15873" max="15873" width="6.6640625" style="1453" customWidth="1"/>
    <col min="15874" max="15874" width="7" style="1453" customWidth="1"/>
    <col min="15875" max="15875" width="58.33203125" style="1453" customWidth="1"/>
    <col min="15876" max="15877" width="6.6640625" style="1453" customWidth="1"/>
    <col min="15878" max="15879" width="14.83203125" style="1453" customWidth="1"/>
    <col min="15880" max="16128" width="9.33203125" style="1453"/>
    <col min="16129" max="16129" width="6.6640625" style="1453" customWidth="1"/>
    <col min="16130" max="16130" width="7" style="1453" customWidth="1"/>
    <col min="16131" max="16131" width="58.33203125" style="1453" customWidth="1"/>
    <col min="16132" max="16133" width="6.6640625" style="1453" customWidth="1"/>
    <col min="16134" max="16135" width="14.83203125" style="1453" customWidth="1"/>
    <col min="16136" max="16384" width="9.33203125" style="1453"/>
  </cols>
  <sheetData>
    <row r="1" spans="1:7" ht="15.75" customHeight="1">
      <c r="A1" s="2544" t="s">
        <v>7874</v>
      </c>
      <c r="B1" s="2545"/>
      <c r="C1" s="2545"/>
      <c r="D1" s="2545"/>
      <c r="E1" s="2545"/>
      <c r="F1" s="2545"/>
      <c r="G1" s="2546"/>
    </row>
    <row r="2" spans="1:7" ht="15.75" customHeight="1">
      <c r="A2" s="2547"/>
      <c r="B2" s="2548"/>
      <c r="C2" s="2548"/>
      <c r="D2" s="2548"/>
      <c r="E2" s="2548"/>
      <c r="F2" s="2548"/>
      <c r="G2" s="2549"/>
    </row>
    <row r="3" spans="1:7" ht="15.75" customHeight="1">
      <c r="A3" s="2547"/>
      <c r="B3" s="2548"/>
      <c r="C3" s="2548"/>
      <c r="D3" s="2548"/>
      <c r="E3" s="2548"/>
      <c r="F3" s="2548"/>
      <c r="G3" s="2549"/>
    </row>
    <row r="4" spans="1:7" ht="15.75" customHeight="1">
      <c r="A4" s="2547"/>
      <c r="B4" s="2548"/>
      <c r="C4" s="2548"/>
      <c r="D4" s="2548"/>
      <c r="E4" s="2548"/>
      <c r="F4" s="2548"/>
      <c r="G4" s="2549"/>
    </row>
    <row r="5" spans="1:7" ht="15.75" customHeight="1" thickBot="1">
      <c r="A5" s="2550"/>
      <c r="B5" s="2551"/>
      <c r="C5" s="2551"/>
      <c r="D5" s="2551"/>
      <c r="E5" s="2551"/>
      <c r="F5" s="2551"/>
      <c r="G5" s="2552"/>
    </row>
    <row r="6" spans="1:7" ht="12.75" customHeight="1">
      <c r="A6" s="2553" t="s">
        <v>54</v>
      </c>
      <c r="B6" s="2556" t="s">
        <v>7875</v>
      </c>
      <c r="C6" s="2559" t="s">
        <v>7876</v>
      </c>
      <c r="D6" s="2562" t="s">
        <v>152</v>
      </c>
      <c r="E6" s="2562" t="s">
        <v>7877</v>
      </c>
      <c r="F6" s="2565" t="s">
        <v>7878</v>
      </c>
      <c r="G6" s="2568" t="s">
        <v>4394</v>
      </c>
    </row>
    <row r="7" spans="1:7" ht="12.75" customHeight="1">
      <c r="A7" s="2554"/>
      <c r="B7" s="2557"/>
      <c r="C7" s="2560"/>
      <c r="D7" s="2563"/>
      <c r="E7" s="2563"/>
      <c r="F7" s="2566"/>
      <c r="G7" s="2569"/>
    </row>
    <row r="8" spans="1:7" ht="12.75" customHeight="1" thickBot="1">
      <c r="A8" s="2555"/>
      <c r="B8" s="2558"/>
      <c r="C8" s="2561"/>
      <c r="D8" s="2564"/>
      <c r="E8" s="2564"/>
      <c r="F8" s="2567"/>
      <c r="G8" s="2570"/>
    </row>
    <row r="9" spans="1:7" ht="12.75" customHeight="1">
      <c r="A9" s="1454"/>
      <c r="B9" s="1454"/>
      <c r="C9" s="1455"/>
      <c r="D9" s="1456"/>
      <c r="E9" s="1456"/>
      <c r="F9" s="1457"/>
      <c r="G9" s="1457"/>
    </row>
    <row r="10" spans="1:7" ht="12.75" customHeight="1">
      <c r="A10" s="1454"/>
      <c r="B10" s="1454"/>
      <c r="C10" s="1455" t="s">
        <v>7879</v>
      </c>
      <c r="D10" s="1456"/>
      <c r="E10" s="1456"/>
      <c r="F10" s="1457"/>
      <c r="G10" s="1457"/>
    </row>
    <row r="11" spans="1:7" ht="12.75" customHeight="1">
      <c r="A11" s="1455"/>
      <c r="B11" s="1456"/>
      <c r="C11" s="1456"/>
      <c r="D11" s="1456"/>
      <c r="E11" s="1456"/>
      <c r="F11" s="1457"/>
      <c r="G11" s="1457"/>
    </row>
    <row r="12" spans="1:7" s="1463" customFormat="1" ht="12.75" customHeight="1">
      <c r="A12" s="1458">
        <v>1</v>
      </c>
      <c r="B12" s="1459" t="s">
        <v>4434</v>
      </c>
      <c r="C12" s="1460" t="s">
        <v>7874</v>
      </c>
      <c r="D12" s="1461"/>
      <c r="E12" s="1461"/>
      <c r="F12" s="1462"/>
      <c r="G12" s="1462"/>
    </row>
    <row r="13" spans="1:7" s="1463" customFormat="1" ht="33.75">
      <c r="A13" s="1455"/>
      <c r="B13" s="1464"/>
      <c r="C13" s="1465" t="s">
        <v>7880</v>
      </c>
      <c r="D13" s="1456" t="s">
        <v>4516</v>
      </c>
      <c r="E13" s="1456">
        <v>1</v>
      </c>
      <c r="F13" s="1466"/>
      <c r="G13" s="1467">
        <f>E13*F13</f>
        <v>0</v>
      </c>
    </row>
    <row r="14" spans="1:7" s="1463" customFormat="1" ht="22.5">
      <c r="A14" s="1455"/>
      <c r="B14" s="1464"/>
      <c r="C14" s="1465" t="s">
        <v>7881</v>
      </c>
      <c r="D14" s="1456" t="s">
        <v>4516</v>
      </c>
      <c r="E14" s="1456">
        <v>1</v>
      </c>
      <c r="F14" s="1466"/>
      <c r="G14" s="1467">
        <f>E14*F14</f>
        <v>0</v>
      </c>
    </row>
    <row r="15" spans="1:7" s="1463" customFormat="1" ht="22.5">
      <c r="A15" s="1455"/>
      <c r="B15" s="1464"/>
      <c r="C15" s="1465" t="s">
        <v>7882</v>
      </c>
      <c r="D15" s="1456" t="s">
        <v>4516</v>
      </c>
      <c r="E15" s="1456">
        <v>1</v>
      </c>
      <c r="F15" s="1466"/>
      <c r="G15" s="1467">
        <f>E15*F15</f>
        <v>0</v>
      </c>
    </row>
    <row r="16" spans="1:7" s="1463" customFormat="1" ht="12.75" customHeight="1">
      <c r="A16" s="1455"/>
      <c r="B16" s="1464"/>
      <c r="C16" s="1465" t="s">
        <v>7883</v>
      </c>
      <c r="D16" s="1456" t="s">
        <v>4516</v>
      </c>
      <c r="E16" s="1456">
        <v>1</v>
      </c>
      <c r="F16" s="1466"/>
      <c r="G16" s="1467">
        <f>E16*F16</f>
        <v>0</v>
      </c>
    </row>
    <row r="17" spans="1:7" s="1463" customFormat="1" ht="12.75" customHeight="1">
      <c r="A17" s="1455"/>
      <c r="B17" s="1464"/>
      <c r="C17" s="1468" t="s">
        <v>7884</v>
      </c>
      <c r="D17" s="1456"/>
      <c r="E17" s="1456"/>
      <c r="F17" s="1467"/>
      <c r="G17" s="1467"/>
    </row>
    <row r="18" spans="1:7" s="1463" customFormat="1" ht="12.75" customHeight="1">
      <c r="A18" s="1455"/>
      <c r="B18" s="1464"/>
      <c r="C18" s="1465" t="s">
        <v>7885</v>
      </c>
      <c r="D18" s="1456" t="s">
        <v>2481</v>
      </c>
      <c r="E18" s="1456">
        <v>1</v>
      </c>
      <c r="F18" s="1466"/>
      <c r="G18" s="1467">
        <f t="shared" ref="G18:G28" si="0">E18*F18</f>
        <v>0</v>
      </c>
    </row>
    <row r="19" spans="1:7" s="1463" customFormat="1" ht="12.75" customHeight="1">
      <c r="A19" s="1455"/>
      <c r="B19" s="1464"/>
      <c r="C19" s="1465" t="s">
        <v>7886</v>
      </c>
      <c r="D19" s="1456" t="s">
        <v>4516</v>
      </c>
      <c r="E19" s="1456">
        <v>1</v>
      </c>
      <c r="F19" s="1466"/>
      <c r="G19" s="1467">
        <f>E19*F19</f>
        <v>0</v>
      </c>
    </row>
    <row r="20" spans="1:7" s="1463" customFormat="1" ht="12.75" customHeight="1">
      <c r="A20" s="1455"/>
      <c r="B20" s="1464"/>
      <c r="C20" s="1465" t="s">
        <v>7887</v>
      </c>
      <c r="D20" s="1456" t="s">
        <v>5407</v>
      </c>
      <c r="E20" s="1456">
        <v>11</v>
      </c>
      <c r="F20" s="1466"/>
      <c r="G20" s="1467">
        <f>E20*F20</f>
        <v>0</v>
      </c>
    </row>
    <row r="21" spans="1:7" s="1463" customFormat="1" ht="12.75" customHeight="1">
      <c r="A21" s="1455"/>
      <c r="B21" s="1464"/>
      <c r="C21" s="1465" t="s">
        <v>7888</v>
      </c>
      <c r="D21" s="1456" t="s">
        <v>2481</v>
      </c>
      <c r="E21" s="1456">
        <v>1</v>
      </c>
      <c r="F21" s="1466"/>
      <c r="G21" s="1467">
        <f t="shared" si="0"/>
        <v>0</v>
      </c>
    </row>
    <row r="22" spans="1:7" s="1463" customFormat="1" ht="12.75" customHeight="1">
      <c r="A22" s="1455"/>
      <c r="B22" s="1464"/>
      <c r="C22" s="1465" t="s">
        <v>7889</v>
      </c>
      <c r="D22" s="1456" t="s">
        <v>2481</v>
      </c>
      <c r="E22" s="1456">
        <v>1</v>
      </c>
      <c r="F22" s="1466"/>
      <c r="G22" s="1467">
        <f t="shared" si="0"/>
        <v>0</v>
      </c>
    </row>
    <row r="23" spans="1:7" s="1463" customFormat="1" ht="12.75" customHeight="1">
      <c r="A23" s="1455"/>
      <c r="B23" s="1464"/>
      <c r="C23" s="1463" t="s">
        <v>7890</v>
      </c>
      <c r="D23" s="1456" t="s">
        <v>2481</v>
      </c>
      <c r="E23" s="1456">
        <v>7</v>
      </c>
      <c r="F23" s="1466"/>
      <c r="G23" s="1467">
        <f t="shared" si="0"/>
        <v>0</v>
      </c>
    </row>
    <row r="24" spans="1:7" s="1463" customFormat="1" ht="12.75" customHeight="1">
      <c r="A24" s="1455"/>
      <c r="B24" s="1464"/>
      <c r="C24" s="1465" t="s">
        <v>7891</v>
      </c>
      <c r="D24" s="1456" t="s">
        <v>2481</v>
      </c>
      <c r="E24" s="1456">
        <v>2</v>
      </c>
      <c r="F24" s="1466"/>
      <c r="G24" s="1467">
        <f t="shared" si="0"/>
        <v>0</v>
      </c>
    </row>
    <row r="25" spans="1:7" s="1463" customFormat="1" ht="12.75" customHeight="1">
      <c r="A25" s="1455"/>
      <c r="B25" s="1464"/>
      <c r="C25" s="1465" t="s">
        <v>7892</v>
      </c>
      <c r="D25" s="1456" t="s">
        <v>2481</v>
      </c>
      <c r="E25" s="1456">
        <v>1</v>
      </c>
      <c r="F25" s="1466"/>
      <c r="G25" s="1467">
        <f>E25*F25</f>
        <v>0</v>
      </c>
    </row>
    <row r="26" spans="1:7" s="1463" customFormat="1" ht="12.75" customHeight="1">
      <c r="A26" s="1455"/>
      <c r="B26" s="1464"/>
      <c r="C26" s="1465" t="s">
        <v>7893</v>
      </c>
      <c r="D26" s="1456" t="s">
        <v>2481</v>
      </c>
      <c r="E26" s="1456">
        <v>1</v>
      </c>
      <c r="F26" s="1466"/>
      <c r="G26" s="1467">
        <f t="shared" si="0"/>
        <v>0</v>
      </c>
    </row>
    <row r="27" spans="1:7" s="1463" customFormat="1" ht="22.5">
      <c r="A27" s="1455"/>
      <c r="B27" s="1464"/>
      <c r="C27" s="1465" t="s">
        <v>7894</v>
      </c>
      <c r="D27" s="1456" t="s">
        <v>4516</v>
      </c>
      <c r="E27" s="1456">
        <v>1</v>
      </c>
      <c r="F27" s="1466"/>
      <c r="G27" s="1467">
        <f t="shared" si="0"/>
        <v>0</v>
      </c>
    </row>
    <row r="28" spans="1:7" s="1463" customFormat="1" ht="12.75" customHeight="1">
      <c r="A28" s="1455"/>
      <c r="B28" s="1464"/>
      <c r="C28" s="1465" t="s">
        <v>7895</v>
      </c>
      <c r="D28" s="1456" t="s">
        <v>4516</v>
      </c>
      <c r="E28" s="1456">
        <v>1</v>
      </c>
      <c r="F28" s="1466"/>
      <c r="G28" s="1467">
        <f t="shared" si="0"/>
        <v>0</v>
      </c>
    </row>
    <row r="29" spans="1:7" s="1463" customFormat="1" ht="12.75" customHeight="1">
      <c r="A29" s="1455"/>
      <c r="B29" s="1464"/>
      <c r="C29" s="1468" t="s">
        <v>7896</v>
      </c>
      <c r="D29" s="1456"/>
      <c r="E29" s="1456"/>
      <c r="F29" s="1467"/>
      <c r="G29" s="1467"/>
    </row>
    <row r="30" spans="1:7" s="1463" customFormat="1" ht="12.75" customHeight="1">
      <c r="A30" s="1455"/>
      <c r="B30" s="1464"/>
      <c r="C30" s="1465" t="s">
        <v>7897</v>
      </c>
      <c r="D30" s="1456" t="s">
        <v>202</v>
      </c>
      <c r="E30" s="1456">
        <v>41</v>
      </c>
      <c r="F30" s="1466"/>
      <c r="G30" s="1467">
        <f>E30*F30</f>
        <v>0</v>
      </c>
    </row>
    <row r="31" spans="1:7" s="1463" customFormat="1" ht="22.5">
      <c r="A31" s="1455"/>
      <c r="B31" s="1464"/>
      <c r="C31" s="1465" t="s">
        <v>7898</v>
      </c>
      <c r="D31" s="1456" t="s">
        <v>202</v>
      </c>
      <c r="E31" s="1456">
        <v>41</v>
      </c>
      <c r="F31" s="1466"/>
      <c r="G31" s="1467">
        <f>E31*F31</f>
        <v>0</v>
      </c>
    </row>
    <row r="32" spans="1:7" s="1463" customFormat="1" ht="12.75" customHeight="1">
      <c r="A32" s="1455"/>
      <c r="B32" s="1464"/>
      <c r="C32" s="1465" t="s">
        <v>7899</v>
      </c>
      <c r="D32" s="1456" t="s">
        <v>202</v>
      </c>
      <c r="E32" s="1456">
        <v>41</v>
      </c>
      <c r="F32" s="1466"/>
      <c r="G32" s="1467">
        <f>E32*F32</f>
        <v>0</v>
      </c>
    </row>
    <row r="33" spans="1:7" s="1463" customFormat="1" ht="12.75" customHeight="1">
      <c r="A33" s="1455"/>
      <c r="B33" s="1464"/>
      <c r="C33" s="1465" t="s">
        <v>7900</v>
      </c>
      <c r="D33" s="1456" t="s">
        <v>202</v>
      </c>
      <c r="E33" s="1456">
        <v>10</v>
      </c>
      <c r="F33" s="1466"/>
      <c r="G33" s="1467">
        <f>E33*F33</f>
        <v>0</v>
      </c>
    </row>
    <row r="34" spans="1:7" s="1463" customFormat="1" ht="12.75" customHeight="1">
      <c r="A34" s="1455"/>
      <c r="B34" s="1469"/>
      <c r="C34" s="1470" t="s">
        <v>7901</v>
      </c>
      <c r="D34" s="1471"/>
      <c r="E34" s="1471"/>
      <c r="F34" s="1472"/>
      <c r="G34" s="1473">
        <f>SUM(G13:G33)</f>
        <v>0</v>
      </c>
    </row>
    <row r="35" spans="1:7" s="1463" customFormat="1" ht="12.75" customHeight="1">
      <c r="A35" s="1455"/>
      <c r="B35" s="1464"/>
      <c r="C35" s="1468"/>
      <c r="D35" s="1456"/>
      <c r="E35" s="1456"/>
      <c r="F35" s="1467"/>
      <c r="G35" s="1474"/>
    </row>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useFirstPageNumber="1"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73626-D037-4F65-BEAE-22C85727347C}">
  <sheetPr>
    <tabColor theme="7" tint="0.39997558519241921"/>
  </sheetPr>
  <dimension ref="A1:K153"/>
  <sheetViews>
    <sheetView showZeros="0" view="pageBreakPreview" zoomScaleNormal="120" zoomScaleSheetLayoutView="100" workbookViewId="0">
      <pane ySplit="8" topLeftCell="A16" activePane="bottomLeft" state="frozen"/>
      <selection activeCell="A22" sqref="A22:D25"/>
      <selection pane="bottomLeft" activeCell="F22" sqref="F22"/>
    </sheetView>
  </sheetViews>
  <sheetFormatPr defaultRowHeight="12.75"/>
  <cols>
    <col min="1" max="1" width="6.6640625" style="1475" customWidth="1"/>
    <col min="2" max="2" width="7" style="1476" customWidth="1"/>
    <col min="3" max="3" width="58.33203125" style="1453" customWidth="1"/>
    <col min="4" max="5" width="6.6640625" style="1477" customWidth="1"/>
    <col min="6" max="6" width="14.83203125" style="1489" customWidth="1"/>
    <col min="7" max="7" width="14.83203125" style="1453" customWidth="1"/>
    <col min="8" max="10" width="9.33203125" style="1453"/>
    <col min="11" max="11" width="14.33203125" style="1453" customWidth="1"/>
    <col min="12" max="12" width="9.33203125" style="1453"/>
    <col min="13" max="13" width="13.1640625" style="1453" customWidth="1"/>
    <col min="14" max="256" width="9.33203125" style="1453"/>
    <col min="257" max="257" width="6.6640625" style="1453" customWidth="1"/>
    <col min="258" max="258" width="7" style="1453" customWidth="1"/>
    <col min="259" max="259" width="58.33203125" style="1453" customWidth="1"/>
    <col min="260" max="261" width="6.6640625" style="1453" customWidth="1"/>
    <col min="262" max="263" width="14.83203125" style="1453" customWidth="1"/>
    <col min="264" max="266" width="9.33203125" style="1453"/>
    <col min="267" max="267" width="14.33203125" style="1453" customWidth="1"/>
    <col min="268" max="268" width="9.33203125" style="1453"/>
    <col min="269" max="269" width="13.1640625" style="1453" customWidth="1"/>
    <col min="270" max="512" width="9.33203125" style="1453"/>
    <col min="513" max="513" width="6.6640625" style="1453" customWidth="1"/>
    <col min="514" max="514" width="7" style="1453" customWidth="1"/>
    <col min="515" max="515" width="58.33203125" style="1453" customWidth="1"/>
    <col min="516" max="517" width="6.6640625" style="1453" customWidth="1"/>
    <col min="518" max="519" width="14.83203125" style="1453" customWidth="1"/>
    <col min="520" max="522" width="9.33203125" style="1453"/>
    <col min="523" max="523" width="14.33203125" style="1453" customWidth="1"/>
    <col min="524" max="524" width="9.33203125" style="1453"/>
    <col min="525" max="525" width="13.1640625" style="1453" customWidth="1"/>
    <col min="526" max="768" width="9.33203125" style="1453"/>
    <col min="769" max="769" width="6.6640625" style="1453" customWidth="1"/>
    <col min="770" max="770" width="7" style="1453" customWidth="1"/>
    <col min="771" max="771" width="58.33203125" style="1453" customWidth="1"/>
    <col min="772" max="773" width="6.6640625" style="1453" customWidth="1"/>
    <col min="774" max="775" width="14.83203125" style="1453" customWidth="1"/>
    <col min="776" max="778" width="9.33203125" style="1453"/>
    <col min="779" max="779" width="14.33203125" style="1453" customWidth="1"/>
    <col min="780" max="780" width="9.33203125" style="1453"/>
    <col min="781" max="781" width="13.1640625" style="1453" customWidth="1"/>
    <col min="782" max="1024" width="9.33203125" style="1453"/>
    <col min="1025" max="1025" width="6.6640625" style="1453" customWidth="1"/>
    <col min="1026" max="1026" width="7" style="1453" customWidth="1"/>
    <col min="1027" max="1027" width="58.33203125" style="1453" customWidth="1"/>
    <col min="1028" max="1029" width="6.6640625" style="1453" customWidth="1"/>
    <col min="1030" max="1031" width="14.83203125" style="1453" customWidth="1"/>
    <col min="1032" max="1034" width="9.33203125" style="1453"/>
    <col min="1035" max="1035" width="14.33203125" style="1453" customWidth="1"/>
    <col min="1036" max="1036" width="9.33203125" style="1453"/>
    <col min="1037" max="1037" width="13.1640625" style="1453" customWidth="1"/>
    <col min="1038" max="1280" width="9.33203125" style="1453"/>
    <col min="1281" max="1281" width="6.6640625" style="1453" customWidth="1"/>
    <col min="1282" max="1282" width="7" style="1453" customWidth="1"/>
    <col min="1283" max="1283" width="58.33203125" style="1453" customWidth="1"/>
    <col min="1284" max="1285" width="6.6640625" style="1453" customWidth="1"/>
    <col min="1286" max="1287" width="14.83203125" style="1453" customWidth="1"/>
    <col min="1288" max="1290" width="9.33203125" style="1453"/>
    <col min="1291" max="1291" width="14.33203125" style="1453" customWidth="1"/>
    <col min="1292" max="1292" width="9.33203125" style="1453"/>
    <col min="1293" max="1293" width="13.1640625" style="1453" customWidth="1"/>
    <col min="1294" max="1536" width="9.33203125" style="1453"/>
    <col min="1537" max="1537" width="6.6640625" style="1453" customWidth="1"/>
    <col min="1538" max="1538" width="7" style="1453" customWidth="1"/>
    <col min="1539" max="1539" width="58.33203125" style="1453" customWidth="1"/>
    <col min="1540" max="1541" width="6.6640625" style="1453" customWidth="1"/>
    <col min="1542" max="1543" width="14.83203125" style="1453" customWidth="1"/>
    <col min="1544" max="1546" width="9.33203125" style="1453"/>
    <col min="1547" max="1547" width="14.33203125" style="1453" customWidth="1"/>
    <col min="1548" max="1548" width="9.33203125" style="1453"/>
    <col min="1549" max="1549" width="13.1640625" style="1453" customWidth="1"/>
    <col min="1550" max="1792" width="9.33203125" style="1453"/>
    <col min="1793" max="1793" width="6.6640625" style="1453" customWidth="1"/>
    <col min="1794" max="1794" width="7" style="1453" customWidth="1"/>
    <col min="1795" max="1795" width="58.33203125" style="1453" customWidth="1"/>
    <col min="1796" max="1797" width="6.6640625" style="1453" customWidth="1"/>
    <col min="1798" max="1799" width="14.83203125" style="1453" customWidth="1"/>
    <col min="1800" max="1802" width="9.33203125" style="1453"/>
    <col min="1803" max="1803" width="14.33203125" style="1453" customWidth="1"/>
    <col min="1804" max="1804" width="9.33203125" style="1453"/>
    <col min="1805" max="1805" width="13.1640625" style="1453" customWidth="1"/>
    <col min="1806" max="2048" width="9.33203125" style="1453"/>
    <col min="2049" max="2049" width="6.6640625" style="1453" customWidth="1"/>
    <col min="2050" max="2050" width="7" style="1453" customWidth="1"/>
    <col min="2051" max="2051" width="58.33203125" style="1453" customWidth="1"/>
    <col min="2052" max="2053" width="6.6640625" style="1453" customWidth="1"/>
    <col min="2054" max="2055" width="14.83203125" style="1453" customWidth="1"/>
    <col min="2056" max="2058" width="9.33203125" style="1453"/>
    <col min="2059" max="2059" width="14.33203125" style="1453" customWidth="1"/>
    <col min="2060" max="2060" width="9.33203125" style="1453"/>
    <col min="2061" max="2061" width="13.1640625" style="1453" customWidth="1"/>
    <col min="2062" max="2304" width="9.33203125" style="1453"/>
    <col min="2305" max="2305" width="6.6640625" style="1453" customWidth="1"/>
    <col min="2306" max="2306" width="7" style="1453" customWidth="1"/>
    <col min="2307" max="2307" width="58.33203125" style="1453" customWidth="1"/>
    <col min="2308" max="2309" width="6.6640625" style="1453" customWidth="1"/>
    <col min="2310" max="2311" width="14.83203125" style="1453" customWidth="1"/>
    <col min="2312" max="2314" width="9.33203125" style="1453"/>
    <col min="2315" max="2315" width="14.33203125" style="1453" customWidth="1"/>
    <col min="2316" max="2316" width="9.33203125" style="1453"/>
    <col min="2317" max="2317" width="13.1640625" style="1453" customWidth="1"/>
    <col min="2318" max="2560" width="9.33203125" style="1453"/>
    <col min="2561" max="2561" width="6.6640625" style="1453" customWidth="1"/>
    <col min="2562" max="2562" width="7" style="1453" customWidth="1"/>
    <col min="2563" max="2563" width="58.33203125" style="1453" customWidth="1"/>
    <col min="2564" max="2565" width="6.6640625" style="1453" customWidth="1"/>
    <col min="2566" max="2567" width="14.83203125" style="1453" customWidth="1"/>
    <col min="2568" max="2570" width="9.33203125" style="1453"/>
    <col min="2571" max="2571" width="14.33203125" style="1453" customWidth="1"/>
    <col min="2572" max="2572" width="9.33203125" style="1453"/>
    <col min="2573" max="2573" width="13.1640625" style="1453" customWidth="1"/>
    <col min="2574" max="2816" width="9.33203125" style="1453"/>
    <col min="2817" max="2817" width="6.6640625" style="1453" customWidth="1"/>
    <col min="2818" max="2818" width="7" style="1453" customWidth="1"/>
    <col min="2819" max="2819" width="58.33203125" style="1453" customWidth="1"/>
    <col min="2820" max="2821" width="6.6640625" style="1453" customWidth="1"/>
    <col min="2822" max="2823" width="14.83203125" style="1453" customWidth="1"/>
    <col min="2824" max="2826" width="9.33203125" style="1453"/>
    <col min="2827" max="2827" width="14.33203125" style="1453" customWidth="1"/>
    <col min="2828" max="2828" width="9.33203125" style="1453"/>
    <col min="2829" max="2829" width="13.1640625" style="1453" customWidth="1"/>
    <col min="2830" max="3072" width="9.33203125" style="1453"/>
    <col min="3073" max="3073" width="6.6640625" style="1453" customWidth="1"/>
    <col min="3074" max="3074" width="7" style="1453" customWidth="1"/>
    <col min="3075" max="3075" width="58.33203125" style="1453" customWidth="1"/>
    <col min="3076" max="3077" width="6.6640625" style="1453" customWidth="1"/>
    <col min="3078" max="3079" width="14.83203125" style="1453" customWidth="1"/>
    <col min="3080" max="3082" width="9.33203125" style="1453"/>
    <col min="3083" max="3083" width="14.33203125" style="1453" customWidth="1"/>
    <col min="3084" max="3084" width="9.33203125" style="1453"/>
    <col min="3085" max="3085" width="13.1640625" style="1453" customWidth="1"/>
    <col min="3086" max="3328" width="9.33203125" style="1453"/>
    <col min="3329" max="3329" width="6.6640625" style="1453" customWidth="1"/>
    <col min="3330" max="3330" width="7" style="1453" customWidth="1"/>
    <col min="3331" max="3331" width="58.33203125" style="1453" customWidth="1"/>
    <col min="3332" max="3333" width="6.6640625" style="1453" customWidth="1"/>
    <col min="3334" max="3335" width="14.83203125" style="1453" customWidth="1"/>
    <col min="3336" max="3338" width="9.33203125" style="1453"/>
    <col min="3339" max="3339" width="14.33203125" style="1453" customWidth="1"/>
    <col min="3340" max="3340" width="9.33203125" style="1453"/>
    <col min="3341" max="3341" width="13.1640625" style="1453" customWidth="1"/>
    <col min="3342" max="3584" width="9.33203125" style="1453"/>
    <col min="3585" max="3585" width="6.6640625" style="1453" customWidth="1"/>
    <col min="3586" max="3586" width="7" style="1453" customWidth="1"/>
    <col min="3587" max="3587" width="58.33203125" style="1453" customWidth="1"/>
    <col min="3588" max="3589" width="6.6640625" style="1453" customWidth="1"/>
    <col min="3590" max="3591" width="14.83203125" style="1453" customWidth="1"/>
    <col min="3592" max="3594" width="9.33203125" style="1453"/>
    <col min="3595" max="3595" width="14.33203125" style="1453" customWidth="1"/>
    <col min="3596" max="3596" width="9.33203125" style="1453"/>
    <col min="3597" max="3597" width="13.1640625" style="1453" customWidth="1"/>
    <col min="3598" max="3840" width="9.33203125" style="1453"/>
    <col min="3841" max="3841" width="6.6640625" style="1453" customWidth="1"/>
    <col min="3842" max="3842" width="7" style="1453" customWidth="1"/>
    <col min="3843" max="3843" width="58.33203125" style="1453" customWidth="1"/>
    <col min="3844" max="3845" width="6.6640625" style="1453" customWidth="1"/>
    <col min="3846" max="3847" width="14.83203125" style="1453" customWidth="1"/>
    <col min="3848" max="3850" width="9.33203125" style="1453"/>
    <col min="3851" max="3851" width="14.33203125" style="1453" customWidth="1"/>
    <col min="3852" max="3852" width="9.33203125" style="1453"/>
    <col min="3853" max="3853" width="13.1640625" style="1453" customWidth="1"/>
    <col min="3854" max="4096" width="9.33203125" style="1453"/>
    <col min="4097" max="4097" width="6.6640625" style="1453" customWidth="1"/>
    <col min="4098" max="4098" width="7" style="1453" customWidth="1"/>
    <col min="4099" max="4099" width="58.33203125" style="1453" customWidth="1"/>
    <col min="4100" max="4101" width="6.6640625" style="1453" customWidth="1"/>
    <col min="4102" max="4103" width="14.83203125" style="1453" customWidth="1"/>
    <col min="4104" max="4106" width="9.33203125" style="1453"/>
    <col min="4107" max="4107" width="14.33203125" style="1453" customWidth="1"/>
    <col min="4108" max="4108" width="9.33203125" style="1453"/>
    <col min="4109" max="4109" width="13.1640625" style="1453" customWidth="1"/>
    <col min="4110" max="4352" width="9.33203125" style="1453"/>
    <col min="4353" max="4353" width="6.6640625" style="1453" customWidth="1"/>
    <col min="4354" max="4354" width="7" style="1453" customWidth="1"/>
    <col min="4355" max="4355" width="58.33203125" style="1453" customWidth="1"/>
    <col min="4356" max="4357" width="6.6640625" style="1453" customWidth="1"/>
    <col min="4358" max="4359" width="14.83203125" style="1453" customWidth="1"/>
    <col min="4360" max="4362" width="9.33203125" style="1453"/>
    <col min="4363" max="4363" width="14.33203125" style="1453" customWidth="1"/>
    <col min="4364" max="4364" width="9.33203125" style="1453"/>
    <col min="4365" max="4365" width="13.1640625" style="1453" customWidth="1"/>
    <col min="4366" max="4608" width="9.33203125" style="1453"/>
    <col min="4609" max="4609" width="6.6640625" style="1453" customWidth="1"/>
    <col min="4610" max="4610" width="7" style="1453" customWidth="1"/>
    <col min="4611" max="4611" width="58.33203125" style="1453" customWidth="1"/>
    <col min="4612" max="4613" width="6.6640625" style="1453" customWidth="1"/>
    <col min="4614" max="4615" width="14.83203125" style="1453" customWidth="1"/>
    <col min="4616" max="4618" width="9.33203125" style="1453"/>
    <col min="4619" max="4619" width="14.33203125" style="1453" customWidth="1"/>
    <col min="4620" max="4620" width="9.33203125" style="1453"/>
    <col min="4621" max="4621" width="13.1640625" style="1453" customWidth="1"/>
    <col min="4622" max="4864" width="9.33203125" style="1453"/>
    <col min="4865" max="4865" width="6.6640625" style="1453" customWidth="1"/>
    <col min="4866" max="4866" width="7" style="1453" customWidth="1"/>
    <col min="4867" max="4867" width="58.33203125" style="1453" customWidth="1"/>
    <col min="4868" max="4869" width="6.6640625" style="1453" customWidth="1"/>
    <col min="4870" max="4871" width="14.83203125" style="1453" customWidth="1"/>
    <col min="4872" max="4874" width="9.33203125" style="1453"/>
    <col min="4875" max="4875" width="14.33203125" style="1453" customWidth="1"/>
    <col min="4876" max="4876" width="9.33203125" style="1453"/>
    <col min="4877" max="4877" width="13.1640625" style="1453" customWidth="1"/>
    <col min="4878" max="5120" width="9.33203125" style="1453"/>
    <col min="5121" max="5121" width="6.6640625" style="1453" customWidth="1"/>
    <col min="5122" max="5122" width="7" style="1453" customWidth="1"/>
    <col min="5123" max="5123" width="58.33203125" style="1453" customWidth="1"/>
    <col min="5124" max="5125" width="6.6640625" style="1453" customWidth="1"/>
    <col min="5126" max="5127" width="14.83203125" style="1453" customWidth="1"/>
    <col min="5128" max="5130" width="9.33203125" style="1453"/>
    <col min="5131" max="5131" width="14.33203125" style="1453" customWidth="1"/>
    <col min="5132" max="5132" width="9.33203125" style="1453"/>
    <col min="5133" max="5133" width="13.1640625" style="1453" customWidth="1"/>
    <col min="5134" max="5376" width="9.33203125" style="1453"/>
    <col min="5377" max="5377" width="6.6640625" style="1453" customWidth="1"/>
    <col min="5378" max="5378" width="7" style="1453" customWidth="1"/>
    <col min="5379" max="5379" width="58.33203125" style="1453" customWidth="1"/>
    <col min="5380" max="5381" width="6.6640625" style="1453" customWidth="1"/>
    <col min="5382" max="5383" width="14.83203125" style="1453" customWidth="1"/>
    <col min="5384" max="5386" width="9.33203125" style="1453"/>
    <col min="5387" max="5387" width="14.33203125" style="1453" customWidth="1"/>
    <col min="5388" max="5388" width="9.33203125" style="1453"/>
    <col min="5389" max="5389" width="13.1640625" style="1453" customWidth="1"/>
    <col min="5390" max="5632" width="9.33203125" style="1453"/>
    <col min="5633" max="5633" width="6.6640625" style="1453" customWidth="1"/>
    <col min="5634" max="5634" width="7" style="1453" customWidth="1"/>
    <col min="5635" max="5635" width="58.33203125" style="1453" customWidth="1"/>
    <col min="5636" max="5637" width="6.6640625" style="1453" customWidth="1"/>
    <col min="5638" max="5639" width="14.83203125" style="1453" customWidth="1"/>
    <col min="5640" max="5642" width="9.33203125" style="1453"/>
    <col min="5643" max="5643" width="14.33203125" style="1453" customWidth="1"/>
    <col min="5644" max="5644" width="9.33203125" style="1453"/>
    <col min="5645" max="5645" width="13.1640625" style="1453" customWidth="1"/>
    <col min="5646" max="5888" width="9.33203125" style="1453"/>
    <col min="5889" max="5889" width="6.6640625" style="1453" customWidth="1"/>
    <col min="5890" max="5890" width="7" style="1453" customWidth="1"/>
    <col min="5891" max="5891" width="58.33203125" style="1453" customWidth="1"/>
    <col min="5892" max="5893" width="6.6640625" style="1453" customWidth="1"/>
    <col min="5894" max="5895" width="14.83203125" style="1453" customWidth="1"/>
    <col min="5896" max="5898" width="9.33203125" style="1453"/>
    <col min="5899" max="5899" width="14.33203125" style="1453" customWidth="1"/>
    <col min="5900" max="5900" width="9.33203125" style="1453"/>
    <col min="5901" max="5901" width="13.1640625" style="1453" customWidth="1"/>
    <col min="5902" max="6144" width="9.33203125" style="1453"/>
    <col min="6145" max="6145" width="6.6640625" style="1453" customWidth="1"/>
    <col min="6146" max="6146" width="7" style="1453" customWidth="1"/>
    <col min="6147" max="6147" width="58.33203125" style="1453" customWidth="1"/>
    <col min="6148" max="6149" width="6.6640625" style="1453" customWidth="1"/>
    <col min="6150" max="6151" width="14.83203125" style="1453" customWidth="1"/>
    <col min="6152" max="6154" width="9.33203125" style="1453"/>
    <col min="6155" max="6155" width="14.33203125" style="1453" customWidth="1"/>
    <col min="6156" max="6156" width="9.33203125" style="1453"/>
    <col min="6157" max="6157" width="13.1640625" style="1453" customWidth="1"/>
    <col min="6158" max="6400" width="9.33203125" style="1453"/>
    <col min="6401" max="6401" width="6.6640625" style="1453" customWidth="1"/>
    <col min="6402" max="6402" width="7" style="1453" customWidth="1"/>
    <col min="6403" max="6403" width="58.33203125" style="1453" customWidth="1"/>
    <col min="6404" max="6405" width="6.6640625" style="1453" customWidth="1"/>
    <col min="6406" max="6407" width="14.83203125" style="1453" customWidth="1"/>
    <col min="6408" max="6410" width="9.33203125" style="1453"/>
    <col min="6411" max="6411" width="14.33203125" style="1453" customWidth="1"/>
    <col min="6412" max="6412" width="9.33203125" style="1453"/>
    <col min="6413" max="6413" width="13.1640625" style="1453" customWidth="1"/>
    <col min="6414" max="6656" width="9.33203125" style="1453"/>
    <col min="6657" max="6657" width="6.6640625" style="1453" customWidth="1"/>
    <col min="6658" max="6658" width="7" style="1453" customWidth="1"/>
    <col min="6659" max="6659" width="58.33203125" style="1453" customWidth="1"/>
    <col min="6660" max="6661" width="6.6640625" style="1453" customWidth="1"/>
    <col min="6662" max="6663" width="14.83203125" style="1453" customWidth="1"/>
    <col min="6664" max="6666" width="9.33203125" style="1453"/>
    <col min="6667" max="6667" width="14.33203125" style="1453" customWidth="1"/>
    <col min="6668" max="6668" width="9.33203125" style="1453"/>
    <col min="6669" max="6669" width="13.1640625" style="1453" customWidth="1"/>
    <col min="6670" max="6912" width="9.33203125" style="1453"/>
    <col min="6913" max="6913" width="6.6640625" style="1453" customWidth="1"/>
    <col min="6914" max="6914" width="7" style="1453" customWidth="1"/>
    <col min="6915" max="6915" width="58.33203125" style="1453" customWidth="1"/>
    <col min="6916" max="6917" width="6.6640625" style="1453" customWidth="1"/>
    <col min="6918" max="6919" width="14.83203125" style="1453" customWidth="1"/>
    <col min="6920" max="6922" width="9.33203125" style="1453"/>
    <col min="6923" max="6923" width="14.33203125" style="1453" customWidth="1"/>
    <col min="6924" max="6924" width="9.33203125" style="1453"/>
    <col min="6925" max="6925" width="13.1640625" style="1453" customWidth="1"/>
    <col min="6926" max="7168" width="9.33203125" style="1453"/>
    <col min="7169" max="7169" width="6.6640625" style="1453" customWidth="1"/>
    <col min="7170" max="7170" width="7" style="1453" customWidth="1"/>
    <col min="7171" max="7171" width="58.33203125" style="1453" customWidth="1"/>
    <col min="7172" max="7173" width="6.6640625" style="1453" customWidth="1"/>
    <col min="7174" max="7175" width="14.83203125" style="1453" customWidth="1"/>
    <col min="7176" max="7178" width="9.33203125" style="1453"/>
    <col min="7179" max="7179" width="14.33203125" style="1453" customWidth="1"/>
    <col min="7180" max="7180" width="9.33203125" style="1453"/>
    <col min="7181" max="7181" width="13.1640625" style="1453" customWidth="1"/>
    <col min="7182" max="7424" width="9.33203125" style="1453"/>
    <col min="7425" max="7425" width="6.6640625" style="1453" customWidth="1"/>
    <col min="7426" max="7426" width="7" style="1453" customWidth="1"/>
    <col min="7427" max="7427" width="58.33203125" style="1453" customWidth="1"/>
    <col min="7428" max="7429" width="6.6640625" style="1453" customWidth="1"/>
    <col min="7430" max="7431" width="14.83203125" style="1453" customWidth="1"/>
    <col min="7432" max="7434" width="9.33203125" style="1453"/>
    <col min="7435" max="7435" width="14.33203125" style="1453" customWidth="1"/>
    <col min="7436" max="7436" width="9.33203125" style="1453"/>
    <col min="7437" max="7437" width="13.1640625" style="1453" customWidth="1"/>
    <col min="7438" max="7680" width="9.33203125" style="1453"/>
    <col min="7681" max="7681" width="6.6640625" style="1453" customWidth="1"/>
    <col min="7682" max="7682" width="7" style="1453" customWidth="1"/>
    <col min="7683" max="7683" width="58.33203125" style="1453" customWidth="1"/>
    <col min="7684" max="7685" width="6.6640625" style="1453" customWidth="1"/>
    <col min="7686" max="7687" width="14.83203125" style="1453" customWidth="1"/>
    <col min="7688" max="7690" width="9.33203125" style="1453"/>
    <col min="7691" max="7691" width="14.33203125" style="1453" customWidth="1"/>
    <col min="7692" max="7692" width="9.33203125" style="1453"/>
    <col min="7693" max="7693" width="13.1640625" style="1453" customWidth="1"/>
    <col min="7694" max="7936" width="9.33203125" style="1453"/>
    <col min="7937" max="7937" width="6.6640625" style="1453" customWidth="1"/>
    <col min="7938" max="7938" width="7" style="1453" customWidth="1"/>
    <col min="7939" max="7939" width="58.33203125" style="1453" customWidth="1"/>
    <col min="7940" max="7941" width="6.6640625" style="1453" customWidth="1"/>
    <col min="7942" max="7943" width="14.83203125" style="1453" customWidth="1"/>
    <col min="7944" max="7946" width="9.33203125" style="1453"/>
    <col min="7947" max="7947" width="14.33203125" style="1453" customWidth="1"/>
    <col min="7948" max="7948" width="9.33203125" style="1453"/>
    <col min="7949" max="7949" width="13.1640625" style="1453" customWidth="1"/>
    <col min="7950" max="8192" width="9.33203125" style="1453"/>
    <col min="8193" max="8193" width="6.6640625" style="1453" customWidth="1"/>
    <col min="8194" max="8194" width="7" style="1453" customWidth="1"/>
    <col min="8195" max="8195" width="58.33203125" style="1453" customWidth="1"/>
    <col min="8196" max="8197" width="6.6640625" style="1453" customWidth="1"/>
    <col min="8198" max="8199" width="14.83203125" style="1453" customWidth="1"/>
    <col min="8200" max="8202" width="9.33203125" style="1453"/>
    <col min="8203" max="8203" width="14.33203125" style="1453" customWidth="1"/>
    <col min="8204" max="8204" width="9.33203125" style="1453"/>
    <col min="8205" max="8205" width="13.1640625" style="1453" customWidth="1"/>
    <col min="8206" max="8448" width="9.33203125" style="1453"/>
    <col min="8449" max="8449" width="6.6640625" style="1453" customWidth="1"/>
    <col min="8450" max="8450" width="7" style="1453" customWidth="1"/>
    <col min="8451" max="8451" width="58.33203125" style="1453" customWidth="1"/>
    <col min="8452" max="8453" width="6.6640625" style="1453" customWidth="1"/>
    <col min="8454" max="8455" width="14.83203125" style="1453" customWidth="1"/>
    <col min="8456" max="8458" width="9.33203125" style="1453"/>
    <col min="8459" max="8459" width="14.33203125" style="1453" customWidth="1"/>
    <col min="8460" max="8460" width="9.33203125" style="1453"/>
    <col min="8461" max="8461" width="13.1640625" style="1453" customWidth="1"/>
    <col min="8462" max="8704" width="9.33203125" style="1453"/>
    <col min="8705" max="8705" width="6.6640625" style="1453" customWidth="1"/>
    <col min="8706" max="8706" width="7" style="1453" customWidth="1"/>
    <col min="8707" max="8707" width="58.33203125" style="1453" customWidth="1"/>
    <col min="8708" max="8709" width="6.6640625" style="1453" customWidth="1"/>
    <col min="8710" max="8711" width="14.83203125" style="1453" customWidth="1"/>
    <col min="8712" max="8714" width="9.33203125" style="1453"/>
    <col min="8715" max="8715" width="14.33203125" style="1453" customWidth="1"/>
    <col min="8716" max="8716" width="9.33203125" style="1453"/>
    <col min="8717" max="8717" width="13.1640625" style="1453" customWidth="1"/>
    <col min="8718" max="8960" width="9.33203125" style="1453"/>
    <col min="8961" max="8961" width="6.6640625" style="1453" customWidth="1"/>
    <col min="8962" max="8962" width="7" style="1453" customWidth="1"/>
    <col min="8963" max="8963" width="58.33203125" style="1453" customWidth="1"/>
    <col min="8964" max="8965" width="6.6640625" style="1453" customWidth="1"/>
    <col min="8966" max="8967" width="14.83203125" style="1453" customWidth="1"/>
    <col min="8968" max="8970" width="9.33203125" style="1453"/>
    <col min="8971" max="8971" width="14.33203125" style="1453" customWidth="1"/>
    <col min="8972" max="8972" width="9.33203125" style="1453"/>
    <col min="8973" max="8973" width="13.1640625" style="1453" customWidth="1"/>
    <col min="8974" max="9216" width="9.33203125" style="1453"/>
    <col min="9217" max="9217" width="6.6640625" style="1453" customWidth="1"/>
    <col min="9218" max="9218" width="7" style="1453" customWidth="1"/>
    <col min="9219" max="9219" width="58.33203125" style="1453" customWidth="1"/>
    <col min="9220" max="9221" width="6.6640625" style="1453" customWidth="1"/>
    <col min="9222" max="9223" width="14.83203125" style="1453" customWidth="1"/>
    <col min="9224" max="9226" width="9.33203125" style="1453"/>
    <col min="9227" max="9227" width="14.33203125" style="1453" customWidth="1"/>
    <col min="9228" max="9228" width="9.33203125" style="1453"/>
    <col min="9229" max="9229" width="13.1640625" style="1453" customWidth="1"/>
    <col min="9230" max="9472" width="9.33203125" style="1453"/>
    <col min="9473" max="9473" width="6.6640625" style="1453" customWidth="1"/>
    <col min="9474" max="9474" width="7" style="1453" customWidth="1"/>
    <col min="9475" max="9475" width="58.33203125" style="1453" customWidth="1"/>
    <col min="9476" max="9477" width="6.6640625" style="1453" customWidth="1"/>
    <col min="9478" max="9479" width="14.83203125" style="1453" customWidth="1"/>
    <col min="9480" max="9482" width="9.33203125" style="1453"/>
    <col min="9483" max="9483" width="14.33203125" style="1453" customWidth="1"/>
    <col min="9484" max="9484" width="9.33203125" style="1453"/>
    <col min="9485" max="9485" width="13.1640625" style="1453" customWidth="1"/>
    <col min="9486" max="9728" width="9.33203125" style="1453"/>
    <col min="9729" max="9729" width="6.6640625" style="1453" customWidth="1"/>
    <col min="9730" max="9730" width="7" style="1453" customWidth="1"/>
    <col min="9731" max="9731" width="58.33203125" style="1453" customWidth="1"/>
    <col min="9732" max="9733" width="6.6640625" style="1453" customWidth="1"/>
    <col min="9734" max="9735" width="14.83203125" style="1453" customWidth="1"/>
    <col min="9736" max="9738" width="9.33203125" style="1453"/>
    <col min="9739" max="9739" width="14.33203125" style="1453" customWidth="1"/>
    <col min="9740" max="9740" width="9.33203125" style="1453"/>
    <col min="9741" max="9741" width="13.1640625" style="1453" customWidth="1"/>
    <col min="9742" max="9984" width="9.33203125" style="1453"/>
    <col min="9985" max="9985" width="6.6640625" style="1453" customWidth="1"/>
    <col min="9986" max="9986" width="7" style="1453" customWidth="1"/>
    <col min="9987" max="9987" width="58.33203125" style="1453" customWidth="1"/>
    <col min="9988" max="9989" width="6.6640625" style="1453" customWidth="1"/>
    <col min="9990" max="9991" width="14.83203125" style="1453" customWidth="1"/>
    <col min="9992" max="9994" width="9.33203125" style="1453"/>
    <col min="9995" max="9995" width="14.33203125" style="1453" customWidth="1"/>
    <col min="9996" max="9996" width="9.33203125" style="1453"/>
    <col min="9997" max="9997" width="13.1640625" style="1453" customWidth="1"/>
    <col min="9998" max="10240" width="9.33203125" style="1453"/>
    <col min="10241" max="10241" width="6.6640625" style="1453" customWidth="1"/>
    <col min="10242" max="10242" width="7" style="1453" customWidth="1"/>
    <col min="10243" max="10243" width="58.33203125" style="1453" customWidth="1"/>
    <col min="10244" max="10245" width="6.6640625" style="1453" customWidth="1"/>
    <col min="10246" max="10247" width="14.83203125" style="1453" customWidth="1"/>
    <col min="10248" max="10250" width="9.33203125" style="1453"/>
    <col min="10251" max="10251" width="14.33203125" style="1453" customWidth="1"/>
    <col min="10252" max="10252" width="9.33203125" style="1453"/>
    <col min="10253" max="10253" width="13.1640625" style="1453" customWidth="1"/>
    <col min="10254" max="10496" width="9.33203125" style="1453"/>
    <col min="10497" max="10497" width="6.6640625" style="1453" customWidth="1"/>
    <col min="10498" max="10498" width="7" style="1453" customWidth="1"/>
    <col min="10499" max="10499" width="58.33203125" style="1453" customWidth="1"/>
    <col min="10500" max="10501" width="6.6640625" style="1453" customWidth="1"/>
    <col min="10502" max="10503" width="14.83203125" style="1453" customWidth="1"/>
    <col min="10504" max="10506" width="9.33203125" style="1453"/>
    <col min="10507" max="10507" width="14.33203125" style="1453" customWidth="1"/>
    <col min="10508" max="10508" width="9.33203125" style="1453"/>
    <col min="10509" max="10509" width="13.1640625" style="1453" customWidth="1"/>
    <col min="10510" max="10752" width="9.33203125" style="1453"/>
    <col min="10753" max="10753" width="6.6640625" style="1453" customWidth="1"/>
    <col min="10754" max="10754" width="7" style="1453" customWidth="1"/>
    <col min="10755" max="10755" width="58.33203125" style="1453" customWidth="1"/>
    <col min="10756" max="10757" width="6.6640625" style="1453" customWidth="1"/>
    <col min="10758" max="10759" width="14.83203125" style="1453" customWidth="1"/>
    <col min="10760" max="10762" width="9.33203125" style="1453"/>
    <col min="10763" max="10763" width="14.33203125" style="1453" customWidth="1"/>
    <col min="10764" max="10764" width="9.33203125" style="1453"/>
    <col min="10765" max="10765" width="13.1640625" style="1453" customWidth="1"/>
    <col min="10766" max="11008" width="9.33203125" style="1453"/>
    <col min="11009" max="11009" width="6.6640625" style="1453" customWidth="1"/>
    <col min="11010" max="11010" width="7" style="1453" customWidth="1"/>
    <col min="11011" max="11011" width="58.33203125" style="1453" customWidth="1"/>
    <col min="11012" max="11013" width="6.6640625" style="1453" customWidth="1"/>
    <col min="11014" max="11015" width="14.83203125" style="1453" customWidth="1"/>
    <col min="11016" max="11018" width="9.33203125" style="1453"/>
    <col min="11019" max="11019" width="14.33203125" style="1453" customWidth="1"/>
    <col min="11020" max="11020" width="9.33203125" style="1453"/>
    <col min="11021" max="11021" width="13.1640625" style="1453" customWidth="1"/>
    <col min="11022" max="11264" width="9.33203125" style="1453"/>
    <col min="11265" max="11265" width="6.6640625" style="1453" customWidth="1"/>
    <col min="11266" max="11266" width="7" style="1453" customWidth="1"/>
    <col min="11267" max="11267" width="58.33203125" style="1453" customWidth="1"/>
    <col min="11268" max="11269" width="6.6640625" style="1453" customWidth="1"/>
    <col min="11270" max="11271" width="14.83203125" style="1453" customWidth="1"/>
    <col min="11272" max="11274" width="9.33203125" style="1453"/>
    <col min="11275" max="11275" width="14.33203125" style="1453" customWidth="1"/>
    <col min="11276" max="11276" width="9.33203125" style="1453"/>
    <col min="11277" max="11277" width="13.1640625" style="1453" customWidth="1"/>
    <col min="11278" max="11520" width="9.33203125" style="1453"/>
    <col min="11521" max="11521" width="6.6640625" style="1453" customWidth="1"/>
    <col min="11522" max="11522" width="7" style="1453" customWidth="1"/>
    <col min="11523" max="11523" width="58.33203125" style="1453" customWidth="1"/>
    <col min="11524" max="11525" width="6.6640625" style="1453" customWidth="1"/>
    <col min="11526" max="11527" width="14.83203125" style="1453" customWidth="1"/>
    <col min="11528" max="11530" width="9.33203125" style="1453"/>
    <col min="11531" max="11531" width="14.33203125" style="1453" customWidth="1"/>
    <col min="11532" max="11532" width="9.33203125" style="1453"/>
    <col min="11533" max="11533" width="13.1640625" style="1453" customWidth="1"/>
    <col min="11534" max="11776" width="9.33203125" style="1453"/>
    <col min="11777" max="11777" width="6.6640625" style="1453" customWidth="1"/>
    <col min="11778" max="11778" width="7" style="1453" customWidth="1"/>
    <col min="11779" max="11779" width="58.33203125" style="1453" customWidth="1"/>
    <col min="11780" max="11781" width="6.6640625" style="1453" customWidth="1"/>
    <col min="11782" max="11783" width="14.83203125" style="1453" customWidth="1"/>
    <col min="11784" max="11786" width="9.33203125" style="1453"/>
    <col min="11787" max="11787" width="14.33203125" style="1453" customWidth="1"/>
    <col min="11788" max="11788" width="9.33203125" style="1453"/>
    <col min="11789" max="11789" width="13.1640625" style="1453" customWidth="1"/>
    <col min="11790" max="12032" width="9.33203125" style="1453"/>
    <col min="12033" max="12033" width="6.6640625" style="1453" customWidth="1"/>
    <col min="12034" max="12034" width="7" style="1453" customWidth="1"/>
    <col min="12035" max="12035" width="58.33203125" style="1453" customWidth="1"/>
    <col min="12036" max="12037" width="6.6640625" style="1453" customWidth="1"/>
    <col min="12038" max="12039" width="14.83203125" style="1453" customWidth="1"/>
    <col min="12040" max="12042" width="9.33203125" style="1453"/>
    <col min="12043" max="12043" width="14.33203125" style="1453" customWidth="1"/>
    <col min="12044" max="12044" width="9.33203125" style="1453"/>
    <col min="12045" max="12045" width="13.1640625" style="1453" customWidth="1"/>
    <col min="12046" max="12288" width="9.33203125" style="1453"/>
    <col min="12289" max="12289" width="6.6640625" style="1453" customWidth="1"/>
    <col min="12290" max="12290" width="7" style="1453" customWidth="1"/>
    <col min="12291" max="12291" width="58.33203125" style="1453" customWidth="1"/>
    <col min="12292" max="12293" width="6.6640625" style="1453" customWidth="1"/>
    <col min="12294" max="12295" width="14.83203125" style="1453" customWidth="1"/>
    <col min="12296" max="12298" width="9.33203125" style="1453"/>
    <col min="12299" max="12299" width="14.33203125" style="1453" customWidth="1"/>
    <col min="12300" max="12300" width="9.33203125" style="1453"/>
    <col min="12301" max="12301" width="13.1640625" style="1453" customWidth="1"/>
    <col min="12302" max="12544" width="9.33203125" style="1453"/>
    <col min="12545" max="12545" width="6.6640625" style="1453" customWidth="1"/>
    <col min="12546" max="12546" width="7" style="1453" customWidth="1"/>
    <col min="12547" max="12547" width="58.33203125" style="1453" customWidth="1"/>
    <col min="12548" max="12549" width="6.6640625" style="1453" customWidth="1"/>
    <col min="12550" max="12551" width="14.83203125" style="1453" customWidth="1"/>
    <col min="12552" max="12554" width="9.33203125" style="1453"/>
    <col min="12555" max="12555" width="14.33203125" style="1453" customWidth="1"/>
    <col min="12556" max="12556" width="9.33203125" style="1453"/>
    <col min="12557" max="12557" width="13.1640625" style="1453" customWidth="1"/>
    <col min="12558" max="12800" width="9.33203125" style="1453"/>
    <col min="12801" max="12801" width="6.6640625" style="1453" customWidth="1"/>
    <col min="12802" max="12802" width="7" style="1453" customWidth="1"/>
    <col min="12803" max="12803" width="58.33203125" style="1453" customWidth="1"/>
    <col min="12804" max="12805" width="6.6640625" style="1453" customWidth="1"/>
    <col min="12806" max="12807" width="14.83203125" style="1453" customWidth="1"/>
    <col min="12808" max="12810" width="9.33203125" style="1453"/>
    <col min="12811" max="12811" width="14.33203125" style="1453" customWidth="1"/>
    <col min="12812" max="12812" width="9.33203125" style="1453"/>
    <col min="12813" max="12813" width="13.1640625" style="1453" customWidth="1"/>
    <col min="12814" max="13056" width="9.33203125" style="1453"/>
    <col min="13057" max="13057" width="6.6640625" style="1453" customWidth="1"/>
    <col min="13058" max="13058" width="7" style="1453" customWidth="1"/>
    <col min="13059" max="13059" width="58.33203125" style="1453" customWidth="1"/>
    <col min="13060" max="13061" width="6.6640625" style="1453" customWidth="1"/>
    <col min="13062" max="13063" width="14.83203125" style="1453" customWidth="1"/>
    <col min="13064" max="13066" width="9.33203125" style="1453"/>
    <col min="13067" max="13067" width="14.33203125" style="1453" customWidth="1"/>
    <col min="13068" max="13068" width="9.33203125" style="1453"/>
    <col min="13069" max="13069" width="13.1640625" style="1453" customWidth="1"/>
    <col min="13070" max="13312" width="9.33203125" style="1453"/>
    <col min="13313" max="13313" width="6.6640625" style="1453" customWidth="1"/>
    <col min="13314" max="13314" width="7" style="1453" customWidth="1"/>
    <col min="13315" max="13315" width="58.33203125" style="1453" customWidth="1"/>
    <col min="13316" max="13317" width="6.6640625" style="1453" customWidth="1"/>
    <col min="13318" max="13319" width="14.83203125" style="1453" customWidth="1"/>
    <col min="13320" max="13322" width="9.33203125" style="1453"/>
    <col min="13323" max="13323" width="14.33203125" style="1453" customWidth="1"/>
    <col min="13324" max="13324" width="9.33203125" style="1453"/>
    <col min="13325" max="13325" width="13.1640625" style="1453" customWidth="1"/>
    <col min="13326" max="13568" width="9.33203125" style="1453"/>
    <col min="13569" max="13569" width="6.6640625" style="1453" customWidth="1"/>
    <col min="13570" max="13570" width="7" style="1453" customWidth="1"/>
    <col min="13571" max="13571" width="58.33203125" style="1453" customWidth="1"/>
    <col min="13572" max="13573" width="6.6640625" style="1453" customWidth="1"/>
    <col min="13574" max="13575" width="14.83203125" style="1453" customWidth="1"/>
    <col min="13576" max="13578" width="9.33203125" style="1453"/>
    <col min="13579" max="13579" width="14.33203125" style="1453" customWidth="1"/>
    <col min="13580" max="13580" width="9.33203125" style="1453"/>
    <col min="13581" max="13581" width="13.1640625" style="1453" customWidth="1"/>
    <col min="13582" max="13824" width="9.33203125" style="1453"/>
    <col min="13825" max="13825" width="6.6640625" style="1453" customWidth="1"/>
    <col min="13826" max="13826" width="7" style="1453" customWidth="1"/>
    <col min="13827" max="13827" width="58.33203125" style="1453" customWidth="1"/>
    <col min="13828" max="13829" width="6.6640625" style="1453" customWidth="1"/>
    <col min="13830" max="13831" width="14.83203125" style="1453" customWidth="1"/>
    <col min="13832" max="13834" width="9.33203125" style="1453"/>
    <col min="13835" max="13835" width="14.33203125" style="1453" customWidth="1"/>
    <col min="13836" max="13836" width="9.33203125" style="1453"/>
    <col min="13837" max="13837" width="13.1640625" style="1453" customWidth="1"/>
    <col min="13838" max="14080" width="9.33203125" style="1453"/>
    <col min="14081" max="14081" width="6.6640625" style="1453" customWidth="1"/>
    <col min="14082" max="14082" width="7" style="1453" customWidth="1"/>
    <col min="14083" max="14083" width="58.33203125" style="1453" customWidth="1"/>
    <col min="14084" max="14085" width="6.6640625" style="1453" customWidth="1"/>
    <col min="14086" max="14087" width="14.83203125" style="1453" customWidth="1"/>
    <col min="14088" max="14090" width="9.33203125" style="1453"/>
    <col min="14091" max="14091" width="14.33203125" style="1453" customWidth="1"/>
    <col min="14092" max="14092" width="9.33203125" style="1453"/>
    <col min="14093" max="14093" width="13.1640625" style="1453" customWidth="1"/>
    <col min="14094" max="14336" width="9.33203125" style="1453"/>
    <col min="14337" max="14337" width="6.6640625" style="1453" customWidth="1"/>
    <col min="14338" max="14338" width="7" style="1453" customWidth="1"/>
    <col min="14339" max="14339" width="58.33203125" style="1453" customWidth="1"/>
    <col min="14340" max="14341" width="6.6640625" style="1453" customWidth="1"/>
    <col min="14342" max="14343" width="14.83203125" style="1453" customWidth="1"/>
    <col min="14344" max="14346" width="9.33203125" style="1453"/>
    <col min="14347" max="14347" width="14.33203125" style="1453" customWidth="1"/>
    <col min="14348" max="14348" width="9.33203125" style="1453"/>
    <col min="14349" max="14349" width="13.1640625" style="1453" customWidth="1"/>
    <col min="14350" max="14592" width="9.33203125" style="1453"/>
    <col min="14593" max="14593" width="6.6640625" style="1453" customWidth="1"/>
    <col min="14594" max="14594" width="7" style="1453" customWidth="1"/>
    <col min="14595" max="14595" width="58.33203125" style="1453" customWidth="1"/>
    <col min="14596" max="14597" width="6.6640625" style="1453" customWidth="1"/>
    <col min="14598" max="14599" width="14.83203125" style="1453" customWidth="1"/>
    <col min="14600" max="14602" width="9.33203125" style="1453"/>
    <col min="14603" max="14603" width="14.33203125" style="1453" customWidth="1"/>
    <col min="14604" max="14604" width="9.33203125" style="1453"/>
    <col min="14605" max="14605" width="13.1640625" style="1453" customWidth="1"/>
    <col min="14606" max="14848" width="9.33203125" style="1453"/>
    <col min="14849" max="14849" width="6.6640625" style="1453" customWidth="1"/>
    <col min="14850" max="14850" width="7" style="1453" customWidth="1"/>
    <col min="14851" max="14851" width="58.33203125" style="1453" customWidth="1"/>
    <col min="14852" max="14853" width="6.6640625" style="1453" customWidth="1"/>
    <col min="14854" max="14855" width="14.83203125" style="1453" customWidth="1"/>
    <col min="14856" max="14858" width="9.33203125" style="1453"/>
    <col min="14859" max="14859" width="14.33203125" style="1453" customWidth="1"/>
    <col min="14860" max="14860" width="9.33203125" style="1453"/>
    <col min="14861" max="14861" width="13.1640625" style="1453" customWidth="1"/>
    <col min="14862" max="15104" width="9.33203125" style="1453"/>
    <col min="15105" max="15105" width="6.6640625" style="1453" customWidth="1"/>
    <col min="15106" max="15106" width="7" style="1453" customWidth="1"/>
    <col min="15107" max="15107" width="58.33203125" style="1453" customWidth="1"/>
    <col min="15108" max="15109" width="6.6640625" style="1453" customWidth="1"/>
    <col min="15110" max="15111" width="14.83203125" style="1453" customWidth="1"/>
    <col min="15112" max="15114" width="9.33203125" style="1453"/>
    <col min="15115" max="15115" width="14.33203125" style="1453" customWidth="1"/>
    <col min="15116" max="15116" width="9.33203125" style="1453"/>
    <col min="15117" max="15117" width="13.1640625" style="1453" customWidth="1"/>
    <col min="15118" max="15360" width="9.33203125" style="1453"/>
    <col min="15361" max="15361" width="6.6640625" style="1453" customWidth="1"/>
    <col min="15362" max="15362" width="7" style="1453" customWidth="1"/>
    <col min="15363" max="15363" width="58.33203125" style="1453" customWidth="1"/>
    <col min="15364" max="15365" width="6.6640625" style="1453" customWidth="1"/>
    <col min="15366" max="15367" width="14.83203125" style="1453" customWidth="1"/>
    <col min="15368" max="15370" width="9.33203125" style="1453"/>
    <col min="15371" max="15371" width="14.33203125" style="1453" customWidth="1"/>
    <col min="15372" max="15372" width="9.33203125" style="1453"/>
    <col min="15373" max="15373" width="13.1640625" style="1453" customWidth="1"/>
    <col min="15374" max="15616" width="9.33203125" style="1453"/>
    <col min="15617" max="15617" width="6.6640625" style="1453" customWidth="1"/>
    <col min="15618" max="15618" width="7" style="1453" customWidth="1"/>
    <col min="15619" max="15619" width="58.33203125" style="1453" customWidth="1"/>
    <col min="15620" max="15621" width="6.6640625" style="1453" customWidth="1"/>
    <col min="15622" max="15623" width="14.83203125" style="1453" customWidth="1"/>
    <col min="15624" max="15626" width="9.33203125" style="1453"/>
    <col min="15627" max="15627" width="14.33203125" style="1453" customWidth="1"/>
    <col min="15628" max="15628" width="9.33203125" style="1453"/>
    <col min="15629" max="15629" width="13.1640625" style="1453" customWidth="1"/>
    <col min="15630" max="15872" width="9.33203125" style="1453"/>
    <col min="15873" max="15873" width="6.6640625" style="1453" customWidth="1"/>
    <col min="15874" max="15874" width="7" style="1453" customWidth="1"/>
    <col min="15875" max="15875" width="58.33203125" style="1453" customWidth="1"/>
    <col min="15876" max="15877" width="6.6640625" style="1453" customWidth="1"/>
    <col min="15878" max="15879" width="14.83203125" style="1453" customWidth="1"/>
    <col min="15880" max="15882" width="9.33203125" style="1453"/>
    <col min="15883" max="15883" width="14.33203125" style="1453" customWidth="1"/>
    <col min="15884" max="15884" width="9.33203125" style="1453"/>
    <col min="15885" max="15885" width="13.1640625" style="1453" customWidth="1"/>
    <col min="15886" max="16128" width="9.33203125" style="1453"/>
    <col min="16129" max="16129" width="6.6640625" style="1453" customWidth="1"/>
    <col min="16130" max="16130" width="7" style="1453" customWidth="1"/>
    <col min="16131" max="16131" width="58.33203125" style="1453" customWidth="1"/>
    <col min="16132" max="16133" width="6.6640625" style="1453" customWidth="1"/>
    <col min="16134" max="16135" width="14.83203125" style="1453" customWidth="1"/>
    <col min="16136" max="16138" width="9.33203125" style="1453"/>
    <col min="16139" max="16139" width="14.33203125" style="1453" customWidth="1"/>
    <col min="16140" max="16140" width="9.33203125" style="1453"/>
    <col min="16141" max="16141" width="13.1640625" style="1453" customWidth="1"/>
    <col min="16142" max="16384" width="9.33203125" style="1453"/>
  </cols>
  <sheetData>
    <row r="1" spans="1:7" ht="15.75" customHeight="1">
      <c r="A1" s="2544" t="s">
        <v>7874</v>
      </c>
      <c r="B1" s="2545"/>
      <c r="C1" s="2545"/>
      <c r="D1" s="2545"/>
      <c r="E1" s="2545"/>
      <c r="F1" s="2545"/>
      <c r="G1" s="2546"/>
    </row>
    <row r="2" spans="1:7" ht="15.75" customHeight="1">
      <c r="A2" s="2547"/>
      <c r="B2" s="2548"/>
      <c r="C2" s="2548"/>
      <c r="D2" s="2548"/>
      <c r="E2" s="2548"/>
      <c r="F2" s="2548"/>
      <c r="G2" s="2549"/>
    </row>
    <row r="3" spans="1:7" ht="15.75" customHeight="1">
      <c r="A3" s="2547"/>
      <c r="B3" s="2548"/>
      <c r="C3" s="2548"/>
      <c r="D3" s="2548"/>
      <c r="E3" s="2548"/>
      <c r="F3" s="2548"/>
      <c r="G3" s="2549"/>
    </row>
    <row r="4" spans="1:7" ht="15.75" customHeight="1">
      <c r="A4" s="2547"/>
      <c r="B4" s="2548"/>
      <c r="C4" s="2548"/>
      <c r="D4" s="2548"/>
      <c r="E4" s="2548"/>
      <c r="F4" s="2548"/>
      <c r="G4" s="2549"/>
    </row>
    <row r="5" spans="1:7" ht="15.75" customHeight="1" thickBot="1">
      <c r="A5" s="2550"/>
      <c r="B5" s="2551"/>
      <c r="C5" s="2551"/>
      <c r="D5" s="2551"/>
      <c r="E5" s="2551"/>
      <c r="F5" s="2551"/>
      <c r="G5" s="2552"/>
    </row>
    <row r="6" spans="1:7" ht="12" customHeight="1">
      <c r="A6" s="2553" t="s">
        <v>54</v>
      </c>
      <c r="B6" s="2556" t="s">
        <v>7875</v>
      </c>
      <c r="C6" s="2559" t="s">
        <v>7876</v>
      </c>
      <c r="D6" s="2562" t="s">
        <v>152</v>
      </c>
      <c r="E6" s="2562" t="s">
        <v>7877</v>
      </c>
      <c r="F6" s="2571" t="s">
        <v>7878</v>
      </c>
      <c r="G6" s="2574" t="s">
        <v>4394</v>
      </c>
    </row>
    <row r="7" spans="1:7" ht="12.75" customHeight="1">
      <c r="A7" s="2554"/>
      <c r="B7" s="2557"/>
      <c r="C7" s="2560"/>
      <c r="D7" s="2563"/>
      <c r="E7" s="2563"/>
      <c r="F7" s="2572"/>
      <c r="G7" s="2575"/>
    </row>
    <row r="8" spans="1:7" ht="12.75" customHeight="1" thickBot="1">
      <c r="A8" s="2555"/>
      <c r="B8" s="2558"/>
      <c r="C8" s="2561"/>
      <c r="D8" s="2564"/>
      <c r="E8" s="2564"/>
      <c r="F8" s="2573"/>
      <c r="G8" s="2576"/>
    </row>
    <row r="9" spans="1:7" ht="12.75" customHeight="1">
      <c r="A9" s="1454"/>
      <c r="B9" s="1454"/>
      <c r="C9" s="1455"/>
      <c r="D9" s="1456"/>
      <c r="E9" s="1456"/>
      <c r="F9" s="1479"/>
      <c r="G9" s="1456"/>
    </row>
    <row r="10" spans="1:7" ht="12.75" customHeight="1">
      <c r="A10" s="1454"/>
      <c r="B10" s="1454"/>
      <c r="C10" s="1455" t="s">
        <v>7902</v>
      </c>
      <c r="D10" s="1456"/>
      <c r="E10" s="1456"/>
      <c r="F10" s="1479"/>
      <c r="G10" s="1456"/>
    </row>
    <row r="11" spans="1:7" ht="12.75" customHeight="1">
      <c r="A11" s="1455"/>
      <c r="B11" s="1456"/>
      <c r="C11" s="1456"/>
      <c r="D11" s="1456"/>
      <c r="E11" s="1456"/>
      <c r="F11" s="1479"/>
      <c r="G11" s="1456"/>
    </row>
    <row r="12" spans="1:7" s="1463" customFormat="1" ht="12.75" customHeight="1">
      <c r="A12" s="1458">
        <v>2</v>
      </c>
      <c r="B12" s="1480" t="s">
        <v>4681</v>
      </c>
      <c r="C12" s="1460" t="s">
        <v>7903</v>
      </c>
      <c r="D12" s="1461"/>
      <c r="E12" s="1461"/>
      <c r="F12" s="1481"/>
      <c r="G12" s="1481"/>
    </row>
    <row r="13" spans="1:7" s="1463" customFormat="1" ht="33.75">
      <c r="A13" s="1455"/>
      <c r="B13" s="1464"/>
      <c r="C13" s="1465" t="s">
        <v>7880</v>
      </c>
      <c r="D13" s="1456" t="s">
        <v>4516</v>
      </c>
      <c r="E13" s="1456">
        <v>1</v>
      </c>
      <c r="F13" s="1482"/>
      <c r="G13" s="1483">
        <f>E13*F13</f>
        <v>0</v>
      </c>
    </row>
    <row r="14" spans="1:7" s="1463" customFormat="1" ht="22.5">
      <c r="A14" s="1455"/>
      <c r="B14" s="1464"/>
      <c r="C14" s="1465" t="s">
        <v>7881</v>
      </c>
      <c r="D14" s="1456" t="s">
        <v>4516</v>
      </c>
      <c r="E14" s="1456">
        <v>1</v>
      </c>
      <c r="F14" s="1482"/>
      <c r="G14" s="1483">
        <f>E14*F14</f>
        <v>0</v>
      </c>
    </row>
    <row r="15" spans="1:7" s="1463" customFormat="1" ht="22.5">
      <c r="A15" s="1455"/>
      <c r="B15" s="1464"/>
      <c r="C15" s="1465" t="s">
        <v>7882</v>
      </c>
      <c r="D15" s="1456" t="s">
        <v>4516</v>
      </c>
      <c r="E15" s="1456">
        <v>1</v>
      </c>
      <c r="F15" s="1482"/>
      <c r="G15" s="1483">
        <f t="shared" ref="G15:G36" si="0">E15*F15</f>
        <v>0</v>
      </c>
    </row>
    <row r="16" spans="1:7" s="1463" customFormat="1" ht="12.75" customHeight="1">
      <c r="A16" s="1455"/>
      <c r="B16" s="1464"/>
      <c r="C16" s="1465" t="s">
        <v>7883</v>
      </c>
      <c r="D16" s="1456" t="s">
        <v>4516</v>
      </c>
      <c r="E16" s="1456">
        <v>1</v>
      </c>
      <c r="F16" s="1482"/>
      <c r="G16" s="1483">
        <f t="shared" si="0"/>
        <v>0</v>
      </c>
    </row>
    <row r="17" spans="1:11" s="1463" customFormat="1" ht="12.75" customHeight="1">
      <c r="A17" s="1455"/>
      <c r="B17" s="1464"/>
      <c r="C17" s="1468" t="s">
        <v>7884</v>
      </c>
      <c r="D17" s="1456"/>
      <c r="E17" s="1456"/>
      <c r="F17" s="1483"/>
      <c r="G17" s="1483"/>
      <c r="K17" s="1484"/>
    </row>
    <row r="18" spans="1:11" s="1463" customFormat="1" ht="12.75" customHeight="1">
      <c r="A18" s="1455"/>
      <c r="B18" s="1464"/>
      <c r="C18" s="1465" t="s">
        <v>7885</v>
      </c>
      <c r="D18" s="1456" t="s">
        <v>2481</v>
      </c>
      <c r="E18" s="1456">
        <v>1</v>
      </c>
      <c r="F18" s="1482"/>
      <c r="G18" s="1483">
        <f t="shared" si="0"/>
        <v>0</v>
      </c>
    </row>
    <row r="19" spans="1:11" s="1463" customFormat="1" ht="12.75" customHeight="1">
      <c r="A19" s="1455"/>
      <c r="B19" s="1464"/>
      <c r="C19" s="1465" t="s">
        <v>7886</v>
      </c>
      <c r="D19" s="1456" t="s">
        <v>4516</v>
      </c>
      <c r="E19" s="1456">
        <v>1</v>
      </c>
      <c r="F19" s="1482"/>
      <c r="G19" s="1483">
        <f t="shared" si="0"/>
        <v>0</v>
      </c>
    </row>
    <row r="20" spans="1:11" s="1463" customFormat="1" ht="12.75" customHeight="1">
      <c r="A20" s="1455"/>
      <c r="B20" s="1464"/>
      <c r="C20" s="1465" t="s">
        <v>7887</v>
      </c>
      <c r="D20" s="1456" t="s">
        <v>5407</v>
      </c>
      <c r="E20" s="1456">
        <v>6</v>
      </c>
      <c r="F20" s="1482"/>
      <c r="G20" s="1483">
        <f t="shared" si="0"/>
        <v>0</v>
      </c>
    </row>
    <row r="21" spans="1:11" s="1463" customFormat="1" ht="12.75" customHeight="1">
      <c r="A21" s="1455"/>
      <c r="B21" s="1464"/>
      <c r="C21" s="1465" t="s">
        <v>7888</v>
      </c>
      <c r="D21" s="1456" t="s">
        <v>2481</v>
      </c>
      <c r="E21" s="1456">
        <v>1</v>
      </c>
      <c r="F21" s="1482"/>
      <c r="G21" s="1483">
        <f t="shared" si="0"/>
        <v>0</v>
      </c>
    </row>
    <row r="22" spans="1:11" s="1463" customFormat="1" ht="12.75" customHeight="1">
      <c r="A22" s="1455"/>
      <c r="B22" s="1464"/>
      <c r="C22" s="1463" t="s">
        <v>7904</v>
      </c>
      <c r="D22" s="1456" t="s">
        <v>4516</v>
      </c>
      <c r="E22" s="1456">
        <v>1</v>
      </c>
      <c r="F22" s="1482"/>
      <c r="G22" s="1483">
        <f>E22*F22</f>
        <v>0</v>
      </c>
    </row>
    <row r="23" spans="1:11" s="1463" customFormat="1" ht="12.75" customHeight="1">
      <c r="A23" s="1455"/>
      <c r="B23" s="1464"/>
      <c r="C23" s="1465" t="s">
        <v>7905</v>
      </c>
      <c r="D23" s="1456" t="s">
        <v>4516</v>
      </c>
      <c r="E23" s="1456">
        <v>1</v>
      </c>
      <c r="F23" s="1482"/>
      <c r="G23" s="1483">
        <f t="shared" si="0"/>
        <v>0</v>
      </c>
    </row>
    <row r="24" spans="1:11" s="1463" customFormat="1" ht="12.75" customHeight="1">
      <c r="A24" s="1455"/>
      <c r="B24" s="1464"/>
      <c r="C24" s="1465" t="s">
        <v>7906</v>
      </c>
      <c r="D24" s="1456" t="s">
        <v>4516</v>
      </c>
      <c r="E24" s="1456">
        <v>1</v>
      </c>
      <c r="F24" s="1482"/>
      <c r="G24" s="1483">
        <f t="shared" si="0"/>
        <v>0</v>
      </c>
    </row>
    <row r="25" spans="1:11" s="1463" customFormat="1" ht="12.75" customHeight="1">
      <c r="A25" s="1455"/>
      <c r="B25" s="1464"/>
      <c r="C25" s="1465" t="s">
        <v>7889</v>
      </c>
      <c r="D25" s="1456" t="s">
        <v>2481</v>
      </c>
      <c r="E25" s="1456">
        <v>1</v>
      </c>
      <c r="F25" s="1482"/>
      <c r="G25" s="1483">
        <f t="shared" si="0"/>
        <v>0</v>
      </c>
    </row>
    <row r="26" spans="1:11" s="1463" customFormat="1" ht="12.75" customHeight="1">
      <c r="A26" s="1455"/>
      <c r="B26" s="1464"/>
      <c r="C26" s="1465" t="s">
        <v>7890</v>
      </c>
      <c r="D26" s="1456" t="s">
        <v>2481</v>
      </c>
      <c r="E26" s="1456">
        <v>10</v>
      </c>
      <c r="F26" s="1482"/>
      <c r="G26" s="1483">
        <f t="shared" si="0"/>
        <v>0</v>
      </c>
    </row>
    <row r="27" spans="1:11" s="1463" customFormat="1" ht="12.75" customHeight="1">
      <c r="A27" s="1455"/>
      <c r="B27" s="1464"/>
      <c r="C27" s="1465" t="s">
        <v>7891</v>
      </c>
      <c r="D27" s="1456" t="s">
        <v>2481</v>
      </c>
      <c r="E27" s="1456">
        <v>2</v>
      </c>
      <c r="F27" s="1482"/>
      <c r="G27" s="1483">
        <f t="shared" si="0"/>
        <v>0</v>
      </c>
    </row>
    <row r="28" spans="1:11" s="1463" customFormat="1" ht="12.75" customHeight="1">
      <c r="A28" s="1455"/>
      <c r="B28" s="1464"/>
      <c r="C28" s="1465" t="s">
        <v>7892</v>
      </c>
      <c r="D28" s="1456" t="s">
        <v>2481</v>
      </c>
      <c r="E28" s="1456">
        <v>1</v>
      </c>
      <c r="F28" s="1482"/>
      <c r="G28" s="1483">
        <f t="shared" si="0"/>
        <v>0</v>
      </c>
    </row>
    <row r="29" spans="1:11" s="1463" customFormat="1" ht="12.75" customHeight="1">
      <c r="A29" s="1455"/>
      <c r="B29" s="1464"/>
      <c r="C29" s="1465" t="s">
        <v>7893</v>
      </c>
      <c r="D29" s="1456" t="s">
        <v>2481</v>
      </c>
      <c r="E29" s="1456">
        <v>1</v>
      </c>
      <c r="F29" s="1482"/>
      <c r="G29" s="1483">
        <f t="shared" si="0"/>
        <v>0</v>
      </c>
    </row>
    <row r="30" spans="1:11" s="1463" customFormat="1" ht="22.5">
      <c r="A30" s="1455"/>
      <c r="B30" s="1464"/>
      <c r="C30" s="1465" t="s">
        <v>7894</v>
      </c>
      <c r="D30" s="1456" t="s">
        <v>4516</v>
      </c>
      <c r="E30" s="1456">
        <v>1</v>
      </c>
      <c r="F30" s="1482"/>
      <c r="G30" s="1483">
        <f t="shared" si="0"/>
        <v>0</v>
      </c>
    </row>
    <row r="31" spans="1:11" s="1463" customFormat="1" ht="12.75" customHeight="1">
      <c r="A31" s="1455"/>
      <c r="B31" s="1464"/>
      <c r="C31" s="1463" t="s">
        <v>7895</v>
      </c>
      <c r="D31" s="1456" t="s">
        <v>4516</v>
      </c>
      <c r="E31" s="1456">
        <v>1</v>
      </c>
      <c r="F31" s="1482"/>
      <c r="G31" s="1483">
        <f t="shared" si="0"/>
        <v>0</v>
      </c>
      <c r="K31" s="1484"/>
    </row>
    <row r="32" spans="1:11" s="1463" customFormat="1" ht="12.75" customHeight="1">
      <c r="A32" s="1455"/>
      <c r="B32" s="1464"/>
      <c r="C32" s="1468" t="s">
        <v>7896</v>
      </c>
      <c r="D32" s="1456"/>
      <c r="E32" s="1456"/>
      <c r="F32" s="1483"/>
      <c r="G32" s="1483"/>
    </row>
    <row r="33" spans="1:7" s="1463" customFormat="1" ht="12.75" customHeight="1">
      <c r="A33" s="1455"/>
      <c r="B33" s="1464"/>
      <c r="C33" s="1465" t="s">
        <v>7897</v>
      </c>
      <c r="D33" s="1456" t="s">
        <v>202</v>
      </c>
      <c r="E33" s="1456">
        <v>50</v>
      </c>
      <c r="F33" s="1482"/>
      <c r="G33" s="1483">
        <f t="shared" si="0"/>
        <v>0</v>
      </c>
    </row>
    <row r="34" spans="1:7" s="1463" customFormat="1" ht="22.5">
      <c r="A34" s="1455"/>
      <c r="B34" s="1464"/>
      <c r="C34" s="1465" t="s">
        <v>7898</v>
      </c>
      <c r="D34" s="1456" t="s">
        <v>202</v>
      </c>
      <c r="E34" s="1456">
        <v>50</v>
      </c>
      <c r="F34" s="1482"/>
      <c r="G34" s="1483">
        <f>E34*F34</f>
        <v>0</v>
      </c>
    </row>
    <row r="35" spans="1:7" s="1463" customFormat="1" ht="12.75" customHeight="1">
      <c r="A35" s="1455"/>
      <c r="B35" s="1464"/>
      <c r="C35" s="1465" t="s">
        <v>7899</v>
      </c>
      <c r="D35" s="1456" t="s">
        <v>202</v>
      </c>
      <c r="E35" s="1456">
        <v>50</v>
      </c>
      <c r="F35" s="1482"/>
      <c r="G35" s="1483">
        <f t="shared" si="0"/>
        <v>0</v>
      </c>
    </row>
    <row r="36" spans="1:7" s="1463" customFormat="1" ht="12.75" customHeight="1">
      <c r="A36" s="1455"/>
      <c r="B36" s="1464"/>
      <c r="C36" s="1465" t="s">
        <v>7900</v>
      </c>
      <c r="D36" s="1456" t="s">
        <v>202</v>
      </c>
      <c r="E36" s="1456">
        <v>12</v>
      </c>
      <c r="F36" s="1482"/>
      <c r="G36" s="1483">
        <f t="shared" si="0"/>
        <v>0</v>
      </c>
    </row>
    <row r="37" spans="1:7" s="1463" customFormat="1" ht="12.75" customHeight="1">
      <c r="A37" s="1455"/>
      <c r="B37" s="1469"/>
      <c r="C37" s="1470" t="s">
        <v>7901</v>
      </c>
      <c r="D37" s="1471"/>
      <c r="E37" s="1471"/>
      <c r="F37" s="1485"/>
      <c r="G37" s="1486">
        <f>SUM(G13:G36)</f>
        <v>0</v>
      </c>
    </row>
    <row r="38" spans="1:7" s="1463" customFormat="1" ht="12.75" customHeight="1">
      <c r="A38" s="1455"/>
      <c r="B38" s="1464"/>
      <c r="C38" s="1468"/>
      <c r="D38" s="1456"/>
      <c r="E38" s="1456"/>
      <c r="F38" s="1487"/>
      <c r="G38" s="1488"/>
    </row>
    <row r="39" spans="1:7" s="1463" customFormat="1" ht="12.75" customHeight="1">
      <c r="A39" s="1455"/>
      <c r="B39" s="1464"/>
      <c r="C39" s="1468"/>
      <c r="D39" s="1456"/>
      <c r="E39" s="1456"/>
      <c r="F39" s="1487"/>
      <c r="G39" s="1488"/>
    </row>
    <row r="40" spans="1:7" ht="12.75" customHeight="1"/>
    <row r="41" spans="1:7" ht="12.75" customHeight="1"/>
    <row r="42" spans="1:7" ht="12.75" customHeight="1"/>
    <row r="43" spans="1:7" ht="12.75" customHeight="1"/>
    <row r="44" spans="1:7" ht="12.75" customHeight="1"/>
    <row r="45" spans="1:7" ht="12.75" customHeight="1"/>
    <row r="46" spans="1:7" ht="12.75" customHeight="1"/>
    <row r="47" spans="1:7" ht="12.75" customHeight="1"/>
    <row r="48" spans="1:7"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useFirstPageNumber="1"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BA806-396E-49F8-A638-768E40500A4C}">
  <sheetPr>
    <tabColor theme="7" tint="0.39997558519241921"/>
  </sheetPr>
  <dimension ref="A1:G37"/>
  <sheetViews>
    <sheetView showZeros="0" view="pageBreakPreview" zoomScaleNormal="120" zoomScaleSheetLayoutView="100" workbookViewId="0">
      <pane ySplit="8" topLeftCell="A9" activePane="bottomLeft" state="frozen"/>
      <selection activeCell="A22" sqref="A22:D25"/>
      <selection pane="bottomLeft" activeCell="F13" sqref="F13"/>
    </sheetView>
  </sheetViews>
  <sheetFormatPr defaultRowHeight="12.75"/>
  <cols>
    <col min="1" max="1" width="6.6640625" style="1475" customWidth="1"/>
    <col min="2" max="2" width="7" style="1476" customWidth="1"/>
    <col min="3" max="3" width="58.33203125" style="1453" customWidth="1"/>
    <col min="4" max="5" width="6.6640625" style="1477" customWidth="1"/>
    <col min="6" max="6" width="14.83203125" style="1489" customWidth="1"/>
    <col min="7" max="7" width="14.83203125" style="1453" customWidth="1"/>
    <col min="8" max="8" width="13.33203125" style="1453" customWidth="1"/>
    <col min="9" max="11" width="9.33203125" style="1453"/>
    <col min="12" max="12" width="14.33203125" style="1453" customWidth="1"/>
    <col min="13" max="13" width="9.33203125" style="1453"/>
    <col min="14" max="14" width="13.1640625" style="1453" customWidth="1"/>
    <col min="15" max="256" width="9.33203125" style="1453"/>
    <col min="257" max="257" width="6.6640625" style="1453" customWidth="1"/>
    <col min="258" max="258" width="7" style="1453" customWidth="1"/>
    <col min="259" max="259" width="58.33203125" style="1453" customWidth="1"/>
    <col min="260" max="261" width="6.6640625" style="1453" customWidth="1"/>
    <col min="262" max="263" width="14.83203125" style="1453" customWidth="1"/>
    <col min="264" max="264" width="13.33203125" style="1453" customWidth="1"/>
    <col min="265" max="267" width="9.33203125" style="1453"/>
    <col min="268" max="268" width="14.33203125" style="1453" customWidth="1"/>
    <col min="269" max="269" width="9.33203125" style="1453"/>
    <col min="270" max="270" width="13.1640625" style="1453" customWidth="1"/>
    <col min="271" max="512" width="9.33203125" style="1453"/>
    <col min="513" max="513" width="6.6640625" style="1453" customWidth="1"/>
    <col min="514" max="514" width="7" style="1453" customWidth="1"/>
    <col min="515" max="515" width="58.33203125" style="1453" customWidth="1"/>
    <col min="516" max="517" width="6.6640625" style="1453" customWidth="1"/>
    <col min="518" max="519" width="14.83203125" style="1453" customWidth="1"/>
    <col min="520" max="520" width="13.33203125" style="1453" customWidth="1"/>
    <col min="521" max="523" width="9.33203125" style="1453"/>
    <col min="524" max="524" width="14.33203125" style="1453" customWidth="1"/>
    <col min="525" max="525" width="9.33203125" style="1453"/>
    <col min="526" max="526" width="13.1640625" style="1453" customWidth="1"/>
    <col min="527" max="768" width="9.33203125" style="1453"/>
    <col min="769" max="769" width="6.6640625" style="1453" customWidth="1"/>
    <col min="770" max="770" width="7" style="1453" customWidth="1"/>
    <col min="771" max="771" width="58.33203125" style="1453" customWidth="1"/>
    <col min="772" max="773" width="6.6640625" style="1453" customWidth="1"/>
    <col min="774" max="775" width="14.83203125" style="1453" customWidth="1"/>
    <col min="776" max="776" width="13.33203125" style="1453" customWidth="1"/>
    <col min="777" max="779" width="9.33203125" style="1453"/>
    <col min="780" max="780" width="14.33203125" style="1453" customWidth="1"/>
    <col min="781" max="781" width="9.33203125" style="1453"/>
    <col min="782" max="782" width="13.1640625" style="1453" customWidth="1"/>
    <col min="783" max="1024" width="9.33203125" style="1453"/>
    <col min="1025" max="1025" width="6.6640625" style="1453" customWidth="1"/>
    <col min="1026" max="1026" width="7" style="1453" customWidth="1"/>
    <col min="1027" max="1027" width="58.33203125" style="1453" customWidth="1"/>
    <col min="1028" max="1029" width="6.6640625" style="1453" customWidth="1"/>
    <col min="1030" max="1031" width="14.83203125" style="1453" customWidth="1"/>
    <col min="1032" max="1032" width="13.33203125" style="1453" customWidth="1"/>
    <col min="1033" max="1035" width="9.33203125" style="1453"/>
    <col min="1036" max="1036" width="14.33203125" style="1453" customWidth="1"/>
    <col min="1037" max="1037" width="9.33203125" style="1453"/>
    <col min="1038" max="1038" width="13.1640625" style="1453" customWidth="1"/>
    <col min="1039" max="1280" width="9.33203125" style="1453"/>
    <col min="1281" max="1281" width="6.6640625" style="1453" customWidth="1"/>
    <col min="1282" max="1282" width="7" style="1453" customWidth="1"/>
    <col min="1283" max="1283" width="58.33203125" style="1453" customWidth="1"/>
    <col min="1284" max="1285" width="6.6640625" style="1453" customWidth="1"/>
    <col min="1286" max="1287" width="14.83203125" style="1453" customWidth="1"/>
    <col min="1288" max="1288" width="13.33203125" style="1453" customWidth="1"/>
    <col min="1289" max="1291" width="9.33203125" style="1453"/>
    <col min="1292" max="1292" width="14.33203125" style="1453" customWidth="1"/>
    <col min="1293" max="1293" width="9.33203125" style="1453"/>
    <col min="1294" max="1294" width="13.1640625" style="1453" customWidth="1"/>
    <col min="1295" max="1536" width="9.33203125" style="1453"/>
    <col min="1537" max="1537" width="6.6640625" style="1453" customWidth="1"/>
    <col min="1538" max="1538" width="7" style="1453" customWidth="1"/>
    <col min="1539" max="1539" width="58.33203125" style="1453" customWidth="1"/>
    <col min="1540" max="1541" width="6.6640625" style="1453" customWidth="1"/>
    <col min="1542" max="1543" width="14.83203125" style="1453" customWidth="1"/>
    <col min="1544" max="1544" width="13.33203125" style="1453" customWidth="1"/>
    <col min="1545" max="1547" width="9.33203125" style="1453"/>
    <col min="1548" max="1548" width="14.33203125" style="1453" customWidth="1"/>
    <col min="1549" max="1549" width="9.33203125" style="1453"/>
    <col min="1550" max="1550" width="13.1640625" style="1453" customWidth="1"/>
    <col min="1551" max="1792" width="9.33203125" style="1453"/>
    <col min="1793" max="1793" width="6.6640625" style="1453" customWidth="1"/>
    <col min="1794" max="1794" width="7" style="1453" customWidth="1"/>
    <col min="1795" max="1795" width="58.33203125" style="1453" customWidth="1"/>
    <col min="1796" max="1797" width="6.6640625" style="1453" customWidth="1"/>
    <col min="1798" max="1799" width="14.83203125" style="1453" customWidth="1"/>
    <col min="1800" max="1800" width="13.33203125" style="1453" customWidth="1"/>
    <col min="1801" max="1803" width="9.33203125" style="1453"/>
    <col min="1804" max="1804" width="14.33203125" style="1453" customWidth="1"/>
    <col min="1805" max="1805" width="9.33203125" style="1453"/>
    <col min="1806" max="1806" width="13.1640625" style="1453" customWidth="1"/>
    <col min="1807" max="2048" width="9.33203125" style="1453"/>
    <col min="2049" max="2049" width="6.6640625" style="1453" customWidth="1"/>
    <col min="2050" max="2050" width="7" style="1453" customWidth="1"/>
    <col min="2051" max="2051" width="58.33203125" style="1453" customWidth="1"/>
    <col min="2052" max="2053" width="6.6640625" style="1453" customWidth="1"/>
    <col min="2054" max="2055" width="14.83203125" style="1453" customWidth="1"/>
    <col min="2056" max="2056" width="13.33203125" style="1453" customWidth="1"/>
    <col min="2057" max="2059" width="9.33203125" style="1453"/>
    <col min="2060" max="2060" width="14.33203125" style="1453" customWidth="1"/>
    <col min="2061" max="2061" width="9.33203125" style="1453"/>
    <col min="2062" max="2062" width="13.1640625" style="1453" customWidth="1"/>
    <col min="2063" max="2304" width="9.33203125" style="1453"/>
    <col min="2305" max="2305" width="6.6640625" style="1453" customWidth="1"/>
    <col min="2306" max="2306" width="7" style="1453" customWidth="1"/>
    <col min="2307" max="2307" width="58.33203125" style="1453" customWidth="1"/>
    <col min="2308" max="2309" width="6.6640625" style="1453" customWidth="1"/>
    <col min="2310" max="2311" width="14.83203125" style="1453" customWidth="1"/>
    <col min="2312" max="2312" width="13.33203125" style="1453" customWidth="1"/>
    <col min="2313" max="2315" width="9.33203125" style="1453"/>
    <col min="2316" max="2316" width="14.33203125" style="1453" customWidth="1"/>
    <col min="2317" max="2317" width="9.33203125" style="1453"/>
    <col min="2318" max="2318" width="13.1640625" style="1453" customWidth="1"/>
    <col min="2319" max="2560" width="9.33203125" style="1453"/>
    <col min="2561" max="2561" width="6.6640625" style="1453" customWidth="1"/>
    <col min="2562" max="2562" width="7" style="1453" customWidth="1"/>
    <col min="2563" max="2563" width="58.33203125" style="1453" customWidth="1"/>
    <col min="2564" max="2565" width="6.6640625" style="1453" customWidth="1"/>
    <col min="2566" max="2567" width="14.83203125" style="1453" customWidth="1"/>
    <col min="2568" max="2568" width="13.33203125" style="1453" customWidth="1"/>
    <col min="2569" max="2571" width="9.33203125" style="1453"/>
    <col min="2572" max="2572" width="14.33203125" style="1453" customWidth="1"/>
    <col min="2573" max="2573" width="9.33203125" style="1453"/>
    <col min="2574" max="2574" width="13.1640625" style="1453" customWidth="1"/>
    <col min="2575" max="2816" width="9.33203125" style="1453"/>
    <col min="2817" max="2817" width="6.6640625" style="1453" customWidth="1"/>
    <col min="2818" max="2818" width="7" style="1453" customWidth="1"/>
    <col min="2819" max="2819" width="58.33203125" style="1453" customWidth="1"/>
    <col min="2820" max="2821" width="6.6640625" style="1453" customWidth="1"/>
    <col min="2822" max="2823" width="14.83203125" style="1453" customWidth="1"/>
    <col min="2824" max="2824" width="13.33203125" style="1453" customWidth="1"/>
    <col min="2825" max="2827" width="9.33203125" style="1453"/>
    <col min="2828" max="2828" width="14.33203125" style="1453" customWidth="1"/>
    <col min="2829" max="2829" width="9.33203125" style="1453"/>
    <col min="2830" max="2830" width="13.1640625" style="1453" customWidth="1"/>
    <col min="2831" max="3072" width="9.33203125" style="1453"/>
    <col min="3073" max="3073" width="6.6640625" style="1453" customWidth="1"/>
    <col min="3074" max="3074" width="7" style="1453" customWidth="1"/>
    <col min="3075" max="3075" width="58.33203125" style="1453" customWidth="1"/>
    <col min="3076" max="3077" width="6.6640625" style="1453" customWidth="1"/>
    <col min="3078" max="3079" width="14.83203125" style="1453" customWidth="1"/>
    <col min="3080" max="3080" width="13.33203125" style="1453" customWidth="1"/>
    <col min="3081" max="3083" width="9.33203125" style="1453"/>
    <col min="3084" max="3084" width="14.33203125" style="1453" customWidth="1"/>
    <col min="3085" max="3085" width="9.33203125" style="1453"/>
    <col min="3086" max="3086" width="13.1640625" style="1453" customWidth="1"/>
    <col min="3087" max="3328" width="9.33203125" style="1453"/>
    <col min="3329" max="3329" width="6.6640625" style="1453" customWidth="1"/>
    <col min="3330" max="3330" width="7" style="1453" customWidth="1"/>
    <col min="3331" max="3331" width="58.33203125" style="1453" customWidth="1"/>
    <col min="3332" max="3333" width="6.6640625" style="1453" customWidth="1"/>
    <col min="3334" max="3335" width="14.83203125" style="1453" customWidth="1"/>
    <col min="3336" max="3336" width="13.33203125" style="1453" customWidth="1"/>
    <col min="3337" max="3339" width="9.33203125" style="1453"/>
    <col min="3340" max="3340" width="14.33203125" style="1453" customWidth="1"/>
    <col min="3341" max="3341" width="9.33203125" style="1453"/>
    <col min="3342" max="3342" width="13.1640625" style="1453" customWidth="1"/>
    <col min="3343" max="3584" width="9.33203125" style="1453"/>
    <col min="3585" max="3585" width="6.6640625" style="1453" customWidth="1"/>
    <col min="3586" max="3586" width="7" style="1453" customWidth="1"/>
    <col min="3587" max="3587" width="58.33203125" style="1453" customWidth="1"/>
    <col min="3588" max="3589" width="6.6640625" style="1453" customWidth="1"/>
    <col min="3590" max="3591" width="14.83203125" style="1453" customWidth="1"/>
    <col min="3592" max="3592" width="13.33203125" style="1453" customWidth="1"/>
    <col min="3593" max="3595" width="9.33203125" style="1453"/>
    <col min="3596" max="3596" width="14.33203125" style="1453" customWidth="1"/>
    <col min="3597" max="3597" width="9.33203125" style="1453"/>
    <col min="3598" max="3598" width="13.1640625" style="1453" customWidth="1"/>
    <col min="3599" max="3840" width="9.33203125" style="1453"/>
    <col min="3841" max="3841" width="6.6640625" style="1453" customWidth="1"/>
    <col min="3842" max="3842" width="7" style="1453" customWidth="1"/>
    <col min="3843" max="3843" width="58.33203125" style="1453" customWidth="1"/>
    <col min="3844" max="3845" width="6.6640625" style="1453" customWidth="1"/>
    <col min="3846" max="3847" width="14.83203125" style="1453" customWidth="1"/>
    <col min="3848" max="3848" width="13.33203125" style="1453" customWidth="1"/>
    <col min="3849" max="3851" width="9.33203125" style="1453"/>
    <col min="3852" max="3852" width="14.33203125" style="1453" customWidth="1"/>
    <col min="3853" max="3853" width="9.33203125" style="1453"/>
    <col min="3854" max="3854" width="13.1640625" style="1453" customWidth="1"/>
    <col min="3855" max="4096" width="9.33203125" style="1453"/>
    <col min="4097" max="4097" width="6.6640625" style="1453" customWidth="1"/>
    <col min="4098" max="4098" width="7" style="1453" customWidth="1"/>
    <col min="4099" max="4099" width="58.33203125" style="1453" customWidth="1"/>
    <col min="4100" max="4101" width="6.6640625" style="1453" customWidth="1"/>
    <col min="4102" max="4103" width="14.83203125" style="1453" customWidth="1"/>
    <col min="4104" max="4104" width="13.33203125" style="1453" customWidth="1"/>
    <col min="4105" max="4107" width="9.33203125" style="1453"/>
    <col min="4108" max="4108" width="14.33203125" style="1453" customWidth="1"/>
    <col min="4109" max="4109" width="9.33203125" style="1453"/>
    <col min="4110" max="4110" width="13.1640625" style="1453" customWidth="1"/>
    <col min="4111" max="4352" width="9.33203125" style="1453"/>
    <col min="4353" max="4353" width="6.6640625" style="1453" customWidth="1"/>
    <col min="4354" max="4354" width="7" style="1453" customWidth="1"/>
    <col min="4355" max="4355" width="58.33203125" style="1453" customWidth="1"/>
    <col min="4356" max="4357" width="6.6640625" style="1453" customWidth="1"/>
    <col min="4358" max="4359" width="14.83203125" style="1453" customWidth="1"/>
    <col min="4360" max="4360" width="13.33203125" style="1453" customWidth="1"/>
    <col min="4361" max="4363" width="9.33203125" style="1453"/>
    <col min="4364" max="4364" width="14.33203125" style="1453" customWidth="1"/>
    <col min="4365" max="4365" width="9.33203125" style="1453"/>
    <col min="4366" max="4366" width="13.1640625" style="1453" customWidth="1"/>
    <col min="4367" max="4608" width="9.33203125" style="1453"/>
    <col min="4609" max="4609" width="6.6640625" style="1453" customWidth="1"/>
    <col min="4610" max="4610" width="7" style="1453" customWidth="1"/>
    <col min="4611" max="4611" width="58.33203125" style="1453" customWidth="1"/>
    <col min="4612" max="4613" width="6.6640625" style="1453" customWidth="1"/>
    <col min="4614" max="4615" width="14.83203125" style="1453" customWidth="1"/>
    <col min="4616" max="4616" width="13.33203125" style="1453" customWidth="1"/>
    <col min="4617" max="4619" width="9.33203125" style="1453"/>
    <col min="4620" max="4620" width="14.33203125" style="1453" customWidth="1"/>
    <col min="4621" max="4621" width="9.33203125" style="1453"/>
    <col min="4622" max="4622" width="13.1640625" style="1453" customWidth="1"/>
    <col min="4623" max="4864" width="9.33203125" style="1453"/>
    <col min="4865" max="4865" width="6.6640625" style="1453" customWidth="1"/>
    <col min="4866" max="4866" width="7" style="1453" customWidth="1"/>
    <col min="4867" max="4867" width="58.33203125" style="1453" customWidth="1"/>
    <col min="4868" max="4869" width="6.6640625" style="1453" customWidth="1"/>
    <col min="4870" max="4871" width="14.83203125" style="1453" customWidth="1"/>
    <col min="4872" max="4872" width="13.33203125" style="1453" customWidth="1"/>
    <col min="4873" max="4875" width="9.33203125" style="1453"/>
    <col min="4876" max="4876" width="14.33203125" style="1453" customWidth="1"/>
    <col min="4877" max="4877" width="9.33203125" style="1453"/>
    <col min="4878" max="4878" width="13.1640625" style="1453" customWidth="1"/>
    <col min="4879" max="5120" width="9.33203125" style="1453"/>
    <col min="5121" max="5121" width="6.6640625" style="1453" customWidth="1"/>
    <col min="5122" max="5122" width="7" style="1453" customWidth="1"/>
    <col min="5123" max="5123" width="58.33203125" style="1453" customWidth="1"/>
    <col min="5124" max="5125" width="6.6640625" style="1453" customWidth="1"/>
    <col min="5126" max="5127" width="14.83203125" style="1453" customWidth="1"/>
    <col min="5128" max="5128" width="13.33203125" style="1453" customWidth="1"/>
    <col min="5129" max="5131" width="9.33203125" style="1453"/>
    <col min="5132" max="5132" width="14.33203125" style="1453" customWidth="1"/>
    <col min="5133" max="5133" width="9.33203125" style="1453"/>
    <col min="5134" max="5134" width="13.1640625" style="1453" customWidth="1"/>
    <col min="5135" max="5376" width="9.33203125" style="1453"/>
    <col min="5377" max="5377" width="6.6640625" style="1453" customWidth="1"/>
    <col min="5378" max="5378" width="7" style="1453" customWidth="1"/>
    <col min="5379" max="5379" width="58.33203125" style="1453" customWidth="1"/>
    <col min="5380" max="5381" width="6.6640625" style="1453" customWidth="1"/>
    <col min="5382" max="5383" width="14.83203125" style="1453" customWidth="1"/>
    <col min="5384" max="5384" width="13.33203125" style="1453" customWidth="1"/>
    <col min="5385" max="5387" width="9.33203125" style="1453"/>
    <col min="5388" max="5388" width="14.33203125" style="1453" customWidth="1"/>
    <col min="5389" max="5389" width="9.33203125" style="1453"/>
    <col min="5390" max="5390" width="13.1640625" style="1453" customWidth="1"/>
    <col min="5391" max="5632" width="9.33203125" style="1453"/>
    <col min="5633" max="5633" width="6.6640625" style="1453" customWidth="1"/>
    <col min="5634" max="5634" width="7" style="1453" customWidth="1"/>
    <col min="5635" max="5635" width="58.33203125" style="1453" customWidth="1"/>
    <col min="5636" max="5637" width="6.6640625" style="1453" customWidth="1"/>
    <col min="5638" max="5639" width="14.83203125" style="1453" customWidth="1"/>
    <col min="5640" max="5640" width="13.33203125" style="1453" customWidth="1"/>
    <col min="5641" max="5643" width="9.33203125" style="1453"/>
    <col min="5644" max="5644" width="14.33203125" style="1453" customWidth="1"/>
    <col min="5645" max="5645" width="9.33203125" style="1453"/>
    <col min="5646" max="5646" width="13.1640625" style="1453" customWidth="1"/>
    <col min="5647" max="5888" width="9.33203125" style="1453"/>
    <col min="5889" max="5889" width="6.6640625" style="1453" customWidth="1"/>
    <col min="5890" max="5890" width="7" style="1453" customWidth="1"/>
    <col min="5891" max="5891" width="58.33203125" style="1453" customWidth="1"/>
    <col min="5892" max="5893" width="6.6640625" style="1453" customWidth="1"/>
    <col min="5894" max="5895" width="14.83203125" style="1453" customWidth="1"/>
    <col min="5896" max="5896" width="13.33203125" style="1453" customWidth="1"/>
    <col min="5897" max="5899" width="9.33203125" style="1453"/>
    <col min="5900" max="5900" width="14.33203125" style="1453" customWidth="1"/>
    <col min="5901" max="5901" width="9.33203125" style="1453"/>
    <col min="5902" max="5902" width="13.1640625" style="1453" customWidth="1"/>
    <col min="5903" max="6144" width="9.33203125" style="1453"/>
    <col min="6145" max="6145" width="6.6640625" style="1453" customWidth="1"/>
    <col min="6146" max="6146" width="7" style="1453" customWidth="1"/>
    <col min="6147" max="6147" width="58.33203125" style="1453" customWidth="1"/>
    <col min="6148" max="6149" width="6.6640625" style="1453" customWidth="1"/>
    <col min="6150" max="6151" width="14.83203125" style="1453" customWidth="1"/>
    <col min="6152" max="6152" width="13.33203125" style="1453" customWidth="1"/>
    <col min="6153" max="6155" width="9.33203125" style="1453"/>
    <col min="6156" max="6156" width="14.33203125" style="1453" customWidth="1"/>
    <col min="6157" max="6157" width="9.33203125" style="1453"/>
    <col min="6158" max="6158" width="13.1640625" style="1453" customWidth="1"/>
    <col min="6159" max="6400" width="9.33203125" style="1453"/>
    <col min="6401" max="6401" width="6.6640625" style="1453" customWidth="1"/>
    <col min="6402" max="6402" width="7" style="1453" customWidth="1"/>
    <col min="6403" max="6403" width="58.33203125" style="1453" customWidth="1"/>
    <col min="6404" max="6405" width="6.6640625" style="1453" customWidth="1"/>
    <col min="6406" max="6407" width="14.83203125" style="1453" customWidth="1"/>
    <col min="6408" max="6408" width="13.33203125" style="1453" customWidth="1"/>
    <col min="6409" max="6411" width="9.33203125" style="1453"/>
    <col min="6412" max="6412" width="14.33203125" style="1453" customWidth="1"/>
    <col min="6413" max="6413" width="9.33203125" style="1453"/>
    <col min="6414" max="6414" width="13.1640625" style="1453" customWidth="1"/>
    <col min="6415" max="6656" width="9.33203125" style="1453"/>
    <col min="6657" max="6657" width="6.6640625" style="1453" customWidth="1"/>
    <col min="6658" max="6658" width="7" style="1453" customWidth="1"/>
    <col min="6659" max="6659" width="58.33203125" style="1453" customWidth="1"/>
    <col min="6660" max="6661" width="6.6640625" style="1453" customWidth="1"/>
    <col min="6662" max="6663" width="14.83203125" style="1453" customWidth="1"/>
    <col min="6664" max="6664" width="13.33203125" style="1453" customWidth="1"/>
    <col min="6665" max="6667" width="9.33203125" style="1453"/>
    <col min="6668" max="6668" width="14.33203125" style="1453" customWidth="1"/>
    <col min="6669" max="6669" width="9.33203125" style="1453"/>
    <col min="6670" max="6670" width="13.1640625" style="1453" customWidth="1"/>
    <col min="6671" max="6912" width="9.33203125" style="1453"/>
    <col min="6913" max="6913" width="6.6640625" style="1453" customWidth="1"/>
    <col min="6914" max="6914" width="7" style="1453" customWidth="1"/>
    <col min="6915" max="6915" width="58.33203125" style="1453" customWidth="1"/>
    <col min="6916" max="6917" width="6.6640625" style="1453" customWidth="1"/>
    <col min="6918" max="6919" width="14.83203125" style="1453" customWidth="1"/>
    <col min="6920" max="6920" width="13.33203125" style="1453" customWidth="1"/>
    <col min="6921" max="6923" width="9.33203125" style="1453"/>
    <col min="6924" max="6924" width="14.33203125" style="1453" customWidth="1"/>
    <col min="6925" max="6925" width="9.33203125" style="1453"/>
    <col min="6926" max="6926" width="13.1640625" style="1453" customWidth="1"/>
    <col min="6927" max="7168" width="9.33203125" style="1453"/>
    <col min="7169" max="7169" width="6.6640625" style="1453" customWidth="1"/>
    <col min="7170" max="7170" width="7" style="1453" customWidth="1"/>
    <col min="7171" max="7171" width="58.33203125" style="1453" customWidth="1"/>
    <col min="7172" max="7173" width="6.6640625" style="1453" customWidth="1"/>
    <col min="7174" max="7175" width="14.83203125" style="1453" customWidth="1"/>
    <col min="7176" max="7176" width="13.33203125" style="1453" customWidth="1"/>
    <col min="7177" max="7179" width="9.33203125" style="1453"/>
    <col min="7180" max="7180" width="14.33203125" style="1453" customWidth="1"/>
    <col min="7181" max="7181" width="9.33203125" style="1453"/>
    <col min="7182" max="7182" width="13.1640625" style="1453" customWidth="1"/>
    <col min="7183" max="7424" width="9.33203125" style="1453"/>
    <col min="7425" max="7425" width="6.6640625" style="1453" customWidth="1"/>
    <col min="7426" max="7426" width="7" style="1453" customWidth="1"/>
    <col min="7427" max="7427" width="58.33203125" style="1453" customWidth="1"/>
    <col min="7428" max="7429" width="6.6640625" style="1453" customWidth="1"/>
    <col min="7430" max="7431" width="14.83203125" style="1453" customWidth="1"/>
    <col min="7432" max="7432" width="13.33203125" style="1453" customWidth="1"/>
    <col min="7433" max="7435" width="9.33203125" style="1453"/>
    <col min="7436" max="7436" width="14.33203125" style="1453" customWidth="1"/>
    <col min="7437" max="7437" width="9.33203125" style="1453"/>
    <col min="7438" max="7438" width="13.1640625" style="1453" customWidth="1"/>
    <col min="7439" max="7680" width="9.33203125" style="1453"/>
    <col min="7681" max="7681" width="6.6640625" style="1453" customWidth="1"/>
    <col min="7682" max="7682" width="7" style="1453" customWidth="1"/>
    <col min="7683" max="7683" width="58.33203125" style="1453" customWidth="1"/>
    <col min="7684" max="7685" width="6.6640625" style="1453" customWidth="1"/>
    <col min="7686" max="7687" width="14.83203125" style="1453" customWidth="1"/>
    <col min="7688" max="7688" width="13.33203125" style="1453" customWidth="1"/>
    <col min="7689" max="7691" width="9.33203125" style="1453"/>
    <col min="7692" max="7692" width="14.33203125" style="1453" customWidth="1"/>
    <col min="7693" max="7693" width="9.33203125" style="1453"/>
    <col min="7694" max="7694" width="13.1640625" style="1453" customWidth="1"/>
    <col min="7695" max="7936" width="9.33203125" style="1453"/>
    <col min="7937" max="7937" width="6.6640625" style="1453" customWidth="1"/>
    <col min="7938" max="7938" width="7" style="1453" customWidth="1"/>
    <col min="7939" max="7939" width="58.33203125" style="1453" customWidth="1"/>
    <col min="7940" max="7941" width="6.6640625" style="1453" customWidth="1"/>
    <col min="7942" max="7943" width="14.83203125" style="1453" customWidth="1"/>
    <col min="7944" max="7944" width="13.33203125" style="1453" customWidth="1"/>
    <col min="7945" max="7947" width="9.33203125" style="1453"/>
    <col min="7948" max="7948" width="14.33203125" style="1453" customWidth="1"/>
    <col min="7949" max="7949" width="9.33203125" style="1453"/>
    <col min="7950" max="7950" width="13.1640625" style="1453" customWidth="1"/>
    <col min="7951" max="8192" width="9.33203125" style="1453"/>
    <col min="8193" max="8193" width="6.6640625" style="1453" customWidth="1"/>
    <col min="8194" max="8194" width="7" style="1453" customWidth="1"/>
    <col min="8195" max="8195" width="58.33203125" style="1453" customWidth="1"/>
    <col min="8196" max="8197" width="6.6640625" style="1453" customWidth="1"/>
    <col min="8198" max="8199" width="14.83203125" style="1453" customWidth="1"/>
    <col min="8200" max="8200" width="13.33203125" style="1453" customWidth="1"/>
    <col min="8201" max="8203" width="9.33203125" style="1453"/>
    <col min="8204" max="8204" width="14.33203125" style="1453" customWidth="1"/>
    <col min="8205" max="8205" width="9.33203125" style="1453"/>
    <col min="8206" max="8206" width="13.1640625" style="1453" customWidth="1"/>
    <col min="8207" max="8448" width="9.33203125" style="1453"/>
    <col min="8449" max="8449" width="6.6640625" style="1453" customWidth="1"/>
    <col min="8450" max="8450" width="7" style="1453" customWidth="1"/>
    <col min="8451" max="8451" width="58.33203125" style="1453" customWidth="1"/>
    <col min="8452" max="8453" width="6.6640625" style="1453" customWidth="1"/>
    <col min="8454" max="8455" width="14.83203125" style="1453" customWidth="1"/>
    <col min="8456" max="8456" width="13.33203125" style="1453" customWidth="1"/>
    <col min="8457" max="8459" width="9.33203125" style="1453"/>
    <col min="8460" max="8460" width="14.33203125" style="1453" customWidth="1"/>
    <col min="8461" max="8461" width="9.33203125" style="1453"/>
    <col min="8462" max="8462" width="13.1640625" style="1453" customWidth="1"/>
    <col min="8463" max="8704" width="9.33203125" style="1453"/>
    <col min="8705" max="8705" width="6.6640625" style="1453" customWidth="1"/>
    <col min="8706" max="8706" width="7" style="1453" customWidth="1"/>
    <col min="8707" max="8707" width="58.33203125" style="1453" customWidth="1"/>
    <col min="8708" max="8709" width="6.6640625" style="1453" customWidth="1"/>
    <col min="8710" max="8711" width="14.83203125" style="1453" customWidth="1"/>
    <col min="8712" max="8712" width="13.33203125" style="1453" customWidth="1"/>
    <col min="8713" max="8715" width="9.33203125" style="1453"/>
    <col min="8716" max="8716" width="14.33203125" style="1453" customWidth="1"/>
    <col min="8717" max="8717" width="9.33203125" style="1453"/>
    <col min="8718" max="8718" width="13.1640625" style="1453" customWidth="1"/>
    <col min="8719" max="8960" width="9.33203125" style="1453"/>
    <col min="8961" max="8961" width="6.6640625" style="1453" customWidth="1"/>
    <col min="8962" max="8962" width="7" style="1453" customWidth="1"/>
    <col min="8963" max="8963" width="58.33203125" style="1453" customWidth="1"/>
    <col min="8964" max="8965" width="6.6640625" style="1453" customWidth="1"/>
    <col min="8966" max="8967" width="14.83203125" style="1453" customWidth="1"/>
    <col min="8968" max="8968" width="13.33203125" style="1453" customWidth="1"/>
    <col min="8969" max="8971" width="9.33203125" style="1453"/>
    <col min="8972" max="8972" width="14.33203125" style="1453" customWidth="1"/>
    <col min="8973" max="8973" width="9.33203125" style="1453"/>
    <col min="8974" max="8974" width="13.1640625" style="1453" customWidth="1"/>
    <col min="8975" max="9216" width="9.33203125" style="1453"/>
    <col min="9217" max="9217" width="6.6640625" style="1453" customWidth="1"/>
    <col min="9218" max="9218" width="7" style="1453" customWidth="1"/>
    <col min="9219" max="9219" width="58.33203125" style="1453" customWidth="1"/>
    <col min="9220" max="9221" width="6.6640625" style="1453" customWidth="1"/>
    <col min="9222" max="9223" width="14.83203125" style="1453" customWidth="1"/>
    <col min="9224" max="9224" width="13.33203125" style="1453" customWidth="1"/>
    <col min="9225" max="9227" width="9.33203125" style="1453"/>
    <col min="9228" max="9228" width="14.33203125" style="1453" customWidth="1"/>
    <col min="9229" max="9229" width="9.33203125" style="1453"/>
    <col min="9230" max="9230" width="13.1640625" style="1453" customWidth="1"/>
    <col min="9231" max="9472" width="9.33203125" style="1453"/>
    <col min="9473" max="9473" width="6.6640625" style="1453" customWidth="1"/>
    <col min="9474" max="9474" width="7" style="1453" customWidth="1"/>
    <col min="9475" max="9475" width="58.33203125" style="1453" customWidth="1"/>
    <col min="9476" max="9477" width="6.6640625" style="1453" customWidth="1"/>
    <col min="9478" max="9479" width="14.83203125" style="1453" customWidth="1"/>
    <col min="9480" max="9480" width="13.33203125" style="1453" customWidth="1"/>
    <col min="9481" max="9483" width="9.33203125" style="1453"/>
    <col min="9484" max="9484" width="14.33203125" style="1453" customWidth="1"/>
    <col min="9485" max="9485" width="9.33203125" style="1453"/>
    <col min="9486" max="9486" width="13.1640625" style="1453" customWidth="1"/>
    <col min="9487" max="9728" width="9.33203125" style="1453"/>
    <col min="9729" max="9729" width="6.6640625" style="1453" customWidth="1"/>
    <col min="9730" max="9730" width="7" style="1453" customWidth="1"/>
    <col min="9731" max="9731" width="58.33203125" style="1453" customWidth="1"/>
    <col min="9732" max="9733" width="6.6640625" style="1453" customWidth="1"/>
    <col min="9734" max="9735" width="14.83203125" style="1453" customWidth="1"/>
    <col min="9736" max="9736" width="13.33203125" style="1453" customWidth="1"/>
    <col min="9737" max="9739" width="9.33203125" style="1453"/>
    <col min="9740" max="9740" width="14.33203125" style="1453" customWidth="1"/>
    <col min="9741" max="9741" width="9.33203125" style="1453"/>
    <col min="9742" max="9742" width="13.1640625" style="1453" customWidth="1"/>
    <col min="9743" max="9984" width="9.33203125" style="1453"/>
    <col min="9985" max="9985" width="6.6640625" style="1453" customWidth="1"/>
    <col min="9986" max="9986" width="7" style="1453" customWidth="1"/>
    <col min="9987" max="9987" width="58.33203125" style="1453" customWidth="1"/>
    <col min="9988" max="9989" width="6.6640625" style="1453" customWidth="1"/>
    <col min="9990" max="9991" width="14.83203125" style="1453" customWidth="1"/>
    <col min="9992" max="9992" width="13.33203125" style="1453" customWidth="1"/>
    <col min="9993" max="9995" width="9.33203125" style="1453"/>
    <col min="9996" max="9996" width="14.33203125" style="1453" customWidth="1"/>
    <col min="9997" max="9997" width="9.33203125" style="1453"/>
    <col min="9998" max="9998" width="13.1640625" style="1453" customWidth="1"/>
    <col min="9999" max="10240" width="9.33203125" style="1453"/>
    <col min="10241" max="10241" width="6.6640625" style="1453" customWidth="1"/>
    <col min="10242" max="10242" width="7" style="1453" customWidth="1"/>
    <col min="10243" max="10243" width="58.33203125" style="1453" customWidth="1"/>
    <col min="10244" max="10245" width="6.6640625" style="1453" customWidth="1"/>
    <col min="10246" max="10247" width="14.83203125" style="1453" customWidth="1"/>
    <col min="10248" max="10248" width="13.33203125" style="1453" customWidth="1"/>
    <col min="10249" max="10251" width="9.33203125" style="1453"/>
    <col min="10252" max="10252" width="14.33203125" style="1453" customWidth="1"/>
    <col min="10253" max="10253" width="9.33203125" style="1453"/>
    <col min="10254" max="10254" width="13.1640625" style="1453" customWidth="1"/>
    <col min="10255" max="10496" width="9.33203125" style="1453"/>
    <col min="10497" max="10497" width="6.6640625" style="1453" customWidth="1"/>
    <col min="10498" max="10498" width="7" style="1453" customWidth="1"/>
    <col min="10499" max="10499" width="58.33203125" style="1453" customWidth="1"/>
    <col min="10500" max="10501" width="6.6640625" style="1453" customWidth="1"/>
    <col min="10502" max="10503" width="14.83203125" style="1453" customWidth="1"/>
    <col min="10504" max="10504" width="13.33203125" style="1453" customWidth="1"/>
    <col min="10505" max="10507" width="9.33203125" style="1453"/>
    <col min="10508" max="10508" width="14.33203125" style="1453" customWidth="1"/>
    <col min="10509" max="10509" width="9.33203125" style="1453"/>
    <col min="10510" max="10510" width="13.1640625" style="1453" customWidth="1"/>
    <col min="10511" max="10752" width="9.33203125" style="1453"/>
    <col min="10753" max="10753" width="6.6640625" style="1453" customWidth="1"/>
    <col min="10754" max="10754" width="7" style="1453" customWidth="1"/>
    <col min="10755" max="10755" width="58.33203125" style="1453" customWidth="1"/>
    <col min="10756" max="10757" width="6.6640625" style="1453" customWidth="1"/>
    <col min="10758" max="10759" width="14.83203125" style="1453" customWidth="1"/>
    <col min="10760" max="10760" width="13.33203125" style="1453" customWidth="1"/>
    <col min="10761" max="10763" width="9.33203125" style="1453"/>
    <col min="10764" max="10764" width="14.33203125" style="1453" customWidth="1"/>
    <col min="10765" max="10765" width="9.33203125" style="1453"/>
    <col min="10766" max="10766" width="13.1640625" style="1453" customWidth="1"/>
    <col min="10767" max="11008" width="9.33203125" style="1453"/>
    <col min="11009" max="11009" width="6.6640625" style="1453" customWidth="1"/>
    <col min="11010" max="11010" width="7" style="1453" customWidth="1"/>
    <col min="11011" max="11011" width="58.33203125" style="1453" customWidth="1"/>
    <col min="11012" max="11013" width="6.6640625" style="1453" customWidth="1"/>
    <col min="11014" max="11015" width="14.83203125" style="1453" customWidth="1"/>
    <col min="11016" max="11016" width="13.33203125" style="1453" customWidth="1"/>
    <col min="11017" max="11019" width="9.33203125" style="1453"/>
    <col min="11020" max="11020" width="14.33203125" style="1453" customWidth="1"/>
    <col min="11021" max="11021" width="9.33203125" style="1453"/>
    <col min="11022" max="11022" width="13.1640625" style="1453" customWidth="1"/>
    <col min="11023" max="11264" width="9.33203125" style="1453"/>
    <col min="11265" max="11265" width="6.6640625" style="1453" customWidth="1"/>
    <col min="11266" max="11266" width="7" style="1453" customWidth="1"/>
    <col min="11267" max="11267" width="58.33203125" style="1453" customWidth="1"/>
    <col min="11268" max="11269" width="6.6640625" style="1453" customWidth="1"/>
    <col min="11270" max="11271" width="14.83203125" style="1453" customWidth="1"/>
    <col min="11272" max="11272" width="13.33203125" style="1453" customWidth="1"/>
    <col min="11273" max="11275" width="9.33203125" style="1453"/>
    <col min="11276" max="11276" width="14.33203125" style="1453" customWidth="1"/>
    <col min="11277" max="11277" width="9.33203125" style="1453"/>
    <col min="11278" max="11278" width="13.1640625" style="1453" customWidth="1"/>
    <col min="11279" max="11520" width="9.33203125" style="1453"/>
    <col min="11521" max="11521" width="6.6640625" style="1453" customWidth="1"/>
    <col min="11522" max="11522" width="7" style="1453" customWidth="1"/>
    <col min="11523" max="11523" width="58.33203125" style="1453" customWidth="1"/>
    <col min="11524" max="11525" width="6.6640625" style="1453" customWidth="1"/>
    <col min="11526" max="11527" width="14.83203125" style="1453" customWidth="1"/>
    <col min="11528" max="11528" width="13.33203125" style="1453" customWidth="1"/>
    <col min="11529" max="11531" width="9.33203125" style="1453"/>
    <col min="11532" max="11532" width="14.33203125" style="1453" customWidth="1"/>
    <col min="11533" max="11533" width="9.33203125" style="1453"/>
    <col min="11534" max="11534" width="13.1640625" style="1453" customWidth="1"/>
    <col min="11535" max="11776" width="9.33203125" style="1453"/>
    <col min="11777" max="11777" width="6.6640625" style="1453" customWidth="1"/>
    <col min="11778" max="11778" width="7" style="1453" customWidth="1"/>
    <col min="11779" max="11779" width="58.33203125" style="1453" customWidth="1"/>
    <col min="11780" max="11781" width="6.6640625" style="1453" customWidth="1"/>
    <col min="11782" max="11783" width="14.83203125" style="1453" customWidth="1"/>
    <col min="11784" max="11784" width="13.33203125" style="1453" customWidth="1"/>
    <col min="11785" max="11787" width="9.33203125" style="1453"/>
    <col min="11788" max="11788" width="14.33203125" style="1453" customWidth="1"/>
    <col min="11789" max="11789" width="9.33203125" style="1453"/>
    <col min="11790" max="11790" width="13.1640625" style="1453" customWidth="1"/>
    <col min="11791" max="12032" width="9.33203125" style="1453"/>
    <col min="12033" max="12033" width="6.6640625" style="1453" customWidth="1"/>
    <col min="12034" max="12034" width="7" style="1453" customWidth="1"/>
    <col min="12035" max="12035" width="58.33203125" style="1453" customWidth="1"/>
    <col min="12036" max="12037" width="6.6640625" style="1453" customWidth="1"/>
    <col min="12038" max="12039" width="14.83203125" style="1453" customWidth="1"/>
    <col min="12040" max="12040" width="13.33203125" style="1453" customWidth="1"/>
    <col min="12041" max="12043" width="9.33203125" style="1453"/>
    <col min="12044" max="12044" width="14.33203125" style="1453" customWidth="1"/>
    <col min="12045" max="12045" width="9.33203125" style="1453"/>
    <col min="12046" max="12046" width="13.1640625" style="1453" customWidth="1"/>
    <col min="12047" max="12288" width="9.33203125" style="1453"/>
    <col min="12289" max="12289" width="6.6640625" style="1453" customWidth="1"/>
    <col min="12290" max="12290" width="7" style="1453" customWidth="1"/>
    <col min="12291" max="12291" width="58.33203125" style="1453" customWidth="1"/>
    <col min="12292" max="12293" width="6.6640625" style="1453" customWidth="1"/>
    <col min="12294" max="12295" width="14.83203125" style="1453" customWidth="1"/>
    <col min="12296" max="12296" width="13.33203125" style="1453" customWidth="1"/>
    <col min="12297" max="12299" width="9.33203125" style="1453"/>
    <col min="12300" max="12300" width="14.33203125" style="1453" customWidth="1"/>
    <col min="12301" max="12301" width="9.33203125" style="1453"/>
    <col min="12302" max="12302" width="13.1640625" style="1453" customWidth="1"/>
    <col min="12303" max="12544" width="9.33203125" style="1453"/>
    <col min="12545" max="12545" width="6.6640625" style="1453" customWidth="1"/>
    <col min="12546" max="12546" width="7" style="1453" customWidth="1"/>
    <col min="12547" max="12547" width="58.33203125" style="1453" customWidth="1"/>
    <col min="12548" max="12549" width="6.6640625" style="1453" customWidth="1"/>
    <col min="12550" max="12551" width="14.83203125" style="1453" customWidth="1"/>
    <col min="12552" max="12552" width="13.33203125" style="1453" customWidth="1"/>
    <col min="12553" max="12555" width="9.33203125" style="1453"/>
    <col min="12556" max="12556" width="14.33203125" style="1453" customWidth="1"/>
    <col min="12557" max="12557" width="9.33203125" style="1453"/>
    <col min="12558" max="12558" width="13.1640625" style="1453" customWidth="1"/>
    <col min="12559" max="12800" width="9.33203125" style="1453"/>
    <col min="12801" max="12801" width="6.6640625" style="1453" customWidth="1"/>
    <col min="12802" max="12802" width="7" style="1453" customWidth="1"/>
    <col min="12803" max="12803" width="58.33203125" style="1453" customWidth="1"/>
    <col min="12804" max="12805" width="6.6640625" style="1453" customWidth="1"/>
    <col min="12806" max="12807" width="14.83203125" style="1453" customWidth="1"/>
    <col min="12808" max="12808" width="13.33203125" style="1453" customWidth="1"/>
    <col min="12809" max="12811" width="9.33203125" style="1453"/>
    <col min="12812" max="12812" width="14.33203125" style="1453" customWidth="1"/>
    <col min="12813" max="12813" width="9.33203125" style="1453"/>
    <col min="12814" max="12814" width="13.1640625" style="1453" customWidth="1"/>
    <col min="12815" max="13056" width="9.33203125" style="1453"/>
    <col min="13057" max="13057" width="6.6640625" style="1453" customWidth="1"/>
    <col min="13058" max="13058" width="7" style="1453" customWidth="1"/>
    <col min="13059" max="13059" width="58.33203125" style="1453" customWidth="1"/>
    <col min="13060" max="13061" width="6.6640625" style="1453" customWidth="1"/>
    <col min="13062" max="13063" width="14.83203125" style="1453" customWidth="1"/>
    <col min="13064" max="13064" width="13.33203125" style="1453" customWidth="1"/>
    <col min="13065" max="13067" width="9.33203125" style="1453"/>
    <col min="13068" max="13068" width="14.33203125" style="1453" customWidth="1"/>
    <col min="13069" max="13069" width="9.33203125" style="1453"/>
    <col min="13070" max="13070" width="13.1640625" style="1453" customWidth="1"/>
    <col min="13071" max="13312" width="9.33203125" style="1453"/>
    <col min="13313" max="13313" width="6.6640625" style="1453" customWidth="1"/>
    <col min="13314" max="13314" width="7" style="1453" customWidth="1"/>
    <col min="13315" max="13315" width="58.33203125" style="1453" customWidth="1"/>
    <col min="13316" max="13317" width="6.6640625" style="1453" customWidth="1"/>
    <col min="13318" max="13319" width="14.83203125" style="1453" customWidth="1"/>
    <col min="13320" max="13320" width="13.33203125" style="1453" customWidth="1"/>
    <col min="13321" max="13323" width="9.33203125" style="1453"/>
    <col min="13324" max="13324" width="14.33203125" style="1453" customWidth="1"/>
    <col min="13325" max="13325" width="9.33203125" style="1453"/>
    <col min="13326" max="13326" width="13.1640625" style="1453" customWidth="1"/>
    <col min="13327" max="13568" width="9.33203125" style="1453"/>
    <col min="13569" max="13569" width="6.6640625" style="1453" customWidth="1"/>
    <col min="13570" max="13570" width="7" style="1453" customWidth="1"/>
    <col min="13571" max="13571" width="58.33203125" style="1453" customWidth="1"/>
    <col min="13572" max="13573" width="6.6640625" style="1453" customWidth="1"/>
    <col min="13574" max="13575" width="14.83203125" style="1453" customWidth="1"/>
    <col min="13576" max="13576" width="13.33203125" style="1453" customWidth="1"/>
    <col min="13577" max="13579" width="9.33203125" style="1453"/>
    <col min="13580" max="13580" width="14.33203125" style="1453" customWidth="1"/>
    <col min="13581" max="13581" width="9.33203125" style="1453"/>
    <col min="13582" max="13582" width="13.1640625" style="1453" customWidth="1"/>
    <col min="13583" max="13824" width="9.33203125" style="1453"/>
    <col min="13825" max="13825" width="6.6640625" style="1453" customWidth="1"/>
    <col min="13826" max="13826" width="7" style="1453" customWidth="1"/>
    <col min="13827" max="13827" width="58.33203125" style="1453" customWidth="1"/>
    <col min="13828" max="13829" width="6.6640625" style="1453" customWidth="1"/>
    <col min="13830" max="13831" width="14.83203125" style="1453" customWidth="1"/>
    <col min="13832" max="13832" width="13.33203125" style="1453" customWidth="1"/>
    <col min="13833" max="13835" width="9.33203125" style="1453"/>
    <col min="13836" max="13836" width="14.33203125" style="1453" customWidth="1"/>
    <col min="13837" max="13837" width="9.33203125" style="1453"/>
    <col min="13838" max="13838" width="13.1640625" style="1453" customWidth="1"/>
    <col min="13839" max="14080" width="9.33203125" style="1453"/>
    <col min="14081" max="14081" width="6.6640625" style="1453" customWidth="1"/>
    <col min="14082" max="14082" width="7" style="1453" customWidth="1"/>
    <col min="14083" max="14083" width="58.33203125" style="1453" customWidth="1"/>
    <col min="14084" max="14085" width="6.6640625" style="1453" customWidth="1"/>
    <col min="14086" max="14087" width="14.83203125" style="1453" customWidth="1"/>
    <col min="14088" max="14088" width="13.33203125" style="1453" customWidth="1"/>
    <col min="14089" max="14091" width="9.33203125" style="1453"/>
    <col min="14092" max="14092" width="14.33203125" style="1453" customWidth="1"/>
    <col min="14093" max="14093" width="9.33203125" style="1453"/>
    <col min="14094" max="14094" width="13.1640625" style="1453" customWidth="1"/>
    <col min="14095" max="14336" width="9.33203125" style="1453"/>
    <col min="14337" max="14337" width="6.6640625" style="1453" customWidth="1"/>
    <col min="14338" max="14338" width="7" style="1453" customWidth="1"/>
    <col min="14339" max="14339" width="58.33203125" style="1453" customWidth="1"/>
    <col min="14340" max="14341" width="6.6640625" style="1453" customWidth="1"/>
    <col min="14342" max="14343" width="14.83203125" style="1453" customWidth="1"/>
    <col min="14344" max="14344" width="13.33203125" style="1453" customWidth="1"/>
    <col min="14345" max="14347" width="9.33203125" style="1453"/>
    <col min="14348" max="14348" width="14.33203125" style="1453" customWidth="1"/>
    <col min="14349" max="14349" width="9.33203125" style="1453"/>
    <col min="14350" max="14350" width="13.1640625" style="1453" customWidth="1"/>
    <col min="14351" max="14592" width="9.33203125" style="1453"/>
    <col min="14593" max="14593" width="6.6640625" style="1453" customWidth="1"/>
    <col min="14594" max="14594" width="7" style="1453" customWidth="1"/>
    <col min="14595" max="14595" width="58.33203125" style="1453" customWidth="1"/>
    <col min="14596" max="14597" width="6.6640625" style="1453" customWidth="1"/>
    <col min="14598" max="14599" width="14.83203125" style="1453" customWidth="1"/>
    <col min="14600" max="14600" width="13.33203125" style="1453" customWidth="1"/>
    <col min="14601" max="14603" width="9.33203125" style="1453"/>
    <col min="14604" max="14604" width="14.33203125" style="1453" customWidth="1"/>
    <col min="14605" max="14605" width="9.33203125" style="1453"/>
    <col min="14606" max="14606" width="13.1640625" style="1453" customWidth="1"/>
    <col min="14607" max="14848" width="9.33203125" style="1453"/>
    <col min="14849" max="14849" width="6.6640625" style="1453" customWidth="1"/>
    <col min="14850" max="14850" width="7" style="1453" customWidth="1"/>
    <col min="14851" max="14851" width="58.33203125" style="1453" customWidth="1"/>
    <col min="14852" max="14853" width="6.6640625" style="1453" customWidth="1"/>
    <col min="14854" max="14855" width="14.83203125" style="1453" customWidth="1"/>
    <col min="14856" max="14856" width="13.33203125" style="1453" customWidth="1"/>
    <col min="14857" max="14859" width="9.33203125" style="1453"/>
    <col min="14860" max="14860" width="14.33203125" style="1453" customWidth="1"/>
    <col min="14861" max="14861" width="9.33203125" style="1453"/>
    <col min="14862" max="14862" width="13.1640625" style="1453" customWidth="1"/>
    <col min="14863" max="15104" width="9.33203125" style="1453"/>
    <col min="15105" max="15105" width="6.6640625" style="1453" customWidth="1"/>
    <col min="15106" max="15106" width="7" style="1453" customWidth="1"/>
    <col min="15107" max="15107" width="58.33203125" style="1453" customWidth="1"/>
    <col min="15108" max="15109" width="6.6640625" style="1453" customWidth="1"/>
    <col min="15110" max="15111" width="14.83203125" style="1453" customWidth="1"/>
    <col min="15112" max="15112" width="13.33203125" style="1453" customWidth="1"/>
    <col min="15113" max="15115" width="9.33203125" style="1453"/>
    <col min="15116" max="15116" width="14.33203125" style="1453" customWidth="1"/>
    <col min="15117" max="15117" width="9.33203125" style="1453"/>
    <col min="15118" max="15118" width="13.1640625" style="1453" customWidth="1"/>
    <col min="15119" max="15360" width="9.33203125" style="1453"/>
    <col min="15361" max="15361" width="6.6640625" style="1453" customWidth="1"/>
    <col min="15362" max="15362" width="7" style="1453" customWidth="1"/>
    <col min="15363" max="15363" width="58.33203125" style="1453" customWidth="1"/>
    <col min="15364" max="15365" width="6.6640625" style="1453" customWidth="1"/>
    <col min="15366" max="15367" width="14.83203125" style="1453" customWidth="1"/>
    <col min="15368" max="15368" width="13.33203125" style="1453" customWidth="1"/>
    <col min="15369" max="15371" width="9.33203125" style="1453"/>
    <col min="15372" max="15372" width="14.33203125" style="1453" customWidth="1"/>
    <col min="15373" max="15373" width="9.33203125" style="1453"/>
    <col min="15374" max="15374" width="13.1640625" style="1453" customWidth="1"/>
    <col min="15375" max="15616" width="9.33203125" style="1453"/>
    <col min="15617" max="15617" width="6.6640625" style="1453" customWidth="1"/>
    <col min="15618" max="15618" width="7" style="1453" customWidth="1"/>
    <col min="15619" max="15619" width="58.33203125" style="1453" customWidth="1"/>
    <col min="15620" max="15621" width="6.6640625" style="1453" customWidth="1"/>
    <col min="15622" max="15623" width="14.83203125" style="1453" customWidth="1"/>
    <col min="15624" max="15624" width="13.33203125" style="1453" customWidth="1"/>
    <col min="15625" max="15627" width="9.33203125" style="1453"/>
    <col min="15628" max="15628" width="14.33203125" style="1453" customWidth="1"/>
    <col min="15629" max="15629" width="9.33203125" style="1453"/>
    <col min="15630" max="15630" width="13.1640625" style="1453" customWidth="1"/>
    <col min="15631" max="15872" width="9.33203125" style="1453"/>
    <col min="15873" max="15873" width="6.6640625" style="1453" customWidth="1"/>
    <col min="15874" max="15874" width="7" style="1453" customWidth="1"/>
    <col min="15875" max="15875" width="58.33203125" style="1453" customWidth="1"/>
    <col min="15876" max="15877" width="6.6640625" style="1453" customWidth="1"/>
    <col min="15878" max="15879" width="14.83203125" style="1453" customWidth="1"/>
    <col min="15880" max="15880" width="13.33203125" style="1453" customWidth="1"/>
    <col min="15881" max="15883" width="9.33203125" style="1453"/>
    <col min="15884" max="15884" width="14.33203125" style="1453" customWidth="1"/>
    <col min="15885" max="15885" width="9.33203125" style="1453"/>
    <col min="15886" max="15886" width="13.1640625" style="1453" customWidth="1"/>
    <col min="15887" max="16128" width="9.33203125" style="1453"/>
    <col min="16129" max="16129" width="6.6640625" style="1453" customWidth="1"/>
    <col min="16130" max="16130" width="7" style="1453" customWidth="1"/>
    <col min="16131" max="16131" width="58.33203125" style="1453" customWidth="1"/>
    <col min="16132" max="16133" width="6.6640625" style="1453" customWidth="1"/>
    <col min="16134" max="16135" width="14.83203125" style="1453" customWidth="1"/>
    <col min="16136" max="16136" width="13.33203125" style="1453" customWidth="1"/>
    <col min="16137" max="16139" width="9.33203125" style="1453"/>
    <col min="16140" max="16140" width="14.33203125" style="1453" customWidth="1"/>
    <col min="16141" max="16141" width="9.33203125" style="1453"/>
    <col min="16142" max="16142" width="13.1640625" style="1453" customWidth="1"/>
    <col min="16143" max="16384" width="9.33203125" style="1453"/>
  </cols>
  <sheetData>
    <row r="1" spans="1:7" ht="15.75" customHeight="1">
      <c r="A1" s="2544" t="s">
        <v>7907</v>
      </c>
      <c r="B1" s="2545"/>
      <c r="C1" s="2545"/>
      <c r="D1" s="2545"/>
      <c r="E1" s="2545"/>
      <c r="F1" s="2545"/>
      <c r="G1" s="2546"/>
    </row>
    <row r="2" spans="1:7" ht="15.75" customHeight="1">
      <c r="A2" s="2547"/>
      <c r="B2" s="2548"/>
      <c r="C2" s="2548"/>
      <c r="D2" s="2548"/>
      <c r="E2" s="2548"/>
      <c r="F2" s="2548"/>
      <c r="G2" s="2549"/>
    </row>
    <row r="3" spans="1:7" ht="15.75" customHeight="1">
      <c r="A3" s="2547"/>
      <c r="B3" s="2548"/>
      <c r="C3" s="2548"/>
      <c r="D3" s="2548"/>
      <c r="E3" s="2548"/>
      <c r="F3" s="2548"/>
      <c r="G3" s="2549"/>
    </row>
    <row r="4" spans="1:7" ht="15.75" customHeight="1">
      <c r="A4" s="2547"/>
      <c r="B4" s="2548"/>
      <c r="C4" s="2548"/>
      <c r="D4" s="2548"/>
      <c r="E4" s="2548"/>
      <c r="F4" s="2548"/>
      <c r="G4" s="2549"/>
    </row>
    <row r="5" spans="1:7" ht="15.75" customHeight="1" thickBot="1">
      <c r="A5" s="2550"/>
      <c r="B5" s="2551"/>
      <c r="C5" s="2551"/>
      <c r="D5" s="2551"/>
      <c r="E5" s="2551"/>
      <c r="F5" s="2551"/>
      <c r="G5" s="2552"/>
    </row>
    <row r="6" spans="1:7">
      <c r="A6" s="2553" t="s">
        <v>54</v>
      </c>
      <c r="B6" s="2556" t="s">
        <v>7875</v>
      </c>
      <c r="C6" s="2559" t="s">
        <v>7876</v>
      </c>
      <c r="D6" s="2562" t="s">
        <v>152</v>
      </c>
      <c r="E6" s="2562" t="s">
        <v>7877</v>
      </c>
      <c r="F6" s="2571" t="s">
        <v>7878</v>
      </c>
      <c r="G6" s="2574" t="s">
        <v>4394</v>
      </c>
    </row>
    <row r="7" spans="1:7">
      <c r="A7" s="2554"/>
      <c r="B7" s="2557"/>
      <c r="C7" s="2560"/>
      <c r="D7" s="2563"/>
      <c r="E7" s="2563"/>
      <c r="F7" s="2572"/>
      <c r="G7" s="2575"/>
    </row>
    <row r="8" spans="1:7" ht="13.5" thickBot="1">
      <c r="A8" s="2555"/>
      <c r="B8" s="2558"/>
      <c r="C8" s="2561"/>
      <c r="D8" s="2564"/>
      <c r="E8" s="2564"/>
      <c r="F8" s="2573"/>
      <c r="G8" s="2576"/>
    </row>
    <row r="9" spans="1:7" ht="12.75" customHeight="1">
      <c r="A9" s="1454"/>
      <c r="B9" s="1454"/>
      <c r="C9" s="1455"/>
      <c r="D9" s="1456"/>
      <c r="E9" s="1456"/>
      <c r="F9" s="1479"/>
      <c r="G9" s="1456"/>
    </row>
    <row r="10" spans="1:7" ht="12.75" customHeight="1">
      <c r="A10" s="1454"/>
      <c r="B10" s="1454"/>
      <c r="C10" s="1455" t="s">
        <v>7908</v>
      </c>
      <c r="D10" s="1456"/>
      <c r="E10" s="1456"/>
      <c r="F10" s="1479"/>
      <c r="G10" s="1456"/>
    </row>
    <row r="11" spans="1:7" ht="12.75" customHeight="1">
      <c r="A11" s="1455"/>
      <c r="B11" s="1456"/>
      <c r="C11" s="1456"/>
      <c r="D11" s="1456"/>
      <c r="E11" s="1456"/>
      <c r="F11" s="1479"/>
      <c r="G11" s="1456"/>
    </row>
    <row r="12" spans="1:7" s="1463" customFormat="1" ht="12.75" customHeight="1">
      <c r="A12" s="1458">
        <v>3</v>
      </c>
      <c r="B12" s="1459" t="s">
        <v>5973</v>
      </c>
      <c r="C12" s="1490" t="s">
        <v>7907</v>
      </c>
      <c r="D12" s="1461"/>
      <c r="E12" s="1461"/>
      <c r="F12" s="1491"/>
      <c r="G12" s="1492"/>
    </row>
    <row r="13" spans="1:7" s="1463" customFormat="1" ht="185.25" customHeight="1">
      <c r="A13" s="1455"/>
      <c r="B13" s="1464"/>
      <c r="C13" s="1465" t="s">
        <v>7909</v>
      </c>
      <c r="D13" s="1456" t="s">
        <v>4516</v>
      </c>
      <c r="E13" s="1456">
        <v>1</v>
      </c>
      <c r="F13" s="1482"/>
      <c r="G13" s="1483">
        <f>E13*F13</f>
        <v>0</v>
      </c>
    </row>
    <row r="14" spans="1:7" s="1463" customFormat="1" ht="12.75" customHeight="1">
      <c r="A14" s="1455"/>
      <c r="B14" s="1469"/>
      <c r="C14" s="1470" t="s">
        <v>7910</v>
      </c>
      <c r="D14" s="1471"/>
      <c r="E14" s="1471"/>
      <c r="F14" s="1485"/>
      <c r="G14" s="1486">
        <f>SUM(G13:G13)</f>
        <v>0</v>
      </c>
    </row>
    <row r="15" spans="1:7" s="1463" customFormat="1" ht="12.75" customHeight="1">
      <c r="A15" s="1455"/>
      <c r="B15" s="1464"/>
      <c r="C15" s="1468"/>
      <c r="D15" s="1456"/>
      <c r="E15" s="1456"/>
      <c r="F15" s="1487"/>
      <c r="G15" s="1488"/>
    </row>
    <row r="16" spans="1:7" s="1463" customFormat="1" ht="12.75" customHeight="1">
      <c r="A16" s="1455"/>
      <c r="B16" s="1464"/>
      <c r="C16" s="1468"/>
      <c r="D16" s="1456"/>
      <c r="E16" s="1456"/>
      <c r="F16" s="1487"/>
      <c r="G16" s="1488"/>
    </row>
    <row r="17" spans="1:7" s="1463" customFormat="1" ht="12.75" customHeight="1">
      <c r="A17" s="1455"/>
      <c r="B17" s="1464"/>
      <c r="C17" s="1468"/>
      <c r="D17" s="1456"/>
      <c r="E17" s="1456"/>
      <c r="F17" s="1487"/>
      <c r="G17" s="1488"/>
    </row>
    <row r="18" spans="1:7" ht="12.75" customHeight="1"/>
    <row r="19" spans="1:7" ht="12.75" customHeight="1"/>
    <row r="20" spans="1:7" ht="12.75" customHeight="1"/>
    <row r="21" spans="1:7" ht="12.75" customHeight="1"/>
    <row r="22" spans="1:7" ht="12.75" customHeight="1"/>
    <row r="23" spans="1:7" ht="12.75" customHeight="1"/>
    <row r="24" spans="1:7" ht="12.75" customHeight="1"/>
    <row r="25" spans="1:7" ht="12.75" customHeight="1"/>
    <row r="26" spans="1:7" ht="12.75" customHeight="1"/>
    <row r="27" spans="1:7" ht="12.75" customHeight="1"/>
    <row r="28" spans="1:7" ht="12.75" customHeight="1"/>
    <row r="29" spans="1:7" ht="12.75" customHeight="1"/>
    <row r="30" spans="1:7" ht="12.75" customHeight="1"/>
    <row r="31" spans="1:7" ht="12.75" customHeight="1"/>
    <row r="32" spans="1:7" ht="12.75" customHeight="1"/>
    <row r="33" ht="12.75" customHeight="1"/>
    <row r="34" ht="12.75" customHeight="1"/>
    <row r="35" ht="12.75" customHeight="1"/>
    <row r="36" ht="12.75" customHeight="1"/>
    <row r="37" ht="12.75" customHeight="1"/>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useFirstPageNumber="1"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7FC72-F1DA-4932-9A00-1962E0BE8D01}">
  <sheetPr>
    <tabColor theme="7" tint="0.39997558519241921"/>
  </sheetPr>
  <dimension ref="A1:G17"/>
  <sheetViews>
    <sheetView showZeros="0" view="pageBreakPreview" zoomScaleNormal="120" zoomScaleSheetLayoutView="100" workbookViewId="0">
      <pane ySplit="8" topLeftCell="A9" activePane="bottomLeft" state="frozen"/>
      <selection activeCell="A22" sqref="A22:D25"/>
      <selection pane="bottomLeft" activeCell="F13" sqref="F13"/>
    </sheetView>
  </sheetViews>
  <sheetFormatPr defaultRowHeight="12.75"/>
  <cols>
    <col min="1" max="1" width="6.6640625" style="1475" customWidth="1"/>
    <col min="2" max="2" width="7" style="1476" customWidth="1"/>
    <col min="3" max="3" width="58.33203125" style="1453" customWidth="1"/>
    <col min="4" max="5" width="6.6640625" style="1477" customWidth="1"/>
    <col min="6" max="6" width="14.83203125" style="1489" customWidth="1"/>
    <col min="7" max="7" width="14.83203125" style="1453" customWidth="1"/>
    <col min="8" max="8" width="13.33203125" style="1453" customWidth="1"/>
    <col min="9" max="11" width="9.33203125" style="1453"/>
    <col min="12" max="12" width="14.33203125" style="1453" customWidth="1"/>
    <col min="13" max="13" width="9.33203125" style="1453"/>
    <col min="14" max="14" width="13.1640625" style="1453" customWidth="1"/>
    <col min="15" max="256" width="9.33203125" style="1453"/>
    <col min="257" max="257" width="6.6640625" style="1453" customWidth="1"/>
    <col min="258" max="258" width="7" style="1453" customWidth="1"/>
    <col min="259" max="259" width="58.33203125" style="1453" customWidth="1"/>
    <col min="260" max="261" width="6.6640625" style="1453" customWidth="1"/>
    <col min="262" max="263" width="14.83203125" style="1453" customWidth="1"/>
    <col min="264" max="264" width="13.33203125" style="1453" customWidth="1"/>
    <col min="265" max="267" width="9.33203125" style="1453"/>
    <col min="268" max="268" width="14.33203125" style="1453" customWidth="1"/>
    <col min="269" max="269" width="9.33203125" style="1453"/>
    <col min="270" max="270" width="13.1640625" style="1453" customWidth="1"/>
    <col min="271" max="512" width="9.33203125" style="1453"/>
    <col min="513" max="513" width="6.6640625" style="1453" customWidth="1"/>
    <col min="514" max="514" width="7" style="1453" customWidth="1"/>
    <col min="515" max="515" width="58.33203125" style="1453" customWidth="1"/>
    <col min="516" max="517" width="6.6640625" style="1453" customWidth="1"/>
    <col min="518" max="519" width="14.83203125" style="1453" customWidth="1"/>
    <col min="520" max="520" width="13.33203125" style="1453" customWidth="1"/>
    <col min="521" max="523" width="9.33203125" style="1453"/>
    <col min="524" max="524" width="14.33203125" style="1453" customWidth="1"/>
    <col min="525" max="525" width="9.33203125" style="1453"/>
    <col min="526" max="526" width="13.1640625" style="1453" customWidth="1"/>
    <col min="527" max="768" width="9.33203125" style="1453"/>
    <col min="769" max="769" width="6.6640625" style="1453" customWidth="1"/>
    <col min="770" max="770" width="7" style="1453" customWidth="1"/>
    <col min="771" max="771" width="58.33203125" style="1453" customWidth="1"/>
    <col min="772" max="773" width="6.6640625" style="1453" customWidth="1"/>
    <col min="774" max="775" width="14.83203125" style="1453" customWidth="1"/>
    <col min="776" max="776" width="13.33203125" style="1453" customWidth="1"/>
    <col min="777" max="779" width="9.33203125" style="1453"/>
    <col min="780" max="780" width="14.33203125" style="1453" customWidth="1"/>
    <col min="781" max="781" width="9.33203125" style="1453"/>
    <col min="782" max="782" width="13.1640625" style="1453" customWidth="1"/>
    <col min="783" max="1024" width="9.33203125" style="1453"/>
    <col min="1025" max="1025" width="6.6640625" style="1453" customWidth="1"/>
    <col min="1026" max="1026" width="7" style="1453" customWidth="1"/>
    <col min="1027" max="1027" width="58.33203125" style="1453" customWidth="1"/>
    <col min="1028" max="1029" width="6.6640625" style="1453" customWidth="1"/>
    <col min="1030" max="1031" width="14.83203125" style="1453" customWidth="1"/>
    <col min="1032" max="1032" width="13.33203125" style="1453" customWidth="1"/>
    <col min="1033" max="1035" width="9.33203125" style="1453"/>
    <col min="1036" max="1036" width="14.33203125" style="1453" customWidth="1"/>
    <col min="1037" max="1037" width="9.33203125" style="1453"/>
    <col min="1038" max="1038" width="13.1640625" style="1453" customWidth="1"/>
    <col min="1039" max="1280" width="9.33203125" style="1453"/>
    <col min="1281" max="1281" width="6.6640625" style="1453" customWidth="1"/>
    <col min="1282" max="1282" width="7" style="1453" customWidth="1"/>
    <col min="1283" max="1283" width="58.33203125" style="1453" customWidth="1"/>
    <col min="1284" max="1285" width="6.6640625" style="1453" customWidth="1"/>
    <col min="1286" max="1287" width="14.83203125" style="1453" customWidth="1"/>
    <col min="1288" max="1288" width="13.33203125" style="1453" customWidth="1"/>
    <col min="1289" max="1291" width="9.33203125" style="1453"/>
    <col min="1292" max="1292" width="14.33203125" style="1453" customWidth="1"/>
    <col min="1293" max="1293" width="9.33203125" style="1453"/>
    <col min="1294" max="1294" width="13.1640625" style="1453" customWidth="1"/>
    <col min="1295" max="1536" width="9.33203125" style="1453"/>
    <col min="1537" max="1537" width="6.6640625" style="1453" customWidth="1"/>
    <col min="1538" max="1538" width="7" style="1453" customWidth="1"/>
    <col min="1539" max="1539" width="58.33203125" style="1453" customWidth="1"/>
    <col min="1540" max="1541" width="6.6640625" style="1453" customWidth="1"/>
    <col min="1542" max="1543" width="14.83203125" style="1453" customWidth="1"/>
    <col min="1544" max="1544" width="13.33203125" style="1453" customWidth="1"/>
    <col min="1545" max="1547" width="9.33203125" style="1453"/>
    <col min="1548" max="1548" width="14.33203125" style="1453" customWidth="1"/>
    <col min="1549" max="1549" width="9.33203125" style="1453"/>
    <col min="1550" max="1550" width="13.1640625" style="1453" customWidth="1"/>
    <col min="1551" max="1792" width="9.33203125" style="1453"/>
    <col min="1793" max="1793" width="6.6640625" style="1453" customWidth="1"/>
    <col min="1794" max="1794" width="7" style="1453" customWidth="1"/>
    <col min="1795" max="1795" width="58.33203125" style="1453" customWidth="1"/>
    <col min="1796" max="1797" width="6.6640625" style="1453" customWidth="1"/>
    <col min="1798" max="1799" width="14.83203125" style="1453" customWidth="1"/>
    <col min="1800" max="1800" width="13.33203125" style="1453" customWidth="1"/>
    <col min="1801" max="1803" width="9.33203125" style="1453"/>
    <col min="1804" max="1804" width="14.33203125" style="1453" customWidth="1"/>
    <col min="1805" max="1805" width="9.33203125" style="1453"/>
    <col min="1806" max="1806" width="13.1640625" style="1453" customWidth="1"/>
    <col min="1807" max="2048" width="9.33203125" style="1453"/>
    <col min="2049" max="2049" width="6.6640625" style="1453" customWidth="1"/>
    <col min="2050" max="2050" width="7" style="1453" customWidth="1"/>
    <col min="2051" max="2051" width="58.33203125" style="1453" customWidth="1"/>
    <col min="2052" max="2053" width="6.6640625" style="1453" customWidth="1"/>
    <col min="2054" max="2055" width="14.83203125" style="1453" customWidth="1"/>
    <col min="2056" max="2056" width="13.33203125" style="1453" customWidth="1"/>
    <col min="2057" max="2059" width="9.33203125" style="1453"/>
    <col min="2060" max="2060" width="14.33203125" style="1453" customWidth="1"/>
    <col min="2061" max="2061" width="9.33203125" style="1453"/>
    <col min="2062" max="2062" width="13.1640625" style="1453" customWidth="1"/>
    <col min="2063" max="2304" width="9.33203125" style="1453"/>
    <col min="2305" max="2305" width="6.6640625" style="1453" customWidth="1"/>
    <col min="2306" max="2306" width="7" style="1453" customWidth="1"/>
    <col min="2307" max="2307" width="58.33203125" style="1453" customWidth="1"/>
    <col min="2308" max="2309" width="6.6640625" style="1453" customWidth="1"/>
    <col min="2310" max="2311" width="14.83203125" style="1453" customWidth="1"/>
    <col min="2312" max="2312" width="13.33203125" style="1453" customWidth="1"/>
    <col min="2313" max="2315" width="9.33203125" style="1453"/>
    <col min="2316" max="2316" width="14.33203125" style="1453" customWidth="1"/>
    <col min="2317" max="2317" width="9.33203125" style="1453"/>
    <col min="2318" max="2318" width="13.1640625" style="1453" customWidth="1"/>
    <col min="2319" max="2560" width="9.33203125" style="1453"/>
    <col min="2561" max="2561" width="6.6640625" style="1453" customWidth="1"/>
    <col min="2562" max="2562" width="7" style="1453" customWidth="1"/>
    <col min="2563" max="2563" width="58.33203125" style="1453" customWidth="1"/>
    <col min="2564" max="2565" width="6.6640625" style="1453" customWidth="1"/>
    <col min="2566" max="2567" width="14.83203125" style="1453" customWidth="1"/>
    <col min="2568" max="2568" width="13.33203125" style="1453" customWidth="1"/>
    <col min="2569" max="2571" width="9.33203125" style="1453"/>
    <col min="2572" max="2572" width="14.33203125" style="1453" customWidth="1"/>
    <col min="2573" max="2573" width="9.33203125" style="1453"/>
    <col min="2574" max="2574" width="13.1640625" style="1453" customWidth="1"/>
    <col min="2575" max="2816" width="9.33203125" style="1453"/>
    <col min="2817" max="2817" width="6.6640625" style="1453" customWidth="1"/>
    <col min="2818" max="2818" width="7" style="1453" customWidth="1"/>
    <col min="2819" max="2819" width="58.33203125" style="1453" customWidth="1"/>
    <col min="2820" max="2821" width="6.6640625" style="1453" customWidth="1"/>
    <col min="2822" max="2823" width="14.83203125" style="1453" customWidth="1"/>
    <col min="2824" max="2824" width="13.33203125" style="1453" customWidth="1"/>
    <col min="2825" max="2827" width="9.33203125" style="1453"/>
    <col min="2828" max="2828" width="14.33203125" style="1453" customWidth="1"/>
    <col min="2829" max="2829" width="9.33203125" style="1453"/>
    <col min="2830" max="2830" width="13.1640625" style="1453" customWidth="1"/>
    <col min="2831" max="3072" width="9.33203125" style="1453"/>
    <col min="3073" max="3073" width="6.6640625" style="1453" customWidth="1"/>
    <col min="3074" max="3074" width="7" style="1453" customWidth="1"/>
    <col min="3075" max="3075" width="58.33203125" style="1453" customWidth="1"/>
    <col min="3076" max="3077" width="6.6640625" style="1453" customWidth="1"/>
    <col min="3078" max="3079" width="14.83203125" style="1453" customWidth="1"/>
    <col min="3080" max="3080" width="13.33203125" style="1453" customWidth="1"/>
    <col min="3081" max="3083" width="9.33203125" style="1453"/>
    <col min="3084" max="3084" width="14.33203125" style="1453" customWidth="1"/>
    <col min="3085" max="3085" width="9.33203125" style="1453"/>
    <col min="3086" max="3086" width="13.1640625" style="1453" customWidth="1"/>
    <col min="3087" max="3328" width="9.33203125" style="1453"/>
    <col min="3329" max="3329" width="6.6640625" style="1453" customWidth="1"/>
    <col min="3330" max="3330" width="7" style="1453" customWidth="1"/>
    <col min="3331" max="3331" width="58.33203125" style="1453" customWidth="1"/>
    <col min="3332" max="3333" width="6.6640625" style="1453" customWidth="1"/>
    <col min="3334" max="3335" width="14.83203125" style="1453" customWidth="1"/>
    <col min="3336" max="3336" width="13.33203125" style="1453" customWidth="1"/>
    <col min="3337" max="3339" width="9.33203125" style="1453"/>
    <col min="3340" max="3340" width="14.33203125" style="1453" customWidth="1"/>
    <col min="3341" max="3341" width="9.33203125" style="1453"/>
    <col min="3342" max="3342" width="13.1640625" style="1453" customWidth="1"/>
    <col min="3343" max="3584" width="9.33203125" style="1453"/>
    <col min="3585" max="3585" width="6.6640625" style="1453" customWidth="1"/>
    <col min="3586" max="3586" width="7" style="1453" customWidth="1"/>
    <col min="3587" max="3587" width="58.33203125" style="1453" customWidth="1"/>
    <col min="3588" max="3589" width="6.6640625" style="1453" customWidth="1"/>
    <col min="3590" max="3591" width="14.83203125" style="1453" customWidth="1"/>
    <col min="3592" max="3592" width="13.33203125" style="1453" customWidth="1"/>
    <col min="3593" max="3595" width="9.33203125" style="1453"/>
    <col min="3596" max="3596" width="14.33203125" style="1453" customWidth="1"/>
    <col min="3597" max="3597" width="9.33203125" style="1453"/>
    <col min="3598" max="3598" width="13.1640625" style="1453" customWidth="1"/>
    <col min="3599" max="3840" width="9.33203125" style="1453"/>
    <col min="3841" max="3841" width="6.6640625" style="1453" customWidth="1"/>
    <col min="3842" max="3842" width="7" style="1453" customWidth="1"/>
    <col min="3843" max="3843" width="58.33203125" style="1453" customWidth="1"/>
    <col min="3844" max="3845" width="6.6640625" style="1453" customWidth="1"/>
    <col min="3846" max="3847" width="14.83203125" style="1453" customWidth="1"/>
    <col min="3848" max="3848" width="13.33203125" style="1453" customWidth="1"/>
    <col min="3849" max="3851" width="9.33203125" style="1453"/>
    <col min="3852" max="3852" width="14.33203125" style="1453" customWidth="1"/>
    <col min="3853" max="3853" width="9.33203125" style="1453"/>
    <col min="3854" max="3854" width="13.1640625" style="1453" customWidth="1"/>
    <col min="3855" max="4096" width="9.33203125" style="1453"/>
    <col min="4097" max="4097" width="6.6640625" style="1453" customWidth="1"/>
    <col min="4098" max="4098" width="7" style="1453" customWidth="1"/>
    <col min="4099" max="4099" width="58.33203125" style="1453" customWidth="1"/>
    <col min="4100" max="4101" width="6.6640625" style="1453" customWidth="1"/>
    <col min="4102" max="4103" width="14.83203125" style="1453" customWidth="1"/>
    <col min="4104" max="4104" width="13.33203125" style="1453" customWidth="1"/>
    <col min="4105" max="4107" width="9.33203125" style="1453"/>
    <col min="4108" max="4108" width="14.33203125" style="1453" customWidth="1"/>
    <col min="4109" max="4109" width="9.33203125" style="1453"/>
    <col min="4110" max="4110" width="13.1640625" style="1453" customWidth="1"/>
    <col min="4111" max="4352" width="9.33203125" style="1453"/>
    <col min="4353" max="4353" width="6.6640625" style="1453" customWidth="1"/>
    <col min="4354" max="4354" width="7" style="1453" customWidth="1"/>
    <col min="4355" max="4355" width="58.33203125" style="1453" customWidth="1"/>
    <col min="4356" max="4357" width="6.6640625" style="1453" customWidth="1"/>
    <col min="4358" max="4359" width="14.83203125" style="1453" customWidth="1"/>
    <col min="4360" max="4360" width="13.33203125" style="1453" customWidth="1"/>
    <col min="4361" max="4363" width="9.33203125" style="1453"/>
    <col min="4364" max="4364" width="14.33203125" style="1453" customWidth="1"/>
    <col min="4365" max="4365" width="9.33203125" style="1453"/>
    <col min="4366" max="4366" width="13.1640625" style="1453" customWidth="1"/>
    <col min="4367" max="4608" width="9.33203125" style="1453"/>
    <col min="4609" max="4609" width="6.6640625" style="1453" customWidth="1"/>
    <col min="4610" max="4610" width="7" style="1453" customWidth="1"/>
    <col min="4611" max="4611" width="58.33203125" style="1453" customWidth="1"/>
    <col min="4612" max="4613" width="6.6640625" style="1453" customWidth="1"/>
    <col min="4614" max="4615" width="14.83203125" style="1453" customWidth="1"/>
    <col min="4616" max="4616" width="13.33203125" style="1453" customWidth="1"/>
    <col min="4617" max="4619" width="9.33203125" style="1453"/>
    <col min="4620" max="4620" width="14.33203125" style="1453" customWidth="1"/>
    <col min="4621" max="4621" width="9.33203125" style="1453"/>
    <col min="4622" max="4622" width="13.1640625" style="1453" customWidth="1"/>
    <col min="4623" max="4864" width="9.33203125" style="1453"/>
    <col min="4865" max="4865" width="6.6640625" style="1453" customWidth="1"/>
    <col min="4866" max="4866" width="7" style="1453" customWidth="1"/>
    <col min="4867" max="4867" width="58.33203125" style="1453" customWidth="1"/>
    <col min="4868" max="4869" width="6.6640625" style="1453" customWidth="1"/>
    <col min="4870" max="4871" width="14.83203125" style="1453" customWidth="1"/>
    <col min="4872" max="4872" width="13.33203125" style="1453" customWidth="1"/>
    <col min="4873" max="4875" width="9.33203125" style="1453"/>
    <col min="4876" max="4876" width="14.33203125" style="1453" customWidth="1"/>
    <col min="4877" max="4877" width="9.33203125" style="1453"/>
    <col min="4878" max="4878" width="13.1640625" style="1453" customWidth="1"/>
    <col min="4879" max="5120" width="9.33203125" style="1453"/>
    <col min="5121" max="5121" width="6.6640625" style="1453" customWidth="1"/>
    <col min="5122" max="5122" width="7" style="1453" customWidth="1"/>
    <col min="5123" max="5123" width="58.33203125" style="1453" customWidth="1"/>
    <col min="5124" max="5125" width="6.6640625" style="1453" customWidth="1"/>
    <col min="5126" max="5127" width="14.83203125" style="1453" customWidth="1"/>
    <col min="5128" max="5128" width="13.33203125" style="1453" customWidth="1"/>
    <col min="5129" max="5131" width="9.33203125" style="1453"/>
    <col min="5132" max="5132" width="14.33203125" style="1453" customWidth="1"/>
    <col min="5133" max="5133" width="9.33203125" style="1453"/>
    <col min="5134" max="5134" width="13.1640625" style="1453" customWidth="1"/>
    <col min="5135" max="5376" width="9.33203125" style="1453"/>
    <col min="5377" max="5377" width="6.6640625" style="1453" customWidth="1"/>
    <col min="5378" max="5378" width="7" style="1453" customWidth="1"/>
    <col min="5379" max="5379" width="58.33203125" style="1453" customWidth="1"/>
    <col min="5380" max="5381" width="6.6640625" style="1453" customWidth="1"/>
    <col min="5382" max="5383" width="14.83203125" style="1453" customWidth="1"/>
    <col min="5384" max="5384" width="13.33203125" style="1453" customWidth="1"/>
    <col min="5385" max="5387" width="9.33203125" style="1453"/>
    <col min="5388" max="5388" width="14.33203125" style="1453" customWidth="1"/>
    <col min="5389" max="5389" width="9.33203125" style="1453"/>
    <col min="5390" max="5390" width="13.1640625" style="1453" customWidth="1"/>
    <col min="5391" max="5632" width="9.33203125" style="1453"/>
    <col min="5633" max="5633" width="6.6640625" style="1453" customWidth="1"/>
    <col min="5634" max="5634" width="7" style="1453" customWidth="1"/>
    <col min="5635" max="5635" width="58.33203125" style="1453" customWidth="1"/>
    <col min="5636" max="5637" width="6.6640625" style="1453" customWidth="1"/>
    <col min="5638" max="5639" width="14.83203125" style="1453" customWidth="1"/>
    <col min="5640" max="5640" width="13.33203125" style="1453" customWidth="1"/>
    <col min="5641" max="5643" width="9.33203125" style="1453"/>
    <col min="5644" max="5644" width="14.33203125" style="1453" customWidth="1"/>
    <col min="5645" max="5645" width="9.33203125" style="1453"/>
    <col min="5646" max="5646" width="13.1640625" style="1453" customWidth="1"/>
    <col min="5647" max="5888" width="9.33203125" style="1453"/>
    <col min="5889" max="5889" width="6.6640625" style="1453" customWidth="1"/>
    <col min="5890" max="5890" width="7" style="1453" customWidth="1"/>
    <col min="5891" max="5891" width="58.33203125" style="1453" customWidth="1"/>
    <col min="5892" max="5893" width="6.6640625" style="1453" customWidth="1"/>
    <col min="5894" max="5895" width="14.83203125" style="1453" customWidth="1"/>
    <col min="5896" max="5896" width="13.33203125" style="1453" customWidth="1"/>
    <col min="5897" max="5899" width="9.33203125" style="1453"/>
    <col min="5900" max="5900" width="14.33203125" style="1453" customWidth="1"/>
    <col min="5901" max="5901" width="9.33203125" style="1453"/>
    <col min="5902" max="5902" width="13.1640625" style="1453" customWidth="1"/>
    <col min="5903" max="6144" width="9.33203125" style="1453"/>
    <col min="6145" max="6145" width="6.6640625" style="1453" customWidth="1"/>
    <col min="6146" max="6146" width="7" style="1453" customWidth="1"/>
    <col min="6147" max="6147" width="58.33203125" style="1453" customWidth="1"/>
    <col min="6148" max="6149" width="6.6640625" style="1453" customWidth="1"/>
    <col min="6150" max="6151" width="14.83203125" style="1453" customWidth="1"/>
    <col min="6152" max="6152" width="13.33203125" style="1453" customWidth="1"/>
    <col min="6153" max="6155" width="9.33203125" style="1453"/>
    <col min="6156" max="6156" width="14.33203125" style="1453" customWidth="1"/>
    <col min="6157" max="6157" width="9.33203125" style="1453"/>
    <col min="6158" max="6158" width="13.1640625" style="1453" customWidth="1"/>
    <col min="6159" max="6400" width="9.33203125" style="1453"/>
    <col min="6401" max="6401" width="6.6640625" style="1453" customWidth="1"/>
    <col min="6402" max="6402" width="7" style="1453" customWidth="1"/>
    <col min="6403" max="6403" width="58.33203125" style="1453" customWidth="1"/>
    <col min="6404" max="6405" width="6.6640625" style="1453" customWidth="1"/>
    <col min="6406" max="6407" width="14.83203125" style="1453" customWidth="1"/>
    <col min="6408" max="6408" width="13.33203125" style="1453" customWidth="1"/>
    <col min="6409" max="6411" width="9.33203125" style="1453"/>
    <col min="6412" max="6412" width="14.33203125" style="1453" customWidth="1"/>
    <col min="6413" max="6413" width="9.33203125" style="1453"/>
    <col min="6414" max="6414" width="13.1640625" style="1453" customWidth="1"/>
    <col min="6415" max="6656" width="9.33203125" style="1453"/>
    <col min="6657" max="6657" width="6.6640625" style="1453" customWidth="1"/>
    <col min="6658" max="6658" width="7" style="1453" customWidth="1"/>
    <col min="6659" max="6659" width="58.33203125" style="1453" customWidth="1"/>
    <col min="6660" max="6661" width="6.6640625" style="1453" customWidth="1"/>
    <col min="6662" max="6663" width="14.83203125" style="1453" customWidth="1"/>
    <col min="6664" max="6664" width="13.33203125" style="1453" customWidth="1"/>
    <col min="6665" max="6667" width="9.33203125" style="1453"/>
    <col min="6668" max="6668" width="14.33203125" style="1453" customWidth="1"/>
    <col min="6669" max="6669" width="9.33203125" style="1453"/>
    <col min="6670" max="6670" width="13.1640625" style="1453" customWidth="1"/>
    <col min="6671" max="6912" width="9.33203125" style="1453"/>
    <col min="6913" max="6913" width="6.6640625" style="1453" customWidth="1"/>
    <col min="6914" max="6914" width="7" style="1453" customWidth="1"/>
    <col min="6915" max="6915" width="58.33203125" style="1453" customWidth="1"/>
    <col min="6916" max="6917" width="6.6640625" style="1453" customWidth="1"/>
    <col min="6918" max="6919" width="14.83203125" style="1453" customWidth="1"/>
    <col min="6920" max="6920" width="13.33203125" style="1453" customWidth="1"/>
    <col min="6921" max="6923" width="9.33203125" style="1453"/>
    <col min="6924" max="6924" width="14.33203125" style="1453" customWidth="1"/>
    <col min="6925" max="6925" width="9.33203125" style="1453"/>
    <col min="6926" max="6926" width="13.1640625" style="1453" customWidth="1"/>
    <col min="6927" max="7168" width="9.33203125" style="1453"/>
    <col min="7169" max="7169" width="6.6640625" style="1453" customWidth="1"/>
    <col min="7170" max="7170" width="7" style="1453" customWidth="1"/>
    <col min="7171" max="7171" width="58.33203125" style="1453" customWidth="1"/>
    <col min="7172" max="7173" width="6.6640625" style="1453" customWidth="1"/>
    <col min="7174" max="7175" width="14.83203125" style="1453" customWidth="1"/>
    <col min="7176" max="7176" width="13.33203125" style="1453" customWidth="1"/>
    <col min="7177" max="7179" width="9.33203125" style="1453"/>
    <col min="7180" max="7180" width="14.33203125" style="1453" customWidth="1"/>
    <col min="7181" max="7181" width="9.33203125" style="1453"/>
    <col min="7182" max="7182" width="13.1640625" style="1453" customWidth="1"/>
    <col min="7183" max="7424" width="9.33203125" style="1453"/>
    <col min="7425" max="7425" width="6.6640625" style="1453" customWidth="1"/>
    <col min="7426" max="7426" width="7" style="1453" customWidth="1"/>
    <col min="7427" max="7427" width="58.33203125" style="1453" customWidth="1"/>
    <col min="7428" max="7429" width="6.6640625" style="1453" customWidth="1"/>
    <col min="7430" max="7431" width="14.83203125" style="1453" customWidth="1"/>
    <col min="7432" max="7432" width="13.33203125" style="1453" customWidth="1"/>
    <col min="7433" max="7435" width="9.33203125" style="1453"/>
    <col min="7436" max="7436" width="14.33203125" style="1453" customWidth="1"/>
    <col min="7437" max="7437" width="9.33203125" style="1453"/>
    <col min="7438" max="7438" width="13.1640625" style="1453" customWidth="1"/>
    <col min="7439" max="7680" width="9.33203125" style="1453"/>
    <col min="7681" max="7681" width="6.6640625" style="1453" customWidth="1"/>
    <col min="7682" max="7682" width="7" style="1453" customWidth="1"/>
    <col min="7683" max="7683" width="58.33203125" style="1453" customWidth="1"/>
    <col min="7684" max="7685" width="6.6640625" style="1453" customWidth="1"/>
    <col min="7686" max="7687" width="14.83203125" style="1453" customWidth="1"/>
    <col min="7688" max="7688" width="13.33203125" style="1453" customWidth="1"/>
    <col min="7689" max="7691" width="9.33203125" style="1453"/>
    <col min="7692" max="7692" width="14.33203125" style="1453" customWidth="1"/>
    <col min="7693" max="7693" width="9.33203125" style="1453"/>
    <col min="7694" max="7694" width="13.1640625" style="1453" customWidth="1"/>
    <col min="7695" max="7936" width="9.33203125" style="1453"/>
    <col min="7937" max="7937" width="6.6640625" style="1453" customWidth="1"/>
    <col min="7938" max="7938" width="7" style="1453" customWidth="1"/>
    <col min="7939" max="7939" width="58.33203125" style="1453" customWidth="1"/>
    <col min="7940" max="7941" width="6.6640625" style="1453" customWidth="1"/>
    <col min="7942" max="7943" width="14.83203125" style="1453" customWidth="1"/>
    <col min="7944" max="7944" width="13.33203125" style="1453" customWidth="1"/>
    <col min="7945" max="7947" width="9.33203125" style="1453"/>
    <col min="7948" max="7948" width="14.33203125" style="1453" customWidth="1"/>
    <col min="7949" max="7949" width="9.33203125" style="1453"/>
    <col min="7950" max="7950" width="13.1640625" style="1453" customWidth="1"/>
    <col min="7951" max="8192" width="9.33203125" style="1453"/>
    <col min="8193" max="8193" width="6.6640625" style="1453" customWidth="1"/>
    <col min="8194" max="8194" width="7" style="1453" customWidth="1"/>
    <col min="8195" max="8195" width="58.33203125" style="1453" customWidth="1"/>
    <col min="8196" max="8197" width="6.6640625" style="1453" customWidth="1"/>
    <col min="8198" max="8199" width="14.83203125" style="1453" customWidth="1"/>
    <col min="8200" max="8200" width="13.33203125" style="1453" customWidth="1"/>
    <col min="8201" max="8203" width="9.33203125" style="1453"/>
    <col min="8204" max="8204" width="14.33203125" style="1453" customWidth="1"/>
    <col min="8205" max="8205" width="9.33203125" style="1453"/>
    <col min="8206" max="8206" width="13.1640625" style="1453" customWidth="1"/>
    <col min="8207" max="8448" width="9.33203125" style="1453"/>
    <col min="8449" max="8449" width="6.6640625" style="1453" customWidth="1"/>
    <col min="8450" max="8450" width="7" style="1453" customWidth="1"/>
    <col min="8451" max="8451" width="58.33203125" style="1453" customWidth="1"/>
    <col min="8452" max="8453" width="6.6640625" style="1453" customWidth="1"/>
    <col min="8454" max="8455" width="14.83203125" style="1453" customWidth="1"/>
    <col min="8456" max="8456" width="13.33203125" style="1453" customWidth="1"/>
    <col min="8457" max="8459" width="9.33203125" style="1453"/>
    <col min="8460" max="8460" width="14.33203125" style="1453" customWidth="1"/>
    <col min="8461" max="8461" width="9.33203125" style="1453"/>
    <col min="8462" max="8462" width="13.1640625" style="1453" customWidth="1"/>
    <col min="8463" max="8704" width="9.33203125" style="1453"/>
    <col min="8705" max="8705" width="6.6640625" style="1453" customWidth="1"/>
    <col min="8706" max="8706" width="7" style="1453" customWidth="1"/>
    <col min="8707" max="8707" width="58.33203125" style="1453" customWidth="1"/>
    <col min="8708" max="8709" width="6.6640625" style="1453" customWidth="1"/>
    <col min="8710" max="8711" width="14.83203125" style="1453" customWidth="1"/>
    <col min="8712" max="8712" width="13.33203125" style="1453" customWidth="1"/>
    <col min="8713" max="8715" width="9.33203125" style="1453"/>
    <col min="8716" max="8716" width="14.33203125" style="1453" customWidth="1"/>
    <col min="8717" max="8717" width="9.33203125" style="1453"/>
    <col min="8718" max="8718" width="13.1640625" style="1453" customWidth="1"/>
    <col min="8719" max="8960" width="9.33203125" style="1453"/>
    <col min="8961" max="8961" width="6.6640625" style="1453" customWidth="1"/>
    <col min="8962" max="8962" width="7" style="1453" customWidth="1"/>
    <col min="8963" max="8963" width="58.33203125" style="1453" customWidth="1"/>
    <col min="8964" max="8965" width="6.6640625" style="1453" customWidth="1"/>
    <col min="8966" max="8967" width="14.83203125" style="1453" customWidth="1"/>
    <col min="8968" max="8968" width="13.33203125" style="1453" customWidth="1"/>
    <col min="8969" max="8971" width="9.33203125" style="1453"/>
    <col min="8972" max="8972" width="14.33203125" style="1453" customWidth="1"/>
    <col min="8973" max="8973" width="9.33203125" style="1453"/>
    <col min="8974" max="8974" width="13.1640625" style="1453" customWidth="1"/>
    <col min="8975" max="9216" width="9.33203125" style="1453"/>
    <col min="9217" max="9217" width="6.6640625" style="1453" customWidth="1"/>
    <col min="9218" max="9218" width="7" style="1453" customWidth="1"/>
    <col min="9219" max="9219" width="58.33203125" style="1453" customWidth="1"/>
    <col min="9220" max="9221" width="6.6640625" style="1453" customWidth="1"/>
    <col min="9222" max="9223" width="14.83203125" style="1453" customWidth="1"/>
    <col min="9224" max="9224" width="13.33203125" style="1453" customWidth="1"/>
    <col min="9225" max="9227" width="9.33203125" style="1453"/>
    <col min="9228" max="9228" width="14.33203125" style="1453" customWidth="1"/>
    <col min="9229" max="9229" width="9.33203125" style="1453"/>
    <col min="9230" max="9230" width="13.1640625" style="1453" customWidth="1"/>
    <col min="9231" max="9472" width="9.33203125" style="1453"/>
    <col min="9473" max="9473" width="6.6640625" style="1453" customWidth="1"/>
    <col min="9474" max="9474" width="7" style="1453" customWidth="1"/>
    <col min="9475" max="9475" width="58.33203125" style="1453" customWidth="1"/>
    <col min="9476" max="9477" width="6.6640625" style="1453" customWidth="1"/>
    <col min="9478" max="9479" width="14.83203125" style="1453" customWidth="1"/>
    <col min="9480" max="9480" width="13.33203125" style="1453" customWidth="1"/>
    <col min="9481" max="9483" width="9.33203125" style="1453"/>
    <col min="9484" max="9484" width="14.33203125" style="1453" customWidth="1"/>
    <col min="9485" max="9485" width="9.33203125" style="1453"/>
    <col min="9486" max="9486" width="13.1640625" style="1453" customWidth="1"/>
    <col min="9487" max="9728" width="9.33203125" style="1453"/>
    <col min="9729" max="9729" width="6.6640625" style="1453" customWidth="1"/>
    <col min="9730" max="9730" width="7" style="1453" customWidth="1"/>
    <col min="9731" max="9731" width="58.33203125" style="1453" customWidth="1"/>
    <col min="9732" max="9733" width="6.6640625" style="1453" customWidth="1"/>
    <col min="9734" max="9735" width="14.83203125" style="1453" customWidth="1"/>
    <col min="9736" max="9736" width="13.33203125" style="1453" customWidth="1"/>
    <col min="9737" max="9739" width="9.33203125" style="1453"/>
    <col min="9740" max="9740" width="14.33203125" style="1453" customWidth="1"/>
    <col min="9741" max="9741" width="9.33203125" style="1453"/>
    <col min="9742" max="9742" width="13.1640625" style="1453" customWidth="1"/>
    <col min="9743" max="9984" width="9.33203125" style="1453"/>
    <col min="9985" max="9985" width="6.6640625" style="1453" customWidth="1"/>
    <col min="9986" max="9986" width="7" style="1453" customWidth="1"/>
    <col min="9987" max="9987" width="58.33203125" style="1453" customWidth="1"/>
    <col min="9988" max="9989" width="6.6640625" style="1453" customWidth="1"/>
    <col min="9990" max="9991" width="14.83203125" style="1453" customWidth="1"/>
    <col min="9992" max="9992" width="13.33203125" style="1453" customWidth="1"/>
    <col min="9993" max="9995" width="9.33203125" style="1453"/>
    <col min="9996" max="9996" width="14.33203125" style="1453" customWidth="1"/>
    <col min="9997" max="9997" width="9.33203125" style="1453"/>
    <col min="9998" max="9998" width="13.1640625" style="1453" customWidth="1"/>
    <col min="9999" max="10240" width="9.33203125" style="1453"/>
    <col min="10241" max="10241" width="6.6640625" style="1453" customWidth="1"/>
    <col min="10242" max="10242" width="7" style="1453" customWidth="1"/>
    <col min="10243" max="10243" width="58.33203125" style="1453" customWidth="1"/>
    <col min="10244" max="10245" width="6.6640625" style="1453" customWidth="1"/>
    <col min="10246" max="10247" width="14.83203125" style="1453" customWidth="1"/>
    <col min="10248" max="10248" width="13.33203125" style="1453" customWidth="1"/>
    <col min="10249" max="10251" width="9.33203125" style="1453"/>
    <col min="10252" max="10252" width="14.33203125" style="1453" customWidth="1"/>
    <col min="10253" max="10253" width="9.33203125" style="1453"/>
    <col min="10254" max="10254" width="13.1640625" style="1453" customWidth="1"/>
    <col min="10255" max="10496" width="9.33203125" style="1453"/>
    <col min="10497" max="10497" width="6.6640625" style="1453" customWidth="1"/>
    <col min="10498" max="10498" width="7" style="1453" customWidth="1"/>
    <col min="10499" max="10499" width="58.33203125" style="1453" customWidth="1"/>
    <col min="10500" max="10501" width="6.6640625" style="1453" customWidth="1"/>
    <col min="10502" max="10503" width="14.83203125" style="1453" customWidth="1"/>
    <col min="10504" max="10504" width="13.33203125" style="1453" customWidth="1"/>
    <col min="10505" max="10507" width="9.33203125" style="1453"/>
    <col min="10508" max="10508" width="14.33203125" style="1453" customWidth="1"/>
    <col min="10509" max="10509" width="9.33203125" style="1453"/>
    <col min="10510" max="10510" width="13.1640625" style="1453" customWidth="1"/>
    <col min="10511" max="10752" width="9.33203125" style="1453"/>
    <col min="10753" max="10753" width="6.6640625" style="1453" customWidth="1"/>
    <col min="10754" max="10754" width="7" style="1453" customWidth="1"/>
    <col min="10755" max="10755" width="58.33203125" style="1453" customWidth="1"/>
    <col min="10756" max="10757" width="6.6640625" style="1453" customWidth="1"/>
    <col min="10758" max="10759" width="14.83203125" style="1453" customWidth="1"/>
    <col min="10760" max="10760" width="13.33203125" style="1453" customWidth="1"/>
    <col min="10761" max="10763" width="9.33203125" style="1453"/>
    <col min="10764" max="10764" width="14.33203125" style="1453" customWidth="1"/>
    <col min="10765" max="10765" width="9.33203125" style="1453"/>
    <col min="10766" max="10766" width="13.1640625" style="1453" customWidth="1"/>
    <col min="10767" max="11008" width="9.33203125" style="1453"/>
    <col min="11009" max="11009" width="6.6640625" style="1453" customWidth="1"/>
    <col min="11010" max="11010" width="7" style="1453" customWidth="1"/>
    <col min="11011" max="11011" width="58.33203125" style="1453" customWidth="1"/>
    <col min="11012" max="11013" width="6.6640625" style="1453" customWidth="1"/>
    <col min="11014" max="11015" width="14.83203125" style="1453" customWidth="1"/>
    <col min="11016" max="11016" width="13.33203125" style="1453" customWidth="1"/>
    <col min="11017" max="11019" width="9.33203125" style="1453"/>
    <col min="11020" max="11020" width="14.33203125" style="1453" customWidth="1"/>
    <col min="11021" max="11021" width="9.33203125" style="1453"/>
    <col min="11022" max="11022" width="13.1640625" style="1453" customWidth="1"/>
    <col min="11023" max="11264" width="9.33203125" style="1453"/>
    <col min="11265" max="11265" width="6.6640625" style="1453" customWidth="1"/>
    <col min="11266" max="11266" width="7" style="1453" customWidth="1"/>
    <col min="11267" max="11267" width="58.33203125" style="1453" customWidth="1"/>
    <col min="11268" max="11269" width="6.6640625" style="1453" customWidth="1"/>
    <col min="11270" max="11271" width="14.83203125" style="1453" customWidth="1"/>
    <col min="11272" max="11272" width="13.33203125" style="1453" customWidth="1"/>
    <col min="11273" max="11275" width="9.33203125" style="1453"/>
    <col min="11276" max="11276" width="14.33203125" style="1453" customWidth="1"/>
    <col min="11277" max="11277" width="9.33203125" style="1453"/>
    <col min="11278" max="11278" width="13.1640625" style="1453" customWidth="1"/>
    <col min="11279" max="11520" width="9.33203125" style="1453"/>
    <col min="11521" max="11521" width="6.6640625" style="1453" customWidth="1"/>
    <col min="11522" max="11522" width="7" style="1453" customWidth="1"/>
    <col min="11523" max="11523" width="58.33203125" style="1453" customWidth="1"/>
    <col min="11524" max="11525" width="6.6640625" style="1453" customWidth="1"/>
    <col min="11526" max="11527" width="14.83203125" style="1453" customWidth="1"/>
    <col min="11528" max="11528" width="13.33203125" style="1453" customWidth="1"/>
    <col min="11529" max="11531" width="9.33203125" style="1453"/>
    <col min="11532" max="11532" width="14.33203125" style="1453" customWidth="1"/>
    <col min="11533" max="11533" width="9.33203125" style="1453"/>
    <col min="11534" max="11534" width="13.1640625" style="1453" customWidth="1"/>
    <col min="11535" max="11776" width="9.33203125" style="1453"/>
    <col min="11777" max="11777" width="6.6640625" style="1453" customWidth="1"/>
    <col min="11778" max="11778" width="7" style="1453" customWidth="1"/>
    <col min="11779" max="11779" width="58.33203125" style="1453" customWidth="1"/>
    <col min="11780" max="11781" width="6.6640625" style="1453" customWidth="1"/>
    <col min="11782" max="11783" width="14.83203125" style="1453" customWidth="1"/>
    <col min="11784" max="11784" width="13.33203125" style="1453" customWidth="1"/>
    <col min="11785" max="11787" width="9.33203125" style="1453"/>
    <col min="11788" max="11788" width="14.33203125" style="1453" customWidth="1"/>
    <col min="11789" max="11789" width="9.33203125" style="1453"/>
    <col min="11790" max="11790" width="13.1640625" style="1453" customWidth="1"/>
    <col min="11791" max="12032" width="9.33203125" style="1453"/>
    <col min="12033" max="12033" width="6.6640625" style="1453" customWidth="1"/>
    <col min="12034" max="12034" width="7" style="1453" customWidth="1"/>
    <col min="12035" max="12035" width="58.33203125" style="1453" customWidth="1"/>
    <col min="12036" max="12037" width="6.6640625" style="1453" customWidth="1"/>
    <col min="12038" max="12039" width="14.83203125" style="1453" customWidth="1"/>
    <col min="12040" max="12040" width="13.33203125" style="1453" customWidth="1"/>
    <col min="12041" max="12043" width="9.33203125" style="1453"/>
    <col min="12044" max="12044" width="14.33203125" style="1453" customWidth="1"/>
    <col min="12045" max="12045" width="9.33203125" style="1453"/>
    <col min="12046" max="12046" width="13.1640625" style="1453" customWidth="1"/>
    <col min="12047" max="12288" width="9.33203125" style="1453"/>
    <col min="12289" max="12289" width="6.6640625" style="1453" customWidth="1"/>
    <col min="12290" max="12290" width="7" style="1453" customWidth="1"/>
    <col min="12291" max="12291" width="58.33203125" style="1453" customWidth="1"/>
    <col min="12292" max="12293" width="6.6640625" style="1453" customWidth="1"/>
    <col min="12294" max="12295" width="14.83203125" style="1453" customWidth="1"/>
    <col min="12296" max="12296" width="13.33203125" style="1453" customWidth="1"/>
    <col min="12297" max="12299" width="9.33203125" style="1453"/>
    <col min="12300" max="12300" width="14.33203125" style="1453" customWidth="1"/>
    <col min="12301" max="12301" width="9.33203125" style="1453"/>
    <col min="12302" max="12302" width="13.1640625" style="1453" customWidth="1"/>
    <col min="12303" max="12544" width="9.33203125" style="1453"/>
    <col min="12545" max="12545" width="6.6640625" style="1453" customWidth="1"/>
    <col min="12546" max="12546" width="7" style="1453" customWidth="1"/>
    <col min="12547" max="12547" width="58.33203125" style="1453" customWidth="1"/>
    <col min="12548" max="12549" width="6.6640625" style="1453" customWidth="1"/>
    <col min="12550" max="12551" width="14.83203125" style="1453" customWidth="1"/>
    <col min="12552" max="12552" width="13.33203125" style="1453" customWidth="1"/>
    <col min="12553" max="12555" width="9.33203125" style="1453"/>
    <col min="12556" max="12556" width="14.33203125" style="1453" customWidth="1"/>
    <col min="12557" max="12557" width="9.33203125" style="1453"/>
    <col min="12558" max="12558" width="13.1640625" style="1453" customWidth="1"/>
    <col min="12559" max="12800" width="9.33203125" style="1453"/>
    <col min="12801" max="12801" width="6.6640625" style="1453" customWidth="1"/>
    <col min="12802" max="12802" width="7" style="1453" customWidth="1"/>
    <col min="12803" max="12803" width="58.33203125" style="1453" customWidth="1"/>
    <col min="12804" max="12805" width="6.6640625" style="1453" customWidth="1"/>
    <col min="12806" max="12807" width="14.83203125" style="1453" customWidth="1"/>
    <col min="12808" max="12808" width="13.33203125" style="1453" customWidth="1"/>
    <col min="12809" max="12811" width="9.33203125" style="1453"/>
    <col min="12812" max="12812" width="14.33203125" style="1453" customWidth="1"/>
    <col min="12813" max="12813" width="9.33203125" style="1453"/>
    <col min="12814" max="12814" width="13.1640625" style="1453" customWidth="1"/>
    <col min="12815" max="13056" width="9.33203125" style="1453"/>
    <col min="13057" max="13057" width="6.6640625" style="1453" customWidth="1"/>
    <col min="13058" max="13058" width="7" style="1453" customWidth="1"/>
    <col min="13059" max="13059" width="58.33203125" style="1453" customWidth="1"/>
    <col min="13060" max="13061" width="6.6640625" style="1453" customWidth="1"/>
    <col min="13062" max="13063" width="14.83203125" style="1453" customWidth="1"/>
    <col min="13064" max="13064" width="13.33203125" style="1453" customWidth="1"/>
    <col min="13065" max="13067" width="9.33203125" style="1453"/>
    <col min="13068" max="13068" width="14.33203125" style="1453" customWidth="1"/>
    <col min="13069" max="13069" width="9.33203125" style="1453"/>
    <col min="13070" max="13070" width="13.1640625" style="1453" customWidth="1"/>
    <col min="13071" max="13312" width="9.33203125" style="1453"/>
    <col min="13313" max="13313" width="6.6640625" style="1453" customWidth="1"/>
    <col min="13314" max="13314" width="7" style="1453" customWidth="1"/>
    <col min="13315" max="13315" width="58.33203125" style="1453" customWidth="1"/>
    <col min="13316" max="13317" width="6.6640625" style="1453" customWidth="1"/>
    <col min="13318" max="13319" width="14.83203125" style="1453" customWidth="1"/>
    <col min="13320" max="13320" width="13.33203125" style="1453" customWidth="1"/>
    <col min="13321" max="13323" width="9.33203125" style="1453"/>
    <col min="13324" max="13324" width="14.33203125" style="1453" customWidth="1"/>
    <col min="13325" max="13325" width="9.33203125" style="1453"/>
    <col min="13326" max="13326" width="13.1640625" style="1453" customWidth="1"/>
    <col min="13327" max="13568" width="9.33203125" style="1453"/>
    <col min="13569" max="13569" width="6.6640625" style="1453" customWidth="1"/>
    <col min="13570" max="13570" width="7" style="1453" customWidth="1"/>
    <col min="13571" max="13571" width="58.33203125" style="1453" customWidth="1"/>
    <col min="13572" max="13573" width="6.6640625" style="1453" customWidth="1"/>
    <col min="13574" max="13575" width="14.83203125" style="1453" customWidth="1"/>
    <col min="13576" max="13576" width="13.33203125" style="1453" customWidth="1"/>
    <col min="13577" max="13579" width="9.33203125" style="1453"/>
    <col min="13580" max="13580" width="14.33203125" style="1453" customWidth="1"/>
    <col min="13581" max="13581" width="9.33203125" style="1453"/>
    <col min="13582" max="13582" width="13.1640625" style="1453" customWidth="1"/>
    <col min="13583" max="13824" width="9.33203125" style="1453"/>
    <col min="13825" max="13825" width="6.6640625" style="1453" customWidth="1"/>
    <col min="13826" max="13826" width="7" style="1453" customWidth="1"/>
    <col min="13827" max="13827" width="58.33203125" style="1453" customWidth="1"/>
    <col min="13828" max="13829" width="6.6640625" style="1453" customWidth="1"/>
    <col min="13830" max="13831" width="14.83203125" style="1453" customWidth="1"/>
    <col min="13832" max="13832" width="13.33203125" style="1453" customWidth="1"/>
    <col min="13833" max="13835" width="9.33203125" style="1453"/>
    <col min="13836" max="13836" width="14.33203125" style="1453" customWidth="1"/>
    <col min="13837" max="13837" width="9.33203125" style="1453"/>
    <col min="13838" max="13838" width="13.1640625" style="1453" customWidth="1"/>
    <col min="13839" max="14080" width="9.33203125" style="1453"/>
    <col min="14081" max="14081" width="6.6640625" style="1453" customWidth="1"/>
    <col min="14082" max="14082" width="7" style="1453" customWidth="1"/>
    <col min="14083" max="14083" width="58.33203125" style="1453" customWidth="1"/>
    <col min="14084" max="14085" width="6.6640625" style="1453" customWidth="1"/>
    <col min="14086" max="14087" width="14.83203125" style="1453" customWidth="1"/>
    <col min="14088" max="14088" width="13.33203125" style="1453" customWidth="1"/>
    <col min="14089" max="14091" width="9.33203125" style="1453"/>
    <col min="14092" max="14092" width="14.33203125" style="1453" customWidth="1"/>
    <col min="14093" max="14093" width="9.33203125" style="1453"/>
    <col min="14094" max="14094" width="13.1640625" style="1453" customWidth="1"/>
    <col min="14095" max="14336" width="9.33203125" style="1453"/>
    <col min="14337" max="14337" width="6.6640625" style="1453" customWidth="1"/>
    <col min="14338" max="14338" width="7" style="1453" customWidth="1"/>
    <col min="14339" max="14339" width="58.33203125" style="1453" customWidth="1"/>
    <col min="14340" max="14341" width="6.6640625" style="1453" customWidth="1"/>
    <col min="14342" max="14343" width="14.83203125" style="1453" customWidth="1"/>
    <col min="14344" max="14344" width="13.33203125" style="1453" customWidth="1"/>
    <col min="14345" max="14347" width="9.33203125" style="1453"/>
    <col min="14348" max="14348" width="14.33203125" style="1453" customWidth="1"/>
    <col min="14349" max="14349" width="9.33203125" style="1453"/>
    <col min="14350" max="14350" width="13.1640625" style="1453" customWidth="1"/>
    <col min="14351" max="14592" width="9.33203125" style="1453"/>
    <col min="14593" max="14593" width="6.6640625" style="1453" customWidth="1"/>
    <col min="14594" max="14594" width="7" style="1453" customWidth="1"/>
    <col min="14595" max="14595" width="58.33203125" style="1453" customWidth="1"/>
    <col min="14596" max="14597" width="6.6640625" style="1453" customWidth="1"/>
    <col min="14598" max="14599" width="14.83203125" style="1453" customWidth="1"/>
    <col min="14600" max="14600" width="13.33203125" style="1453" customWidth="1"/>
    <col min="14601" max="14603" width="9.33203125" style="1453"/>
    <col min="14604" max="14604" width="14.33203125" style="1453" customWidth="1"/>
    <col min="14605" max="14605" width="9.33203125" style="1453"/>
    <col min="14606" max="14606" width="13.1640625" style="1453" customWidth="1"/>
    <col min="14607" max="14848" width="9.33203125" style="1453"/>
    <col min="14849" max="14849" width="6.6640625" style="1453" customWidth="1"/>
    <col min="14850" max="14850" width="7" style="1453" customWidth="1"/>
    <col min="14851" max="14851" width="58.33203125" style="1453" customWidth="1"/>
    <col min="14852" max="14853" width="6.6640625" style="1453" customWidth="1"/>
    <col min="14854" max="14855" width="14.83203125" style="1453" customWidth="1"/>
    <col min="14856" max="14856" width="13.33203125" style="1453" customWidth="1"/>
    <col min="14857" max="14859" width="9.33203125" style="1453"/>
    <col min="14860" max="14860" width="14.33203125" style="1453" customWidth="1"/>
    <col min="14861" max="14861" width="9.33203125" style="1453"/>
    <col min="14862" max="14862" width="13.1640625" style="1453" customWidth="1"/>
    <col min="14863" max="15104" width="9.33203125" style="1453"/>
    <col min="15105" max="15105" width="6.6640625" style="1453" customWidth="1"/>
    <col min="15106" max="15106" width="7" style="1453" customWidth="1"/>
    <col min="15107" max="15107" width="58.33203125" style="1453" customWidth="1"/>
    <col min="15108" max="15109" width="6.6640625" style="1453" customWidth="1"/>
    <col min="15110" max="15111" width="14.83203125" style="1453" customWidth="1"/>
    <col min="15112" max="15112" width="13.33203125" style="1453" customWidth="1"/>
    <col min="15113" max="15115" width="9.33203125" style="1453"/>
    <col min="15116" max="15116" width="14.33203125" style="1453" customWidth="1"/>
    <col min="15117" max="15117" width="9.33203125" style="1453"/>
    <col min="15118" max="15118" width="13.1640625" style="1453" customWidth="1"/>
    <col min="15119" max="15360" width="9.33203125" style="1453"/>
    <col min="15361" max="15361" width="6.6640625" style="1453" customWidth="1"/>
    <col min="15362" max="15362" width="7" style="1453" customWidth="1"/>
    <col min="15363" max="15363" width="58.33203125" style="1453" customWidth="1"/>
    <col min="15364" max="15365" width="6.6640625" style="1453" customWidth="1"/>
    <col min="15366" max="15367" width="14.83203125" style="1453" customWidth="1"/>
    <col min="15368" max="15368" width="13.33203125" style="1453" customWidth="1"/>
    <col min="15369" max="15371" width="9.33203125" style="1453"/>
    <col min="15372" max="15372" width="14.33203125" style="1453" customWidth="1"/>
    <col min="15373" max="15373" width="9.33203125" style="1453"/>
    <col min="15374" max="15374" width="13.1640625" style="1453" customWidth="1"/>
    <col min="15375" max="15616" width="9.33203125" style="1453"/>
    <col min="15617" max="15617" width="6.6640625" style="1453" customWidth="1"/>
    <col min="15618" max="15618" width="7" style="1453" customWidth="1"/>
    <col min="15619" max="15619" width="58.33203125" style="1453" customWidth="1"/>
    <col min="15620" max="15621" width="6.6640625" style="1453" customWidth="1"/>
    <col min="15622" max="15623" width="14.83203125" style="1453" customWidth="1"/>
    <col min="15624" max="15624" width="13.33203125" style="1453" customWidth="1"/>
    <col min="15625" max="15627" width="9.33203125" style="1453"/>
    <col min="15628" max="15628" width="14.33203125" style="1453" customWidth="1"/>
    <col min="15629" max="15629" width="9.33203125" style="1453"/>
    <col min="15630" max="15630" width="13.1640625" style="1453" customWidth="1"/>
    <col min="15631" max="15872" width="9.33203125" style="1453"/>
    <col min="15873" max="15873" width="6.6640625" style="1453" customWidth="1"/>
    <col min="15874" max="15874" width="7" style="1453" customWidth="1"/>
    <col min="15875" max="15875" width="58.33203125" style="1453" customWidth="1"/>
    <col min="15876" max="15877" width="6.6640625" style="1453" customWidth="1"/>
    <col min="15878" max="15879" width="14.83203125" style="1453" customWidth="1"/>
    <col min="15880" max="15880" width="13.33203125" style="1453" customWidth="1"/>
    <col min="15881" max="15883" width="9.33203125" style="1453"/>
    <col min="15884" max="15884" width="14.33203125" style="1453" customWidth="1"/>
    <col min="15885" max="15885" width="9.33203125" style="1453"/>
    <col min="15886" max="15886" width="13.1640625" style="1453" customWidth="1"/>
    <col min="15887" max="16128" width="9.33203125" style="1453"/>
    <col min="16129" max="16129" width="6.6640625" style="1453" customWidth="1"/>
    <col min="16130" max="16130" width="7" style="1453" customWidth="1"/>
    <col min="16131" max="16131" width="58.33203125" style="1453" customWidth="1"/>
    <col min="16132" max="16133" width="6.6640625" style="1453" customWidth="1"/>
    <col min="16134" max="16135" width="14.83203125" style="1453" customWidth="1"/>
    <col min="16136" max="16136" width="13.33203125" style="1453" customWidth="1"/>
    <col min="16137" max="16139" width="9.33203125" style="1453"/>
    <col min="16140" max="16140" width="14.33203125" style="1453" customWidth="1"/>
    <col min="16141" max="16141" width="9.33203125" style="1453"/>
    <col min="16142" max="16142" width="13.1640625" style="1453" customWidth="1"/>
    <col min="16143" max="16384" width="9.33203125" style="1453"/>
  </cols>
  <sheetData>
    <row r="1" spans="1:7" ht="15.75" customHeight="1">
      <c r="A1" s="2544" t="s">
        <v>7911</v>
      </c>
      <c r="B1" s="2545"/>
      <c r="C1" s="2545"/>
      <c r="D1" s="2545"/>
      <c r="E1" s="2545"/>
      <c r="F1" s="2545"/>
      <c r="G1" s="2546"/>
    </row>
    <row r="2" spans="1:7" ht="15.75" customHeight="1">
      <c r="A2" s="2547"/>
      <c r="B2" s="2548"/>
      <c r="C2" s="2548"/>
      <c r="D2" s="2548"/>
      <c r="E2" s="2548"/>
      <c r="F2" s="2548"/>
      <c r="G2" s="2549"/>
    </row>
    <row r="3" spans="1:7" ht="15.75" customHeight="1">
      <c r="A3" s="2547"/>
      <c r="B3" s="2548"/>
      <c r="C3" s="2548"/>
      <c r="D3" s="2548"/>
      <c r="E3" s="2548"/>
      <c r="F3" s="2548"/>
      <c r="G3" s="2549"/>
    </row>
    <row r="4" spans="1:7" ht="15.75" customHeight="1">
      <c r="A4" s="2547"/>
      <c r="B4" s="2548"/>
      <c r="C4" s="2548"/>
      <c r="D4" s="2548"/>
      <c r="E4" s="2548"/>
      <c r="F4" s="2548"/>
      <c r="G4" s="2549"/>
    </row>
    <row r="5" spans="1:7" ht="15.75" customHeight="1" thickBot="1">
      <c r="A5" s="2550"/>
      <c r="B5" s="2551"/>
      <c r="C5" s="2551"/>
      <c r="D5" s="2551"/>
      <c r="E5" s="2551"/>
      <c r="F5" s="2551"/>
      <c r="G5" s="2552"/>
    </row>
    <row r="6" spans="1:7">
      <c r="A6" s="2553" t="s">
        <v>54</v>
      </c>
      <c r="B6" s="2556" t="s">
        <v>7875</v>
      </c>
      <c r="C6" s="2559" t="s">
        <v>7876</v>
      </c>
      <c r="D6" s="2562" t="s">
        <v>152</v>
      </c>
      <c r="E6" s="2562" t="s">
        <v>7877</v>
      </c>
      <c r="F6" s="2571" t="s">
        <v>7878</v>
      </c>
      <c r="G6" s="2574" t="s">
        <v>4394</v>
      </c>
    </row>
    <row r="7" spans="1:7">
      <c r="A7" s="2554"/>
      <c r="B7" s="2557"/>
      <c r="C7" s="2560"/>
      <c r="D7" s="2563"/>
      <c r="E7" s="2563"/>
      <c r="F7" s="2572"/>
      <c r="G7" s="2575"/>
    </row>
    <row r="8" spans="1:7" ht="13.5" thickBot="1">
      <c r="A8" s="2555"/>
      <c r="B8" s="2558"/>
      <c r="C8" s="2561"/>
      <c r="D8" s="2564"/>
      <c r="E8" s="2564"/>
      <c r="F8" s="2573"/>
      <c r="G8" s="2576"/>
    </row>
    <row r="9" spans="1:7" ht="12.75" customHeight="1">
      <c r="A9" s="1454"/>
      <c r="B9" s="1454"/>
      <c r="C9" s="1455"/>
      <c r="D9" s="1456"/>
      <c r="E9" s="1456"/>
      <c r="F9" s="1479"/>
      <c r="G9" s="1456"/>
    </row>
    <row r="10" spans="1:7" ht="12.75" customHeight="1">
      <c r="A10" s="1454"/>
      <c r="B10" s="1454"/>
      <c r="C10" s="1455" t="s">
        <v>7912</v>
      </c>
      <c r="D10" s="1456"/>
      <c r="E10" s="1456"/>
      <c r="F10" s="1479"/>
      <c r="G10" s="1456"/>
    </row>
    <row r="11" spans="1:7" ht="12.75" customHeight="1">
      <c r="A11" s="1455"/>
      <c r="B11" s="1456"/>
      <c r="C11" s="1456"/>
      <c r="D11" s="1456"/>
      <c r="E11" s="1456"/>
      <c r="F11" s="1479"/>
      <c r="G11" s="1456"/>
    </row>
    <row r="12" spans="1:7" s="1463" customFormat="1" ht="12.75" customHeight="1">
      <c r="A12" s="1458">
        <v>4</v>
      </c>
      <c r="B12" s="1459" t="s">
        <v>7913</v>
      </c>
      <c r="C12" s="1490" t="s">
        <v>7911</v>
      </c>
      <c r="D12" s="1461"/>
      <c r="E12" s="1461"/>
      <c r="F12" s="1491"/>
      <c r="G12" s="1492"/>
    </row>
    <row r="13" spans="1:7" s="1463" customFormat="1" ht="162" customHeight="1">
      <c r="A13" s="1455"/>
      <c r="B13" s="1464"/>
      <c r="C13" s="1465" t="s">
        <v>7914</v>
      </c>
      <c r="D13" s="1456" t="s">
        <v>4516</v>
      </c>
      <c r="E13" s="1456">
        <v>1</v>
      </c>
      <c r="F13" s="1482"/>
      <c r="G13" s="1483">
        <f>E13*F13</f>
        <v>0</v>
      </c>
    </row>
    <row r="14" spans="1:7" s="1463" customFormat="1" ht="12.75" customHeight="1">
      <c r="A14" s="1455"/>
      <c r="B14" s="1469"/>
      <c r="C14" s="1470" t="s">
        <v>7915</v>
      </c>
      <c r="D14" s="1471"/>
      <c r="E14" s="1471"/>
      <c r="F14" s="1485"/>
      <c r="G14" s="1486">
        <f>SUM(G13:G13)</f>
        <v>0</v>
      </c>
    </row>
    <row r="15" spans="1:7" s="1463" customFormat="1" ht="12.75" customHeight="1">
      <c r="A15" s="1455"/>
      <c r="B15" s="1464"/>
      <c r="C15" s="1468"/>
      <c r="D15" s="1456"/>
      <c r="E15" s="1456"/>
      <c r="F15" s="1487"/>
      <c r="G15" s="1488"/>
    </row>
    <row r="16" spans="1:7" s="1463" customFormat="1" ht="12.75" customHeight="1">
      <c r="A16" s="1455"/>
      <c r="B16" s="1464"/>
      <c r="C16" s="1468"/>
      <c r="D16" s="1456"/>
      <c r="E16" s="1456"/>
      <c r="F16" s="1487"/>
      <c r="G16" s="1487"/>
    </row>
    <row r="17" ht="12.75" customHeight="1"/>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useFirstPageNumber="1"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767E8-D078-4566-92DF-072824088321}">
  <sheetPr>
    <tabColor theme="7" tint="0.39997558519241921"/>
  </sheetPr>
  <dimension ref="A1:G17"/>
  <sheetViews>
    <sheetView showZeros="0" view="pageBreakPreview" zoomScaleNormal="120" zoomScaleSheetLayoutView="100" workbookViewId="0">
      <pane ySplit="8" topLeftCell="A9" activePane="bottomLeft" state="frozen"/>
      <selection activeCell="A22" sqref="A22:D25"/>
      <selection pane="bottomLeft" activeCell="F13" sqref="F13"/>
    </sheetView>
  </sheetViews>
  <sheetFormatPr defaultRowHeight="12.75"/>
  <cols>
    <col min="1" max="1" width="6.6640625" style="1475" customWidth="1"/>
    <col min="2" max="2" width="7" style="1476" customWidth="1"/>
    <col min="3" max="3" width="58.33203125" style="1453" customWidth="1"/>
    <col min="4" max="5" width="6.6640625" style="1477" customWidth="1"/>
    <col min="6" max="6" width="14.83203125" style="1489" customWidth="1"/>
    <col min="7" max="7" width="14.83203125" style="1453" customWidth="1"/>
    <col min="8" max="10" width="9.33203125" style="1453"/>
    <col min="11" max="11" width="14.33203125" style="1453" customWidth="1"/>
    <col min="12" max="12" width="9.33203125" style="1453"/>
    <col min="13" max="13" width="13.1640625" style="1453" customWidth="1"/>
    <col min="14" max="256" width="9.33203125" style="1453"/>
    <col min="257" max="257" width="6.6640625" style="1453" customWidth="1"/>
    <col min="258" max="258" width="7" style="1453" customWidth="1"/>
    <col min="259" max="259" width="58.33203125" style="1453" customWidth="1"/>
    <col min="260" max="261" width="6.6640625" style="1453" customWidth="1"/>
    <col min="262" max="263" width="14.83203125" style="1453" customWidth="1"/>
    <col min="264" max="266" width="9.33203125" style="1453"/>
    <col min="267" max="267" width="14.33203125" style="1453" customWidth="1"/>
    <col min="268" max="268" width="9.33203125" style="1453"/>
    <col min="269" max="269" width="13.1640625" style="1453" customWidth="1"/>
    <col min="270" max="512" width="9.33203125" style="1453"/>
    <col min="513" max="513" width="6.6640625" style="1453" customWidth="1"/>
    <col min="514" max="514" width="7" style="1453" customWidth="1"/>
    <col min="515" max="515" width="58.33203125" style="1453" customWidth="1"/>
    <col min="516" max="517" width="6.6640625" style="1453" customWidth="1"/>
    <col min="518" max="519" width="14.83203125" style="1453" customWidth="1"/>
    <col min="520" max="522" width="9.33203125" style="1453"/>
    <col min="523" max="523" width="14.33203125" style="1453" customWidth="1"/>
    <col min="524" max="524" width="9.33203125" style="1453"/>
    <col min="525" max="525" width="13.1640625" style="1453" customWidth="1"/>
    <col min="526" max="768" width="9.33203125" style="1453"/>
    <col min="769" max="769" width="6.6640625" style="1453" customWidth="1"/>
    <col min="770" max="770" width="7" style="1453" customWidth="1"/>
    <col min="771" max="771" width="58.33203125" style="1453" customWidth="1"/>
    <col min="772" max="773" width="6.6640625" style="1453" customWidth="1"/>
    <col min="774" max="775" width="14.83203125" style="1453" customWidth="1"/>
    <col min="776" max="778" width="9.33203125" style="1453"/>
    <col min="779" max="779" width="14.33203125" style="1453" customWidth="1"/>
    <col min="780" max="780" width="9.33203125" style="1453"/>
    <col min="781" max="781" width="13.1640625" style="1453" customWidth="1"/>
    <col min="782" max="1024" width="9.33203125" style="1453"/>
    <col min="1025" max="1025" width="6.6640625" style="1453" customWidth="1"/>
    <col min="1026" max="1026" width="7" style="1453" customWidth="1"/>
    <col min="1027" max="1027" width="58.33203125" style="1453" customWidth="1"/>
    <col min="1028" max="1029" width="6.6640625" style="1453" customWidth="1"/>
    <col min="1030" max="1031" width="14.83203125" style="1453" customWidth="1"/>
    <col min="1032" max="1034" width="9.33203125" style="1453"/>
    <col min="1035" max="1035" width="14.33203125" style="1453" customWidth="1"/>
    <col min="1036" max="1036" width="9.33203125" style="1453"/>
    <col min="1037" max="1037" width="13.1640625" style="1453" customWidth="1"/>
    <col min="1038" max="1280" width="9.33203125" style="1453"/>
    <col min="1281" max="1281" width="6.6640625" style="1453" customWidth="1"/>
    <col min="1282" max="1282" width="7" style="1453" customWidth="1"/>
    <col min="1283" max="1283" width="58.33203125" style="1453" customWidth="1"/>
    <col min="1284" max="1285" width="6.6640625" style="1453" customWidth="1"/>
    <col min="1286" max="1287" width="14.83203125" style="1453" customWidth="1"/>
    <col min="1288" max="1290" width="9.33203125" style="1453"/>
    <col min="1291" max="1291" width="14.33203125" style="1453" customWidth="1"/>
    <col min="1292" max="1292" width="9.33203125" style="1453"/>
    <col min="1293" max="1293" width="13.1640625" style="1453" customWidth="1"/>
    <col min="1294" max="1536" width="9.33203125" style="1453"/>
    <col min="1537" max="1537" width="6.6640625" style="1453" customWidth="1"/>
    <col min="1538" max="1538" width="7" style="1453" customWidth="1"/>
    <col min="1539" max="1539" width="58.33203125" style="1453" customWidth="1"/>
    <col min="1540" max="1541" width="6.6640625" style="1453" customWidth="1"/>
    <col min="1542" max="1543" width="14.83203125" style="1453" customWidth="1"/>
    <col min="1544" max="1546" width="9.33203125" style="1453"/>
    <col min="1547" max="1547" width="14.33203125" style="1453" customWidth="1"/>
    <col min="1548" max="1548" width="9.33203125" style="1453"/>
    <col min="1549" max="1549" width="13.1640625" style="1453" customWidth="1"/>
    <col min="1550" max="1792" width="9.33203125" style="1453"/>
    <col min="1793" max="1793" width="6.6640625" style="1453" customWidth="1"/>
    <col min="1794" max="1794" width="7" style="1453" customWidth="1"/>
    <col min="1795" max="1795" width="58.33203125" style="1453" customWidth="1"/>
    <col min="1796" max="1797" width="6.6640625" style="1453" customWidth="1"/>
    <col min="1798" max="1799" width="14.83203125" style="1453" customWidth="1"/>
    <col min="1800" max="1802" width="9.33203125" style="1453"/>
    <col min="1803" max="1803" width="14.33203125" style="1453" customWidth="1"/>
    <col min="1804" max="1804" width="9.33203125" style="1453"/>
    <col min="1805" max="1805" width="13.1640625" style="1453" customWidth="1"/>
    <col min="1806" max="2048" width="9.33203125" style="1453"/>
    <col min="2049" max="2049" width="6.6640625" style="1453" customWidth="1"/>
    <col min="2050" max="2050" width="7" style="1453" customWidth="1"/>
    <col min="2051" max="2051" width="58.33203125" style="1453" customWidth="1"/>
    <col min="2052" max="2053" width="6.6640625" style="1453" customWidth="1"/>
    <col min="2054" max="2055" width="14.83203125" style="1453" customWidth="1"/>
    <col min="2056" max="2058" width="9.33203125" style="1453"/>
    <col min="2059" max="2059" width="14.33203125" style="1453" customWidth="1"/>
    <col min="2060" max="2060" width="9.33203125" style="1453"/>
    <col min="2061" max="2061" width="13.1640625" style="1453" customWidth="1"/>
    <col min="2062" max="2304" width="9.33203125" style="1453"/>
    <col min="2305" max="2305" width="6.6640625" style="1453" customWidth="1"/>
    <col min="2306" max="2306" width="7" style="1453" customWidth="1"/>
    <col min="2307" max="2307" width="58.33203125" style="1453" customWidth="1"/>
    <col min="2308" max="2309" width="6.6640625" style="1453" customWidth="1"/>
    <col min="2310" max="2311" width="14.83203125" style="1453" customWidth="1"/>
    <col min="2312" max="2314" width="9.33203125" style="1453"/>
    <col min="2315" max="2315" width="14.33203125" style="1453" customWidth="1"/>
    <col min="2316" max="2316" width="9.33203125" style="1453"/>
    <col min="2317" max="2317" width="13.1640625" style="1453" customWidth="1"/>
    <col min="2318" max="2560" width="9.33203125" style="1453"/>
    <col min="2561" max="2561" width="6.6640625" style="1453" customWidth="1"/>
    <col min="2562" max="2562" width="7" style="1453" customWidth="1"/>
    <col min="2563" max="2563" width="58.33203125" style="1453" customWidth="1"/>
    <col min="2564" max="2565" width="6.6640625" style="1453" customWidth="1"/>
    <col min="2566" max="2567" width="14.83203125" style="1453" customWidth="1"/>
    <col min="2568" max="2570" width="9.33203125" style="1453"/>
    <col min="2571" max="2571" width="14.33203125" style="1453" customWidth="1"/>
    <col min="2572" max="2572" width="9.33203125" style="1453"/>
    <col min="2573" max="2573" width="13.1640625" style="1453" customWidth="1"/>
    <col min="2574" max="2816" width="9.33203125" style="1453"/>
    <col min="2817" max="2817" width="6.6640625" style="1453" customWidth="1"/>
    <col min="2818" max="2818" width="7" style="1453" customWidth="1"/>
    <col min="2819" max="2819" width="58.33203125" style="1453" customWidth="1"/>
    <col min="2820" max="2821" width="6.6640625" style="1453" customWidth="1"/>
    <col min="2822" max="2823" width="14.83203125" style="1453" customWidth="1"/>
    <col min="2824" max="2826" width="9.33203125" style="1453"/>
    <col min="2827" max="2827" width="14.33203125" style="1453" customWidth="1"/>
    <col min="2828" max="2828" width="9.33203125" style="1453"/>
    <col min="2829" max="2829" width="13.1640625" style="1453" customWidth="1"/>
    <col min="2830" max="3072" width="9.33203125" style="1453"/>
    <col min="3073" max="3073" width="6.6640625" style="1453" customWidth="1"/>
    <col min="3074" max="3074" width="7" style="1453" customWidth="1"/>
    <col min="3075" max="3075" width="58.33203125" style="1453" customWidth="1"/>
    <col min="3076" max="3077" width="6.6640625" style="1453" customWidth="1"/>
    <col min="3078" max="3079" width="14.83203125" style="1453" customWidth="1"/>
    <col min="3080" max="3082" width="9.33203125" style="1453"/>
    <col min="3083" max="3083" width="14.33203125" style="1453" customWidth="1"/>
    <col min="3084" max="3084" width="9.33203125" style="1453"/>
    <col min="3085" max="3085" width="13.1640625" style="1453" customWidth="1"/>
    <col min="3086" max="3328" width="9.33203125" style="1453"/>
    <col min="3329" max="3329" width="6.6640625" style="1453" customWidth="1"/>
    <col min="3330" max="3330" width="7" style="1453" customWidth="1"/>
    <col min="3331" max="3331" width="58.33203125" style="1453" customWidth="1"/>
    <col min="3332" max="3333" width="6.6640625" style="1453" customWidth="1"/>
    <col min="3334" max="3335" width="14.83203125" style="1453" customWidth="1"/>
    <col min="3336" max="3338" width="9.33203125" style="1453"/>
    <col min="3339" max="3339" width="14.33203125" style="1453" customWidth="1"/>
    <col min="3340" max="3340" width="9.33203125" style="1453"/>
    <col min="3341" max="3341" width="13.1640625" style="1453" customWidth="1"/>
    <col min="3342" max="3584" width="9.33203125" style="1453"/>
    <col min="3585" max="3585" width="6.6640625" style="1453" customWidth="1"/>
    <col min="3586" max="3586" width="7" style="1453" customWidth="1"/>
    <col min="3587" max="3587" width="58.33203125" style="1453" customWidth="1"/>
    <col min="3588" max="3589" width="6.6640625" style="1453" customWidth="1"/>
    <col min="3590" max="3591" width="14.83203125" style="1453" customWidth="1"/>
    <col min="3592" max="3594" width="9.33203125" style="1453"/>
    <col min="3595" max="3595" width="14.33203125" style="1453" customWidth="1"/>
    <col min="3596" max="3596" width="9.33203125" style="1453"/>
    <col min="3597" max="3597" width="13.1640625" style="1453" customWidth="1"/>
    <col min="3598" max="3840" width="9.33203125" style="1453"/>
    <col min="3841" max="3841" width="6.6640625" style="1453" customWidth="1"/>
    <col min="3842" max="3842" width="7" style="1453" customWidth="1"/>
    <col min="3843" max="3843" width="58.33203125" style="1453" customWidth="1"/>
    <col min="3844" max="3845" width="6.6640625" style="1453" customWidth="1"/>
    <col min="3846" max="3847" width="14.83203125" style="1453" customWidth="1"/>
    <col min="3848" max="3850" width="9.33203125" style="1453"/>
    <col min="3851" max="3851" width="14.33203125" style="1453" customWidth="1"/>
    <col min="3852" max="3852" width="9.33203125" style="1453"/>
    <col min="3853" max="3853" width="13.1640625" style="1453" customWidth="1"/>
    <col min="3854" max="4096" width="9.33203125" style="1453"/>
    <col min="4097" max="4097" width="6.6640625" style="1453" customWidth="1"/>
    <col min="4098" max="4098" width="7" style="1453" customWidth="1"/>
    <col min="4099" max="4099" width="58.33203125" style="1453" customWidth="1"/>
    <col min="4100" max="4101" width="6.6640625" style="1453" customWidth="1"/>
    <col min="4102" max="4103" width="14.83203125" style="1453" customWidth="1"/>
    <col min="4104" max="4106" width="9.33203125" style="1453"/>
    <col min="4107" max="4107" width="14.33203125" style="1453" customWidth="1"/>
    <col min="4108" max="4108" width="9.33203125" style="1453"/>
    <col min="4109" max="4109" width="13.1640625" style="1453" customWidth="1"/>
    <col min="4110" max="4352" width="9.33203125" style="1453"/>
    <col min="4353" max="4353" width="6.6640625" style="1453" customWidth="1"/>
    <col min="4354" max="4354" width="7" style="1453" customWidth="1"/>
    <col min="4355" max="4355" width="58.33203125" style="1453" customWidth="1"/>
    <col min="4356" max="4357" width="6.6640625" style="1453" customWidth="1"/>
    <col min="4358" max="4359" width="14.83203125" style="1453" customWidth="1"/>
    <col min="4360" max="4362" width="9.33203125" style="1453"/>
    <col min="4363" max="4363" width="14.33203125" style="1453" customWidth="1"/>
    <col min="4364" max="4364" width="9.33203125" style="1453"/>
    <col min="4365" max="4365" width="13.1640625" style="1453" customWidth="1"/>
    <col min="4366" max="4608" width="9.33203125" style="1453"/>
    <col min="4609" max="4609" width="6.6640625" style="1453" customWidth="1"/>
    <col min="4610" max="4610" width="7" style="1453" customWidth="1"/>
    <col min="4611" max="4611" width="58.33203125" style="1453" customWidth="1"/>
    <col min="4612" max="4613" width="6.6640625" style="1453" customWidth="1"/>
    <col min="4614" max="4615" width="14.83203125" style="1453" customWidth="1"/>
    <col min="4616" max="4618" width="9.33203125" style="1453"/>
    <col min="4619" max="4619" width="14.33203125" style="1453" customWidth="1"/>
    <col min="4620" max="4620" width="9.33203125" style="1453"/>
    <col min="4621" max="4621" width="13.1640625" style="1453" customWidth="1"/>
    <col min="4622" max="4864" width="9.33203125" style="1453"/>
    <col min="4865" max="4865" width="6.6640625" style="1453" customWidth="1"/>
    <col min="4866" max="4866" width="7" style="1453" customWidth="1"/>
    <col min="4867" max="4867" width="58.33203125" style="1453" customWidth="1"/>
    <col min="4868" max="4869" width="6.6640625" style="1453" customWidth="1"/>
    <col min="4870" max="4871" width="14.83203125" style="1453" customWidth="1"/>
    <col min="4872" max="4874" width="9.33203125" style="1453"/>
    <col min="4875" max="4875" width="14.33203125" style="1453" customWidth="1"/>
    <col min="4876" max="4876" width="9.33203125" style="1453"/>
    <col min="4877" max="4877" width="13.1640625" style="1453" customWidth="1"/>
    <col min="4878" max="5120" width="9.33203125" style="1453"/>
    <col min="5121" max="5121" width="6.6640625" style="1453" customWidth="1"/>
    <col min="5122" max="5122" width="7" style="1453" customWidth="1"/>
    <col min="5123" max="5123" width="58.33203125" style="1453" customWidth="1"/>
    <col min="5124" max="5125" width="6.6640625" style="1453" customWidth="1"/>
    <col min="5126" max="5127" width="14.83203125" style="1453" customWidth="1"/>
    <col min="5128" max="5130" width="9.33203125" style="1453"/>
    <col min="5131" max="5131" width="14.33203125" style="1453" customWidth="1"/>
    <col min="5132" max="5132" width="9.33203125" style="1453"/>
    <col min="5133" max="5133" width="13.1640625" style="1453" customWidth="1"/>
    <col min="5134" max="5376" width="9.33203125" style="1453"/>
    <col min="5377" max="5377" width="6.6640625" style="1453" customWidth="1"/>
    <col min="5378" max="5378" width="7" style="1453" customWidth="1"/>
    <col min="5379" max="5379" width="58.33203125" style="1453" customWidth="1"/>
    <col min="5380" max="5381" width="6.6640625" style="1453" customWidth="1"/>
    <col min="5382" max="5383" width="14.83203125" style="1453" customWidth="1"/>
    <col min="5384" max="5386" width="9.33203125" style="1453"/>
    <col min="5387" max="5387" width="14.33203125" style="1453" customWidth="1"/>
    <col min="5388" max="5388" width="9.33203125" style="1453"/>
    <col min="5389" max="5389" width="13.1640625" style="1453" customWidth="1"/>
    <col min="5390" max="5632" width="9.33203125" style="1453"/>
    <col min="5633" max="5633" width="6.6640625" style="1453" customWidth="1"/>
    <col min="5634" max="5634" width="7" style="1453" customWidth="1"/>
    <col min="5635" max="5635" width="58.33203125" style="1453" customWidth="1"/>
    <col min="5636" max="5637" width="6.6640625" style="1453" customWidth="1"/>
    <col min="5638" max="5639" width="14.83203125" style="1453" customWidth="1"/>
    <col min="5640" max="5642" width="9.33203125" style="1453"/>
    <col min="5643" max="5643" width="14.33203125" style="1453" customWidth="1"/>
    <col min="5644" max="5644" width="9.33203125" style="1453"/>
    <col min="5645" max="5645" width="13.1640625" style="1453" customWidth="1"/>
    <col min="5646" max="5888" width="9.33203125" style="1453"/>
    <col min="5889" max="5889" width="6.6640625" style="1453" customWidth="1"/>
    <col min="5890" max="5890" width="7" style="1453" customWidth="1"/>
    <col min="5891" max="5891" width="58.33203125" style="1453" customWidth="1"/>
    <col min="5892" max="5893" width="6.6640625" style="1453" customWidth="1"/>
    <col min="5894" max="5895" width="14.83203125" style="1453" customWidth="1"/>
    <col min="5896" max="5898" width="9.33203125" style="1453"/>
    <col min="5899" max="5899" width="14.33203125" style="1453" customWidth="1"/>
    <col min="5900" max="5900" width="9.33203125" style="1453"/>
    <col min="5901" max="5901" width="13.1640625" style="1453" customWidth="1"/>
    <col min="5902" max="6144" width="9.33203125" style="1453"/>
    <col min="6145" max="6145" width="6.6640625" style="1453" customWidth="1"/>
    <col min="6146" max="6146" width="7" style="1453" customWidth="1"/>
    <col min="6147" max="6147" width="58.33203125" style="1453" customWidth="1"/>
    <col min="6148" max="6149" width="6.6640625" style="1453" customWidth="1"/>
    <col min="6150" max="6151" width="14.83203125" style="1453" customWidth="1"/>
    <col min="6152" max="6154" width="9.33203125" style="1453"/>
    <col min="6155" max="6155" width="14.33203125" style="1453" customWidth="1"/>
    <col min="6156" max="6156" width="9.33203125" style="1453"/>
    <col min="6157" max="6157" width="13.1640625" style="1453" customWidth="1"/>
    <col min="6158" max="6400" width="9.33203125" style="1453"/>
    <col min="6401" max="6401" width="6.6640625" style="1453" customWidth="1"/>
    <col min="6402" max="6402" width="7" style="1453" customWidth="1"/>
    <col min="6403" max="6403" width="58.33203125" style="1453" customWidth="1"/>
    <col min="6404" max="6405" width="6.6640625" style="1453" customWidth="1"/>
    <col min="6406" max="6407" width="14.83203125" style="1453" customWidth="1"/>
    <col min="6408" max="6410" width="9.33203125" style="1453"/>
    <col min="6411" max="6411" width="14.33203125" style="1453" customWidth="1"/>
    <col min="6412" max="6412" width="9.33203125" style="1453"/>
    <col min="6413" max="6413" width="13.1640625" style="1453" customWidth="1"/>
    <col min="6414" max="6656" width="9.33203125" style="1453"/>
    <col min="6657" max="6657" width="6.6640625" style="1453" customWidth="1"/>
    <col min="6658" max="6658" width="7" style="1453" customWidth="1"/>
    <col min="6659" max="6659" width="58.33203125" style="1453" customWidth="1"/>
    <col min="6660" max="6661" width="6.6640625" style="1453" customWidth="1"/>
    <col min="6662" max="6663" width="14.83203125" style="1453" customWidth="1"/>
    <col min="6664" max="6666" width="9.33203125" style="1453"/>
    <col min="6667" max="6667" width="14.33203125" style="1453" customWidth="1"/>
    <col min="6668" max="6668" width="9.33203125" style="1453"/>
    <col min="6669" max="6669" width="13.1640625" style="1453" customWidth="1"/>
    <col min="6670" max="6912" width="9.33203125" style="1453"/>
    <col min="6913" max="6913" width="6.6640625" style="1453" customWidth="1"/>
    <col min="6914" max="6914" width="7" style="1453" customWidth="1"/>
    <col min="6915" max="6915" width="58.33203125" style="1453" customWidth="1"/>
    <col min="6916" max="6917" width="6.6640625" style="1453" customWidth="1"/>
    <col min="6918" max="6919" width="14.83203125" style="1453" customWidth="1"/>
    <col min="6920" max="6922" width="9.33203125" style="1453"/>
    <col min="6923" max="6923" width="14.33203125" style="1453" customWidth="1"/>
    <col min="6924" max="6924" width="9.33203125" style="1453"/>
    <col min="6925" max="6925" width="13.1640625" style="1453" customWidth="1"/>
    <col min="6926" max="7168" width="9.33203125" style="1453"/>
    <col min="7169" max="7169" width="6.6640625" style="1453" customWidth="1"/>
    <col min="7170" max="7170" width="7" style="1453" customWidth="1"/>
    <col min="7171" max="7171" width="58.33203125" style="1453" customWidth="1"/>
    <col min="7172" max="7173" width="6.6640625" style="1453" customWidth="1"/>
    <col min="7174" max="7175" width="14.83203125" style="1453" customWidth="1"/>
    <col min="7176" max="7178" width="9.33203125" style="1453"/>
    <col min="7179" max="7179" width="14.33203125" style="1453" customWidth="1"/>
    <col min="7180" max="7180" width="9.33203125" style="1453"/>
    <col min="7181" max="7181" width="13.1640625" style="1453" customWidth="1"/>
    <col min="7182" max="7424" width="9.33203125" style="1453"/>
    <col min="7425" max="7425" width="6.6640625" style="1453" customWidth="1"/>
    <col min="7426" max="7426" width="7" style="1453" customWidth="1"/>
    <col min="7427" max="7427" width="58.33203125" style="1453" customWidth="1"/>
    <col min="7428" max="7429" width="6.6640625" style="1453" customWidth="1"/>
    <col min="7430" max="7431" width="14.83203125" style="1453" customWidth="1"/>
    <col min="7432" max="7434" width="9.33203125" style="1453"/>
    <col min="7435" max="7435" width="14.33203125" style="1453" customWidth="1"/>
    <col min="7436" max="7436" width="9.33203125" style="1453"/>
    <col min="7437" max="7437" width="13.1640625" style="1453" customWidth="1"/>
    <col min="7438" max="7680" width="9.33203125" style="1453"/>
    <col min="7681" max="7681" width="6.6640625" style="1453" customWidth="1"/>
    <col min="7682" max="7682" width="7" style="1453" customWidth="1"/>
    <col min="7683" max="7683" width="58.33203125" style="1453" customWidth="1"/>
    <col min="7684" max="7685" width="6.6640625" style="1453" customWidth="1"/>
    <col min="7686" max="7687" width="14.83203125" style="1453" customWidth="1"/>
    <col min="7688" max="7690" width="9.33203125" style="1453"/>
    <col min="7691" max="7691" width="14.33203125" style="1453" customWidth="1"/>
    <col min="7692" max="7692" width="9.33203125" style="1453"/>
    <col min="7693" max="7693" width="13.1640625" style="1453" customWidth="1"/>
    <col min="7694" max="7936" width="9.33203125" style="1453"/>
    <col min="7937" max="7937" width="6.6640625" style="1453" customWidth="1"/>
    <col min="7938" max="7938" width="7" style="1453" customWidth="1"/>
    <col min="7939" max="7939" width="58.33203125" style="1453" customWidth="1"/>
    <col min="7940" max="7941" width="6.6640625" style="1453" customWidth="1"/>
    <col min="7942" max="7943" width="14.83203125" style="1453" customWidth="1"/>
    <col min="7944" max="7946" width="9.33203125" style="1453"/>
    <col min="7947" max="7947" width="14.33203125" style="1453" customWidth="1"/>
    <col min="7948" max="7948" width="9.33203125" style="1453"/>
    <col min="7949" max="7949" width="13.1640625" style="1453" customWidth="1"/>
    <col min="7950" max="8192" width="9.33203125" style="1453"/>
    <col min="8193" max="8193" width="6.6640625" style="1453" customWidth="1"/>
    <col min="8194" max="8194" width="7" style="1453" customWidth="1"/>
    <col min="8195" max="8195" width="58.33203125" style="1453" customWidth="1"/>
    <col min="8196" max="8197" width="6.6640625" style="1453" customWidth="1"/>
    <col min="8198" max="8199" width="14.83203125" style="1453" customWidth="1"/>
    <col min="8200" max="8202" width="9.33203125" style="1453"/>
    <col min="8203" max="8203" width="14.33203125" style="1453" customWidth="1"/>
    <col min="8204" max="8204" width="9.33203125" style="1453"/>
    <col min="8205" max="8205" width="13.1640625" style="1453" customWidth="1"/>
    <col min="8206" max="8448" width="9.33203125" style="1453"/>
    <col min="8449" max="8449" width="6.6640625" style="1453" customWidth="1"/>
    <col min="8450" max="8450" width="7" style="1453" customWidth="1"/>
    <col min="8451" max="8451" width="58.33203125" style="1453" customWidth="1"/>
    <col min="8452" max="8453" width="6.6640625" style="1453" customWidth="1"/>
    <col min="8454" max="8455" width="14.83203125" style="1453" customWidth="1"/>
    <col min="8456" max="8458" width="9.33203125" style="1453"/>
    <col min="8459" max="8459" width="14.33203125" style="1453" customWidth="1"/>
    <col min="8460" max="8460" width="9.33203125" style="1453"/>
    <col min="8461" max="8461" width="13.1640625" style="1453" customWidth="1"/>
    <col min="8462" max="8704" width="9.33203125" style="1453"/>
    <col min="8705" max="8705" width="6.6640625" style="1453" customWidth="1"/>
    <col min="8706" max="8706" width="7" style="1453" customWidth="1"/>
    <col min="8707" max="8707" width="58.33203125" style="1453" customWidth="1"/>
    <col min="8708" max="8709" width="6.6640625" style="1453" customWidth="1"/>
    <col min="8710" max="8711" width="14.83203125" style="1453" customWidth="1"/>
    <col min="8712" max="8714" width="9.33203125" style="1453"/>
    <col min="8715" max="8715" width="14.33203125" style="1453" customWidth="1"/>
    <col min="8716" max="8716" width="9.33203125" style="1453"/>
    <col min="8717" max="8717" width="13.1640625" style="1453" customWidth="1"/>
    <col min="8718" max="8960" width="9.33203125" style="1453"/>
    <col min="8961" max="8961" width="6.6640625" style="1453" customWidth="1"/>
    <col min="8962" max="8962" width="7" style="1453" customWidth="1"/>
    <col min="8963" max="8963" width="58.33203125" style="1453" customWidth="1"/>
    <col min="8964" max="8965" width="6.6640625" style="1453" customWidth="1"/>
    <col min="8966" max="8967" width="14.83203125" style="1453" customWidth="1"/>
    <col min="8968" max="8970" width="9.33203125" style="1453"/>
    <col min="8971" max="8971" width="14.33203125" style="1453" customWidth="1"/>
    <col min="8972" max="8972" width="9.33203125" style="1453"/>
    <col min="8973" max="8973" width="13.1640625" style="1453" customWidth="1"/>
    <col min="8974" max="9216" width="9.33203125" style="1453"/>
    <col min="9217" max="9217" width="6.6640625" style="1453" customWidth="1"/>
    <col min="9218" max="9218" width="7" style="1453" customWidth="1"/>
    <col min="9219" max="9219" width="58.33203125" style="1453" customWidth="1"/>
    <col min="9220" max="9221" width="6.6640625" style="1453" customWidth="1"/>
    <col min="9222" max="9223" width="14.83203125" style="1453" customWidth="1"/>
    <col min="9224" max="9226" width="9.33203125" style="1453"/>
    <col min="9227" max="9227" width="14.33203125" style="1453" customWidth="1"/>
    <col min="9228" max="9228" width="9.33203125" style="1453"/>
    <col min="9229" max="9229" width="13.1640625" style="1453" customWidth="1"/>
    <col min="9230" max="9472" width="9.33203125" style="1453"/>
    <col min="9473" max="9473" width="6.6640625" style="1453" customWidth="1"/>
    <col min="9474" max="9474" width="7" style="1453" customWidth="1"/>
    <col min="9475" max="9475" width="58.33203125" style="1453" customWidth="1"/>
    <col min="9476" max="9477" width="6.6640625" style="1453" customWidth="1"/>
    <col min="9478" max="9479" width="14.83203125" style="1453" customWidth="1"/>
    <col min="9480" max="9482" width="9.33203125" style="1453"/>
    <col min="9483" max="9483" width="14.33203125" style="1453" customWidth="1"/>
    <col min="9484" max="9484" width="9.33203125" style="1453"/>
    <col min="9485" max="9485" width="13.1640625" style="1453" customWidth="1"/>
    <col min="9486" max="9728" width="9.33203125" style="1453"/>
    <col min="9729" max="9729" width="6.6640625" style="1453" customWidth="1"/>
    <col min="9730" max="9730" width="7" style="1453" customWidth="1"/>
    <col min="9731" max="9731" width="58.33203125" style="1453" customWidth="1"/>
    <col min="9732" max="9733" width="6.6640625" style="1453" customWidth="1"/>
    <col min="9734" max="9735" width="14.83203125" style="1453" customWidth="1"/>
    <col min="9736" max="9738" width="9.33203125" style="1453"/>
    <col min="9739" max="9739" width="14.33203125" style="1453" customWidth="1"/>
    <col min="9740" max="9740" width="9.33203125" style="1453"/>
    <col min="9741" max="9741" width="13.1640625" style="1453" customWidth="1"/>
    <col min="9742" max="9984" width="9.33203125" style="1453"/>
    <col min="9985" max="9985" width="6.6640625" style="1453" customWidth="1"/>
    <col min="9986" max="9986" width="7" style="1453" customWidth="1"/>
    <col min="9987" max="9987" width="58.33203125" style="1453" customWidth="1"/>
    <col min="9988" max="9989" width="6.6640625" style="1453" customWidth="1"/>
    <col min="9990" max="9991" width="14.83203125" style="1453" customWidth="1"/>
    <col min="9992" max="9994" width="9.33203125" style="1453"/>
    <col min="9995" max="9995" width="14.33203125" style="1453" customWidth="1"/>
    <col min="9996" max="9996" width="9.33203125" style="1453"/>
    <col min="9997" max="9997" width="13.1640625" style="1453" customWidth="1"/>
    <col min="9998" max="10240" width="9.33203125" style="1453"/>
    <col min="10241" max="10241" width="6.6640625" style="1453" customWidth="1"/>
    <col min="10242" max="10242" width="7" style="1453" customWidth="1"/>
    <col min="10243" max="10243" width="58.33203125" style="1453" customWidth="1"/>
    <col min="10244" max="10245" width="6.6640625" style="1453" customWidth="1"/>
    <col min="10246" max="10247" width="14.83203125" style="1453" customWidth="1"/>
    <col min="10248" max="10250" width="9.33203125" style="1453"/>
    <col min="10251" max="10251" width="14.33203125" style="1453" customWidth="1"/>
    <col min="10252" max="10252" width="9.33203125" style="1453"/>
    <col min="10253" max="10253" width="13.1640625" style="1453" customWidth="1"/>
    <col min="10254" max="10496" width="9.33203125" style="1453"/>
    <col min="10497" max="10497" width="6.6640625" style="1453" customWidth="1"/>
    <col min="10498" max="10498" width="7" style="1453" customWidth="1"/>
    <col min="10499" max="10499" width="58.33203125" style="1453" customWidth="1"/>
    <col min="10500" max="10501" width="6.6640625" style="1453" customWidth="1"/>
    <col min="10502" max="10503" width="14.83203125" style="1453" customWidth="1"/>
    <col min="10504" max="10506" width="9.33203125" style="1453"/>
    <col min="10507" max="10507" width="14.33203125" style="1453" customWidth="1"/>
    <col min="10508" max="10508" width="9.33203125" style="1453"/>
    <col min="10509" max="10509" width="13.1640625" style="1453" customWidth="1"/>
    <col min="10510" max="10752" width="9.33203125" style="1453"/>
    <col min="10753" max="10753" width="6.6640625" style="1453" customWidth="1"/>
    <col min="10754" max="10754" width="7" style="1453" customWidth="1"/>
    <col min="10755" max="10755" width="58.33203125" style="1453" customWidth="1"/>
    <col min="10756" max="10757" width="6.6640625" style="1453" customWidth="1"/>
    <col min="10758" max="10759" width="14.83203125" style="1453" customWidth="1"/>
    <col min="10760" max="10762" width="9.33203125" style="1453"/>
    <col min="10763" max="10763" width="14.33203125" style="1453" customWidth="1"/>
    <col min="10764" max="10764" width="9.33203125" style="1453"/>
    <col min="10765" max="10765" width="13.1640625" style="1453" customWidth="1"/>
    <col min="10766" max="11008" width="9.33203125" style="1453"/>
    <col min="11009" max="11009" width="6.6640625" style="1453" customWidth="1"/>
    <col min="11010" max="11010" width="7" style="1453" customWidth="1"/>
    <col min="11011" max="11011" width="58.33203125" style="1453" customWidth="1"/>
    <col min="11012" max="11013" width="6.6640625" style="1453" customWidth="1"/>
    <col min="11014" max="11015" width="14.83203125" style="1453" customWidth="1"/>
    <col min="11016" max="11018" width="9.33203125" style="1453"/>
    <col min="11019" max="11019" width="14.33203125" style="1453" customWidth="1"/>
    <col min="11020" max="11020" width="9.33203125" style="1453"/>
    <col min="11021" max="11021" width="13.1640625" style="1453" customWidth="1"/>
    <col min="11022" max="11264" width="9.33203125" style="1453"/>
    <col min="11265" max="11265" width="6.6640625" style="1453" customWidth="1"/>
    <col min="11266" max="11266" width="7" style="1453" customWidth="1"/>
    <col min="11267" max="11267" width="58.33203125" style="1453" customWidth="1"/>
    <col min="11268" max="11269" width="6.6640625" style="1453" customWidth="1"/>
    <col min="11270" max="11271" width="14.83203125" style="1453" customWidth="1"/>
    <col min="11272" max="11274" width="9.33203125" style="1453"/>
    <col min="11275" max="11275" width="14.33203125" style="1453" customWidth="1"/>
    <col min="11276" max="11276" width="9.33203125" style="1453"/>
    <col min="11277" max="11277" width="13.1640625" style="1453" customWidth="1"/>
    <col min="11278" max="11520" width="9.33203125" style="1453"/>
    <col min="11521" max="11521" width="6.6640625" style="1453" customWidth="1"/>
    <col min="11522" max="11522" width="7" style="1453" customWidth="1"/>
    <col min="11523" max="11523" width="58.33203125" style="1453" customWidth="1"/>
    <col min="11524" max="11525" width="6.6640625" style="1453" customWidth="1"/>
    <col min="11526" max="11527" width="14.83203125" style="1453" customWidth="1"/>
    <col min="11528" max="11530" width="9.33203125" style="1453"/>
    <col min="11531" max="11531" width="14.33203125" style="1453" customWidth="1"/>
    <col min="11532" max="11532" width="9.33203125" style="1453"/>
    <col min="11533" max="11533" width="13.1640625" style="1453" customWidth="1"/>
    <col min="11534" max="11776" width="9.33203125" style="1453"/>
    <col min="11777" max="11777" width="6.6640625" style="1453" customWidth="1"/>
    <col min="11778" max="11778" width="7" style="1453" customWidth="1"/>
    <col min="11779" max="11779" width="58.33203125" style="1453" customWidth="1"/>
    <col min="11780" max="11781" width="6.6640625" style="1453" customWidth="1"/>
    <col min="11782" max="11783" width="14.83203125" style="1453" customWidth="1"/>
    <col min="11784" max="11786" width="9.33203125" style="1453"/>
    <col min="11787" max="11787" width="14.33203125" style="1453" customWidth="1"/>
    <col min="11788" max="11788" width="9.33203125" style="1453"/>
    <col min="11789" max="11789" width="13.1640625" style="1453" customWidth="1"/>
    <col min="11790" max="12032" width="9.33203125" style="1453"/>
    <col min="12033" max="12033" width="6.6640625" style="1453" customWidth="1"/>
    <col min="12034" max="12034" width="7" style="1453" customWidth="1"/>
    <col min="12035" max="12035" width="58.33203125" style="1453" customWidth="1"/>
    <col min="12036" max="12037" width="6.6640625" style="1453" customWidth="1"/>
    <col min="12038" max="12039" width="14.83203125" style="1453" customWidth="1"/>
    <col min="12040" max="12042" width="9.33203125" style="1453"/>
    <col min="12043" max="12043" width="14.33203125" style="1453" customWidth="1"/>
    <col min="12044" max="12044" width="9.33203125" style="1453"/>
    <col min="12045" max="12045" width="13.1640625" style="1453" customWidth="1"/>
    <col min="12046" max="12288" width="9.33203125" style="1453"/>
    <col min="12289" max="12289" width="6.6640625" style="1453" customWidth="1"/>
    <col min="12290" max="12290" width="7" style="1453" customWidth="1"/>
    <col min="12291" max="12291" width="58.33203125" style="1453" customWidth="1"/>
    <col min="12292" max="12293" width="6.6640625" style="1453" customWidth="1"/>
    <col min="12294" max="12295" width="14.83203125" style="1453" customWidth="1"/>
    <col min="12296" max="12298" width="9.33203125" style="1453"/>
    <col min="12299" max="12299" width="14.33203125" style="1453" customWidth="1"/>
    <col min="12300" max="12300" width="9.33203125" style="1453"/>
    <col min="12301" max="12301" width="13.1640625" style="1453" customWidth="1"/>
    <col min="12302" max="12544" width="9.33203125" style="1453"/>
    <col min="12545" max="12545" width="6.6640625" style="1453" customWidth="1"/>
    <col min="12546" max="12546" width="7" style="1453" customWidth="1"/>
    <col min="12547" max="12547" width="58.33203125" style="1453" customWidth="1"/>
    <col min="12548" max="12549" width="6.6640625" style="1453" customWidth="1"/>
    <col min="12550" max="12551" width="14.83203125" style="1453" customWidth="1"/>
    <col min="12552" max="12554" width="9.33203125" style="1453"/>
    <col min="12555" max="12555" width="14.33203125" style="1453" customWidth="1"/>
    <col min="12556" max="12556" width="9.33203125" style="1453"/>
    <col min="12557" max="12557" width="13.1640625" style="1453" customWidth="1"/>
    <col min="12558" max="12800" width="9.33203125" style="1453"/>
    <col min="12801" max="12801" width="6.6640625" style="1453" customWidth="1"/>
    <col min="12802" max="12802" width="7" style="1453" customWidth="1"/>
    <col min="12803" max="12803" width="58.33203125" style="1453" customWidth="1"/>
    <col min="12804" max="12805" width="6.6640625" style="1453" customWidth="1"/>
    <col min="12806" max="12807" width="14.83203125" style="1453" customWidth="1"/>
    <col min="12808" max="12810" width="9.33203125" style="1453"/>
    <col min="12811" max="12811" width="14.33203125" style="1453" customWidth="1"/>
    <col min="12812" max="12812" width="9.33203125" style="1453"/>
    <col min="12813" max="12813" width="13.1640625" style="1453" customWidth="1"/>
    <col min="12814" max="13056" width="9.33203125" style="1453"/>
    <col min="13057" max="13057" width="6.6640625" style="1453" customWidth="1"/>
    <col min="13058" max="13058" width="7" style="1453" customWidth="1"/>
    <col min="13059" max="13059" width="58.33203125" style="1453" customWidth="1"/>
    <col min="13060" max="13061" width="6.6640625" style="1453" customWidth="1"/>
    <col min="13062" max="13063" width="14.83203125" style="1453" customWidth="1"/>
    <col min="13064" max="13066" width="9.33203125" style="1453"/>
    <col min="13067" max="13067" width="14.33203125" style="1453" customWidth="1"/>
    <col min="13068" max="13068" width="9.33203125" style="1453"/>
    <col min="13069" max="13069" width="13.1640625" style="1453" customWidth="1"/>
    <col min="13070" max="13312" width="9.33203125" style="1453"/>
    <col min="13313" max="13313" width="6.6640625" style="1453" customWidth="1"/>
    <col min="13314" max="13314" width="7" style="1453" customWidth="1"/>
    <col min="13315" max="13315" width="58.33203125" style="1453" customWidth="1"/>
    <col min="13316" max="13317" width="6.6640625" style="1453" customWidth="1"/>
    <col min="13318" max="13319" width="14.83203125" style="1453" customWidth="1"/>
    <col min="13320" max="13322" width="9.33203125" style="1453"/>
    <col min="13323" max="13323" width="14.33203125" style="1453" customWidth="1"/>
    <col min="13324" max="13324" width="9.33203125" style="1453"/>
    <col min="13325" max="13325" width="13.1640625" style="1453" customWidth="1"/>
    <col min="13326" max="13568" width="9.33203125" style="1453"/>
    <col min="13569" max="13569" width="6.6640625" style="1453" customWidth="1"/>
    <col min="13570" max="13570" width="7" style="1453" customWidth="1"/>
    <col min="13571" max="13571" width="58.33203125" style="1453" customWidth="1"/>
    <col min="13572" max="13573" width="6.6640625" style="1453" customWidth="1"/>
    <col min="13574" max="13575" width="14.83203125" style="1453" customWidth="1"/>
    <col min="13576" max="13578" width="9.33203125" style="1453"/>
    <col min="13579" max="13579" width="14.33203125" style="1453" customWidth="1"/>
    <col min="13580" max="13580" width="9.33203125" style="1453"/>
    <col min="13581" max="13581" width="13.1640625" style="1453" customWidth="1"/>
    <col min="13582" max="13824" width="9.33203125" style="1453"/>
    <col min="13825" max="13825" width="6.6640625" style="1453" customWidth="1"/>
    <col min="13826" max="13826" width="7" style="1453" customWidth="1"/>
    <col min="13827" max="13827" width="58.33203125" style="1453" customWidth="1"/>
    <col min="13828" max="13829" width="6.6640625" style="1453" customWidth="1"/>
    <col min="13830" max="13831" width="14.83203125" style="1453" customWidth="1"/>
    <col min="13832" max="13834" width="9.33203125" style="1453"/>
    <col min="13835" max="13835" width="14.33203125" style="1453" customWidth="1"/>
    <col min="13836" max="13836" width="9.33203125" style="1453"/>
    <col min="13837" max="13837" width="13.1640625" style="1453" customWidth="1"/>
    <col min="13838" max="14080" width="9.33203125" style="1453"/>
    <col min="14081" max="14081" width="6.6640625" style="1453" customWidth="1"/>
    <col min="14082" max="14082" width="7" style="1453" customWidth="1"/>
    <col min="14083" max="14083" width="58.33203125" style="1453" customWidth="1"/>
    <col min="14084" max="14085" width="6.6640625" style="1453" customWidth="1"/>
    <col min="14086" max="14087" width="14.83203125" style="1453" customWidth="1"/>
    <col min="14088" max="14090" width="9.33203125" style="1453"/>
    <col min="14091" max="14091" width="14.33203125" style="1453" customWidth="1"/>
    <col min="14092" max="14092" width="9.33203125" style="1453"/>
    <col min="14093" max="14093" width="13.1640625" style="1453" customWidth="1"/>
    <col min="14094" max="14336" width="9.33203125" style="1453"/>
    <col min="14337" max="14337" width="6.6640625" style="1453" customWidth="1"/>
    <col min="14338" max="14338" width="7" style="1453" customWidth="1"/>
    <col min="14339" max="14339" width="58.33203125" style="1453" customWidth="1"/>
    <col min="14340" max="14341" width="6.6640625" style="1453" customWidth="1"/>
    <col min="14342" max="14343" width="14.83203125" style="1453" customWidth="1"/>
    <col min="14344" max="14346" width="9.33203125" style="1453"/>
    <col min="14347" max="14347" width="14.33203125" style="1453" customWidth="1"/>
    <col min="14348" max="14348" width="9.33203125" style="1453"/>
    <col min="14349" max="14349" width="13.1640625" style="1453" customWidth="1"/>
    <col min="14350" max="14592" width="9.33203125" style="1453"/>
    <col min="14593" max="14593" width="6.6640625" style="1453" customWidth="1"/>
    <col min="14594" max="14594" width="7" style="1453" customWidth="1"/>
    <col min="14595" max="14595" width="58.33203125" style="1453" customWidth="1"/>
    <col min="14596" max="14597" width="6.6640625" style="1453" customWidth="1"/>
    <col min="14598" max="14599" width="14.83203125" style="1453" customWidth="1"/>
    <col min="14600" max="14602" width="9.33203125" style="1453"/>
    <col min="14603" max="14603" width="14.33203125" style="1453" customWidth="1"/>
    <col min="14604" max="14604" width="9.33203125" style="1453"/>
    <col min="14605" max="14605" width="13.1640625" style="1453" customWidth="1"/>
    <col min="14606" max="14848" width="9.33203125" style="1453"/>
    <col min="14849" max="14849" width="6.6640625" style="1453" customWidth="1"/>
    <col min="14850" max="14850" width="7" style="1453" customWidth="1"/>
    <col min="14851" max="14851" width="58.33203125" style="1453" customWidth="1"/>
    <col min="14852" max="14853" width="6.6640625" style="1453" customWidth="1"/>
    <col min="14854" max="14855" width="14.83203125" style="1453" customWidth="1"/>
    <col min="14856" max="14858" width="9.33203125" style="1453"/>
    <col min="14859" max="14859" width="14.33203125" style="1453" customWidth="1"/>
    <col min="14860" max="14860" width="9.33203125" style="1453"/>
    <col min="14861" max="14861" width="13.1640625" style="1453" customWidth="1"/>
    <col min="14862" max="15104" width="9.33203125" style="1453"/>
    <col min="15105" max="15105" width="6.6640625" style="1453" customWidth="1"/>
    <col min="15106" max="15106" width="7" style="1453" customWidth="1"/>
    <col min="15107" max="15107" width="58.33203125" style="1453" customWidth="1"/>
    <col min="15108" max="15109" width="6.6640625" style="1453" customWidth="1"/>
    <col min="15110" max="15111" width="14.83203125" style="1453" customWidth="1"/>
    <col min="15112" max="15114" width="9.33203125" style="1453"/>
    <col min="15115" max="15115" width="14.33203125" style="1453" customWidth="1"/>
    <col min="15116" max="15116" width="9.33203125" style="1453"/>
    <col min="15117" max="15117" width="13.1640625" style="1453" customWidth="1"/>
    <col min="15118" max="15360" width="9.33203125" style="1453"/>
    <col min="15361" max="15361" width="6.6640625" style="1453" customWidth="1"/>
    <col min="15362" max="15362" width="7" style="1453" customWidth="1"/>
    <col min="15363" max="15363" width="58.33203125" style="1453" customWidth="1"/>
    <col min="15364" max="15365" width="6.6640625" style="1453" customWidth="1"/>
    <col min="15366" max="15367" width="14.83203125" style="1453" customWidth="1"/>
    <col min="15368" max="15370" width="9.33203125" style="1453"/>
    <col min="15371" max="15371" width="14.33203125" style="1453" customWidth="1"/>
    <col min="15372" max="15372" width="9.33203125" style="1453"/>
    <col min="15373" max="15373" width="13.1640625" style="1453" customWidth="1"/>
    <col min="15374" max="15616" width="9.33203125" style="1453"/>
    <col min="15617" max="15617" width="6.6640625" style="1453" customWidth="1"/>
    <col min="15618" max="15618" width="7" style="1453" customWidth="1"/>
    <col min="15619" max="15619" width="58.33203125" style="1453" customWidth="1"/>
    <col min="15620" max="15621" width="6.6640625" style="1453" customWidth="1"/>
    <col min="15622" max="15623" width="14.83203125" style="1453" customWidth="1"/>
    <col min="15624" max="15626" width="9.33203125" style="1453"/>
    <col min="15627" max="15627" width="14.33203125" style="1453" customWidth="1"/>
    <col min="15628" max="15628" width="9.33203125" style="1453"/>
    <col min="15629" max="15629" width="13.1640625" style="1453" customWidth="1"/>
    <col min="15630" max="15872" width="9.33203125" style="1453"/>
    <col min="15873" max="15873" width="6.6640625" style="1453" customWidth="1"/>
    <col min="15874" max="15874" width="7" style="1453" customWidth="1"/>
    <col min="15875" max="15875" width="58.33203125" style="1453" customWidth="1"/>
    <col min="15876" max="15877" width="6.6640625" style="1453" customWidth="1"/>
    <col min="15878" max="15879" width="14.83203125" style="1453" customWidth="1"/>
    <col min="15880" max="15882" width="9.33203125" style="1453"/>
    <col min="15883" max="15883" width="14.33203125" style="1453" customWidth="1"/>
    <col min="15884" max="15884" width="9.33203125" style="1453"/>
    <col min="15885" max="15885" width="13.1640625" style="1453" customWidth="1"/>
    <col min="15886" max="16128" width="9.33203125" style="1453"/>
    <col min="16129" max="16129" width="6.6640625" style="1453" customWidth="1"/>
    <col min="16130" max="16130" width="7" style="1453" customWidth="1"/>
    <col min="16131" max="16131" width="58.33203125" style="1453" customWidth="1"/>
    <col min="16132" max="16133" width="6.6640625" style="1453" customWidth="1"/>
    <col min="16134" max="16135" width="14.83203125" style="1453" customWidth="1"/>
    <col min="16136" max="16138" width="9.33203125" style="1453"/>
    <col min="16139" max="16139" width="14.33203125" style="1453" customWidth="1"/>
    <col min="16140" max="16140" width="9.33203125" style="1453"/>
    <col min="16141" max="16141" width="13.1640625" style="1453" customWidth="1"/>
    <col min="16142" max="16384" width="9.33203125" style="1453"/>
  </cols>
  <sheetData>
    <row r="1" spans="1:7" ht="15.75" customHeight="1">
      <c r="A1" s="2544" t="s">
        <v>7916</v>
      </c>
      <c r="B1" s="2545"/>
      <c r="C1" s="2545"/>
      <c r="D1" s="2545"/>
      <c r="E1" s="2545"/>
      <c r="F1" s="2545"/>
      <c r="G1" s="2546"/>
    </row>
    <row r="2" spans="1:7" ht="15.75" customHeight="1">
      <c r="A2" s="2547"/>
      <c r="B2" s="2548"/>
      <c r="C2" s="2548"/>
      <c r="D2" s="2548"/>
      <c r="E2" s="2548"/>
      <c r="F2" s="2548"/>
      <c r="G2" s="2549"/>
    </row>
    <row r="3" spans="1:7" ht="15.75" customHeight="1">
      <c r="A3" s="2547"/>
      <c r="B3" s="2548"/>
      <c r="C3" s="2548"/>
      <c r="D3" s="2548"/>
      <c r="E3" s="2548"/>
      <c r="F3" s="2548"/>
      <c r="G3" s="2549"/>
    </row>
    <row r="4" spans="1:7" ht="15.75" customHeight="1">
      <c r="A4" s="2547"/>
      <c r="B4" s="2548"/>
      <c r="C4" s="2548"/>
      <c r="D4" s="2548"/>
      <c r="E4" s="2548"/>
      <c r="F4" s="2548"/>
      <c r="G4" s="2549"/>
    </row>
    <row r="5" spans="1:7" ht="15.75" customHeight="1" thickBot="1">
      <c r="A5" s="2550"/>
      <c r="B5" s="2551"/>
      <c r="C5" s="2551"/>
      <c r="D5" s="2551"/>
      <c r="E5" s="2551"/>
      <c r="F5" s="2551"/>
      <c r="G5" s="2552"/>
    </row>
    <row r="6" spans="1:7">
      <c r="A6" s="2553" t="s">
        <v>54</v>
      </c>
      <c r="B6" s="2556" t="s">
        <v>7875</v>
      </c>
      <c r="C6" s="2559" t="s">
        <v>7876</v>
      </c>
      <c r="D6" s="2562" t="s">
        <v>152</v>
      </c>
      <c r="E6" s="2562" t="s">
        <v>7877</v>
      </c>
      <c r="F6" s="2571" t="s">
        <v>7878</v>
      </c>
      <c r="G6" s="2574" t="s">
        <v>4394</v>
      </c>
    </row>
    <row r="7" spans="1:7">
      <c r="A7" s="2554"/>
      <c r="B7" s="2557"/>
      <c r="C7" s="2560"/>
      <c r="D7" s="2563"/>
      <c r="E7" s="2563"/>
      <c r="F7" s="2572"/>
      <c r="G7" s="2575"/>
    </row>
    <row r="8" spans="1:7" ht="13.5" thickBot="1">
      <c r="A8" s="2555"/>
      <c r="B8" s="2558"/>
      <c r="C8" s="2561"/>
      <c r="D8" s="2564"/>
      <c r="E8" s="2564"/>
      <c r="F8" s="2573"/>
      <c r="G8" s="2576"/>
    </row>
    <row r="9" spans="1:7" ht="12.75" customHeight="1">
      <c r="A9" s="1454"/>
      <c r="B9" s="1454"/>
      <c r="C9" s="1455"/>
      <c r="D9" s="1456"/>
      <c r="E9" s="1456"/>
      <c r="F9" s="1479"/>
      <c r="G9" s="1456"/>
    </row>
    <row r="10" spans="1:7" ht="12.75" customHeight="1">
      <c r="A10" s="1454"/>
      <c r="B10" s="1454"/>
      <c r="C10" s="1455" t="s">
        <v>7917</v>
      </c>
      <c r="D10" s="1456"/>
      <c r="E10" s="1456"/>
      <c r="F10" s="1479"/>
      <c r="G10" s="1456"/>
    </row>
    <row r="11" spans="1:7" ht="12.75" customHeight="1">
      <c r="A11" s="1455"/>
      <c r="B11" s="1456"/>
      <c r="C11" s="1456"/>
      <c r="D11" s="1456"/>
      <c r="E11" s="1456"/>
      <c r="F11" s="1479"/>
      <c r="G11" s="1456"/>
    </row>
    <row r="12" spans="1:7" s="1463" customFormat="1" ht="12.75" customHeight="1">
      <c r="A12" s="1458">
        <v>5</v>
      </c>
      <c r="B12" s="1459" t="s">
        <v>4683</v>
      </c>
      <c r="C12" s="1490" t="s">
        <v>7916</v>
      </c>
      <c r="D12" s="1461"/>
      <c r="E12" s="1461"/>
      <c r="F12" s="1491"/>
      <c r="G12" s="1492"/>
    </row>
    <row r="13" spans="1:7" s="1463" customFormat="1" ht="162" customHeight="1">
      <c r="A13" s="1455"/>
      <c r="B13" s="1464"/>
      <c r="C13" s="1465" t="s">
        <v>7918</v>
      </c>
      <c r="D13" s="1456" t="s">
        <v>4516</v>
      </c>
      <c r="E13" s="1456">
        <v>1</v>
      </c>
      <c r="F13" s="1482"/>
      <c r="G13" s="1483">
        <f>E13*F13</f>
        <v>0</v>
      </c>
    </row>
    <row r="14" spans="1:7" s="1463" customFormat="1" ht="12.75" customHeight="1">
      <c r="A14" s="1455"/>
      <c r="B14" s="1469"/>
      <c r="C14" s="1470" t="s">
        <v>7919</v>
      </c>
      <c r="D14" s="1471"/>
      <c r="E14" s="1471"/>
      <c r="F14" s="1485"/>
      <c r="G14" s="1486">
        <f>SUM(G13:G13)</f>
        <v>0</v>
      </c>
    </row>
    <row r="15" spans="1:7" s="1463" customFormat="1" ht="12.75" customHeight="1">
      <c r="A15" s="1455"/>
      <c r="B15" s="1464"/>
      <c r="C15" s="1468"/>
      <c r="D15" s="1456"/>
      <c r="E15" s="1456"/>
      <c r="F15" s="1487"/>
      <c r="G15" s="1488"/>
    </row>
    <row r="16" spans="1:7" s="1463" customFormat="1" ht="12.75" customHeight="1">
      <c r="A16" s="1455"/>
      <c r="B16" s="1464"/>
      <c r="C16" s="1468"/>
      <c r="D16" s="1456"/>
      <c r="E16" s="1456"/>
      <c r="F16" s="1487"/>
      <c r="G16" s="1487"/>
    </row>
    <row r="17" ht="12.75" customHeight="1"/>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useFirstPageNumber="1"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292DB-AF18-4F18-ACE7-B7BE67121D44}">
  <sheetPr>
    <tabColor theme="7" tint="0.39997558519241921"/>
  </sheetPr>
  <dimension ref="A1:G29"/>
  <sheetViews>
    <sheetView view="pageBreakPreview" zoomScaleNormal="120" zoomScaleSheetLayoutView="100" workbookViewId="0">
      <selection activeCell="F15" sqref="F15"/>
    </sheetView>
  </sheetViews>
  <sheetFormatPr defaultRowHeight="12.75"/>
  <cols>
    <col min="1" max="1" width="6.6640625" style="1498" customWidth="1"/>
    <col min="2" max="2" width="6.6640625" style="1514" customWidth="1"/>
    <col min="3" max="3" width="58.33203125" style="1493" customWidth="1"/>
    <col min="4" max="5" width="6.6640625" style="1515" customWidth="1"/>
    <col min="6" max="6" width="14.83203125" style="1516" customWidth="1"/>
    <col min="7" max="7" width="14.83203125" style="1493" customWidth="1"/>
    <col min="8" max="8" width="9.33203125" style="1493"/>
    <col min="9" max="9" width="13.5" style="1493" customWidth="1"/>
    <col min="10" max="10" width="13" style="1493" customWidth="1"/>
    <col min="11" max="11" width="14.33203125" style="1493" customWidth="1"/>
    <col min="12" max="12" width="13.33203125" style="1493" customWidth="1"/>
    <col min="13" max="15" width="9.33203125" style="1493"/>
    <col min="16" max="16" width="14.33203125" style="1493" customWidth="1"/>
    <col min="17" max="17" width="9.33203125" style="1493"/>
    <col min="18" max="18" width="13.1640625" style="1493" customWidth="1"/>
    <col min="19" max="256" width="9.33203125" style="1493"/>
    <col min="257" max="258" width="6.6640625" style="1493" customWidth="1"/>
    <col min="259" max="259" width="58.33203125" style="1493" customWidth="1"/>
    <col min="260" max="261" width="6.6640625" style="1493" customWidth="1"/>
    <col min="262" max="263" width="14.83203125" style="1493" customWidth="1"/>
    <col min="264" max="264" width="9.33203125" style="1493"/>
    <col min="265" max="265" width="13.5" style="1493" customWidth="1"/>
    <col min="266" max="266" width="13" style="1493" customWidth="1"/>
    <col min="267" max="267" width="14.33203125" style="1493" customWidth="1"/>
    <col min="268" max="268" width="13.33203125" style="1493" customWidth="1"/>
    <col min="269" max="271" width="9.33203125" style="1493"/>
    <col min="272" max="272" width="14.33203125" style="1493" customWidth="1"/>
    <col min="273" max="273" width="9.33203125" style="1493"/>
    <col min="274" max="274" width="13.1640625" style="1493" customWidth="1"/>
    <col min="275" max="512" width="9.33203125" style="1493"/>
    <col min="513" max="514" width="6.6640625" style="1493" customWidth="1"/>
    <col min="515" max="515" width="58.33203125" style="1493" customWidth="1"/>
    <col min="516" max="517" width="6.6640625" style="1493" customWidth="1"/>
    <col min="518" max="519" width="14.83203125" style="1493" customWidth="1"/>
    <col min="520" max="520" width="9.33203125" style="1493"/>
    <col min="521" max="521" width="13.5" style="1493" customWidth="1"/>
    <col min="522" max="522" width="13" style="1493" customWidth="1"/>
    <col min="523" max="523" width="14.33203125" style="1493" customWidth="1"/>
    <col min="524" max="524" width="13.33203125" style="1493" customWidth="1"/>
    <col min="525" max="527" width="9.33203125" style="1493"/>
    <col min="528" max="528" width="14.33203125" style="1493" customWidth="1"/>
    <col min="529" max="529" width="9.33203125" style="1493"/>
    <col min="530" max="530" width="13.1640625" style="1493" customWidth="1"/>
    <col min="531" max="768" width="9.33203125" style="1493"/>
    <col min="769" max="770" width="6.6640625" style="1493" customWidth="1"/>
    <col min="771" max="771" width="58.33203125" style="1493" customWidth="1"/>
    <col min="772" max="773" width="6.6640625" style="1493" customWidth="1"/>
    <col min="774" max="775" width="14.83203125" style="1493" customWidth="1"/>
    <col min="776" max="776" width="9.33203125" style="1493"/>
    <col min="777" max="777" width="13.5" style="1493" customWidth="1"/>
    <col min="778" max="778" width="13" style="1493" customWidth="1"/>
    <col min="779" max="779" width="14.33203125" style="1493" customWidth="1"/>
    <col min="780" max="780" width="13.33203125" style="1493" customWidth="1"/>
    <col min="781" max="783" width="9.33203125" style="1493"/>
    <col min="784" max="784" width="14.33203125" style="1493" customWidth="1"/>
    <col min="785" max="785" width="9.33203125" style="1493"/>
    <col min="786" max="786" width="13.1640625" style="1493" customWidth="1"/>
    <col min="787" max="1024" width="9.33203125" style="1493"/>
    <col min="1025" max="1026" width="6.6640625" style="1493" customWidth="1"/>
    <col min="1027" max="1027" width="58.33203125" style="1493" customWidth="1"/>
    <col min="1028" max="1029" width="6.6640625" style="1493" customWidth="1"/>
    <col min="1030" max="1031" width="14.83203125" style="1493" customWidth="1"/>
    <col min="1032" max="1032" width="9.33203125" style="1493"/>
    <col min="1033" max="1033" width="13.5" style="1493" customWidth="1"/>
    <col min="1034" max="1034" width="13" style="1493" customWidth="1"/>
    <col min="1035" max="1035" width="14.33203125" style="1493" customWidth="1"/>
    <col min="1036" max="1036" width="13.33203125" style="1493" customWidth="1"/>
    <col min="1037" max="1039" width="9.33203125" style="1493"/>
    <col min="1040" max="1040" width="14.33203125" style="1493" customWidth="1"/>
    <col min="1041" max="1041" width="9.33203125" style="1493"/>
    <col min="1042" max="1042" width="13.1640625" style="1493" customWidth="1"/>
    <col min="1043" max="1280" width="9.33203125" style="1493"/>
    <col min="1281" max="1282" width="6.6640625" style="1493" customWidth="1"/>
    <col min="1283" max="1283" width="58.33203125" style="1493" customWidth="1"/>
    <col min="1284" max="1285" width="6.6640625" style="1493" customWidth="1"/>
    <col min="1286" max="1287" width="14.83203125" style="1493" customWidth="1"/>
    <col min="1288" max="1288" width="9.33203125" style="1493"/>
    <col min="1289" max="1289" width="13.5" style="1493" customWidth="1"/>
    <col min="1290" max="1290" width="13" style="1493" customWidth="1"/>
    <col min="1291" max="1291" width="14.33203125" style="1493" customWidth="1"/>
    <col min="1292" max="1292" width="13.33203125" style="1493" customWidth="1"/>
    <col min="1293" max="1295" width="9.33203125" style="1493"/>
    <col min="1296" max="1296" width="14.33203125" style="1493" customWidth="1"/>
    <col min="1297" max="1297" width="9.33203125" style="1493"/>
    <col min="1298" max="1298" width="13.1640625" style="1493" customWidth="1"/>
    <col min="1299" max="1536" width="9.33203125" style="1493"/>
    <col min="1537" max="1538" width="6.6640625" style="1493" customWidth="1"/>
    <col min="1539" max="1539" width="58.33203125" style="1493" customWidth="1"/>
    <col min="1540" max="1541" width="6.6640625" style="1493" customWidth="1"/>
    <col min="1542" max="1543" width="14.83203125" style="1493" customWidth="1"/>
    <col min="1544" max="1544" width="9.33203125" style="1493"/>
    <col min="1545" max="1545" width="13.5" style="1493" customWidth="1"/>
    <col min="1546" max="1546" width="13" style="1493" customWidth="1"/>
    <col min="1547" max="1547" width="14.33203125" style="1493" customWidth="1"/>
    <col min="1548" max="1548" width="13.33203125" style="1493" customWidth="1"/>
    <col min="1549" max="1551" width="9.33203125" style="1493"/>
    <col min="1552" max="1552" width="14.33203125" style="1493" customWidth="1"/>
    <col min="1553" max="1553" width="9.33203125" style="1493"/>
    <col min="1554" max="1554" width="13.1640625" style="1493" customWidth="1"/>
    <col min="1555" max="1792" width="9.33203125" style="1493"/>
    <col min="1793" max="1794" width="6.6640625" style="1493" customWidth="1"/>
    <col min="1795" max="1795" width="58.33203125" style="1493" customWidth="1"/>
    <col min="1796" max="1797" width="6.6640625" style="1493" customWidth="1"/>
    <col min="1798" max="1799" width="14.83203125" style="1493" customWidth="1"/>
    <col min="1800" max="1800" width="9.33203125" style="1493"/>
    <col min="1801" max="1801" width="13.5" style="1493" customWidth="1"/>
    <col min="1802" max="1802" width="13" style="1493" customWidth="1"/>
    <col min="1803" max="1803" width="14.33203125" style="1493" customWidth="1"/>
    <col min="1804" max="1804" width="13.33203125" style="1493" customWidth="1"/>
    <col min="1805" max="1807" width="9.33203125" style="1493"/>
    <col min="1808" max="1808" width="14.33203125" style="1493" customWidth="1"/>
    <col min="1809" max="1809" width="9.33203125" style="1493"/>
    <col min="1810" max="1810" width="13.1640625" style="1493" customWidth="1"/>
    <col min="1811" max="2048" width="9.33203125" style="1493"/>
    <col min="2049" max="2050" width="6.6640625" style="1493" customWidth="1"/>
    <col min="2051" max="2051" width="58.33203125" style="1493" customWidth="1"/>
    <col min="2052" max="2053" width="6.6640625" style="1493" customWidth="1"/>
    <col min="2054" max="2055" width="14.83203125" style="1493" customWidth="1"/>
    <col min="2056" max="2056" width="9.33203125" style="1493"/>
    <col min="2057" max="2057" width="13.5" style="1493" customWidth="1"/>
    <col min="2058" max="2058" width="13" style="1493" customWidth="1"/>
    <col min="2059" max="2059" width="14.33203125" style="1493" customWidth="1"/>
    <col min="2060" max="2060" width="13.33203125" style="1493" customWidth="1"/>
    <col min="2061" max="2063" width="9.33203125" style="1493"/>
    <col min="2064" max="2064" width="14.33203125" style="1493" customWidth="1"/>
    <col min="2065" max="2065" width="9.33203125" style="1493"/>
    <col min="2066" max="2066" width="13.1640625" style="1493" customWidth="1"/>
    <col min="2067" max="2304" width="9.33203125" style="1493"/>
    <col min="2305" max="2306" width="6.6640625" style="1493" customWidth="1"/>
    <col min="2307" max="2307" width="58.33203125" style="1493" customWidth="1"/>
    <col min="2308" max="2309" width="6.6640625" style="1493" customWidth="1"/>
    <col min="2310" max="2311" width="14.83203125" style="1493" customWidth="1"/>
    <col min="2312" max="2312" width="9.33203125" style="1493"/>
    <col min="2313" max="2313" width="13.5" style="1493" customWidth="1"/>
    <col min="2314" max="2314" width="13" style="1493" customWidth="1"/>
    <col min="2315" max="2315" width="14.33203125" style="1493" customWidth="1"/>
    <col min="2316" max="2316" width="13.33203125" style="1493" customWidth="1"/>
    <col min="2317" max="2319" width="9.33203125" style="1493"/>
    <col min="2320" max="2320" width="14.33203125" style="1493" customWidth="1"/>
    <col min="2321" max="2321" width="9.33203125" style="1493"/>
    <col min="2322" max="2322" width="13.1640625" style="1493" customWidth="1"/>
    <col min="2323" max="2560" width="9.33203125" style="1493"/>
    <col min="2561" max="2562" width="6.6640625" style="1493" customWidth="1"/>
    <col min="2563" max="2563" width="58.33203125" style="1493" customWidth="1"/>
    <col min="2564" max="2565" width="6.6640625" style="1493" customWidth="1"/>
    <col min="2566" max="2567" width="14.83203125" style="1493" customWidth="1"/>
    <col min="2568" max="2568" width="9.33203125" style="1493"/>
    <col min="2569" max="2569" width="13.5" style="1493" customWidth="1"/>
    <col min="2570" max="2570" width="13" style="1493" customWidth="1"/>
    <col min="2571" max="2571" width="14.33203125" style="1493" customWidth="1"/>
    <col min="2572" max="2572" width="13.33203125" style="1493" customWidth="1"/>
    <col min="2573" max="2575" width="9.33203125" style="1493"/>
    <col min="2576" max="2576" width="14.33203125" style="1493" customWidth="1"/>
    <col min="2577" max="2577" width="9.33203125" style="1493"/>
    <col min="2578" max="2578" width="13.1640625" style="1493" customWidth="1"/>
    <col min="2579" max="2816" width="9.33203125" style="1493"/>
    <col min="2817" max="2818" width="6.6640625" style="1493" customWidth="1"/>
    <col min="2819" max="2819" width="58.33203125" style="1493" customWidth="1"/>
    <col min="2820" max="2821" width="6.6640625" style="1493" customWidth="1"/>
    <col min="2822" max="2823" width="14.83203125" style="1493" customWidth="1"/>
    <col min="2824" max="2824" width="9.33203125" style="1493"/>
    <col min="2825" max="2825" width="13.5" style="1493" customWidth="1"/>
    <col min="2826" max="2826" width="13" style="1493" customWidth="1"/>
    <col min="2827" max="2827" width="14.33203125" style="1493" customWidth="1"/>
    <col min="2828" max="2828" width="13.33203125" style="1493" customWidth="1"/>
    <col min="2829" max="2831" width="9.33203125" style="1493"/>
    <col min="2832" max="2832" width="14.33203125" style="1493" customWidth="1"/>
    <col min="2833" max="2833" width="9.33203125" style="1493"/>
    <col min="2834" max="2834" width="13.1640625" style="1493" customWidth="1"/>
    <col min="2835" max="3072" width="9.33203125" style="1493"/>
    <col min="3073" max="3074" width="6.6640625" style="1493" customWidth="1"/>
    <col min="3075" max="3075" width="58.33203125" style="1493" customWidth="1"/>
    <col min="3076" max="3077" width="6.6640625" style="1493" customWidth="1"/>
    <col min="3078" max="3079" width="14.83203125" style="1493" customWidth="1"/>
    <col min="3080" max="3080" width="9.33203125" style="1493"/>
    <col min="3081" max="3081" width="13.5" style="1493" customWidth="1"/>
    <col min="3082" max="3082" width="13" style="1493" customWidth="1"/>
    <col min="3083" max="3083" width="14.33203125" style="1493" customWidth="1"/>
    <col min="3084" max="3084" width="13.33203125" style="1493" customWidth="1"/>
    <col min="3085" max="3087" width="9.33203125" style="1493"/>
    <col min="3088" max="3088" width="14.33203125" style="1493" customWidth="1"/>
    <col min="3089" max="3089" width="9.33203125" style="1493"/>
    <col min="3090" max="3090" width="13.1640625" style="1493" customWidth="1"/>
    <col min="3091" max="3328" width="9.33203125" style="1493"/>
    <col min="3329" max="3330" width="6.6640625" style="1493" customWidth="1"/>
    <col min="3331" max="3331" width="58.33203125" style="1493" customWidth="1"/>
    <col min="3332" max="3333" width="6.6640625" style="1493" customWidth="1"/>
    <col min="3334" max="3335" width="14.83203125" style="1493" customWidth="1"/>
    <col min="3336" max="3336" width="9.33203125" style="1493"/>
    <col min="3337" max="3337" width="13.5" style="1493" customWidth="1"/>
    <col min="3338" max="3338" width="13" style="1493" customWidth="1"/>
    <col min="3339" max="3339" width="14.33203125" style="1493" customWidth="1"/>
    <col min="3340" max="3340" width="13.33203125" style="1493" customWidth="1"/>
    <col min="3341" max="3343" width="9.33203125" style="1493"/>
    <col min="3344" max="3344" width="14.33203125" style="1493" customWidth="1"/>
    <col min="3345" max="3345" width="9.33203125" style="1493"/>
    <col min="3346" max="3346" width="13.1640625" style="1493" customWidth="1"/>
    <col min="3347" max="3584" width="9.33203125" style="1493"/>
    <col min="3585" max="3586" width="6.6640625" style="1493" customWidth="1"/>
    <col min="3587" max="3587" width="58.33203125" style="1493" customWidth="1"/>
    <col min="3588" max="3589" width="6.6640625" style="1493" customWidth="1"/>
    <col min="3590" max="3591" width="14.83203125" style="1493" customWidth="1"/>
    <col min="3592" max="3592" width="9.33203125" style="1493"/>
    <col min="3593" max="3593" width="13.5" style="1493" customWidth="1"/>
    <col min="3594" max="3594" width="13" style="1493" customWidth="1"/>
    <col min="3595" max="3595" width="14.33203125" style="1493" customWidth="1"/>
    <col min="3596" max="3596" width="13.33203125" style="1493" customWidth="1"/>
    <col min="3597" max="3599" width="9.33203125" style="1493"/>
    <col min="3600" max="3600" width="14.33203125" style="1493" customWidth="1"/>
    <col min="3601" max="3601" width="9.33203125" style="1493"/>
    <col min="3602" max="3602" width="13.1640625" style="1493" customWidth="1"/>
    <col min="3603" max="3840" width="9.33203125" style="1493"/>
    <col min="3841" max="3842" width="6.6640625" style="1493" customWidth="1"/>
    <col min="3843" max="3843" width="58.33203125" style="1493" customWidth="1"/>
    <col min="3844" max="3845" width="6.6640625" style="1493" customWidth="1"/>
    <col min="3846" max="3847" width="14.83203125" style="1493" customWidth="1"/>
    <col min="3848" max="3848" width="9.33203125" style="1493"/>
    <col min="3849" max="3849" width="13.5" style="1493" customWidth="1"/>
    <col min="3850" max="3850" width="13" style="1493" customWidth="1"/>
    <col min="3851" max="3851" width="14.33203125" style="1493" customWidth="1"/>
    <col min="3852" max="3852" width="13.33203125" style="1493" customWidth="1"/>
    <col min="3853" max="3855" width="9.33203125" style="1493"/>
    <col min="3856" max="3856" width="14.33203125" style="1493" customWidth="1"/>
    <col min="3857" max="3857" width="9.33203125" style="1493"/>
    <col min="3858" max="3858" width="13.1640625" style="1493" customWidth="1"/>
    <col min="3859" max="4096" width="9.33203125" style="1493"/>
    <col min="4097" max="4098" width="6.6640625" style="1493" customWidth="1"/>
    <col min="4099" max="4099" width="58.33203125" style="1493" customWidth="1"/>
    <col min="4100" max="4101" width="6.6640625" style="1493" customWidth="1"/>
    <col min="4102" max="4103" width="14.83203125" style="1493" customWidth="1"/>
    <col min="4104" max="4104" width="9.33203125" style="1493"/>
    <col min="4105" max="4105" width="13.5" style="1493" customWidth="1"/>
    <col min="4106" max="4106" width="13" style="1493" customWidth="1"/>
    <col min="4107" max="4107" width="14.33203125" style="1493" customWidth="1"/>
    <col min="4108" max="4108" width="13.33203125" style="1493" customWidth="1"/>
    <col min="4109" max="4111" width="9.33203125" style="1493"/>
    <col min="4112" max="4112" width="14.33203125" style="1493" customWidth="1"/>
    <col min="4113" max="4113" width="9.33203125" style="1493"/>
    <col min="4114" max="4114" width="13.1640625" style="1493" customWidth="1"/>
    <col min="4115" max="4352" width="9.33203125" style="1493"/>
    <col min="4353" max="4354" width="6.6640625" style="1493" customWidth="1"/>
    <col min="4355" max="4355" width="58.33203125" style="1493" customWidth="1"/>
    <col min="4356" max="4357" width="6.6640625" style="1493" customWidth="1"/>
    <col min="4358" max="4359" width="14.83203125" style="1493" customWidth="1"/>
    <col min="4360" max="4360" width="9.33203125" style="1493"/>
    <col min="4361" max="4361" width="13.5" style="1493" customWidth="1"/>
    <col min="4362" max="4362" width="13" style="1493" customWidth="1"/>
    <col min="4363" max="4363" width="14.33203125" style="1493" customWidth="1"/>
    <col min="4364" max="4364" width="13.33203125" style="1493" customWidth="1"/>
    <col min="4365" max="4367" width="9.33203125" style="1493"/>
    <col min="4368" max="4368" width="14.33203125" style="1493" customWidth="1"/>
    <col min="4369" max="4369" width="9.33203125" style="1493"/>
    <col min="4370" max="4370" width="13.1640625" style="1493" customWidth="1"/>
    <col min="4371" max="4608" width="9.33203125" style="1493"/>
    <col min="4609" max="4610" width="6.6640625" style="1493" customWidth="1"/>
    <col min="4611" max="4611" width="58.33203125" style="1493" customWidth="1"/>
    <col min="4612" max="4613" width="6.6640625" style="1493" customWidth="1"/>
    <col min="4614" max="4615" width="14.83203125" style="1493" customWidth="1"/>
    <col min="4616" max="4616" width="9.33203125" style="1493"/>
    <col min="4617" max="4617" width="13.5" style="1493" customWidth="1"/>
    <col min="4618" max="4618" width="13" style="1493" customWidth="1"/>
    <col min="4619" max="4619" width="14.33203125" style="1493" customWidth="1"/>
    <col min="4620" max="4620" width="13.33203125" style="1493" customWidth="1"/>
    <col min="4621" max="4623" width="9.33203125" style="1493"/>
    <col min="4624" max="4624" width="14.33203125" style="1493" customWidth="1"/>
    <col min="4625" max="4625" width="9.33203125" style="1493"/>
    <col min="4626" max="4626" width="13.1640625" style="1493" customWidth="1"/>
    <col min="4627" max="4864" width="9.33203125" style="1493"/>
    <col min="4865" max="4866" width="6.6640625" style="1493" customWidth="1"/>
    <col min="4867" max="4867" width="58.33203125" style="1493" customWidth="1"/>
    <col min="4868" max="4869" width="6.6640625" style="1493" customWidth="1"/>
    <col min="4870" max="4871" width="14.83203125" style="1493" customWidth="1"/>
    <col min="4872" max="4872" width="9.33203125" style="1493"/>
    <col min="4873" max="4873" width="13.5" style="1493" customWidth="1"/>
    <col min="4874" max="4874" width="13" style="1493" customWidth="1"/>
    <col min="4875" max="4875" width="14.33203125" style="1493" customWidth="1"/>
    <col min="4876" max="4876" width="13.33203125" style="1493" customWidth="1"/>
    <col min="4877" max="4879" width="9.33203125" style="1493"/>
    <col min="4880" max="4880" width="14.33203125" style="1493" customWidth="1"/>
    <col min="4881" max="4881" width="9.33203125" style="1493"/>
    <col min="4882" max="4882" width="13.1640625" style="1493" customWidth="1"/>
    <col min="4883" max="5120" width="9.33203125" style="1493"/>
    <col min="5121" max="5122" width="6.6640625" style="1493" customWidth="1"/>
    <col min="5123" max="5123" width="58.33203125" style="1493" customWidth="1"/>
    <col min="5124" max="5125" width="6.6640625" style="1493" customWidth="1"/>
    <col min="5126" max="5127" width="14.83203125" style="1493" customWidth="1"/>
    <col min="5128" max="5128" width="9.33203125" style="1493"/>
    <col min="5129" max="5129" width="13.5" style="1493" customWidth="1"/>
    <col min="5130" max="5130" width="13" style="1493" customWidth="1"/>
    <col min="5131" max="5131" width="14.33203125" style="1493" customWidth="1"/>
    <col min="5132" max="5132" width="13.33203125" style="1493" customWidth="1"/>
    <col min="5133" max="5135" width="9.33203125" style="1493"/>
    <col min="5136" max="5136" width="14.33203125" style="1493" customWidth="1"/>
    <col min="5137" max="5137" width="9.33203125" style="1493"/>
    <col min="5138" max="5138" width="13.1640625" style="1493" customWidth="1"/>
    <col min="5139" max="5376" width="9.33203125" style="1493"/>
    <col min="5377" max="5378" width="6.6640625" style="1493" customWidth="1"/>
    <col min="5379" max="5379" width="58.33203125" style="1493" customWidth="1"/>
    <col min="5380" max="5381" width="6.6640625" style="1493" customWidth="1"/>
    <col min="5382" max="5383" width="14.83203125" style="1493" customWidth="1"/>
    <col min="5384" max="5384" width="9.33203125" style="1493"/>
    <col min="5385" max="5385" width="13.5" style="1493" customWidth="1"/>
    <col min="5386" max="5386" width="13" style="1493" customWidth="1"/>
    <col min="5387" max="5387" width="14.33203125" style="1493" customWidth="1"/>
    <col min="5388" max="5388" width="13.33203125" style="1493" customWidth="1"/>
    <col min="5389" max="5391" width="9.33203125" style="1493"/>
    <col min="5392" max="5392" width="14.33203125" style="1493" customWidth="1"/>
    <col min="5393" max="5393" width="9.33203125" style="1493"/>
    <col min="5394" max="5394" width="13.1640625" style="1493" customWidth="1"/>
    <col min="5395" max="5632" width="9.33203125" style="1493"/>
    <col min="5633" max="5634" width="6.6640625" style="1493" customWidth="1"/>
    <col min="5635" max="5635" width="58.33203125" style="1493" customWidth="1"/>
    <col min="5636" max="5637" width="6.6640625" style="1493" customWidth="1"/>
    <col min="5638" max="5639" width="14.83203125" style="1493" customWidth="1"/>
    <col min="5640" max="5640" width="9.33203125" style="1493"/>
    <col min="5641" max="5641" width="13.5" style="1493" customWidth="1"/>
    <col min="5642" max="5642" width="13" style="1493" customWidth="1"/>
    <col min="5643" max="5643" width="14.33203125" style="1493" customWidth="1"/>
    <col min="5644" max="5644" width="13.33203125" style="1493" customWidth="1"/>
    <col min="5645" max="5647" width="9.33203125" style="1493"/>
    <col min="5648" max="5648" width="14.33203125" style="1493" customWidth="1"/>
    <col min="5649" max="5649" width="9.33203125" style="1493"/>
    <col min="5650" max="5650" width="13.1640625" style="1493" customWidth="1"/>
    <col min="5651" max="5888" width="9.33203125" style="1493"/>
    <col min="5889" max="5890" width="6.6640625" style="1493" customWidth="1"/>
    <col min="5891" max="5891" width="58.33203125" style="1493" customWidth="1"/>
    <col min="5892" max="5893" width="6.6640625" style="1493" customWidth="1"/>
    <col min="5894" max="5895" width="14.83203125" style="1493" customWidth="1"/>
    <col min="5896" max="5896" width="9.33203125" style="1493"/>
    <col min="5897" max="5897" width="13.5" style="1493" customWidth="1"/>
    <col min="5898" max="5898" width="13" style="1493" customWidth="1"/>
    <col min="5899" max="5899" width="14.33203125" style="1493" customWidth="1"/>
    <col min="5900" max="5900" width="13.33203125" style="1493" customWidth="1"/>
    <col min="5901" max="5903" width="9.33203125" style="1493"/>
    <col min="5904" max="5904" width="14.33203125" style="1493" customWidth="1"/>
    <col min="5905" max="5905" width="9.33203125" style="1493"/>
    <col min="5906" max="5906" width="13.1640625" style="1493" customWidth="1"/>
    <col min="5907" max="6144" width="9.33203125" style="1493"/>
    <col min="6145" max="6146" width="6.6640625" style="1493" customWidth="1"/>
    <col min="6147" max="6147" width="58.33203125" style="1493" customWidth="1"/>
    <col min="6148" max="6149" width="6.6640625" style="1493" customWidth="1"/>
    <col min="6150" max="6151" width="14.83203125" style="1493" customWidth="1"/>
    <col min="6152" max="6152" width="9.33203125" style="1493"/>
    <col min="6153" max="6153" width="13.5" style="1493" customWidth="1"/>
    <col min="6154" max="6154" width="13" style="1493" customWidth="1"/>
    <col min="6155" max="6155" width="14.33203125" style="1493" customWidth="1"/>
    <col min="6156" max="6156" width="13.33203125" style="1493" customWidth="1"/>
    <col min="6157" max="6159" width="9.33203125" style="1493"/>
    <col min="6160" max="6160" width="14.33203125" style="1493" customWidth="1"/>
    <col min="6161" max="6161" width="9.33203125" style="1493"/>
    <col min="6162" max="6162" width="13.1640625" style="1493" customWidth="1"/>
    <col min="6163" max="6400" width="9.33203125" style="1493"/>
    <col min="6401" max="6402" width="6.6640625" style="1493" customWidth="1"/>
    <col min="6403" max="6403" width="58.33203125" style="1493" customWidth="1"/>
    <col min="6404" max="6405" width="6.6640625" style="1493" customWidth="1"/>
    <col min="6406" max="6407" width="14.83203125" style="1493" customWidth="1"/>
    <col min="6408" max="6408" width="9.33203125" style="1493"/>
    <col min="6409" max="6409" width="13.5" style="1493" customWidth="1"/>
    <col min="6410" max="6410" width="13" style="1493" customWidth="1"/>
    <col min="6411" max="6411" width="14.33203125" style="1493" customWidth="1"/>
    <col min="6412" max="6412" width="13.33203125" style="1493" customWidth="1"/>
    <col min="6413" max="6415" width="9.33203125" style="1493"/>
    <col min="6416" max="6416" width="14.33203125" style="1493" customWidth="1"/>
    <col min="6417" max="6417" width="9.33203125" style="1493"/>
    <col min="6418" max="6418" width="13.1640625" style="1493" customWidth="1"/>
    <col min="6419" max="6656" width="9.33203125" style="1493"/>
    <col min="6657" max="6658" width="6.6640625" style="1493" customWidth="1"/>
    <col min="6659" max="6659" width="58.33203125" style="1493" customWidth="1"/>
    <col min="6660" max="6661" width="6.6640625" style="1493" customWidth="1"/>
    <col min="6662" max="6663" width="14.83203125" style="1493" customWidth="1"/>
    <col min="6664" max="6664" width="9.33203125" style="1493"/>
    <col min="6665" max="6665" width="13.5" style="1493" customWidth="1"/>
    <col min="6666" max="6666" width="13" style="1493" customWidth="1"/>
    <col min="6667" max="6667" width="14.33203125" style="1493" customWidth="1"/>
    <col min="6668" max="6668" width="13.33203125" style="1493" customWidth="1"/>
    <col min="6669" max="6671" width="9.33203125" style="1493"/>
    <col min="6672" max="6672" width="14.33203125" style="1493" customWidth="1"/>
    <col min="6673" max="6673" width="9.33203125" style="1493"/>
    <col min="6674" max="6674" width="13.1640625" style="1493" customWidth="1"/>
    <col min="6675" max="6912" width="9.33203125" style="1493"/>
    <col min="6913" max="6914" width="6.6640625" style="1493" customWidth="1"/>
    <col min="6915" max="6915" width="58.33203125" style="1493" customWidth="1"/>
    <col min="6916" max="6917" width="6.6640625" style="1493" customWidth="1"/>
    <col min="6918" max="6919" width="14.83203125" style="1493" customWidth="1"/>
    <col min="6920" max="6920" width="9.33203125" style="1493"/>
    <col min="6921" max="6921" width="13.5" style="1493" customWidth="1"/>
    <col min="6922" max="6922" width="13" style="1493" customWidth="1"/>
    <col min="6923" max="6923" width="14.33203125" style="1493" customWidth="1"/>
    <col min="6924" max="6924" width="13.33203125" style="1493" customWidth="1"/>
    <col min="6925" max="6927" width="9.33203125" style="1493"/>
    <col min="6928" max="6928" width="14.33203125" style="1493" customWidth="1"/>
    <col min="6929" max="6929" width="9.33203125" style="1493"/>
    <col min="6930" max="6930" width="13.1640625" style="1493" customWidth="1"/>
    <col min="6931" max="7168" width="9.33203125" style="1493"/>
    <col min="7169" max="7170" width="6.6640625" style="1493" customWidth="1"/>
    <col min="7171" max="7171" width="58.33203125" style="1493" customWidth="1"/>
    <col min="7172" max="7173" width="6.6640625" style="1493" customWidth="1"/>
    <col min="7174" max="7175" width="14.83203125" style="1493" customWidth="1"/>
    <col min="7176" max="7176" width="9.33203125" style="1493"/>
    <col min="7177" max="7177" width="13.5" style="1493" customWidth="1"/>
    <col min="7178" max="7178" width="13" style="1493" customWidth="1"/>
    <col min="7179" max="7179" width="14.33203125" style="1493" customWidth="1"/>
    <col min="7180" max="7180" width="13.33203125" style="1493" customWidth="1"/>
    <col min="7181" max="7183" width="9.33203125" style="1493"/>
    <col min="7184" max="7184" width="14.33203125" style="1493" customWidth="1"/>
    <col min="7185" max="7185" width="9.33203125" style="1493"/>
    <col min="7186" max="7186" width="13.1640625" style="1493" customWidth="1"/>
    <col min="7187" max="7424" width="9.33203125" style="1493"/>
    <col min="7425" max="7426" width="6.6640625" style="1493" customWidth="1"/>
    <col min="7427" max="7427" width="58.33203125" style="1493" customWidth="1"/>
    <col min="7428" max="7429" width="6.6640625" style="1493" customWidth="1"/>
    <col min="7430" max="7431" width="14.83203125" style="1493" customWidth="1"/>
    <col min="7432" max="7432" width="9.33203125" style="1493"/>
    <col min="7433" max="7433" width="13.5" style="1493" customWidth="1"/>
    <col min="7434" max="7434" width="13" style="1493" customWidth="1"/>
    <col min="7435" max="7435" width="14.33203125" style="1493" customWidth="1"/>
    <col min="7436" max="7436" width="13.33203125" style="1493" customWidth="1"/>
    <col min="7437" max="7439" width="9.33203125" style="1493"/>
    <col min="7440" max="7440" width="14.33203125" style="1493" customWidth="1"/>
    <col min="7441" max="7441" width="9.33203125" style="1493"/>
    <col min="7442" max="7442" width="13.1640625" style="1493" customWidth="1"/>
    <col min="7443" max="7680" width="9.33203125" style="1493"/>
    <col min="7681" max="7682" width="6.6640625" style="1493" customWidth="1"/>
    <col min="7683" max="7683" width="58.33203125" style="1493" customWidth="1"/>
    <col min="7684" max="7685" width="6.6640625" style="1493" customWidth="1"/>
    <col min="7686" max="7687" width="14.83203125" style="1493" customWidth="1"/>
    <col min="7688" max="7688" width="9.33203125" style="1493"/>
    <col min="7689" max="7689" width="13.5" style="1493" customWidth="1"/>
    <col min="7690" max="7690" width="13" style="1493" customWidth="1"/>
    <col min="7691" max="7691" width="14.33203125" style="1493" customWidth="1"/>
    <col min="7692" max="7692" width="13.33203125" style="1493" customWidth="1"/>
    <col min="7693" max="7695" width="9.33203125" style="1493"/>
    <col min="7696" max="7696" width="14.33203125" style="1493" customWidth="1"/>
    <col min="7697" max="7697" width="9.33203125" style="1493"/>
    <col min="7698" max="7698" width="13.1640625" style="1493" customWidth="1"/>
    <col min="7699" max="7936" width="9.33203125" style="1493"/>
    <col min="7937" max="7938" width="6.6640625" style="1493" customWidth="1"/>
    <col min="7939" max="7939" width="58.33203125" style="1493" customWidth="1"/>
    <col min="7940" max="7941" width="6.6640625" style="1493" customWidth="1"/>
    <col min="7942" max="7943" width="14.83203125" style="1493" customWidth="1"/>
    <col min="7944" max="7944" width="9.33203125" style="1493"/>
    <col min="7945" max="7945" width="13.5" style="1493" customWidth="1"/>
    <col min="7946" max="7946" width="13" style="1493" customWidth="1"/>
    <col min="7947" max="7947" width="14.33203125" style="1493" customWidth="1"/>
    <col min="7948" max="7948" width="13.33203125" style="1493" customWidth="1"/>
    <col min="7949" max="7951" width="9.33203125" style="1493"/>
    <col min="7952" max="7952" width="14.33203125" style="1493" customWidth="1"/>
    <col min="7953" max="7953" width="9.33203125" style="1493"/>
    <col min="7954" max="7954" width="13.1640625" style="1493" customWidth="1"/>
    <col min="7955" max="8192" width="9.33203125" style="1493"/>
    <col min="8193" max="8194" width="6.6640625" style="1493" customWidth="1"/>
    <col min="8195" max="8195" width="58.33203125" style="1493" customWidth="1"/>
    <col min="8196" max="8197" width="6.6640625" style="1493" customWidth="1"/>
    <col min="8198" max="8199" width="14.83203125" style="1493" customWidth="1"/>
    <col min="8200" max="8200" width="9.33203125" style="1493"/>
    <col min="8201" max="8201" width="13.5" style="1493" customWidth="1"/>
    <col min="8202" max="8202" width="13" style="1493" customWidth="1"/>
    <col min="8203" max="8203" width="14.33203125" style="1493" customWidth="1"/>
    <col min="8204" max="8204" width="13.33203125" style="1493" customWidth="1"/>
    <col min="8205" max="8207" width="9.33203125" style="1493"/>
    <col min="8208" max="8208" width="14.33203125" style="1493" customWidth="1"/>
    <col min="8209" max="8209" width="9.33203125" style="1493"/>
    <col min="8210" max="8210" width="13.1640625" style="1493" customWidth="1"/>
    <col min="8211" max="8448" width="9.33203125" style="1493"/>
    <col min="8449" max="8450" width="6.6640625" style="1493" customWidth="1"/>
    <col min="8451" max="8451" width="58.33203125" style="1493" customWidth="1"/>
    <col min="8452" max="8453" width="6.6640625" style="1493" customWidth="1"/>
    <col min="8454" max="8455" width="14.83203125" style="1493" customWidth="1"/>
    <col min="8456" max="8456" width="9.33203125" style="1493"/>
    <col min="8457" max="8457" width="13.5" style="1493" customWidth="1"/>
    <col min="8458" max="8458" width="13" style="1493" customWidth="1"/>
    <col min="8459" max="8459" width="14.33203125" style="1493" customWidth="1"/>
    <col min="8460" max="8460" width="13.33203125" style="1493" customWidth="1"/>
    <col min="8461" max="8463" width="9.33203125" style="1493"/>
    <col min="8464" max="8464" width="14.33203125" style="1493" customWidth="1"/>
    <col min="8465" max="8465" width="9.33203125" style="1493"/>
    <col min="8466" max="8466" width="13.1640625" style="1493" customWidth="1"/>
    <col min="8467" max="8704" width="9.33203125" style="1493"/>
    <col min="8705" max="8706" width="6.6640625" style="1493" customWidth="1"/>
    <col min="8707" max="8707" width="58.33203125" style="1493" customWidth="1"/>
    <col min="8708" max="8709" width="6.6640625" style="1493" customWidth="1"/>
    <col min="8710" max="8711" width="14.83203125" style="1493" customWidth="1"/>
    <col min="8712" max="8712" width="9.33203125" style="1493"/>
    <col min="8713" max="8713" width="13.5" style="1493" customWidth="1"/>
    <col min="8714" max="8714" width="13" style="1493" customWidth="1"/>
    <col min="8715" max="8715" width="14.33203125" style="1493" customWidth="1"/>
    <col min="8716" max="8716" width="13.33203125" style="1493" customWidth="1"/>
    <col min="8717" max="8719" width="9.33203125" style="1493"/>
    <col min="8720" max="8720" width="14.33203125" style="1493" customWidth="1"/>
    <col min="8721" max="8721" width="9.33203125" style="1493"/>
    <col min="8722" max="8722" width="13.1640625" style="1493" customWidth="1"/>
    <col min="8723" max="8960" width="9.33203125" style="1493"/>
    <col min="8961" max="8962" width="6.6640625" style="1493" customWidth="1"/>
    <col min="8963" max="8963" width="58.33203125" style="1493" customWidth="1"/>
    <col min="8964" max="8965" width="6.6640625" style="1493" customWidth="1"/>
    <col min="8966" max="8967" width="14.83203125" style="1493" customWidth="1"/>
    <col min="8968" max="8968" width="9.33203125" style="1493"/>
    <col min="8969" max="8969" width="13.5" style="1493" customWidth="1"/>
    <col min="8970" max="8970" width="13" style="1493" customWidth="1"/>
    <col min="8971" max="8971" width="14.33203125" style="1493" customWidth="1"/>
    <col min="8972" max="8972" width="13.33203125" style="1493" customWidth="1"/>
    <col min="8973" max="8975" width="9.33203125" style="1493"/>
    <col min="8976" max="8976" width="14.33203125" style="1493" customWidth="1"/>
    <col min="8977" max="8977" width="9.33203125" style="1493"/>
    <col min="8978" max="8978" width="13.1640625" style="1493" customWidth="1"/>
    <col min="8979" max="9216" width="9.33203125" style="1493"/>
    <col min="9217" max="9218" width="6.6640625" style="1493" customWidth="1"/>
    <col min="9219" max="9219" width="58.33203125" style="1493" customWidth="1"/>
    <col min="9220" max="9221" width="6.6640625" style="1493" customWidth="1"/>
    <col min="9222" max="9223" width="14.83203125" style="1493" customWidth="1"/>
    <col min="9224" max="9224" width="9.33203125" style="1493"/>
    <col min="9225" max="9225" width="13.5" style="1493" customWidth="1"/>
    <col min="9226" max="9226" width="13" style="1493" customWidth="1"/>
    <col min="9227" max="9227" width="14.33203125" style="1493" customWidth="1"/>
    <col min="9228" max="9228" width="13.33203125" style="1493" customWidth="1"/>
    <col min="9229" max="9231" width="9.33203125" style="1493"/>
    <col min="9232" max="9232" width="14.33203125" style="1493" customWidth="1"/>
    <col min="9233" max="9233" width="9.33203125" style="1493"/>
    <col min="9234" max="9234" width="13.1640625" style="1493" customWidth="1"/>
    <col min="9235" max="9472" width="9.33203125" style="1493"/>
    <col min="9473" max="9474" width="6.6640625" style="1493" customWidth="1"/>
    <col min="9475" max="9475" width="58.33203125" style="1493" customWidth="1"/>
    <col min="9476" max="9477" width="6.6640625" style="1493" customWidth="1"/>
    <col min="9478" max="9479" width="14.83203125" style="1493" customWidth="1"/>
    <col min="9480" max="9480" width="9.33203125" style="1493"/>
    <col min="9481" max="9481" width="13.5" style="1493" customWidth="1"/>
    <col min="9482" max="9482" width="13" style="1493" customWidth="1"/>
    <col min="9483" max="9483" width="14.33203125" style="1493" customWidth="1"/>
    <col min="9484" max="9484" width="13.33203125" style="1493" customWidth="1"/>
    <col min="9485" max="9487" width="9.33203125" style="1493"/>
    <col min="9488" max="9488" width="14.33203125" style="1493" customWidth="1"/>
    <col min="9489" max="9489" width="9.33203125" style="1493"/>
    <col min="9490" max="9490" width="13.1640625" style="1493" customWidth="1"/>
    <col min="9491" max="9728" width="9.33203125" style="1493"/>
    <col min="9729" max="9730" width="6.6640625" style="1493" customWidth="1"/>
    <col min="9731" max="9731" width="58.33203125" style="1493" customWidth="1"/>
    <col min="9732" max="9733" width="6.6640625" style="1493" customWidth="1"/>
    <col min="9734" max="9735" width="14.83203125" style="1493" customWidth="1"/>
    <col min="9736" max="9736" width="9.33203125" style="1493"/>
    <col min="9737" max="9737" width="13.5" style="1493" customWidth="1"/>
    <col min="9738" max="9738" width="13" style="1493" customWidth="1"/>
    <col min="9739" max="9739" width="14.33203125" style="1493" customWidth="1"/>
    <col min="9740" max="9740" width="13.33203125" style="1493" customWidth="1"/>
    <col min="9741" max="9743" width="9.33203125" style="1493"/>
    <col min="9744" max="9744" width="14.33203125" style="1493" customWidth="1"/>
    <col min="9745" max="9745" width="9.33203125" style="1493"/>
    <col min="9746" max="9746" width="13.1640625" style="1493" customWidth="1"/>
    <col min="9747" max="9984" width="9.33203125" style="1493"/>
    <col min="9985" max="9986" width="6.6640625" style="1493" customWidth="1"/>
    <col min="9987" max="9987" width="58.33203125" style="1493" customWidth="1"/>
    <col min="9988" max="9989" width="6.6640625" style="1493" customWidth="1"/>
    <col min="9990" max="9991" width="14.83203125" style="1493" customWidth="1"/>
    <col min="9992" max="9992" width="9.33203125" style="1493"/>
    <col min="9993" max="9993" width="13.5" style="1493" customWidth="1"/>
    <col min="9994" max="9994" width="13" style="1493" customWidth="1"/>
    <col min="9995" max="9995" width="14.33203125" style="1493" customWidth="1"/>
    <col min="9996" max="9996" width="13.33203125" style="1493" customWidth="1"/>
    <col min="9997" max="9999" width="9.33203125" style="1493"/>
    <col min="10000" max="10000" width="14.33203125" style="1493" customWidth="1"/>
    <col min="10001" max="10001" width="9.33203125" style="1493"/>
    <col min="10002" max="10002" width="13.1640625" style="1493" customWidth="1"/>
    <col min="10003" max="10240" width="9.33203125" style="1493"/>
    <col min="10241" max="10242" width="6.6640625" style="1493" customWidth="1"/>
    <col min="10243" max="10243" width="58.33203125" style="1493" customWidth="1"/>
    <col min="10244" max="10245" width="6.6640625" style="1493" customWidth="1"/>
    <col min="10246" max="10247" width="14.83203125" style="1493" customWidth="1"/>
    <col min="10248" max="10248" width="9.33203125" style="1493"/>
    <col min="10249" max="10249" width="13.5" style="1493" customWidth="1"/>
    <col min="10250" max="10250" width="13" style="1493" customWidth="1"/>
    <col min="10251" max="10251" width="14.33203125" style="1493" customWidth="1"/>
    <col min="10252" max="10252" width="13.33203125" style="1493" customWidth="1"/>
    <col min="10253" max="10255" width="9.33203125" style="1493"/>
    <col min="10256" max="10256" width="14.33203125" style="1493" customWidth="1"/>
    <col min="10257" max="10257" width="9.33203125" style="1493"/>
    <col min="10258" max="10258" width="13.1640625" style="1493" customWidth="1"/>
    <col min="10259" max="10496" width="9.33203125" style="1493"/>
    <col min="10497" max="10498" width="6.6640625" style="1493" customWidth="1"/>
    <col min="10499" max="10499" width="58.33203125" style="1493" customWidth="1"/>
    <col min="10500" max="10501" width="6.6640625" style="1493" customWidth="1"/>
    <col min="10502" max="10503" width="14.83203125" style="1493" customWidth="1"/>
    <col min="10504" max="10504" width="9.33203125" style="1493"/>
    <col min="10505" max="10505" width="13.5" style="1493" customWidth="1"/>
    <col min="10506" max="10506" width="13" style="1493" customWidth="1"/>
    <col min="10507" max="10507" width="14.33203125" style="1493" customWidth="1"/>
    <col min="10508" max="10508" width="13.33203125" style="1493" customWidth="1"/>
    <col min="10509" max="10511" width="9.33203125" style="1493"/>
    <col min="10512" max="10512" width="14.33203125" style="1493" customWidth="1"/>
    <col min="10513" max="10513" width="9.33203125" style="1493"/>
    <col min="10514" max="10514" width="13.1640625" style="1493" customWidth="1"/>
    <col min="10515" max="10752" width="9.33203125" style="1493"/>
    <col min="10753" max="10754" width="6.6640625" style="1493" customWidth="1"/>
    <col min="10755" max="10755" width="58.33203125" style="1493" customWidth="1"/>
    <col min="10756" max="10757" width="6.6640625" style="1493" customWidth="1"/>
    <col min="10758" max="10759" width="14.83203125" style="1493" customWidth="1"/>
    <col min="10760" max="10760" width="9.33203125" style="1493"/>
    <col min="10761" max="10761" width="13.5" style="1493" customWidth="1"/>
    <col min="10762" max="10762" width="13" style="1493" customWidth="1"/>
    <col min="10763" max="10763" width="14.33203125" style="1493" customWidth="1"/>
    <col min="10764" max="10764" width="13.33203125" style="1493" customWidth="1"/>
    <col min="10765" max="10767" width="9.33203125" style="1493"/>
    <col min="10768" max="10768" width="14.33203125" style="1493" customWidth="1"/>
    <col min="10769" max="10769" width="9.33203125" style="1493"/>
    <col min="10770" max="10770" width="13.1640625" style="1493" customWidth="1"/>
    <col min="10771" max="11008" width="9.33203125" style="1493"/>
    <col min="11009" max="11010" width="6.6640625" style="1493" customWidth="1"/>
    <col min="11011" max="11011" width="58.33203125" style="1493" customWidth="1"/>
    <col min="11012" max="11013" width="6.6640625" style="1493" customWidth="1"/>
    <col min="11014" max="11015" width="14.83203125" style="1493" customWidth="1"/>
    <col min="11016" max="11016" width="9.33203125" style="1493"/>
    <col min="11017" max="11017" width="13.5" style="1493" customWidth="1"/>
    <col min="11018" max="11018" width="13" style="1493" customWidth="1"/>
    <col min="11019" max="11019" width="14.33203125" style="1493" customWidth="1"/>
    <col min="11020" max="11020" width="13.33203125" style="1493" customWidth="1"/>
    <col min="11021" max="11023" width="9.33203125" style="1493"/>
    <col min="11024" max="11024" width="14.33203125" style="1493" customWidth="1"/>
    <col min="11025" max="11025" width="9.33203125" style="1493"/>
    <col min="11026" max="11026" width="13.1640625" style="1493" customWidth="1"/>
    <col min="11027" max="11264" width="9.33203125" style="1493"/>
    <col min="11265" max="11266" width="6.6640625" style="1493" customWidth="1"/>
    <col min="11267" max="11267" width="58.33203125" style="1493" customWidth="1"/>
    <col min="11268" max="11269" width="6.6640625" style="1493" customWidth="1"/>
    <col min="11270" max="11271" width="14.83203125" style="1493" customWidth="1"/>
    <col min="11272" max="11272" width="9.33203125" style="1493"/>
    <col min="11273" max="11273" width="13.5" style="1493" customWidth="1"/>
    <col min="11274" max="11274" width="13" style="1493" customWidth="1"/>
    <col min="11275" max="11275" width="14.33203125" style="1493" customWidth="1"/>
    <col min="11276" max="11276" width="13.33203125" style="1493" customWidth="1"/>
    <col min="11277" max="11279" width="9.33203125" style="1493"/>
    <col min="11280" max="11280" width="14.33203125" style="1493" customWidth="1"/>
    <col min="11281" max="11281" width="9.33203125" style="1493"/>
    <col min="11282" max="11282" width="13.1640625" style="1493" customWidth="1"/>
    <col min="11283" max="11520" width="9.33203125" style="1493"/>
    <col min="11521" max="11522" width="6.6640625" style="1493" customWidth="1"/>
    <col min="11523" max="11523" width="58.33203125" style="1493" customWidth="1"/>
    <col min="11524" max="11525" width="6.6640625" style="1493" customWidth="1"/>
    <col min="11526" max="11527" width="14.83203125" style="1493" customWidth="1"/>
    <col min="11528" max="11528" width="9.33203125" style="1493"/>
    <col min="11529" max="11529" width="13.5" style="1493" customWidth="1"/>
    <col min="11530" max="11530" width="13" style="1493" customWidth="1"/>
    <col min="11531" max="11531" width="14.33203125" style="1493" customWidth="1"/>
    <col min="11532" max="11532" width="13.33203125" style="1493" customWidth="1"/>
    <col min="11533" max="11535" width="9.33203125" style="1493"/>
    <col min="11536" max="11536" width="14.33203125" style="1493" customWidth="1"/>
    <col min="11537" max="11537" width="9.33203125" style="1493"/>
    <col min="11538" max="11538" width="13.1640625" style="1493" customWidth="1"/>
    <col min="11539" max="11776" width="9.33203125" style="1493"/>
    <col min="11777" max="11778" width="6.6640625" style="1493" customWidth="1"/>
    <col min="11779" max="11779" width="58.33203125" style="1493" customWidth="1"/>
    <col min="11780" max="11781" width="6.6640625" style="1493" customWidth="1"/>
    <col min="11782" max="11783" width="14.83203125" style="1493" customWidth="1"/>
    <col min="11784" max="11784" width="9.33203125" style="1493"/>
    <col min="11785" max="11785" width="13.5" style="1493" customWidth="1"/>
    <col min="11786" max="11786" width="13" style="1493" customWidth="1"/>
    <col min="11787" max="11787" width="14.33203125" style="1493" customWidth="1"/>
    <col min="11788" max="11788" width="13.33203125" style="1493" customWidth="1"/>
    <col min="11789" max="11791" width="9.33203125" style="1493"/>
    <col min="11792" max="11792" width="14.33203125" style="1493" customWidth="1"/>
    <col min="11793" max="11793" width="9.33203125" style="1493"/>
    <col min="11794" max="11794" width="13.1640625" style="1493" customWidth="1"/>
    <col min="11795" max="12032" width="9.33203125" style="1493"/>
    <col min="12033" max="12034" width="6.6640625" style="1493" customWidth="1"/>
    <col min="12035" max="12035" width="58.33203125" style="1493" customWidth="1"/>
    <col min="12036" max="12037" width="6.6640625" style="1493" customWidth="1"/>
    <col min="12038" max="12039" width="14.83203125" style="1493" customWidth="1"/>
    <col min="12040" max="12040" width="9.33203125" style="1493"/>
    <col min="12041" max="12041" width="13.5" style="1493" customWidth="1"/>
    <col min="12042" max="12042" width="13" style="1493" customWidth="1"/>
    <col min="12043" max="12043" width="14.33203125" style="1493" customWidth="1"/>
    <col min="12044" max="12044" width="13.33203125" style="1493" customWidth="1"/>
    <col min="12045" max="12047" width="9.33203125" style="1493"/>
    <col min="12048" max="12048" width="14.33203125" style="1493" customWidth="1"/>
    <col min="12049" max="12049" width="9.33203125" style="1493"/>
    <col min="12050" max="12050" width="13.1640625" style="1493" customWidth="1"/>
    <col min="12051" max="12288" width="9.33203125" style="1493"/>
    <col min="12289" max="12290" width="6.6640625" style="1493" customWidth="1"/>
    <col min="12291" max="12291" width="58.33203125" style="1493" customWidth="1"/>
    <col min="12292" max="12293" width="6.6640625" style="1493" customWidth="1"/>
    <col min="12294" max="12295" width="14.83203125" style="1493" customWidth="1"/>
    <col min="12296" max="12296" width="9.33203125" style="1493"/>
    <col min="12297" max="12297" width="13.5" style="1493" customWidth="1"/>
    <col min="12298" max="12298" width="13" style="1493" customWidth="1"/>
    <col min="12299" max="12299" width="14.33203125" style="1493" customWidth="1"/>
    <col min="12300" max="12300" width="13.33203125" style="1493" customWidth="1"/>
    <col min="12301" max="12303" width="9.33203125" style="1493"/>
    <col min="12304" max="12304" width="14.33203125" style="1493" customWidth="1"/>
    <col min="12305" max="12305" width="9.33203125" style="1493"/>
    <col min="12306" max="12306" width="13.1640625" style="1493" customWidth="1"/>
    <col min="12307" max="12544" width="9.33203125" style="1493"/>
    <col min="12545" max="12546" width="6.6640625" style="1493" customWidth="1"/>
    <col min="12547" max="12547" width="58.33203125" style="1493" customWidth="1"/>
    <col min="12548" max="12549" width="6.6640625" style="1493" customWidth="1"/>
    <col min="12550" max="12551" width="14.83203125" style="1493" customWidth="1"/>
    <col min="12552" max="12552" width="9.33203125" style="1493"/>
    <col min="12553" max="12553" width="13.5" style="1493" customWidth="1"/>
    <col min="12554" max="12554" width="13" style="1493" customWidth="1"/>
    <col min="12555" max="12555" width="14.33203125" style="1493" customWidth="1"/>
    <col min="12556" max="12556" width="13.33203125" style="1493" customWidth="1"/>
    <col min="12557" max="12559" width="9.33203125" style="1493"/>
    <col min="12560" max="12560" width="14.33203125" style="1493" customWidth="1"/>
    <col min="12561" max="12561" width="9.33203125" style="1493"/>
    <col min="12562" max="12562" width="13.1640625" style="1493" customWidth="1"/>
    <col min="12563" max="12800" width="9.33203125" style="1493"/>
    <col min="12801" max="12802" width="6.6640625" style="1493" customWidth="1"/>
    <col min="12803" max="12803" width="58.33203125" style="1493" customWidth="1"/>
    <col min="12804" max="12805" width="6.6640625" style="1493" customWidth="1"/>
    <col min="12806" max="12807" width="14.83203125" style="1493" customWidth="1"/>
    <col min="12808" max="12808" width="9.33203125" style="1493"/>
    <col min="12809" max="12809" width="13.5" style="1493" customWidth="1"/>
    <col min="12810" max="12810" width="13" style="1493" customWidth="1"/>
    <col min="12811" max="12811" width="14.33203125" style="1493" customWidth="1"/>
    <col min="12812" max="12812" width="13.33203125" style="1493" customWidth="1"/>
    <col min="12813" max="12815" width="9.33203125" style="1493"/>
    <col min="12816" max="12816" width="14.33203125" style="1493" customWidth="1"/>
    <col min="12817" max="12817" width="9.33203125" style="1493"/>
    <col min="12818" max="12818" width="13.1640625" style="1493" customWidth="1"/>
    <col min="12819" max="13056" width="9.33203125" style="1493"/>
    <col min="13057" max="13058" width="6.6640625" style="1493" customWidth="1"/>
    <col min="13059" max="13059" width="58.33203125" style="1493" customWidth="1"/>
    <col min="13060" max="13061" width="6.6640625" style="1493" customWidth="1"/>
    <col min="13062" max="13063" width="14.83203125" style="1493" customWidth="1"/>
    <col min="13064" max="13064" width="9.33203125" style="1493"/>
    <col min="13065" max="13065" width="13.5" style="1493" customWidth="1"/>
    <col min="13066" max="13066" width="13" style="1493" customWidth="1"/>
    <col min="13067" max="13067" width="14.33203125" style="1493" customWidth="1"/>
    <col min="13068" max="13068" width="13.33203125" style="1493" customWidth="1"/>
    <col min="13069" max="13071" width="9.33203125" style="1493"/>
    <col min="13072" max="13072" width="14.33203125" style="1493" customWidth="1"/>
    <col min="13073" max="13073" width="9.33203125" style="1493"/>
    <col min="13074" max="13074" width="13.1640625" style="1493" customWidth="1"/>
    <col min="13075" max="13312" width="9.33203125" style="1493"/>
    <col min="13313" max="13314" width="6.6640625" style="1493" customWidth="1"/>
    <col min="13315" max="13315" width="58.33203125" style="1493" customWidth="1"/>
    <col min="13316" max="13317" width="6.6640625" style="1493" customWidth="1"/>
    <col min="13318" max="13319" width="14.83203125" style="1493" customWidth="1"/>
    <col min="13320" max="13320" width="9.33203125" style="1493"/>
    <col min="13321" max="13321" width="13.5" style="1493" customWidth="1"/>
    <col min="13322" max="13322" width="13" style="1493" customWidth="1"/>
    <col min="13323" max="13323" width="14.33203125" style="1493" customWidth="1"/>
    <col min="13324" max="13324" width="13.33203125" style="1493" customWidth="1"/>
    <col min="13325" max="13327" width="9.33203125" style="1493"/>
    <col min="13328" max="13328" width="14.33203125" style="1493" customWidth="1"/>
    <col min="13329" max="13329" width="9.33203125" style="1493"/>
    <col min="13330" max="13330" width="13.1640625" style="1493" customWidth="1"/>
    <col min="13331" max="13568" width="9.33203125" style="1493"/>
    <col min="13569" max="13570" width="6.6640625" style="1493" customWidth="1"/>
    <col min="13571" max="13571" width="58.33203125" style="1493" customWidth="1"/>
    <col min="13572" max="13573" width="6.6640625" style="1493" customWidth="1"/>
    <col min="13574" max="13575" width="14.83203125" style="1493" customWidth="1"/>
    <col min="13576" max="13576" width="9.33203125" style="1493"/>
    <col min="13577" max="13577" width="13.5" style="1493" customWidth="1"/>
    <col min="13578" max="13578" width="13" style="1493" customWidth="1"/>
    <col min="13579" max="13579" width="14.33203125" style="1493" customWidth="1"/>
    <col min="13580" max="13580" width="13.33203125" style="1493" customWidth="1"/>
    <col min="13581" max="13583" width="9.33203125" style="1493"/>
    <col min="13584" max="13584" width="14.33203125" style="1493" customWidth="1"/>
    <col min="13585" max="13585" width="9.33203125" style="1493"/>
    <col min="13586" max="13586" width="13.1640625" style="1493" customWidth="1"/>
    <col min="13587" max="13824" width="9.33203125" style="1493"/>
    <col min="13825" max="13826" width="6.6640625" style="1493" customWidth="1"/>
    <col min="13827" max="13827" width="58.33203125" style="1493" customWidth="1"/>
    <col min="13828" max="13829" width="6.6640625" style="1493" customWidth="1"/>
    <col min="13830" max="13831" width="14.83203125" style="1493" customWidth="1"/>
    <col min="13832" max="13832" width="9.33203125" style="1493"/>
    <col min="13833" max="13833" width="13.5" style="1493" customWidth="1"/>
    <col min="13834" max="13834" width="13" style="1493" customWidth="1"/>
    <col min="13835" max="13835" width="14.33203125" style="1493" customWidth="1"/>
    <col min="13836" max="13836" width="13.33203125" style="1493" customWidth="1"/>
    <col min="13837" max="13839" width="9.33203125" style="1493"/>
    <col min="13840" max="13840" width="14.33203125" style="1493" customWidth="1"/>
    <col min="13841" max="13841" width="9.33203125" style="1493"/>
    <col min="13842" max="13842" width="13.1640625" style="1493" customWidth="1"/>
    <col min="13843" max="14080" width="9.33203125" style="1493"/>
    <col min="14081" max="14082" width="6.6640625" style="1493" customWidth="1"/>
    <col min="14083" max="14083" width="58.33203125" style="1493" customWidth="1"/>
    <col min="14084" max="14085" width="6.6640625" style="1493" customWidth="1"/>
    <col min="14086" max="14087" width="14.83203125" style="1493" customWidth="1"/>
    <col min="14088" max="14088" width="9.33203125" style="1493"/>
    <col min="14089" max="14089" width="13.5" style="1493" customWidth="1"/>
    <col min="14090" max="14090" width="13" style="1493" customWidth="1"/>
    <col min="14091" max="14091" width="14.33203125" style="1493" customWidth="1"/>
    <col min="14092" max="14092" width="13.33203125" style="1493" customWidth="1"/>
    <col min="14093" max="14095" width="9.33203125" style="1493"/>
    <col min="14096" max="14096" width="14.33203125" style="1493" customWidth="1"/>
    <col min="14097" max="14097" width="9.33203125" style="1493"/>
    <col min="14098" max="14098" width="13.1640625" style="1493" customWidth="1"/>
    <col min="14099" max="14336" width="9.33203125" style="1493"/>
    <col min="14337" max="14338" width="6.6640625" style="1493" customWidth="1"/>
    <col min="14339" max="14339" width="58.33203125" style="1493" customWidth="1"/>
    <col min="14340" max="14341" width="6.6640625" style="1493" customWidth="1"/>
    <col min="14342" max="14343" width="14.83203125" style="1493" customWidth="1"/>
    <col min="14344" max="14344" width="9.33203125" style="1493"/>
    <col min="14345" max="14345" width="13.5" style="1493" customWidth="1"/>
    <col min="14346" max="14346" width="13" style="1493" customWidth="1"/>
    <col min="14347" max="14347" width="14.33203125" style="1493" customWidth="1"/>
    <col min="14348" max="14348" width="13.33203125" style="1493" customWidth="1"/>
    <col min="14349" max="14351" width="9.33203125" style="1493"/>
    <col min="14352" max="14352" width="14.33203125" style="1493" customWidth="1"/>
    <col min="14353" max="14353" width="9.33203125" style="1493"/>
    <col min="14354" max="14354" width="13.1640625" style="1493" customWidth="1"/>
    <col min="14355" max="14592" width="9.33203125" style="1493"/>
    <col min="14593" max="14594" width="6.6640625" style="1493" customWidth="1"/>
    <col min="14595" max="14595" width="58.33203125" style="1493" customWidth="1"/>
    <col min="14596" max="14597" width="6.6640625" style="1493" customWidth="1"/>
    <col min="14598" max="14599" width="14.83203125" style="1493" customWidth="1"/>
    <col min="14600" max="14600" width="9.33203125" style="1493"/>
    <col min="14601" max="14601" width="13.5" style="1493" customWidth="1"/>
    <col min="14602" max="14602" width="13" style="1493" customWidth="1"/>
    <col min="14603" max="14603" width="14.33203125" style="1493" customWidth="1"/>
    <col min="14604" max="14604" width="13.33203125" style="1493" customWidth="1"/>
    <col min="14605" max="14607" width="9.33203125" style="1493"/>
    <col min="14608" max="14608" width="14.33203125" style="1493" customWidth="1"/>
    <col min="14609" max="14609" width="9.33203125" style="1493"/>
    <col min="14610" max="14610" width="13.1640625" style="1493" customWidth="1"/>
    <col min="14611" max="14848" width="9.33203125" style="1493"/>
    <col min="14849" max="14850" width="6.6640625" style="1493" customWidth="1"/>
    <col min="14851" max="14851" width="58.33203125" style="1493" customWidth="1"/>
    <col min="14852" max="14853" width="6.6640625" style="1493" customWidth="1"/>
    <col min="14854" max="14855" width="14.83203125" style="1493" customWidth="1"/>
    <col min="14856" max="14856" width="9.33203125" style="1493"/>
    <col min="14857" max="14857" width="13.5" style="1493" customWidth="1"/>
    <col min="14858" max="14858" width="13" style="1493" customWidth="1"/>
    <col min="14859" max="14859" width="14.33203125" style="1493" customWidth="1"/>
    <col min="14860" max="14860" width="13.33203125" style="1493" customWidth="1"/>
    <col min="14861" max="14863" width="9.33203125" style="1493"/>
    <col min="14864" max="14864" width="14.33203125" style="1493" customWidth="1"/>
    <col min="14865" max="14865" width="9.33203125" style="1493"/>
    <col min="14866" max="14866" width="13.1640625" style="1493" customWidth="1"/>
    <col min="14867" max="15104" width="9.33203125" style="1493"/>
    <col min="15105" max="15106" width="6.6640625" style="1493" customWidth="1"/>
    <col min="15107" max="15107" width="58.33203125" style="1493" customWidth="1"/>
    <col min="15108" max="15109" width="6.6640625" style="1493" customWidth="1"/>
    <col min="15110" max="15111" width="14.83203125" style="1493" customWidth="1"/>
    <col min="15112" max="15112" width="9.33203125" style="1493"/>
    <col min="15113" max="15113" width="13.5" style="1493" customWidth="1"/>
    <col min="15114" max="15114" width="13" style="1493" customWidth="1"/>
    <col min="15115" max="15115" width="14.33203125" style="1493" customWidth="1"/>
    <col min="15116" max="15116" width="13.33203125" style="1493" customWidth="1"/>
    <col min="15117" max="15119" width="9.33203125" style="1493"/>
    <col min="15120" max="15120" width="14.33203125" style="1493" customWidth="1"/>
    <col min="15121" max="15121" width="9.33203125" style="1493"/>
    <col min="15122" max="15122" width="13.1640625" style="1493" customWidth="1"/>
    <col min="15123" max="15360" width="9.33203125" style="1493"/>
    <col min="15361" max="15362" width="6.6640625" style="1493" customWidth="1"/>
    <col min="15363" max="15363" width="58.33203125" style="1493" customWidth="1"/>
    <col min="15364" max="15365" width="6.6640625" style="1493" customWidth="1"/>
    <col min="15366" max="15367" width="14.83203125" style="1493" customWidth="1"/>
    <col min="15368" max="15368" width="9.33203125" style="1493"/>
    <col min="15369" max="15369" width="13.5" style="1493" customWidth="1"/>
    <col min="15370" max="15370" width="13" style="1493" customWidth="1"/>
    <col min="15371" max="15371" width="14.33203125" style="1493" customWidth="1"/>
    <col min="15372" max="15372" width="13.33203125" style="1493" customWidth="1"/>
    <col min="15373" max="15375" width="9.33203125" style="1493"/>
    <col min="15376" max="15376" width="14.33203125" style="1493" customWidth="1"/>
    <col min="15377" max="15377" width="9.33203125" style="1493"/>
    <col min="15378" max="15378" width="13.1640625" style="1493" customWidth="1"/>
    <col min="15379" max="15616" width="9.33203125" style="1493"/>
    <col min="15617" max="15618" width="6.6640625" style="1493" customWidth="1"/>
    <col min="15619" max="15619" width="58.33203125" style="1493" customWidth="1"/>
    <col min="15620" max="15621" width="6.6640625" style="1493" customWidth="1"/>
    <col min="15622" max="15623" width="14.83203125" style="1493" customWidth="1"/>
    <col min="15624" max="15624" width="9.33203125" style="1493"/>
    <col min="15625" max="15625" width="13.5" style="1493" customWidth="1"/>
    <col min="15626" max="15626" width="13" style="1493" customWidth="1"/>
    <col min="15627" max="15627" width="14.33203125" style="1493" customWidth="1"/>
    <col min="15628" max="15628" width="13.33203125" style="1493" customWidth="1"/>
    <col min="15629" max="15631" width="9.33203125" style="1493"/>
    <col min="15632" max="15632" width="14.33203125" style="1493" customWidth="1"/>
    <col min="15633" max="15633" width="9.33203125" style="1493"/>
    <col min="15634" max="15634" width="13.1640625" style="1493" customWidth="1"/>
    <col min="15635" max="15872" width="9.33203125" style="1493"/>
    <col min="15873" max="15874" width="6.6640625" style="1493" customWidth="1"/>
    <col min="15875" max="15875" width="58.33203125" style="1493" customWidth="1"/>
    <col min="15876" max="15877" width="6.6640625" style="1493" customWidth="1"/>
    <col min="15878" max="15879" width="14.83203125" style="1493" customWidth="1"/>
    <col min="15880" max="15880" width="9.33203125" style="1493"/>
    <col min="15881" max="15881" width="13.5" style="1493" customWidth="1"/>
    <col min="15882" max="15882" width="13" style="1493" customWidth="1"/>
    <col min="15883" max="15883" width="14.33203125" style="1493" customWidth="1"/>
    <col min="15884" max="15884" width="13.33203125" style="1493" customWidth="1"/>
    <col min="15885" max="15887" width="9.33203125" style="1493"/>
    <col min="15888" max="15888" width="14.33203125" style="1493" customWidth="1"/>
    <col min="15889" max="15889" width="9.33203125" style="1493"/>
    <col min="15890" max="15890" width="13.1640625" style="1493" customWidth="1"/>
    <col min="15891" max="16128" width="9.33203125" style="1493"/>
    <col min="16129" max="16130" width="6.6640625" style="1493" customWidth="1"/>
    <col min="16131" max="16131" width="58.33203125" style="1493" customWidth="1"/>
    <col min="16132" max="16133" width="6.6640625" style="1493" customWidth="1"/>
    <col min="16134" max="16135" width="14.83203125" style="1493" customWidth="1"/>
    <col min="16136" max="16136" width="9.33203125" style="1493"/>
    <col min="16137" max="16137" width="13.5" style="1493" customWidth="1"/>
    <col min="16138" max="16138" width="13" style="1493" customWidth="1"/>
    <col min="16139" max="16139" width="14.33203125" style="1493" customWidth="1"/>
    <col min="16140" max="16140" width="13.33203125" style="1493" customWidth="1"/>
    <col min="16141" max="16143" width="9.33203125" style="1493"/>
    <col min="16144" max="16144" width="14.33203125" style="1493" customWidth="1"/>
    <col min="16145" max="16145" width="9.33203125" style="1493"/>
    <col min="16146" max="16146" width="13.1640625" style="1493" customWidth="1"/>
    <col min="16147" max="16384" width="9.33203125" style="1493"/>
  </cols>
  <sheetData>
    <row r="1" spans="1:7" ht="15.75" customHeight="1">
      <c r="A1" s="2577" t="s">
        <v>7920</v>
      </c>
      <c r="B1" s="2578"/>
      <c r="C1" s="2578"/>
      <c r="D1" s="2578"/>
      <c r="E1" s="2578"/>
      <c r="F1" s="2578"/>
      <c r="G1" s="2579"/>
    </row>
    <row r="2" spans="1:7" ht="15.75" customHeight="1">
      <c r="A2" s="2580"/>
      <c r="B2" s="2581"/>
      <c r="C2" s="2581"/>
      <c r="D2" s="2581"/>
      <c r="E2" s="2581"/>
      <c r="F2" s="2581"/>
      <c r="G2" s="2582"/>
    </row>
    <row r="3" spans="1:7" ht="15.75" customHeight="1">
      <c r="A3" s="2580"/>
      <c r="B3" s="2581"/>
      <c r="C3" s="2581"/>
      <c r="D3" s="2581"/>
      <c r="E3" s="2581"/>
      <c r="F3" s="2581"/>
      <c r="G3" s="2582"/>
    </row>
    <row r="4" spans="1:7" ht="15.75" customHeight="1">
      <c r="A4" s="2580"/>
      <c r="B4" s="2581"/>
      <c r="C4" s="2581"/>
      <c r="D4" s="2581"/>
      <c r="E4" s="2581"/>
      <c r="F4" s="2581"/>
      <c r="G4" s="2582"/>
    </row>
    <row r="5" spans="1:7" ht="15.75" customHeight="1" thickBot="1">
      <c r="A5" s="2583"/>
      <c r="B5" s="2584"/>
      <c r="C5" s="2584"/>
      <c r="D5" s="2584"/>
      <c r="E5" s="2584"/>
      <c r="F5" s="2584"/>
      <c r="G5" s="2585"/>
    </row>
    <row r="6" spans="1:7">
      <c r="A6" s="2586" t="s">
        <v>54</v>
      </c>
      <c r="B6" s="2589" t="s">
        <v>7875</v>
      </c>
      <c r="C6" s="2592" t="s">
        <v>7876</v>
      </c>
      <c r="D6" s="2595" t="s">
        <v>152</v>
      </c>
      <c r="E6" s="2595" t="s">
        <v>7877</v>
      </c>
      <c r="F6" s="2598" t="s">
        <v>7878</v>
      </c>
      <c r="G6" s="2601" t="s">
        <v>4394</v>
      </c>
    </row>
    <row r="7" spans="1:7">
      <c r="A7" s="2587"/>
      <c r="B7" s="2590"/>
      <c r="C7" s="2593"/>
      <c r="D7" s="2596"/>
      <c r="E7" s="2596"/>
      <c r="F7" s="2599"/>
      <c r="G7" s="2602"/>
    </row>
    <row r="8" spans="1:7" ht="13.5" thickBot="1">
      <c r="A8" s="2588"/>
      <c r="B8" s="2591"/>
      <c r="C8" s="2594"/>
      <c r="D8" s="2597"/>
      <c r="E8" s="2597"/>
      <c r="F8" s="2600"/>
      <c r="G8" s="2603"/>
    </row>
    <row r="9" spans="1:7" ht="12.75" customHeight="1">
      <c r="A9" s="1494"/>
      <c r="B9" s="1494"/>
      <c r="C9" s="1495"/>
      <c r="D9" s="1496"/>
      <c r="E9" s="1496"/>
      <c r="F9" s="1497"/>
      <c r="G9" s="1496"/>
    </row>
    <row r="10" spans="1:7" ht="12.75" customHeight="1">
      <c r="A10" s="1495"/>
      <c r="B10" s="1494"/>
      <c r="C10" s="1455"/>
      <c r="D10" s="1496"/>
      <c r="E10" s="1496"/>
      <c r="F10" s="1497"/>
      <c r="G10" s="1496"/>
    </row>
    <row r="11" spans="1:7" ht="12.75" customHeight="1">
      <c r="B11" s="1496"/>
      <c r="C11" s="1496"/>
      <c r="D11" s="1496"/>
      <c r="E11" s="1496"/>
      <c r="F11" s="1497"/>
      <c r="G11" s="1496"/>
    </row>
    <row r="12" spans="1:7" s="1505" customFormat="1" ht="12.75" customHeight="1">
      <c r="A12" s="1499">
        <v>6</v>
      </c>
      <c r="B12" s="1500"/>
      <c r="C12" s="1501" t="s">
        <v>7920</v>
      </c>
      <c r="D12" s="1502"/>
      <c r="E12" s="1502"/>
      <c r="F12" s="1503"/>
      <c r="G12" s="1504"/>
    </row>
    <row r="13" spans="1:7" s="1505" customFormat="1" ht="12.75" customHeight="1">
      <c r="A13" s="1506"/>
      <c r="B13" s="1507"/>
      <c r="C13" s="1508" t="s">
        <v>7921</v>
      </c>
      <c r="D13" s="1496"/>
      <c r="E13" s="1496"/>
      <c r="F13" s="1509"/>
      <c r="G13" s="1509"/>
    </row>
    <row r="14" spans="1:7" s="1505" customFormat="1" ht="12.75" customHeight="1">
      <c r="A14" s="1506"/>
      <c r="B14" s="1507"/>
      <c r="C14" s="1510" t="s">
        <v>7922</v>
      </c>
      <c r="D14" s="1496" t="s">
        <v>2481</v>
      </c>
      <c r="E14" s="1496">
        <v>1</v>
      </c>
      <c r="F14" s="1511"/>
      <c r="G14" s="1512">
        <f>E14*F14</f>
        <v>0</v>
      </c>
    </row>
    <row r="15" spans="1:7" s="1505" customFormat="1" ht="12.75" customHeight="1">
      <c r="A15" s="1506"/>
      <c r="B15" s="1507"/>
      <c r="C15" s="1510" t="s">
        <v>7923</v>
      </c>
      <c r="D15" s="1496" t="s">
        <v>2481</v>
      </c>
      <c r="E15" s="1496">
        <v>1</v>
      </c>
      <c r="F15" s="1511"/>
      <c r="G15" s="1512">
        <f>E15*F15</f>
        <v>0</v>
      </c>
    </row>
    <row r="16" spans="1:7" s="1505" customFormat="1" ht="12.75" customHeight="1">
      <c r="A16" s="1506"/>
      <c r="B16" s="1507"/>
      <c r="C16" s="1510" t="s">
        <v>7924</v>
      </c>
      <c r="D16" s="1496" t="s">
        <v>2481</v>
      </c>
      <c r="E16" s="1496">
        <v>1</v>
      </c>
      <c r="F16" s="1511"/>
      <c r="G16" s="1512">
        <f>E16*F16</f>
        <v>0</v>
      </c>
    </row>
    <row r="17" spans="1:7" s="1505" customFormat="1" ht="22.5">
      <c r="A17" s="1506"/>
      <c r="B17" s="1507"/>
      <c r="C17" s="1510" t="s">
        <v>7894</v>
      </c>
      <c r="D17" s="1496" t="s">
        <v>2481</v>
      </c>
      <c r="E17" s="1496">
        <v>1</v>
      </c>
      <c r="F17" s="1511"/>
      <c r="G17" s="1512">
        <f>E17*F17</f>
        <v>0</v>
      </c>
    </row>
    <row r="18" spans="1:7" s="1505" customFormat="1" ht="12.75" customHeight="1">
      <c r="A18" s="1506"/>
      <c r="B18" s="1513"/>
      <c r="C18" s="1470" t="s">
        <v>7925</v>
      </c>
      <c r="D18" s="1471"/>
      <c r="E18" s="1471"/>
      <c r="F18" s="1485"/>
      <c r="G18" s="1486">
        <f>SUM(G13:G17)</f>
        <v>0</v>
      </c>
    </row>
    <row r="19" spans="1:7" ht="12.75" customHeight="1"/>
    <row r="20" spans="1:7" ht="12.75" customHeight="1"/>
    <row r="21" spans="1:7" ht="12.75" customHeight="1"/>
    <row r="22" spans="1:7" ht="12.75" customHeight="1"/>
    <row r="23" spans="1:7" ht="12.75" customHeight="1"/>
    <row r="24" spans="1:7" ht="12.75" customHeight="1"/>
    <row r="25" spans="1:7" ht="12.75" customHeight="1"/>
    <row r="26" spans="1:7" ht="12.75" customHeight="1"/>
    <row r="27" spans="1:7" ht="12.75" customHeight="1"/>
    <row r="28" spans="1:7" ht="12.75" customHeight="1"/>
    <row r="29" spans="1:7" ht="12.75" customHeight="1"/>
  </sheetData>
  <sheetProtection password="8041" sheet="1"/>
  <mergeCells count="8">
    <mergeCell ref="A1:G5"/>
    <mergeCell ref="A6:A8"/>
    <mergeCell ref="B6:B8"/>
    <mergeCell ref="C6:C8"/>
    <mergeCell ref="D6:D8"/>
    <mergeCell ref="E6:E8"/>
    <mergeCell ref="F6:F8"/>
    <mergeCell ref="G6:G8"/>
  </mergeCells>
  <pageMargins left="0.25" right="0.25"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543B4-5632-4F80-A26A-D034EEB02E2D}">
  <sheetPr>
    <tabColor rgb="FF00B050"/>
  </sheetPr>
  <dimension ref="A1:AC991"/>
  <sheetViews>
    <sheetView view="pageBreakPreview" zoomScale="75" zoomScaleNormal="75" zoomScaleSheetLayoutView="75" workbookViewId="0">
      <selection activeCell="L55" sqref="L55"/>
    </sheetView>
  </sheetViews>
  <sheetFormatPr defaultRowHeight="12.75"/>
  <cols>
    <col min="1" max="1" width="9.33203125" style="1531" customWidth="1"/>
    <col min="2" max="2" width="69.83203125" style="1532" customWidth="1"/>
    <col min="3" max="3" width="8.33203125" style="1531" customWidth="1"/>
    <col min="4" max="4" width="12.83203125" style="1531" customWidth="1"/>
    <col min="5" max="5" width="17.1640625" style="1531" customWidth="1"/>
    <col min="6" max="6" width="15" style="1531" customWidth="1"/>
    <col min="7" max="7" width="9.33203125" style="1531" customWidth="1"/>
    <col min="8" max="8" width="11" style="1531" customWidth="1"/>
    <col min="9" max="9" width="12" style="1531" customWidth="1"/>
    <col min="10" max="10" width="12.33203125" style="1531" customWidth="1"/>
    <col min="11" max="11" width="35.1640625" style="1532" customWidth="1"/>
    <col min="12" max="12" width="24.1640625" style="1533" customWidth="1"/>
    <col min="13" max="13" width="26.5" style="1533" customWidth="1"/>
    <col min="14" max="257" width="9.33203125" style="1517"/>
    <col min="258" max="258" width="69.83203125" style="1517" customWidth="1"/>
    <col min="259" max="259" width="8.33203125" style="1517" customWidth="1"/>
    <col min="260" max="260" width="12.83203125" style="1517" customWidth="1"/>
    <col min="261" max="261" width="17.1640625" style="1517" customWidth="1"/>
    <col min="262" max="262" width="15" style="1517" customWidth="1"/>
    <col min="263" max="263" width="9.33203125" style="1517"/>
    <col min="264" max="264" width="11" style="1517" customWidth="1"/>
    <col min="265" max="265" width="12" style="1517" customWidth="1"/>
    <col min="266" max="266" width="12.33203125" style="1517" customWidth="1"/>
    <col min="267" max="267" width="35.1640625" style="1517" customWidth="1"/>
    <col min="268" max="268" width="24.1640625" style="1517" customWidth="1"/>
    <col min="269" max="269" width="26.5" style="1517" customWidth="1"/>
    <col min="270" max="513" width="9.33203125" style="1517"/>
    <col min="514" max="514" width="69.83203125" style="1517" customWidth="1"/>
    <col min="515" max="515" width="8.33203125" style="1517" customWidth="1"/>
    <col min="516" max="516" width="12.83203125" style="1517" customWidth="1"/>
    <col min="517" max="517" width="17.1640625" style="1517" customWidth="1"/>
    <col min="518" max="518" width="15" style="1517" customWidth="1"/>
    <col min="519" max="519" width="9.33203125" style="1517"/>
    <col min="520" max="520" width="11" style="1517" customWidth="1"/>
    <col min="521" max="521" width="12" style="1517" customWidth="1"/>
    <col min="522" max="522" width="12.33203125" style="1517" customWidth="1"/>
    <col min="523" max="523" width="35.1640625" style="1517" customWidth="1"/>
    <col min="524" max="524" width="24.1640625" style="1517" customWidth="1"/>
    <col min="525" max="525" width="26.5" style="1517" customWidth="1"/>
    <col min="526" max="769" width="9.33203125" style="1517"/>
    <col min="770" max="770" width="69.83203125" style="1517" customWidth="1"/>
    <col min="771" max="771" width="8.33203125" style="1517" customWidth="1"/>
    <col min="772" max="772" width="12.83203125" style="1517" customWidth="1"/>
    <col min="773" max="773" width="17.1640625" style="1517" customWidth="1"/>
    <col min="774" max="774" width="15" style="1517" customWidth="1"/>
    <col min="775" max="775" width="9.33203125" style="1517"/>
    <col min="776" max="776" width="11" style="1517" customWidth="1"/>
    <col min="777" max="777" width="12" style="1517" customWidth="1"/>
    <col min="778" max="778" width="12.33203125" style="1517" customWidth="1"/>
    <col min="779" max="779" width="35.1640625" style="1517" customWidth="1"/>
    <col min="780" max="780" width="24.1640625" style="1517" customWidth="1"/>
    <col min="781" max="781" width="26.5" style="1517" customWidth="1"/>
    <col min="782" max="1025" width="9.33203125" style="1517"/>
    <col min="1026" max="1026" width="69.83203125" style="1517" customWidth="1"/>
    <col min="1027" max="1027" width="8.33203125" style="1517" customWidth="1"/>
    <col min="1028" max="1028" width="12.83203125" style="1517" customWidth="1"/>
    <col min="1029" max="1029" width="17.1640625" style="1517" customWidth="1"/>
    <col min="1030" max="1030" width="15" style="1517" customWidth="1"/>
    <col min="1031" max="1031" width="9.33203125" style="1517"/>
    <col min="1032" max="1032" width="11" style="1517" customWidth="1"/>
    <col min="1033" max="1033" width="12" style="1517" customWidth="1"/>
    <col min="1034" max="1034" width="12.33203125" style="1517" customWidth="1"/>
    <col min="1035" max="1035" width="35.1640625" style="1517" customWidth="1"/>
    <col min="1036" max="1036" width="24.1640625" style="1517" customWidth="1"/>
    <col min="1037" max="1037" width="26.5" style="1517" customWidth="1"/>
    <col min="1038" max="1281" width="9.33203125" style="1517"/>
    <col min="1282" max="1282" width="69.83203125" style="1517" customWidth="1"/>
    <col min="1283" max="1283" width="8.33203125" style="1517" customWidth="1"/>
    <col min="1284" max="1284" width="12.83203125" style="1517" customWidth="1"/>
    <col min="1285" max="1285" width="17.1640625" style="1517" customWidth="1"/>
    <col min="1286" max="1286" width="15" style="1517" customWidth="1"/>
    <col min="1287" max="1287" width="9.33203125" style="1517"/>
    <col min="1288" max="1288" width="11" style="1517" customWidth="1"/>
    <col min="1289" max="1289" width="12" style="1517" customWidth="1"/>
    <col min="1290" max="1290" width="12.33203125" style="1517" customWidth="1"/>
    <col min="1291" max="1291" width="35.1640625" style="1517" customWidth="1"/>
    <col min="1292" max="1292" width="24.1640625" style="1517" customWidth="1"/>
    <col min="1293" max="1293" width="26.5" style="1517" customWidth="1"/>
    <col min="1294" max="1537" width="9.33203125" style="1517"/>
    <col min="1538" max="1538" width="69.83203125" style="1517" customWidth="1"/>
    <col min="1539" max="1539" width="8.33203125" style="1517" customWidth="1"/>
    <col min="1540" max="1540" width="12.83203125" style="1517" customWidth="1"/>
    <col min="1541" max="1541" width="17.1640625" style="1517" customWidth="1"/>
    <col min="1542" max="1542" width="15" style="1517" customWidth="1"/>
    <col min="1543" max="1543" width="9.33203125" style="1517"/>
    <col min="1544" max="1544" width="11" style="1517" customWidth="1"/>
    <col min="1545" max="1545" width="12" style="1517" customWidth="1"/>
    <col min="1546" max="1546" width="12.33203125" style="1517" customWidth="1"/>
    <col min="1547" max="1547" width="35.1640625" style="1517" customWidth="1"/>
    <col min="1548" max="1548" width="24.1640625" style="1517" customWidth="1"/>
    <col min="1549" max="1549" width="26.5" style="1517" customWidth="1"/>
    <col min="1550" max="1793" width="9.33203125" style="1517"/>
    <col min="1794" max="1794" width="69.83203125" style="1517" customWidth="1"/>
    <col min="1795" max="1795" width="8.33203125" style="1517" customWidth="1"/>
    <col min="1796" max="1796" width="12.83203125" style="1517" customWidth="1"/>
    <col min="1797" max="1797" width="17.1640625" style="1517" customWidth="1"/>
    <col min="1798" max="1798" width="15" style="1517" customWidth="1"/>
    <col min="1799" max="1799" width="9.33203125" style="1517"/>
    <col min="1800" max="1800" width="11" style="1517" customWidth="1"/>
    <col min="1801" max="1801" width="12" style="1517" customWidth="1"/>
    <col min="1802" max="1802" width="12.33203125" style="1517" customWidth="1"/>
    <col min="1803" max="1803" width="35.1640625" style="1517" customWidth="1"/>
    <col min="1804" max="1804" width="24.1640625" style="1517" customWidth="1"/>
    <col min="1805" max="1805" width="26.5" style="1517" customWidth="1"/>
    <col min="1806" max="2049" width="9.33203125" style="1517"/>
    <col min="2050" max="2050" width="69.83203125" style="1517" customWidth="1"/>
    <col min="2051" max="2051" width="8.33203125" style="1517" customWidth="1"/>
    <col min="2052" max="2052" width="12.83203125" style="1517" customWidth="1"/>
    <col min="2053" max="2053" width="17.1640625" style="1517" customWidth="1"/>
    <col min="2054" max="2054" width="15" style="1517" customWidth="1"/>
    <col min="2055" max="2055" width="9.33203125" style="1517"/>
    <col min="2056" max="2056" width="11" style="1517" customWidth="1"/>
    <col min="2057" max="2057" width="12" style="1517" customWidth="1"/>
    <col min="2058" max="2058" width="12.33203125" style="1517" customWidth="1"/>
    <col min="2059" max="2059" width="35.1640625" style="1517" customWidth="1"/>
    <col min="2060" max="2060" width="24.1640625" style="1517" customWidth="1"/>
    <col min="2061" max="2061" width="26.5" style="1517" customWidth="1"/>
    <col min="2062" max="2305" width="9.33203125" style="1517"/>
    <col min="2306" max="2306" width="69.83203125" style="1517" customWidth="1"/>
    <col min="2307" max="2307" width="8.33203125" style="1517" customWidth="1"/>
    <col min="2308" max="2308" width="12.83203125" style="1517" customWidth="1"/>
    <col min="2309" max="2309" width="17.1640625" style="1517" customWidth="1"/>
    <col min="2310" max="2310" width="15" style="1517" customWidth="1"/>
    <col min="2311" max="2311" width="9.33203125" style="1517"/>
    <col min="2312" max="2312" width="11" style="1517" customWidth="1"/>
    <col min="2313" max="2313" width="12" style="1517" customWidth="1"/>
    <col min="2314" max="2314" width="12.33203125" style="1517" customWidth="1"/>
    <col min="2315" max="2315" width="35.1640625" style="1517" customWidth="1"/>
    <col min="2316" max="2316" width="24.1640625" style="1517" customWidth="1"/>
    <col min="2317" max="2317" width="26.5" style="1517" customWidth="1"/>
    <col min="2318" max="2561" width="9.33203125" style="1517"/>
    <col min="2562" max="2562" width="69.83203125" style="1517" customWidth="1"/>
    <col min="2563" max="2563" width="8.33203125" style="1517" customWidth="1"/>
    <col min="2564" max="2564" width="12.83203125" style="1517" customWidth="1"/>
    <col min="2565" max="2565" width="17.1640625" style="1517" customWidth="1"/>
    <col min="2566" max="2566" width="15" style="1517" customWidth="1"/>
    <col min="2567" max="2567" width="9.33203125" style="1517"/>
    <col min="2568" max="2568" width="11" style="1517" customWidth="1"/>
    <col min="2569" max="2569" width="12" style="1517" customWidth="1"/>
    <col min="2570" max="2570" width="12.33203125" style="1517" customWidth="1"/>
    <col min="2571" max="2571" width="35.1640625" style="1517" customWidth="1"/>
    <col min="2572" max="2572" width="24.1640625" style="1517" customWidth="1"/>
    <col min="2573" max="2573" width="26.5" style="1517" customWidth="1"/>
    <col min="2574" max="2817" width="9.33203125" style="1517"/>
    <col min="2818" max="2818" width="69.83203125" style="1517" customWidth="1"/>
    <col min="2819" max="2819" width="8.33203125" style="1517" customWidth="1"/>
    <col min="2820" max="2820" width="12.83203125" style="1517" customWidth="1"/>
    <col min="2821" max="2821" width="17.1640625" style="1517" customWidth="1"/>
    <col min="2822" max="2822" width="15" style="1517" customWidth="1"/>
    <col min="2823" max="2823" width="9.33203125" style="1517"/>
    <col min="2824" max="2824" width="11" style="1517" customWidth="1"/>
    <col min="2825" max="2825" width="12" style="1517" customWidth="1"/>
    <col min="2826" max="2826" width="12.33203125" style="1517" customWidth="1"/>
    <col min="2827" max="2827" width="35.1640625" style="1517" customWidth="1"/>
    <col min="2828" max="2828" width="24.1640625" style="1517" customWidth="1"/>
    <col min="2829" max="2829" width="26.5" style="1517" customWidth="1"/>
    <col min="2830" max="3073" width="9.33203125" style="1517"/>
    <col min="3074" max="3074" width="69.83203125" style="1517" customWidth="1"/>
    <col min="3075" max="3075" width="8.33203125" style="1517" customWidth="1"/>
    <col min="3076" max="3076" width="12.83203125" style="1517" customWidth="1"/>
    <col min="3077" max="3077" width="17.1640625" style="1517" customWidth="1"/>
    <col min="3078" max="3078" width="15" style="1517" customWidth="1"/>
    <col min="3079" max="3079" width="9.33203125" style="1517"/>
    <col min="3080" max="3080" width="11" style="1517" customWidth="1"/>
    <col min="3081" max="3081" width="12" style="1517" customWidth="1"/>
    <col min="3082" max="3082" width="12.33203125" style="1517" customWidth="1"/>
    <col min="3083" max="3083" width="35.1640625" style="1517" customWidth="1"/>
    <col min="3084" max="3084" width="24.1640625" style="1517" customWidth="1"/>
    <col min="3085" max="3085" width="26.5" style="1517" customWidth="1"/>
    <col min="3086" max="3329" width="9.33203125" style="1517"/>
    <col min="3330" max="3330" width="69.83203125" style="1517" customWidth="1"/>
    <col min="3331" max="3331" width="8.33203125" style="1517" customWidth="1"/>
    <col min="3332" max="3332" width="12.83203125" style="1517" customWidth="1"/>
    <col min="3333" max="3333" width="17.1640625" style="1517" customWidth="1"/>
    <col min="3334" max="3334" width="15" style="1517" customWidth="1"/>
    <col min="3335" max="3335" width="9.33203125" style="1517"/>
    <col min="3336" max="3336" width="11" style="1517" customWidth="1"/>
    <col min="3337" max="3337" width="12" style="1517" customWidth="1"/>
    <col min="3338" max="3338" width="12.33203125" style="1517" customWidth="1"/>
    <col min="3339" max="3339" width="35.1640625" style="1517" customWidth="1"/>
    <col min="3340" max="3340" width="24.1640625" style="1517" customWidth="1"/>
    <col min="3341" max="3341" width="26.5" style="1517" customWidth="1"/>
    <col min="3342" max="3585" width="9.33203125" style="1517"/>
    <col min="3586" max="3586" width="69.83203125" style="1517" customWidth="1"/>
    <col min="3587" max="3587" width="8.33203125" style="1517" customWidth="1"/>
    <col min="3588" max="3588" width="12.83203125" style="1517" customWidth="1"/>
    <col min="3589" max="3589" width="17.1640625" style="1517" customWidth="1"/>
    <col min="3590" max="3590" width="15" style="1517" customWidth="1"/>
    <col min="3591" max="3591" width="9.33203125" style="1517"/>
    <col min="3592" max="3592" width="11" style="1517" customWidth="1"/>
    <col min="3593" max="3593" width="12" style="1517" customWidth="1"/>
    <col min="3594" max="3594" width="12.33203125" style="1517" customWidth="1"/>
    <col min="3595" max="3595" width="35.1640625" style="1517" customWidth="1"/>
    <col min="3596" max="3596" width="24.1640625" style="1517" customWidth="1"/>
    <col min="3597" max="3597" width="26.5" style="1517" customWidth="1"/>
    <col min="3598" max="3841" width="9.33203125" style="1517"/>
    <col min="3842" max="3842" width="69.83203125" style="1517" customWidth="1"/>
    <col min="3843" max="3843" width="8.33203125" style="1517" customWidth="1"/>
    <col min="3844" max="3844" width="12.83203125" style="1517" customWidth="1"/>
    <col min="3845" max="3845" width="17.1640625" style="1517" customWidth="1"/>
    <col min="3846" max="3846" width="15" style="1517" customWidth="1"/>
    <col min="3847" max="3847" width="9.33203125" style="1517"/>
    <col min="3848" max="3848" width="11" style="1517" customWidth="1"/>
    <col min="3849" max="3849" width="12" style="1517" customWidth="1"/>
    <col min="3850" max="3850" width="12.33203125" style="1517" customWidth="1"/>
    <col min="3851" max="3851" width="35.1640625" style="1517" customWidth="1"/>
    <col min="3852" max="3852" width="24.1640625" style="1517" customWidth="1"/>
    <col min="3853" max="3853" width="26.5" style="1517" customWidth="1"/>
    <col min="3854" max="4097" width="9.33203125" style="1517"/>
    <col min="4098" max="4098" width="69.83203125" style="1517" customWidth="1"/>
    <col min="4099" max="4099" width="8.33203125" style="1517" customWidth="1"/>
    <col min="4100" max="4100" width="12.83203125" style="1517" customWidth="1"/>
    <col min="4101" max="4101" width="17.1640625" style="1517" customWidth="1"/>
    <col min="4102" max="4102" width="15" style="1517" customWidth="1"/>
    <col min="4103" max="4103" width="9.33203125" style="1517"/>
    <col min="4104" max="4104" width="11" style="1517" customWidth="1"/>
    <col min="4105" max="4105" width="12" style="1517" customWidth="1"/>
    <col min="4106" max="4106" width="12.33203125" style="1517" customWidth="1"/>
    <col min="4107" max="4107" width="35.1640625" style="1517" customWidth="1"/>
    <col min="4108" max="4108" width="24.1640625" style="1517" customWidth="1"/>
    <col min="4109" max="4109" width="26.5" style="1517" customWidth="1"/>
    <col min="4110" max="4353" width="9.33203125" style="1517"/>
    <col min="4354" max="4354" width="69.83203125" style="1517" customWidth="1"/>
    <col min="4355" max="4355" width="8.33203125" style="1517" customWidth="1"/>
    <col min="4356" max="4356" width="12.83203125" style="1517" customWidth="1"/>
    <col min="4357" max="4357" width="17.1640625" style="1517" customWidth="1"/>
    <col min="4358" max="4358" width="15" style="1517" customWidth="1"/>
    <col min="4359" max="4359" width="9.33203125" style="1517"/>
    <col min="4360" max="4360" width="11" style="1517" customWidth="1"/>
    <col min="4361" max="4361" width="12" style="1517" customWidth="1"/>
    <col min="4362" max="4362" width="12.33203125" style="1517" customWidth="1"/>
    <col min="4363" max="4363" width="35.1640625" style="1517" customWidth="1"/>
    <col min="4364" max="4364" width="24.1640625" style="1517" customWidth="1"/>
    <col min="4365" max="4365" width="26.5" style="1517" customWidth="1"/>
    <col min="4366" max="4609" width="9.33203125" style="1517"/>
    <col min="4610" max="4610" width="69.83203125" style="1517" customWidth="1"/>
    <col min="4611" max="4611" width="8.33203125" style="1517" customWidth="1"/>
    <col min="4612" max="4612" width="12.83203125" style="1517" customWidth="1"/>
    <col min="4613" max="4613" width="17.1640625" style="1517" customWidth="1"/>
    <col min="4614" max="4614" width="15" style="1517" customWidth="1"/>
    <col min="4615" max="4615" width="9.33203125" style="1517"/>
    <col min="4616" max="4616" width="11" style="1517" customWidth="1"/>
    <col min="4617" max="4617" width="12" style="1517" customWidth="1"/>
    <col min="4618" max="4618" width="12.33203125" style="1517" customWidth="1"/>
    <col min="4619" max="4619" width="35.1640625" style="1517" customWidth="1"/>
    <col min="4620" max="4620" width="24.1640625" style="1517" customWidth="1"/>
    <col min="4621" max="4621" width="26.5" style="1517" customWidth="1"/>
    <col min="4622" max="4865" width="9.33203125" style="1517"/>
    <col min="4866" max="4866" width="69.83203125" style="1517" customWidth="1"/>
    <col min="4867" max="4867" width="8.33203125" style="1517" customWidth="1"/>
    <col min="4868" max="4868" width="12.83203125" style="1517" customWidth="1"/>
    <col min="4869" max="4869" width="17.1640625" style="1517" customWidth="1"/>
    <col min="4870" max="4870" width="15" style="1517" customWidth="1"/>
    <col min="4871" max="4871" width="9.33203125" style="1517"/>
    <col min="4872" max="4872" width="11" style="1517" customWidth="1"/>
    <col min="4873" max="4873" width="12" style="1517" customWidth="1"/>
    <col min="4874" max="4874" width="12.33203125" style="1517" customWidth="1"/>
    <col min="4875" max="4875" width="35.1640625" style="1517" customWidth="1"/>
    <col min="4876" max="4876" width="24.1640625" style="1517" customWidth="1"/>
    <col min="4877" max="4877" width="26.5" style="1517" customWidth="1"/>
    <col min="4878" max="5121" width="9.33203125" style="1517"/>
    <col min="5122" max="5122" width="69.83203125" style="1517" customWidth="1"/>
    <col min="5123" max="5123" width="8.33203125" style="1517" customWidth="1"/>
    <col min="5124" max="5124" width="12.83203125" style="1517" customWidth="1"/>
    <col min="5125" max="5125" width="17.1640625" style="1517" customWidth="1"/>
    <col min="5126" max="5126" width="15" style="1517" customWidth="1"/>
    <col min="5127" max="5127" width="9.33203125" style="1517"/>
    <col min="5128" max="5128" width="11" style="1517" customWidth="1"/>
    <col min="5129" max="5129" width="12" style="1517" customWidth="1"/>
    <col min="5130" max="5130" width="12.33203125" style="1517" customWidth="1"/>
    <col min="5131" max="5131" width="35.1640625" style="1517" customWidth="1"/>
    <col min="5132" max="5132" width="24.1640625" style="1517" customWidth="1"/>
    <col min="5133" max="5133" width="26.5" style="1517" customWidth="1"/>
    <col min="5134" max="5377" width="9.33203125" style="1517"/>
    <col min="5378" max="5378" width="69.83203125" style="1517" customWidth="1"/>
    <col min="5379" max="5379" width="8.33203125" style="1517" customWidth="1"/>
    <col min="5380" max="5380" width="12.83203125" style="1517" customWidth="1"/>
    <col min="5381" max="5381" width="17.1640625" style="1517" customWidth="1"/>
    <col min="5382" max="5382" width="15" style="1517" customWidth="1"/>
    <col min="5383" max="5383" width="9.33203125" style="1517"/>
    <col min="5384" max="5384" width="11" style="1517" customWidth="1"/>
    <col min="5385" max="5385" width="12" style="1517" customWidth="1"/>
    <col min="5386" max="5386" width="12.33203125" style="1517" customWidth="1"/>
    <col min="5387" max="5387" width="35.1640625" style="1517" customWidth="1"/>
    <col min="5388" max="5388" width="24.1640625" style="1517" customWidth="1"/>
    <col min="5389" max="5389" width="26.5" style="1517" customWidth="1"/>
    <col min="5390" max="5633" width="9.33203125" style="1517"/>
    <col min="5634" max="5634" width="69.83203125" style="1517" customWidth="1"/>
    <col min="5635" max="5635" width="8.33203125" style="1517" customWidth="1"/>
    <col min="5636" max="5636" width="12.83203125" style="1517" customWidth="1"/>
    <col min="5637" max="5637" width="17.1640625" style="1517" customWidth="1"/>
    <col min="5638" max="5638" width="15" style="1517" customWidth="1"/>
    <col min="5639" max="5639" width="9.33203125" style="1517"/>
    <col min="5640" max="5640" width="11" style="1517" customWidth="1"/>
    <col min="5641" max="5641" width="12" style="1517" customWidth="1"/>
    <col min="5642" max="5642" width="12.33203125" style="1517" customWidth="1"/>
    <col min="5643" max="5643" width="35.1640625" style="1517" customWidth="1"/>
    <col min="5644" max="5644" width="24.1640625" style="1517" customWidth="1"/>
    <col min="5645" max="5645" width="26.5" style="1517" customWidth="1"/>
    <col min="5646" max="5889" width="9.33203125" style="1517"/>
    <col min="5890" max="5890" width="69.83203125" style="1517" customWidth="1"/>
    <col min="5891" max="5891" width="8.33203125" style="1517" customWidth="1"/>
    <col min="5892" max="5892" width="12.83203125" style="1517" customWidth="1"/>
    <col min="5893" max="5893" width="17.1640625" style="1517" customWidth="1"/>
    <col min="5894" max="5894" width="15" style="1517" customWidth="1"/>
    <col min="5895" max="5895" width="9.33203125" style="1517"/>
    <col min="5896" max="5896" width="11" style="1517" customWidth="1"/>
    <col min="5897" max="5897" width="12" style="1517" customWidth="1"/>
    <col min="5898" max="5898" width="12.33203125" style="1517" customWidth="1"/>
    <col min="5899" max="5899" width="35.1640625" style="1517" customWidth="1"/>
    <col min="5900" max="5900" width="24.1640625" style="1517" customWidth="1"/>
    <col min="5901" max="5901" width="26.5" style="1517" customWidth="1"/>
    <col min="5902" max="6145" width="9.33203125" style="1517"/>
    <col min="6146" max="6146" width="69.83203125" style="1517" customWidth="1"/>
    <col min="6147" max="6147" width="8.33203125" style="1517" customWidth="1"/>
    <col min="6148" max="6148" width="12.83203125" style="1517" customWidth="1"/>
    <col min="6149" max="6149" width="17.1640625" style="1517" customWidth="1"/>
    <col min="6150" max="6150" width="15" style="1517" customWidth="1"/>
    <col min="6151" max="6151" width="9.33203125" style="1517"/>
    <col min="6152" max="6152" width="11" style="1517" customWidth="1"/>
    <col min="6153" max="6153" width="12" style="1517" customWidth="1"/>
    <col min="6154" max="6154" width="12.33203125" style="1517" customWidth="1"/>
    <col min="6155" max="6155" width="35.1640625" style="1517" customWidth="1"/>
    <col min="6156" max="6156" width="24.1640625" style="1517" customWidth="1"/>
    <col min="6157" max="6157" width="26.5" style="1517" customWidth="1"/>
    <col min="6158" max="6401" width="9.33203125" style="1517"/>
    <col min="6402" max="6402" width="69.83203125" style="1517" customWidth="1"/>
    <col min="6403" max="6403" width="8.33203125" style="1517" customWidth="1"/>
    <col min="6404" max="6404" width="12.83203125" style="1517" customWidth="1"/>
    <col min="6405" max="6405" width="17.1640625" style="1517" customWidth="1"/>
    <col min="6406" max="6406" width="15" style="1517" customWidth="1"/>
    <col min="6407" max="6407" width="9.33203125" style="1517"/>
    <col min="6408" max="6408" width="11" style="1517" customWidth="1"/>
    <col min="6409" max="6409" width="12" style="1517" customWidth="1"/>
    <col min="6410" max="6410" width="12.33203125" style="1517" customWidth="1"/>
    <col min="6411" max="6411" width="35.1640625" style="1517" customWidth="1"/>
    <col min="6412" max="6412" width="24.1640625" style="1517" customWidth="1"/>
    <col min="6413" max="6413" width="26.5" style="1517" customWidth="1"/>
    <col min="6414" max="6657" width="9.33203125" style="1517"/>
    <col min="6658" max="6658" width="69.83203125" style="1517" customWidth="1"/>
    <col min="6659" max="6659" width="8.33203125" style="1517" customWidth="1"/>
    <col min="6660" max="6660" width="12.83203125" style="1517" customWidth="1"/>
    <col min="6661" max="6661" width="17.1640625" style="1517" customWidth="1"/>
    <col min="6662" max="6662" width="15" style="1517" customWidth="1"/>
    <col min="6663" max="6663" width="9.33203125" style="1517"/>
    <col min="6664" max="6664" width="11" style="1517" customWidth="1"/>
    <col min="6665" max="6665" width="12" style="1517" customWidth="1"/>
    <col min="6666" max="6666" width="12.33203125" style="1517" customWidth="1"/>
    <col min="6667" max="6667" width="35.1640625" style="1517" customWidth="1"/>
    <col min="6668" max="6668" width="24.1640625" style="1517" customWidth="1"/>
    <col min="6669" max="6669" width="26.5" style="1517" customWidth="1"/>
    <col min="6670" max="6913" width="9.33203125" style="1517"/>
    <col min="6914" max="6914" width="69.83203125" style="1517" customWidth="1"/>
    <col min="6915" max="6915" width="8.33203125" style="1517" customWidth="1"/>
    <col min="6916" max="6916" width="12.83203125" style="1517" customWidth="1"/>
    <col min="6917" max="6917" width="17.1640625" style="1517" customWidth="1"/>
    <col min="6918" max="6918" width="15" style="1517" customWidth="1"/>
    <col min="6919" max="6919" width="9.33203125" style="1517"/>
    <col min="6920" max="6920" width="11" style="1517" customWidth="1"/>
    <col min="6921" max="6921" width="12" style="1517" customWidth="1"/>
    <col min="6922" max="6922" width="12.33203125" style="1517" customWidth="1"/>
    <col min="6923" max="6923" width="35.1640625" style="1517" customWidth="1"/>
    <col min="6924" max="6924" width="24.1640625" style="1517" customWidth="1"/>
    <col min="6925" max="6925" width="26.5" style="1517" customWidth="1"/>
    <col min="6926" max="7169" width="9.33203125" style="1517"/>
    <col min="7170" max="7170" width="69.83203125" style="1517" customWidth="1"/>
    <col min="7171" max="7171" width="8.33203125" style="1517" customWidth="1"/>
    <col min="7172" max="7172" width="12.83203125" style="1517" customWidth="1"/>
    <col min="7173" max="7173" width="17.1640625" style="1517" customWidth="1"/>
    <col min="7174" max="7174" width="15" style="1517" customWidth="1"/>
    <col min="7175" max="7175" width="9.33203125" style="1517"/>
    <col min="7176" max="7176" width="11" style="1517" customWidth="1"/>
    <col min="7177" max="7177" width="12" style="1517" customWidth="1"/>
    <col min="7178" max="7178" width="12.33203125" style="1517" customWidth="1"/>
    <col min="7179" max="7179" width="35.1640625" style="1517" customWidth="1"/>
    <col min="7180" max="7180" width="24.1640625" style="1517" customWidth="1"/>
    <col min="7181" max="7181" width="26.5" style="1517" customWidth="1"/>
    <col min="7182" max="7425" width="9.33203125" style="1517"/>
    <col min="7426" max="7426" width="69.83203125" style="1517" customWidth="1"/>
    <col min="7427" max="7427" width="8.33203125" style="1517" customWidth="1"/>
    <col min="7428" max="7428" width="12.83203125" style="1517" customWidth="1"/>
    <col min="7429" max="7429" width="17.1640625" style="1517" customWidth="1"/>
    <col min="7430" max="7430" width="15" style="1517" customWidth="1"/>
    <col min="7431" max="7431" width="9.33203125" style="1517"/>
    <col min="7432" max="7432" width="11" style="1517" customWidth="1"/>
    <col min="7433" max="7433" width="12" style="1517" customWidth="1"/>
    <col min="7434" max="7434" width="12.33203125" style="1517" customWidth="1"/>
    <col min="7435" max="7435" width="35.1640625" style="1517" customWidth="1"/>
    <col min="7436" max="7436" width="24.1640625" style="1517" customWidth="1"/>
    <col min="7437" max="7437" width="26.5" style="1517" customWidth="1"/>
    <col min="7438" max="7681" width="9.33203125" style="1517"/>
    <col min="7682" max="7682" width="69.83203125" style="1517" customWidth="1"/>
    <col min="7683" max="7683" width="8.33203125" style="1517" customWidth="1"/>
    <col min="7684" max="7684" width="12.83203125" style="1517" customWidth="1"/>
    <col min="7685" max="7685" width="17.1640625" style="1517" customWidth="1"/>
    <col min="7686" max="7686" width="15" style="1517" customWidth="1"/>
    <col min="7687" max="7687" width="9.33203125" style="1517"/>
    <col min="7688" max="7688" width="11" style="1517" customWidth="1"/>
    <col min="7689" max="7689" width="12" style="1517" customWidth="1"/>
    <col min="7690" max="7690" width="12.33203125" style="1517" customWidth="1"/>
    <col min="7691" max="7691" width="35.1640625" style="1517" customWidth="1"/>
    <col min="7692" max="7692" width="24.1640625" style="1517" customWidth="1"/>
    <col min="7693" max="7693" width="26.5" style="1517" customWidth="1"/>
    <col min="7694" max="7937" width="9.33203125" style="1517"/>
    <col min="7938" max="7938" width="69.83203125" style="1517" customWidth="1"/>
    <col min="7939" max="7939" width="8.33203125" style="1517" customWidth="1"/>
    <col min="7940" max="7940" width="12.83203125" style="1517" customWidth="1"/>
    <col min="7941" max="7941" width="17.1640625" style="1517" customWidth="1"/>
    <col min="7942" max="7942" width="15" style="1517" customWidth="1"/>
    <col min="7943" max="7943" width="9.33203125" style="1517"/>
    <col min="7944" max="7944" width="11" style="1517" customWidth="1"/>
    <col min="7945" max="7945" width="12" style="1517" customWidth="1"/>
    <col min="7946" max="7946" width="12.33203125" style="1517" customWidth="1"/>
    <col min="7947" max="7947" width="35.1640625" style="1517" customWidth="1"/>
    <col min="7948" max="7948" width="24.1640625" style="1517" customWidth="1"/>
    <col min="7949" max="7949" width="26.5" style="1517" customWidth="1"/>
    <col min="7950" max="8193" width="9.33203125" style="1517"/>
    <col min="8194" max="8194" width="69.83203125" style="1517" customWidth="1"/>
    <col min="8195" max="8195" width="8.33203125" style="1517" customWidth="1"/>
    <col min="8196" max="8196" width="12.83203125" style="1517" customWidth="1"/>
    <col min="8197" max="8197" width="17.1640625" style="1517" customWidth="1"/>
    <col min="8198" max="8198" width="15" style="1517" customWidth="1"/>
    <col min="8199" max="8199" width="9.33203125" style="1517"/>
    <col min="8200" max="8200" width="11" style="1517" customWidth="1"/>
    <col min="8201" max="8201" width="12" style="1517" customWidth="1"/>
    <col min="8202" max="8202" width="12.33203125" style="1517" customWidth="1"/>
    <col min="8203" max="8203" width="35.1640625" style="1517" customWidth="1"/>
    <col min="8204" max="8204" width="24.1640625" style="1517" customWidth="1"/>
    <col min="8205" max="8205" width="26.5" style="1517" customWidth="1"/>
    <col min="8206" max="8449" width="9.33203125" style="1517"/>
    <col min="8450" max="8450" width="69.83203125" style="1517" customWidth="1"/>
    <col min="8451" max="8451" width="8.33203125" style="1517" customWidth="1"/>
    <col min="8452" max="8452" width="12.83203125" style="1517" customWidth="1"/>
    <col min="8453" max="8453" width="17.1640625" style="1517" customWidth="1"/>
    <col min="8454" max="8454" width="15" style="1517" customWidth="1"/>
    <col min="8455" max="8455" width="9.33203125" style="1517"/>
    <col min="8456" max="8456" width="11" style="1517" customWidth="1"/>
    <col min="8457" max="8457" width="12" style="1517" customWidth="1"/>
    <col min="8458" max="8458" width="12.33203125" style="1517" customWidth="1"/>
    <col min="8459" max="8459" width="35.1640625" style="1517" customWidth="1"/>
    <col min="8460" max="8460" width="24.1640625" style="1517" customWidth="1"/>
    <col min="8461" max="8461" width="26.5" style="1517" customWidth="1"/>
    <col min="8462" max="8705" width="9.33203125" style="1517"/>
    <col min="8706" max="8706" width="69.83203125" style="1517" customWidth="1"/>
    <col min="8707" max="8707" width="8.33203125" style="1517" customWidth="1"/>
    <col min="8708" max="8708" width="12.83203125" style="1517" customWidth="1"/>
    <col min="8709" max="8709" width="17.1640625" style="1517" customWidth="1"/>
    <col min="8710" max="8710" width="15" style="1517" customWidth="1"/>
    <col min="8711" max="8711" width="9.33203125" style="1517"/>
    <col min="8712" max="8712" width="11" style="1517" customWidth="1"/>
    <col min="8713" max="8713" width="12" style="1517" customWidth="1"/>
    <col min="8714" max="8714" width="12.33203125" style="1517" customWidth="1"/>
    <col min="8715" max="8715" width="35.1640625" style="1517" customWidth="1"/>
    <col min="8716" max="8716" width="24.1640625" style="1517" customWidth="1"/>
    <col min="8717" max="8717" width="26.5" style="1517" customWidth="1"/>
    <col min="8718" max="8961" width="9.33203125" style="1517"/>
    <col min="8962" max="8962" width="69.83203125" style="1517" customWidth="1"/>
    <col min="8963" max="8963" width="8.33203125" style="1517" customWidth="1"/>
    <col min="8964" max="8964" width="12.83203125" style="1517" customWidth="1"/>
    <col min="8965" max="8965" width="17.1640625" style="1517" customWidth="1"/>
    <col min="8966" max="8966" width="15" style="1517" customWidth="1"/>
    <col min="8967" max="8967" width="9.33203125" style="1517"/>
    <col min="8968" max="8968" width="11" style="1517" customWidth="1"/>
    <col min="8969" max="8969" width="12" style="1517" customWidth="1"/>
    <col min="8970" max="8970" width="12.33203125" style="1517" customWidth="1"/>
    <col min="8971" max="8971" width="35.1640625" style="1517" customWidth="1"/>
    <col min="8972" max="8972" width="24.1640625" style="1517" customWidth="1"/>
    <col min="8973" max="8973" width="26.5" style="1517" customWidth="1"/>
    <col min="8974" max="9217" width="9.33203125" style="1517"/>
    <col min="9218" max="9218" width="69.83203125" style="1517" customWidth="1"/>
    <col min="9219" max="9219" width="8.33203125" style="1517" customWidth="1"/>
    <col min="9220" max="9220" width="12.83203125" style="1517" customWidth="1"/>
    <col min="9221" max="9221" width="17.1640625" style="1517" customWidth="1"/>
    <col min="9222" max="9222" width="15" style="1517" customWidth="1"/>
    <col min="9223" max="9223" width="9.33203125" style="1517"/>
    <col min="9224" max="9224" width="11" style="1517" customWidth="1"/>
    <col min="9225" max="9225" width="12" style="1517" customWidth="1"/>
    <col min="9226" max="9226" width="12.33203125" style="1517" customWidth="1"/>
    <col min="9227" max="9227" width="35.1640625" style="1517" customWidth="1"/>
    <col min="9228" max="9228" width="24.1640625" style="1517" customWidth="1"/>
    <col min="9229" max="9229" width="26.5" style="1517" customWidth="1"/>
    <col min="9230" max="9473" width="9.33203125" style="1517"/>
    <col min="9474" max="9474" width="69.83203125" style="1517" customWidth="1"/>
    <col min="9475" max="9475" width="8.33203125" style="1517" customWidth="1"/>
    <col min="9476" max="9476" width="12.83203125" style="1517" customWidth="1"/>
    <col min="9477" max="9477" width="17.1640625" style="1517" customWidth="1"/>
    <col min="9478" max="9478" width="15" style="1517" customWidth="1"/>
    <col min="9479" max="9479" width="9.33203125" style="1517"/>
    <col min="9480" max="9480" width="11" style="1517" customWidth="1"/>
    <col min="9481" max="9481" width="12" style="1517" customWidth="1"/>
    <col min="9482" max="9482" width="12.33203125" style="1517" customWidth="1"/>
    <col min="9483" max="9483" width="35.1640625" style="1517" customWidth="1"/>
    <col min="9484" max="9484" width="24.1640625" style="1517" customWidth="1"/>
    <col min="9485" max="9485" width="26.5" style="1517" customWidth="1"/>
    <col min="9486" max="9729" width="9.33203125" style="1517"/>
    <col min="9730" max="9730" width="69.83203125" style="1517" customWidth="1"/>
    <col min="9731" max="9731" width="8.33203125" style="1517" customWidth="1"/>
    <col min="9732" max="9732" width="12.83203125" style="1517" customWidth="1"/>
    <col min="9733" max="9733" width="17.1640625" style="1517" customWidth="1"/>
    <col min="9734" max="9734" width="15" style="1517" customWidth="1"/>
    <col min="9735" max="9735" width="9.33203125" style="1517"/>
    <col min="9736" max="9736" width="11" style="1517" customWidth="1"/>
    <col min="9737" max="9737" width="12" style="1517" customWidth="1"/>
    <col min="9738" max="9738" width="12.33203125" style="1517" customWidth="1"/>
    <col min="9739" max="9739" width="35.1640625" style="1517" customWidth="1"/>
    <col min="9740" max="9740" width="24.1640625" style="1517" customWidth="1"/>
    <col min="9741" max="9741" width="26.5" style="1517" customWidth="1"/>
    <col min="9742" max="9985" width="9.33203125" style="1517"/>
    <col min="9986" max="9986" width="69.83203125" style="1517" customWidth="1"/>
    <col min="9987" max="9987" width="8.33203125" style="1517" customWidth="1"/>
    <col min="9988" max="9988" width="12.83203125" style="1517" customWidth="1"/>
    <col min="9989" max="9989" width="17.1640625" style="1517" customWidth="1"/>
    <col min="9990" max="9990" width="15" style="1517" customWidth="1"/>
    <col min="9991" max="9991" width="9.33203125" style="1517"/>
    <col min="9992" max="9992" width="11" style="1517" customWidth="1"/>
    <col min="9993" max="9993" width="12" style="1517" customWidth="1"/>
    <col min="9994" max="9994" width="12.33203125" style="1517" customWidth="1"/>
    <col min="9995" max="9995" width="35.1640625" style="1517" customWidth="1"/>
    <col min="9996" max="9996" width="24.1640625" style="1517" customWidth="1"/>
    <col min="9997" max="9997" width="26.5" style="1517" customWidth="1"/>
    <col min="9998" max="10241" width="9.33203125" style="1517"/>
    <col min="10242" max="10242" width="69.83203125" style="1517" customWidth="1"/>
    <col min="10243" max="10243" width="8.33203125" style="1517" customWidth="1"/>
    <col min="10244" max="10244" width="12.83203125" style="1517" customWidth="1"/>
    <col min="10245" max="10245" width="17.1640625" style="1517" customWidth="1"/>
    <col min="10246" max="10246" width="15" style="1517" customWidth="1"/>
    <col min="10247" max="10247" width="9.33203125" style="1517"/>
    <col min="10248" max="10248" width="11" style="1517" customWidth="1"/>
    <col min="10249" max="10249" width="12" style="1517" customWidth="1"/>
    <col min="10250" max="10250" width="12.33203125" style="1517" customWidth="1"/>
    <col min="10251" max="10251" width="35.1640625" style="1517" customWidth="1"/>
    <col min="10252" max="10252" width="24.1640625" style="1517" customWidth="1"/>
    <col min="10253" max="10253" width="26.5" style="1517" customWidth="1"/>
    <col min="10254" max="10497" width="9.33203125" style="1517"/>
    <col min="10498" max="10498" width="69.83203125" style="1517" customWidth="1"/>
    <col min="10499" max="10499" width="8.33203125" style="1517" customWidth="1"/>
    <col min="10500" max="10500" width="12.83203125" style="1517" customWidth="1"/>
    <col min="10501" max="10501" width="17.1640625" style="1517" customWidth="1"/>
    <col min="10502" max="10502" width="15" style="1517" customWidth="1"/>
    <col min="10503" max="10503" width="9.33203125" style="1517"/>
    <col min="10504" max="10504" width="11" style="1517" customWidth="1"/>
    <col min="10505" max="10505" width="12" style="1517" customWidth="1"/>
    <col min="10506" max="10506" width="12.33203125" style="1517" customWidth="1"/>
    <col min="10507" max="10507" width="35.1640625" style="1517" customWidth="1"/>
    <col min="10508" max="10508" width="24.1640625" style="1517" customWidth="1"/>
    <col min="10509" max="10509" width="26.5" style="1517" customWidth="1"/>
    <col min="10510" max="10753" width="9.33203125" style="1517"/>
    <col min="10754" max="10754" width="69.83203125" style="1517" customWidth="1"/>
    <col min="10755" max="10755" width="8.33203125" style="1517" customWidth="1"/>
    <col min="10756" max="10756" width="12.83203125" style="1517" customWidth="1"/>
    <col min="10757" max="10757" width="17.1640625" style="1517" customWidth="1"/>
    <col min="10758" max="10758" width="15" style="1517" customWidth="1"/>
    <col min="10759" max="10759" width="9.33203125" style="1517"/>
    <col min="10760" max="10760" width="11" style="1517" customWidth="1"/>
    <col min="10761" max="10761" width="12" style="1517" customWidth="1"/>
    <col min="10762" max="10762" width="12.33203125" style="1517" customWidth="1"/>
    <col min="10763" max="10763" width="35.1640625" style="1517" customWidth="1"/>
    <col min="10764" max="10764" width="24.1640625" style="1517" customWidth="1"/>
    <col min="10765" max="10765" width="26.5" style="1517" customWidth="1"/>
    <col min="10766" max="11009" width="9.33203125" style="1517"/>
    <col min="11010" max="11010" width="69.83203125" style="1517" customWidth="1"/>
    <col min="11011" max="11011" width="8.33203125" style="1517" customWidth="1"/>
    <col min="11012" max="11012" width="12.83203125" style="1517" customWidth="1"/>
    <col min="11013" max="11013" width="17.1640625" style="1517" customWidth="1"/>
    <col min="11014" max="11014" width="15" style="1517" customWidth="1"/>
    <col min="11015" max="11015" width="9.33203125" style="1517"/>
    <col min="11016" max="11016" width="11" style="1517" customWidth="1"/>
    <col min="11017" max="11017" width="12" style="1517" customWidth="1"/>
    <col min="11018" max="11018" width="12.33203125" style="1517" customWidth="1"/>
    <col min="11019" max="11019" width="35.1640625" style="1517" customWidth="1"/>
    <col min="11020" max="11020" width="24.1640625" style="1517" customWidth="1"/>
    <col min="11021" max="11021" width="26.5" style="1517" customWidth="1"/>
    <col min="11022" max="11265" width="9.33203125" style="1517"/>
    <col min="11266" max="11266" width="69.83203125" style="1517" customWidth="1"/>
    <col min="11267" max="11267" width="8.33203125" style="1517" customWidth="1"/>
    <col min="11268" max="11268" width="12.83203125" style="1517" customWidth="1"/>
    <col min="11269" max="11269" width="17.1640625" style="1517" customWidth="1"/>
    <col min="11270" max="11270" width="15" style="1517" customWidth="1"/>
    <col min="11271" max="11271" width="9.33203125" style="1517"/>
    <col min="11272" max="11272" width="11" style="1517" customWidth="1"/>
    <col min="11273" max="11273" width="12" style="1517" customWidth="1"/>
    <col min="11274" max="11274" width="12.33203125" style="1517" customWidth="1"/>
    <col min="11275" max="11275" width="35.1640625" style="1517" customWidth="1"/>
    <col min="11276" max="11276" width="24.1640625" style="1517" customWidth="1"/>
    <col min="11277" max="11277" width="26.5" style="1517" customWidth="1"/>
    <col min="11278" max="11521" width="9.33203125" style="1517"/>
    <col min="11522" max="11522" width="69.83203125" style="1517" customWidth="1"/>
    <col min="11523" max="11523" width="8.33203125" style="1517" customWidth="1"/>
    <col min="11524" max="11524" width="12.83203125" style="1517" customWidth="1"/>
    <col min="11525" max="11525" width="17.1640625" style="1517" customWidth="1"/>
    <col min="11526" max="11526" width="15" style="1517" customWidth="1"/>
    <col min="11527" max="11527" width="9.33203125" style="1517"/>
    <col min="11528" max="11528" width="11" style="1517" customWidth="1"/>
    <col min="11529" max="11529" width="12" style="1517" customWidth="1"/>
    <col min="11530" max="11530" width="12.33203125" style="1517" customWidth="1"/>
    <col min="11531" max="11531" width="35.1640625" style="1517" customWidth="1"/>
    <col min="11532" max="11532" width="24.1640625" style="1517" customWidth="1"/>
    <col min="11533" max="11533" width="26.5" style="1517" customWidth="1"/>
    <col min="11534" max="11777" width="9.33203125" style="1517"/>
    <col min="11778" max="11778" width="69.83203125" style="1517" customWidth="1"/>
    <col min="11779" max="11779" width="8.33203125" style="1517" customWidth="1"/>
    <col min="11780" max="11780" width="12.83203125" style="1517" customWidth="1"/>
    <col min="11781" max="11781" width="17.1640625" style="1517" customWidth="1"/>
    <col min="11782" max="11782" width="15" style="1517" customWidth="1"/>
    <col min="11783" max="11783" width="9.33203125" style="1517"/>
    <col min="11784" max="11784" width="11" style="1517" customWidth="1"/>
    <col min="11785" max="11785" width="12" style="1517" customWidth="1"/>
    <col min="11786" max="11786" width="12.33203125" style="1517" customWidth="1"/>
    <col min="11787" max="11787" width="35.1640625" style="1517" customWidth="1"/>
    <col min="11788" max="11788" width="24.1640625" style="1517" customWidth="1"/>
    <col min="11789" max="11789" width="26.5" style="1517" customWidth="1"/>
    <col min="11790" max="12033" width="9.33203125" style="1517"/>
    <col min="12034" max="12034" width="69.83203125" style="1517" customWidth="1"/>
    <col min="12035" max="12035" width="8.33203125" style="1517" customWidth="1"/>
    <col min="12036" max="12036" width="12.83203125" style="1517" customWidth="1"/>
    <col min="12037" max="12037" width="17.1640625" style="1517" customWidth="1"/>
    <col min="12038" max="12038" width="15" style="1517" customWidth="1"/>
    <col min="12039" max="12039" width="9.33203125" style="1517"/>
    <col min="12040" max="12040" width="11" style="1517" customWidth="1"/>
    <col min="12041" max="12041" width="12" style="1517" customWidth="1"/>
    <col min="12042" max="12042" width="12.33203125" style="1517" customWidth="1"/>
    <col min="12043" max="12043" width="35.1640625" style="1517" customWidth="1"/>
    <col min="12044" max="12044" width="24.1640625" style="1517" customWidth="1"/>
    <col min="12045" max="12045" width="26.5" style="1517" customWidth="1"/>
    <col min="12046" max="12289" width="9.33203125" style="1517"/>
    <col min="12290" max="12290" width="69.83203125" style="1517" customWidth="1"/>
    <col min="12291" max="12291" width="8.33203125" style="1517" customWidth="1"/>
    <col min="12292" max="12292" width="12.83203125" style="1517" customWidth="1"/>
    <col min="12293" max="12293" width="17.1640625" style="1517" customWidth="1"/>
    <col min="12294" max="12294" width="15" style="1517" customWidth="1"/>
    <col min="12295" max="12295" width="9.33203125" style="1517"/>
    <col min="12296" max="12296" width="11" style="1517" customWidth="1"/>
    <col min="12297" max="12297" width="12" style="1517" customWidth="1"/>
    <col min="12298" max="12298" width="12.33203125" style="1517" customWidth="1"/>
    <col min="12299" max="12299" width="35.1640625" style="1517" customWidth="1"/>
    <col min="12300" max="12300" width="24.1640625" style="1517" customWidth="1"/>
    <col min="12301" max="12301" width="26.5" style="1517" customWidth="1"/>
    <col min="12302" max="12545" width="9.33203125" style="1517"/>
    <col min="12546" max="12546" width="69.83203125" style="1517" customWidth="1"/>
    <col min="12547" max="12547" width="8.33203125" style="1517" customWidth="1"/>
    <col min="12548" max="12548" width="12.83203125" style="1517" customWidth="1"/>
    <col min="12549" max="12549" width="17.1640625" style="1517" customWidth="1"/>
    <col min="12550" max="12550" width="15" style="1517" customWidth="1"/>
    <col min="12551" max="12551" width="9.33203125" style="1517"/>
    <col min="12552" max="12552" width="11" style="1517" customWidth="1"/>
    <col min="12553" max="12553" width="12" style="1517" customWidth="1"/>
    <col min="12554" max="12554" width="12.33203125" style="1517" customWidth="1"/>
    <col min="12555" max="12555" width="35.1640625" style="1517" customWidth="1"/>
    <col min="12556" max="12556" width="24.1640625" style="1517" customWidth="1"/>
    <col min="12557" max="12557" width="26.5" style="1517" customWidth="1"/>
    <col min="12558" max="12801" width="9.33203125" style="1517"/>
    <col min="12802" max="12802" width="69.83203125" style="1517" customWidth="1"/>
    <col min="12803" max="12803" width="8.33203125" style="1517" customWidth="1"/>
    <col min="12804" max="12804" width="12.83203125" style="1517" customWidth="1"/>
    <col min="12805" max="12805" width="17.1640625" style="1517" customWidth="1"/>
    <col min="12806" max="12806" width="15" style="1517" customWidth="1"/>
    <col min="12807" max="12807" width="9.33203125" style="1517"/>
    <col min="12808" max="12808" width="11" style="1517" customWidth="1"/>
    <col min="12809" max="12809" width="12" style="1517" customWidth="1"/>
    <col min="12810" max="12810" width="12.33203125" style="1517" customWidth="1"/>
    <col min="12811" max="12811" width="35.1640625" style="1517" customWidth="1"/>
    <col min="12812" max="12812" width="24.1640625" style="1517" customWidth="1"/>
    <col min="12813" max="12813" width="26.5" style="1517" customWidth="1"/>
    <col min="12814" max="13057" width="9.33203125" style="1517"/>
    <col min="13058" max="13058" width="69.83203125" style="1517" customWidth="1"/>
    <col min="13059" max="13059" width="8.33203125" style="1517" customWidth="1"/>
    <col min="13060" max="13060" width="12.83203125" style="1517" customWidth="1"/>
    <col min="13061" max="13061" width="17.1640625" style="1517" customWidth="1"/>
    <col min="13062" max="13062" width="15" style="1517" customWidth="1"/>
    <col min="13063" max="13063" width="9.33203125" style="1517"/>
    <col min="13064" max="13064" width="11" style="1517" customWidth="1"/>
    <col min="13065" max="13065" width="12" style="1517" customWidth="1"/>
    <col min="13066" max="13066" width="12.33203125" style="1517" customWidth="1"/>
    <col min="13067" max="13067" width="35.1640625" style="1517" customWidth="1"/>
    <col min="13068" max="13068" width="24.1640625" style="1517" customWidth="1"/>
    <col min="13069" max="13069" width="26.5" style="1517" customWidth="1"/>
    <col min="13070" max="13313" width="9.33203125" style="1517"/>
    <col min="13314" max="13314" width="69.83203125" style="1517" customWidth="1"/>
    <col min="13315" max="13315" width="8.33203125" style="1517" customWidth="1"/>
    <col min="13316" max="13316" width="12.83203125" style="1517" customWidth="1"/>
    <col min="13317" max="13317" width="17.1640625" style="1517" customWidth="1"/>
    <col min="13318" max="13318" width="15" style="1517" customWidth="1"/>
    <col min="13319" max="13319" width="9.33203125" style="1517"/>
    <col min="13320" max="13320" width="11" style="1517" customWidth="1"/>
    <col min="13321" max="13321" width="12" style="1517" customWidth="1"/>
    <col min="13322" max="13322" width="12.33203125" style="1517" customWidth="1"/>
    <col min="13323" max="13323" width="35.1640625" style="1517" customWidth="1"/>
    <col min="13324" max="13324" width="24.1640625" style="1517" customWidth="1"/>
    <col min="13325" max="13325" width="26.5" style="1517" customWidth="1"/>
    <col min="13326" max="13569" width="9.33203125" style="1517"/>
    <col min="13570" max="13570" width="69.83203125" style="1517" customWidth="1"/>
    <col min="13571" max="13571" width="8.33203125" style="1517" customWidth="1"/>
    <col min="13572" max="13572" width="12.83203125" style="1517" customWidth="1"/>
    <col min="13573" max="13573" width="17.1640625" style="1517" customWidth="1"/>
    <col min="13574" max="13574" width="15" style="1517" customWidth="1"/>
    <col min="13575" max="13575" width="9.33203125" style="1517"/>
    <col min="13576" max="13576" width="11" style="1517" customWidth="1"/>
    <col min="13577" max="13577" width="12" style="1517" customWidth="1"/>
    <col min="13578" max="13578" width="12.33203125" style="1517" customWidth="1"/>
    <col min="13579" max="13579" width="35.1640625" style="1517" customWidth="1"/>
    <col min="13580" max="13580" width="24.1640625" style="1517" customWidth="1"/>
    <col min="13581" max="13581" width="26.5" style="1517" customWidth="1"/>
    <col min="13582" max="13825" width="9.33203125" style="1517"/>
    <col min="13826" max="13826" width="69.83203125" style="1517" customWidth="1"/>
    <col min="13827" max="13827" width="8.33203125" style="1517" customWidth="1"/>
    <col min="13828" max="13828" width="12.83203125" style="1517" customWidth="1"/>
    <col min="13829" max="13829" width="17.1640625" style="1517" customWidth="1"/>
    <col min="13830" max="13830" width="15" style="1517" customWidth="1"/>
    <col min="13831" max="13831" width="9.33203125" style="1517"/>
    <col min="13832" max="13832" width="11" style="1517" customWidth="1"/>
    <col min="13833" max="13833" width="12" style="1517" customWidth="1"/>
    <col min="13834" max="13834" width="12.33203125" style="1517" customWidth="1"/>
    <col min="13835" max="13835" width="35.1640625" style="1517" customWidth="1"/>
    <col min="13836" max="13836" width="24.1640625" style="1517" customWidth="1"/>
    <col min="13837" max="13837" width="26.5" style="1517" customWidth="1"/>
    <col min="13838" max="14081" width="9.33203125" style="1517"/>
    <col min="14082" max="14082" width="69.83203125" style="1517" customWidth="1"/>
    <col min="14083" max="14083" width="8.33203125" style="1517" customWidth="1"/>
    <col min="14084" max="14084" width="12.83203125" style="1517" customWidth="1"/>
    <col min="14085" max="14085" width="17.1640625" style="1517" customWidth="1"/>
    <col min="14086" max="14086" width="15" style="1517" customWidth="1"/>
    <col min="14087" max="14087" width="9.33203125" style="1517"/>
    <col min="14088" max="14088" width="11" style="1517" customWidth="1"/>
    <col min="14089" max="14089" width="12" style="1517" customWidth="1"/>
    <col min="14090" max="14090" width="12.33203125" style="1517" customWidth="1"/>
    <col min="14091" max="14091" width="35.1640625" style="1517" customWidth="1"/>
    <col min="14092" max="14092" width="24.1640625" style="1517" customWidth="1"/>
    <col min="14093" max="14093" width="26.5" style="1517" customWidth="1"/>
    <col min="14094" max="14337" width="9.33203125" style="1517"/>
    <col min="14338" max="14338" width="69.83203125" style="1517" customWidth="1"/>
    <col min="14339" max="14339" width="8.33203125" style="1517" customWidth="1"/>
    <col min="14340" max="14340" width="12.83203125" style="1517" customWidth="1"/>
    <col min="14341" max="14341" width="17.1640625" style="1517" customWidth="1"/>
    <col min="14342" max="14342" width="15" style="1517" customWidth="1"/>
    <col min="14343" max="14343" width="9.33203125" style="1517"/>
    <col min="14344" max="14344" width="11" style="1517" customWidth="1"/>
    <col min="14345" max="14345" width="12" style="1517" customWidth="1"/>
    <col min="14346" max="14346" width="12.33203125" style="1517" customWidth="1"/>
    <col min="14347" max="14347" width="35.1640625" style="1517" customWidth="1"/>
    <col min="14348" max="14348" width="24.1640625" style="1517" customWidth="1"/>
    <col min="14349" max="14349" width="26.5" style="1517" customWidth="1"/>
    <col min="14350" max="14593" width="9.33203125" style="1517"/>
    <col min="14594" max="14594" width="69.83203125" style="1517" customWidth="1"/>
    <col min="14595" max="14595" width="8.33203125" style="1517" customWidth="1"/>
    <col min="14596" max="14596" width="12.83203125" style="1517" customWidth="1"/>
    <col min="14597" max="14597" width="17.1640625" style="1517" customWidth="1"/>
    <col min="14598" max="14598" width="15" style="1517" customWidth="1"/>
    <col min="14599" max="14599" width="9.33203125" style="1517"/>
    <col min="14600" max="14600" width="11" style="1517" customWidth="1"/>
    <col min="14601" max="14601" width="12" style="1517" customWidth="1"/>
    <col min="14602" max="14602" width="12.33203125" style="1517" customWidth="1"/>
    <col min="14603" max="14603" width="35.1640625" style="1517" customWidth="1"/>
    <col min="14604" max="14604" width="24.1640625" style="1517" customWidth="1"/>
    <col min="14605" max="14605" width="26.5" style="1517" customWidth="1"/>
    <col min="14606" max="14849" width="9.33203125" style="1517"/>
    <col min="14850" max="14850" width="69.83203125" style="1517" customWidth="1"/>
    <col min="14851" max="14851" width="8.33203125" style="1517" customWidth="1"/>
    <col min="14852" max="14852" width="12.83203125" style="1517" customWidth="1"/>
    <col min="14853" max="14853" width="17.1640625" style="1517" customWidth="1"/>
    <col min="14854" max="14854" width="15" style="1517" customWidth="1"/>
    <col min="14855" max="14855" width="9.33203125" style="1517"/>
    <col min="14856" max="14856" width="11" style="1517" customWidth="1"/>
    <col min="14857" max="14857" width="12" style="1517" customWidth="1"/>
    <col min="14858" max="14858" width="12.33203125" style="1517" customWidth="1"/>
    <col min="14859" max="14859" width="35.1640625" style="1517" customWidth="1"/>
    <col min="14860" max="14860" width="24.1640625" style="1517" customWidth="1"/>
    <col min="14861" max="14861" width="26.5" style="1517" customWidth="1"/>
    <col min="14862" max="15105" width="9.33203125" style="1517"/>
    <col min="15106" max="15106" width="69.83203125" style="1517" customWidth="1"/>
    <col min="15107" max="15107" width="8.33203125" style="1517" customWidth="1"/>
    <col min="15108" max="15108" width="12.83203125" style="1517" customWidth="1"/>
    <col min="15109" max="15109" width="17.1640625" style="1517" customWidth="1"/>
    <col min="15110" max="15110" width="15" style="1517" customWidth="1"/>
    <col min="15111" max="15111" width="9.33203125" style="1517"/>
    <col min="15112" max="15112" width="11" style="1517" customWidth="1"/>
    <col min="15113" max="15113" width="12" style="1517" customWidth="1"/>
    <col min="15114" max="15114" width="12.33203125" style="1517" customWidth="1"/>
    <col min="15115" max="15115" width="35.1640625" style="1517" customWidth="1"/>
    <col min="15116" max="15116" width="24.1640625" style="1517" customWidth="1"/>
    <col min="15117" max="15117" width="26.5" style="1517" customWidth="1"/>
    <col min="15118" max="15361" width="9.33203125" style="1517"/>
    <col min="15362" max="15362" width="69.83203125" style="1517" customWidth="1"/>
    <col min="15363" max="15363" width="8.33203125" style="1517" customWidth="1"/>
    <col min="15364" max="15364" width="12.83203125" style="1517" customWidth="1"/>
    <col min="15365" max="15365" width="17.1640625" style="1517" customWidth="1"/>
    <col min="15366" max="15366" width="15" style="1517" customWidth="1"/>
    <col min="15367" max="15367" width="9.33203125" style="1517"/>
    <col min="15368" max="15368" width="11" style="1517" customWidth="1"/>
    <col min="15369" max="15369" width="12" style="1517" customWidth="1"/>
    <col min="15370" max="15370" width="12.33203125" style="1517" customWidth="1"/>
    <col min="15371" max="15371" width="35.1640625" style="1517" customWidth="1"/>
    <col min="15372" max="15372" width="24.1640625" style="1517" customWidth="1"/>
    <col min="15373" max="15373" width="26.5" style="1517" customWidth="1"/>
    <col min="15374" max="15617" width="9.33203125" style="1517"/>
    <col min="15618" max="15618" width="69.83203125" style="1517" customWidth="1"/>
    <col min="15619" max="15619" width="8.33203125" style="1517" customWidth="1"/>
    <col min="15620" max="15620" width="12.83203125" style="1517" customWidth="1"/>
    <col min="15621" max="15621" width="17.1640625" style="1517" customWidth="1"/>
    <col min="15622" max="15622" width="15" style="1517" customWidth="1"/>
    <col min="15623" max="15623" width="9.33203125" style="1517"/>
    <col min="15624" max="15624" width="11" style="1517" customWidth="1"/>
    <col min="15625" max="15625" width="12" style="1517" customWidth="1"/>
    <col min="15626" max="15626" width="12.33203125" style="1517" customWidth="1"/>
    <col min="15627" max="15627" width="35.1640625" style="1517" customWidth="1"/>
    <col min="15628" max="15628" width="24.1640625" style="1517" customWidth="1"/>
    <col min="15629" max="15629" width="26.5" style="1517" customWidth="1"/>
    <col min="15630" max="15873" width="9.33203125" style="1517"/>
    <col min="15874" max="15874" width="69.83203125" style="1517" customWidth="1"/>
    <col min="15875" max="15875" width="8.33203125" style="1517" customWidth="1"/>
    <col min="15876" max="15876" width="12.83203125" style="1517" customWidth="1"/>
    <col min="15877" max="15877" width="17.1640625" style="1517" customWidth="1"/>
    <col min="15878" max="15878" width="15" style="1517" customWidth="1"/>
    <col min="15879" max="15879" width="9.33203125" style="1517"/>
    <col min="15880" max="15880" width="11" style="1517" customWidth="1"/>
    <col min="15881" max="15881" width="12" style="1517" customWidth="1"/>
    <col min="15882" max="15882" width="12.33203125" style="1517" customWidth="1"/>
    <col min="15883" max="15883" width="35.1640625" style="1517" customWidth="1"/>
    <col min="15884" max="15884" width="24.1640625" style="1517" customWidth="1"/>
    <col min="15885" max="15885" width="26.5" style="1517" customWidth="1"/>
    <col min="15886" max="16129" width="9.33203125" style="1517"/>
    <col min="16130" max="16130" width="69.83203125" style="1517" customWidth="1"/>
    <col min="16131" max="16131" width="8.33203125" style="1517" customWidth="1"/>
    <col min="16132" max="16132" width="12.83203125" style="1517" customWidth="1"/>
    <col min="16133" max="16133" width="17.1640625" style="1517" customWidth="1"/>
    <col min="16134" max="16134" width="15" style="1517" customWidth="1"/>
    <col min="16135" max="16135" width="9.33203125" style="1517"/>
    <col min="16136" max="16136" width="11" style="1517" customWidth="1"/>
    <col min="16137" max="16137" width="12" style="1517" customWidth="1"/>
    <col min="16138" max="16138" width="12.33203125" style="1517" customWidth="1"/>
    <col min="16139" max="16139" width="35.1640625" style="1517" customWidth="1"/>
    <col min="16140" max="16140" width="24.1640625" style="1517" customWidth="1"/>
    <col min="16141" max="16141" width="26.5" style="1517" customWidth="1"/>
    <col min="16142" max="16384" width="9.33203125" style="1517"/>
  </cols>
  <sheetData>
    <row r="1" spans="1:24" ht="144.94999999999999" customHeight="1">
      <c r="A1" s="2637" t="s">
        <v>7926</v>
      </c>
      <c r="B1" s="2637"/>
      <c r="C1" s="2637"/>
      <c r="D1" s="2637"/>
      <c r="E1" s="2637"/>
      <c r="F1" s="2637"/>
      <c r="G1" s="2637"/>
      <c r="H1" s="2637"/>
      <c r="I1" s="2637"/>
      <c r="J1" s="2637"/>
      <c r="K1" s="2637"/>
      <c r="L1" s="2637"/>
      <c r="M1" s="2637"/>
    </row>
    <row r="2" spans="1:24">
      <c r="A2" s="1518"/>
      <c r="B2" s="1518"/>
      <c r="C2" s="1519"/>
      <c r="D2" s="1518"/>
      <c r="E2" s="1518"/>
      <c r="F2" s="1517"/>
      <c r="G2" s="1517"/>
      <c r="H2" s="1517"/>
      <c r="I2" s="1517"/>
      <c r="J2" s="1517"/>
      <c r="K2" s="1517"/>
      <c r="L2" s="1520"/>
      <c r="M2" s="1520"/>
    </row>
    <row r="3" spans="1:24" ht="33" customHeight="1">
      <c r="A3" s="2635" t="s">
        <v>7927</v>
      </c>
      <c r="B3" s="2635"/>
      <c r="C3" s="2635"/>
      <c r="D3" s="2635"/>
      <c r="E3" s="2635"/>
      <c r="F3" s="1522"/>
      <c r="G3" s="1522"/>
      <c r="H3" s="1522"/>
      <c r="I3" s="1522"/>
      <c r="J3" s="1522"/>
      <c r="K3" s="1522"/>
      <c r="L3" s="1523"/>
      <c r="M3" s="1520"/>
    </row>
    <row r="4" spans="1:24" ht="15.75">
      <c r="A4" s="1524"/>
      <c r="B4" s="1524"/>
      <c r="C4" s="1521"/>
      <c r="D4" s="1525"/>
      <c r="E4" s="1525"/>
      <c r="F4" s="1522"/>
      <c r="G4" s="1522"/>
      <c r="H4" s="1522"/>
      <c r="I4" s="1522"/>
      <c r="J4" s="1522"/>
      <c r="K4" s="1522"/>
      <c r="L4" s="1523"/>
      <c r="M4" s="1520"/>
    </row>
    <row r="5" spans="1:24" ht="51" customHeight="1">
      <c r="A5" s="2635" t="s">
        <v>7928</v>
      </c>
      <c r="B5" s="2635"/>
      <c r="C5" s="2635"/>
      <c r="D5" s="2635"/>
      <c r="E5" s="2635"/>
      <c r="F5" s="2635"/>
      <c r="G5" s="2635"/>
      <c r="H5" s="2635"/>
      <c r="I5" s="2635"/>
      <c r="J5" s="2635"/>
      <c r="K5" s="2635"/>
      <c r="L5" s="2635"/>
      <c r="M5" s="2635"/>
    </row>
    <row r="6" spans="1:24" ht="17.45" customHeight="1">
      <c r="A6" s="1521"/>
      <c r="B6" s="1526"/>
      <c r="C6" s="1526"/>
      <c r="D6" s="1526"/>
      <c r="E6" s="1526"/>
      <c r="F6" s="1526"/>
      <c r="G6" s="1526"/>
      <c r="H6" s="1526"/>
      <c r="I6" s="1526"/>
      <c r="J6" s="1526"/>
      <c r="K6" s="1526"/>
      <c r="L6" s="1527"/>
      <c r="M6" s="1527"/>
    </row>
    <row r="7" spans="1:24" ht="48" customHeight="1">
      <c r="A7" s="2635" t="s">
        <v>7929</v>
      </c>
      <c r="B7" s="2635"/>
      <c r="C7" s="2635"/>
      <c r="D7" s="2635"/>
      <c r="E7" s="2635"/>
      <c r="F7" s="2635"/>
      <c r="G7" s="2635"/>
      <c r="H7" s="2635"/>
      <c r="I7" s="2635"/>
      <c r="J7" s="2635"/>
      <c r="K7" s="2635"/>
      <c r="L7" s="2635"/>
      <c r="M7" s="2635"/>
    </row>
    <row r="8" spans="1:24" ht="51" customHeight="1">
      <c r="A8" s="2635" t="s">
        <v>7930</v>
      </c>
      <c r="B8" s="2635"/>
      <c r="C8" s="2635"/>
      <c r="D8" s="2635"/>
      <c r="E8" s="2635"/>
      <c r="F8" s="2635"/>
      <c r="G8" s="2635"/>
      <c r="H8" s="2635"/>
      <c r="I8" s="2635"/>
      <c r="J8" s="2635"/>
      <c r="K8" s="2635"/>
      <c r="L8" s="2635"/>
      <c r="M8" s="2635"/>
    </row>
    <row r="9" spans="1:24" ht="15">
      <c r="A9" s="1528"/>
      <c r="B9" s="1528"/>
      <c r="C9" s="1529"/>
      <c r="D9" s="1528"/>
      <c r="E9" s="1528"/>
      <c r="F9" s="1522"/>
      <c r="G9" s="1522"/>
      <c r="H9" s="1522"/>
      <c r="I9" s="1522"/>
      <c r="J9" s="1522"/>
      <c r="K9" s="1522"/>
      <c r="L9" s="1523"/>
      <c r="M9" s="1520"/>
    </row>
    <row r="10" spans="1:24" ht="39.950000000000003" customHeight="1">
      <c r="A10" s="2635" t="s">
        <v>7931</v>
      </c>
      <c r="B10" s="2635"/>
      <c r="C10" s="2635"/>
      <c r="D10" s="2635"/>
      <c r="E10" s="2635"/>
      <c r="F10" s="1522"/>
      <c r="G10" s="1522"/>
      <c r="H10" s="1522"/>
      <c r="I10" s="1522"/>
      <c r="J10" s="1522"/>
      <c r="K10" s="1522"/>
      <c r="L10" s="1523"/>
      <c r="M10" s="1520"/>
    </row>
    <row r="11" spans="1:24" ht="15">
      <c r="A11" s="1528"/>
      <c r="B11" s="1528"/>
      <c r="C11" s="1529"/>
      <c r="D11" s="1528"/>
      <c r="E11" s="1528"/>
      <c r="F11" s="1522"/>
      <c r="G11" s="1522"/>
      <c r="H11" s="1522"/>
      <c r="I11" s="1522"/>
      <c r="J11" s="1522"/>
      <c r="K11" s="1522"/>
      <c r="L11" s="1523"/>
      <c r="M11" s="1520"/>
    </row>
    <row r="12" spans="1:24" ht="51" customHeight="1">
      <c r="A12" s="2635" t="s">
        <v>7932</v>
      </c>
      <c r="B12" s="2635"/>
      <c r="C12" s="2635"/>
      <c r="D12" s="2635"/>
      <c r="E12" s="2635"/>
      <c r="F12" s="2635"/>
      <c r="G12" s="2635"/>
      <c r="H12" s="2635"/>
      <c r="I12" s="2635"/>
      <c r="J12" s="2635"/>
      <c r="K12" s="2635"/>
      <c r="L12" s="2635"/>
      <c r="M12" s="2635"/>
    </row>
    <row r="13" spans="1:24" s="1521" customFormat="1" ht="15.95" customHeight="1">
      <c r="A13" s="2635"/>
      <c r="B13" s="2635"/>
      <c r="C13" s="2635"/>
      <c r="D13" s="2635"/>
      <c r="E13" s="2635"/>
      <c r="F13" s="2635"/>
      <c r="G13" s="2635"/>
      <c r="H13" s="2635"/>
      <c r="I13" s="2635"/>
      <c r="J13" s="2635"/>
      <c r="K13" s="2635"/>
      <c r="L13" s="2635"/>
      <c r="M13" s="2635"/>
      <c r="N13" s="1517"/>
      <c r="O13" s="1517"/>
      <c r="P13" s="1517"/>
      <c r="Q13" s="1517"/>
      <c r="R13" s="1517"/>
      <c r="S13" s="1517"/>
      <c r="T13" s="1517"/>
      <c r="U13" s="1517"/>
      <c r="V13" s="1517"/>
      <c r="W13" s="1517"/>
      <c r="X13" s="1517"/>
    </row>
    <row r="14" spans="1:24" s="1521" customFormat="1" ht="15.95" customHeight="1">
      <c r="A14" s="2635" t="s">
        <v>7933</v>
      </c>
      <c r="B14" s="2635"/>
      <c r="C14" s="2635"/>
      <c r="D14" s="2635"/>
      <c r="E14" s="2635"/>
      <c r="F14" s="2635"/>
      <c r="G14" s="2635"/>
      <c r="H14" s="2635"/>
      <c r="I14" s="2635"/>
      <c r="J14" s="2635"/>
      <c r="K14" s="2635"/>
      <c r="L14" s="2635"/>
      <c r="M14" s="2635"/>
      <c r="N14" s="1517"/>
      <c r="O14" s="1517"/>
      <c r="P14" s="1517"/>
      <c r="Q14" s="1517"/>
      <c r="R14" s="1517"/>
      <c r="S14" s="1517"/>
      <c r="T14" s="1517"/>
      <c r="U14" s="1517"/>
      <c r="V14" s="1517"/>
      <c r="W14" s="1517"/>
      <c r="X14" s="1517"/>
    </row>
    <row r="15" spans="1:24" s="1521" customFormat="1" ht="34.5" customHeight="1">
      <c r="A15" s="2634" t="s">
        <v>7934</v>
      </c>
      <c r="B15" s="2634"/>
      <c r="C15" s="2634"/>
      <c r="D15" s="2634"/>
      <c r="E15" s="2634"/>
      <c r="F15" s="2634"/>
      <c r="G15" s="2634"/>
      <c r="H15" s="2634"/>
      <c r="I15" s="2634"/>
      <c r="J15" s="2634"/>
      <c r="K15" s="2634"/>
      <c r="L15" s="2634"/>
      <c r="M15" s="2634"/>
      <c r="N15" s="1517"/>
      <c r="O15" s="1517"/>
      <c r="P15" s="1517"/>
      <c r="Q15" s="1517"/>
      <c r="R15" s="1517"/>
      <c r="S15" s="1517"/>
      <c r="T15" s="1517"/>
      <c r="U15" s="1517"/>
      <c r="V15" s="1517"/>
      <c r="W15" s="1517"/>
      <c r="X15" s="1517"/>
    </row>
    <row r="16" spans="1:24" s="1521" customFormat="1" ht="15.95" customHeight="1">
      <c r="A16" s="2635"/>
      <c r="B16" s="2635"/>
      <c r="C16" s="2635"/>
      <c r="D16" s="2635"/>
      <c r="E16" s="2635"/>
      <c r="F16" s="2635"/>
      <c r="G16" s="2635"/>
      <c r="H16" s="2635"/>
      <c r="I16" s="2635"/>
      <c r="J16" s="2635"/>
      <c r="K16" s="2635"/>
      <c r="L16" s="2635"/>
      <c r="M16" s="2635"/>
      <c r="N16" s="1517"/>
      <c r="O16" s="1517"/>
      <c r="P16" s="1517"/>
      <c r="Q16" s="1517"/>
      <c r="R16" s="1517"/>
      <c r="S16" s="1517"/>
      <c r="T16" s="1517"/>
      <c r="U16" s="1517"/>
      <c r="V16" s="1517"/>
      <c r="W16" s="1517"/>
      <c r="X16" s="1517"/>
    </row>
    <row r="17" spans="1:24" s="1521" customFormat="1" ht="60" customHeight="1">
      <c r="A17" s="2635" t="s">
        <v>7935</v>
      </c>
      <c r="B17" s="2635"/>
      <c r="C17" s="2635"/>
      <c r="D17" s="2635"/>
      <c r="E17" s="2635"/>
      <c r="F17" s="2635"/>
      <c r="G17" s="2635"/>
      <c r="H17" s="2635"/>
      <c r="I17" s="2635"/>
      <c r="J17" s="2635"/>
      <c r="K17" s="2635"/>
      <c r="L17" s="2635"/>
      <c r="M17" s="2635"/>
      <c r="N17" s="1517"/>
      <c r="O17" s="1517"/>
      <c r="P17" s="1517"/>
      <c r="Q17" s="1517"/>
      <c r="R17" s="1517"/>
      <c r="S17" s="1517"/>
      <c r="T17" s="1517"/>
      <c r="U17" s="1517"/>
      <c r="V17" s="1517"/>
      <c r="W17" s="1517"/>
      <c r="X17" s="1517"/>
    </row>
    <row r="18" spans="1:24" s="1521" customFormat="1" ht="15.95" customHeight="1">
      <c r="A18" s="2635"/>
      <c r="B18" s="2635"/>
      <c r="C18" s="2635"/>
      <c r="D18" s="2635"/>
      <c r="E18" s="2635"/>
      <c r="F18" s="2635"/>
      <c r="G18" s="2635"/>
      <c r="H18" s="2635"/>
      <c r="I18" s="2635"/>
      <c r="J18" s="2635"/>
      <c r="K18" s="2635"/>
      <c r="L18" s="2635"/>
      <c r="M18" s="2635"/>
      <c r="N18" s="1517"/>
      <c r="O18" s="1517"/>
      <c r="P18" s="1517"/>
      <c r="Q18" s="1517"/>
      <c r="R18" s="1517"/>
      <c r="S18" s="1517"/>
      <c r="T18" s="1517"/>
      <c r="U18" s="1517"/>
      <c r="V18" s="1517"/>
      <c r="W18" s="1517"/>
      <c r="X18" s="1517"/>
    </row>
    <row r="19" spans="1:24" s="1521" customFormat="1" ht="28.5" customHeight="1">
      <c r="A19" s="2635" t="s">
        <v>7936</v>
      </c>
      <c r="B19" s="2635"/>
      <c r="C19" s="2635"/>
      <c r="D19" s="2635"/>
      <c r="E19" s="2635"/>
      <c r="F19" s="2635"/>
      <c r="G19" s="2635"/>
      <c r="H19" s="2635"/>
      <c r="I19" s="2635"/>
      <c r="J19" s="2635"/>
      <c r="K19" s="2635"/>
      <c r="L19" s="2635"/>
      <c r="M19" s="2635"/>
      <c r="N19" s="1517"/>
      <c r="O19" s="1517"/>
      <c r="P19" s="1517"/>
      <c r="Q19" s="1517"/>
      <c r="R19" s="1517"/>
      <c r="S19" s="1517"/>
      <c r="T19" s="1517"/>
      <c r="U19" s="1517"/>
      <c r="V19" s="1517"/>
      <c r="W19" s="1517"/>
      <c r="X19" s="1517"/>
    </row>
    <row r="20" spans="1:24" s="1521" customFormat="1" ht="15.95" customHeight="1">
      <c r="A20" s="2635"/>
      <c r="B20" s="2635"/>
      <c r="C20" s="2635"/>
      <c r="D20" s="2635"/>
      <c r="E20" s="2635"/>
      <c r="F20" s="2635"/>
      <c r="G20" s="2635"/>
      <c r="H20" s="2635"/>
      <c r="I20" s="2635"/>
      <c r="J20" s="2635"/>
      <c r="K20" s="2635"/>
      <c r="L20" s="2635"/>
      <c r="M20" s="2635"/>
      <c r="N20" s="1517"/>
      <c r="O20" s="1517"/>
      <c r="P20" s="1517"/>
      <c r="Q20" s="1517"/>
      <c r="R20" s="1517"/>
      <c r="S20" s="1517"/>
      <c r="T20" s="1517"/>
      <c r="U20" s="1517"/>
      <c r="V20" s="1517"/>
      <c r="W20" s="1517"/>
      <c r="X20" s="1517"/>
    </row>
    <row r="21" spans="1:24" s="1521" customFormat="1" ht="15.95" customHeight="1">
      <c r="A21" s="2634" t="s">
        <v>7937</v>
      </c>
      <c r="B21" s="2634"/>
      <c r="C21" s="2634"/>
      <c r="D21" s="2634"/>
      <c r="E21" s="2634"/>
      <c r="F21" s="2634"/>
      <c r="G21" s="2634"/>
      <c r="H21" s="2634"/>
      <c r="I21" s="2634"/>
      <c r="J21" s="2634"/>
      <c r="K21" s="2634"/>
      <c r="L21" s="2634"/>
      <c r="M21" s="2634"/>
      <c r="N21" s="1517"/>
      <c r="O21" s="1517"/>
      <c r="P21" s="1517"/>
      <c r="Q21" s="1517"/>
      <c r="R21" s="1517"/>
      <c r="S21" s="1517"/>
      <c r="T21" s="1517"/>
      <c r="U21" s="1517"/>
      <c r="V21" s="1517"/>
      <c r="W21" s="1517"/>
      <c r="X21" s="1517"/>
    </row>
    <row r="22" spans="1:24" s="1521" customFormat="1" ht="15.95" customHeight="1">
      <c r="A22" s="2634" t="s">
        <v>7938</v>
      </c>
      <c r="B22" s="2634"/>
      <c r="C22" s="2634"/>
      <c r="D22" s="2634"/>
      <c r="E22" s="2634"/>
      <c r="F22" s="2634"/>
      <c r="G22" s="2634"/>
      <c r="H22" s="2634"/>
      <c r="I22" s="2634"/>
      <c r="J22" s="2634"/>
      <c r="K22" s="2634"/>
      <c r="L22" s="2634"/>
      <c r="M22" s="2634"/>
      <c r="N22" s="1517"/>
      <c r="O22" s="1517"/>
      <c r="P22" s="1517"/>
      <c r="Q22" s="1517"/>
      <c r="R22" s="1517"/>
      <c r="S22" s="1517"/>
      <c r="T22" s="1517"/>
      <c r="U22" s="1517"/>
      <c r="V22" s="1517"/>
      <c r="W22" s="1517"/>
      <c r="X22" s="1517"/>
    </row>
    <row r="23" spans="1:24" s="1521" customFormat="1" ht="15.95" customHeight="1">
      <c r="A23" s="2634" t="s">
        <v>7939</v>
      </c>
      <c r="B23" s="2634"/>
      <c r="C23" s="2634"/>
      <c r="D23" s="2634"/>
      <c r="E23" s="2634"/>
      <c r="F23" s="2634"/>
      <c r="G23" s="2634"/>
      <c r="H23" s="2634"/>
      <c r="I23" s="2634"/>
      <c r="J23" s="2634"/>
      <c r="K23" s="2634"/>
      <c r="L23" s="2634"/>
      <c r="M23" s="2634"/>
      <c r="N23" s="1517"/>
      <c r="O23" s="1517"/>
      <c r="P23" s="1517"/>
      <c r="Q23" s="1517"/>
      <c r="R23" s="1517"/>
      <c r="S23" s="1517"/>
      <c r="T23" s="1517"/>
      <c r="U23" s="1517"/>
      <c r="V23" s="1517"/>
      <c r="W23" s="1517"/>
      <c r="X23" s="1517"/>
    </row>
    <row r="24" spans="1:24" s="1521" customFormat="1" ht="15.95" customHeight="1">
      <c r="A24" s="2634" t="s">
        <v>7940</v>
      </c>
      <c r="B24" s="2634"/>
      <c r="C24" s="2634"/>
      <c r="D24" s="2634"/>
      <c r="E24" s="2634"/>
      <c r="F24" s="2634"/>
      <c r="G24" s="2634"/>
      <c r="H24" s="2634"/>
      <c r="I24" s="2634"/>
      <c r="J24" s="2634"/>
      <c r="K24" s="2634"/>
      <c r="L24" s="2634"/>
      <c r="M24" s="2634"/>
      <c r="N24" s="1517"/>
      <c r="O24" s="1517"/>
      <c r="P24" s="1517"/>
      <c r="Q24" s="1517"/>
      <c r="R24" s="1517"/>
      <c r="S24" s="1517"/>
      <c r="T24" s="1517"/>
      <c r="U24" s="1517"/>
      <c r="V24" s="1517"/>
      <c r="W24" s="1517"/>
      <c r="X24" s="1517"/>
    </row>
    <row r="25" spans="1:24" s="1521" customFormat="1" ht="15.95" customHeight="1">
      <c r="A25" s="2634" t="s">
        <v>7941</v>
      </c>
      <c r="B25" s="2634"/>
      <c r="C25" s="2634"/>
      <c r="D25" s="2634"/>
      <c r="E25" s="2634"/>
      <c r="F25" s="2634"/>
      <c r="G25" s="2634"/>
      <c r="H25" s="2634"/>
      <c r="I25" s="2634"/>
      <c r="J25" s="2634"/>
      <c r="K25" s="2634"/>
      <c r="L25" s="2634"/>
      <c r="M25" s="2634"/>
      <c r="N25" s="1517"/>
      <c r="O25" s="1517"/>
      <c r="P25" s="1517"/>
      <c r="Q25" s="1517"/>
      <c r="R25" s="1517"/>
      <c r="S25" s="1517"/>
      <c r="T25" s="1517"/>
      <c r="U25" s="1517"/>
      <c r="V25" s="1517"/>
      <c r="W25" s="1517"/>
      <c r="X25" s="1517"/>
    </row>
    <row r="26" spans="1:24" s="1521" customFormat="1" ht="15.95" customHeight="1">
      <c r="A26" s="2634" t="s">
        <v>7942</v>
      </c>
      <c r="B26" s="2634"/>
      <c r="C26" s="2634"/>
      <c r="D26" s="2634"/>
      <c r="E26" s="2634"/>
      <c r="F26" s="2634"/>
      <c r="G26" s="2634"/>
      <c r="H26" s="2634"/>
      <c r="I26" s="2634"/>
      <c r="J26" s="2634"/>
      <c r="K26" s="2634"/>
      <c r="L26" s="2634"/>
      <c r="M26" s="2634"/>
      <c r="N26" s="1517"/>
      <c r="O26" s="1517"/>
      <c r="P26" s="1517"/>
      <c r="Q26" s="1517"/>
      <c r="R26" s="1517"/>
      <c r="S26" s="1517"/>
      <c r="T26" s="1517"/>
      <c r="U26" s="1517"/>
      <c r="V26" s="1517"/>
      <c r="W26" s="1517"/>
      <c r="X26" s="1517"/>
    </row>
    <row r="27" spans="1:24" s="1521" customFormat="1" ht="15.95" customHeight="1">
      <c r="A27" s="2634" t="s">
        <v>7943</v>
      </c>
      <c r="B27" s="2634"/>
      <c r="C27" s="2634"/>
      <c r="D27" s="2634"/>
      <c r="E27" s="2634"/>
      <c r="F27" s="2634"/>
      <c r="G27" s="2634"/>
      <c r="H27" s="2634"/>
      <c r="I27" s="2634"/>
      <c r="J27" s="2634"/>
      <c r="K27" s="2634"/>
      <c r="L27" s="2634"/>
      <c r="M27" s="2634"/>
      <c r="N27" s="1517"/>
      <c r="O27" s="1517"/>
      <c r="P27" s="1517"/>
      <c r="Q27" s="1517"/>
      <c r="R27" s="1517"/>
      <c r="S27" s="1517"/>
      <c r="T27" s="1517"/>
      <c r="U27" s="1517"/>
      <c r="V27" s="1517"/>
      <c r="W27" s="1517"/>
      <c r="X27" s="1517"/>
    </row>
    <row r="28" spans="1:24" s="1521" customFormat="1" ht="15.95" customHeight="1">
      <c r="A28" s="2634" t="s">
        <v>7944</v>
      </c>
      <c r="B28" s="2634"/>
      <c r="C28" s="2634"/>
      <c r="D28" s="2634"/>
      <c r="E28" s="2634"/>
      <c r="F28" s="2634"/>
      <c r="G28" s="2634"/>
      <c r="H28" s="2634"/>
      <c r="I28" s="2634"/>
      <c r="J28" s="2634"/>
      <c r="K28" s="2634"/>
      <c r="L28" s="2634"/>
      <c r="M28" s="2634"/>
      <c r="N28" s="1517"/>
      <c r="O28" s="1517"/>
      <c r="P28" s="1517"/>
      <c r="Q28" s="1517"/>
      <c r="R28" s="1517"/>
      <c r="S28" s="1517"/>
      <c r="T28" s="1517"/>
      <c r="U28" s="1517"/>
      <c r="V28" s="1517"/>
      <c r="W28" s="1517"/>
      <c r="X28" s="1517"/>
    </row>
    <row r="29" spans="1:24" s="1521" customFormat="1" ht="15.95" customHeight="1">
      <c r="A29" s="2634" t="s">
        <v>7945</v>
      </c>
      <c r="B29" s="2634"/>
      <c r="C29" s="2634"/>
      <c r="D29" s="2634"/>
      <c r="E29" s="2634"/>
      <c r="F29" s="2634"/>
      <c r="G29" s="2634"/>
      <c r="H29" s="2634"/>
      <c r="I29" s="2634"/>
      <c r="J29" s="2634"/>
      <c r="K29" s="2634"/>
      <c r="L29" s="2634"/>
      <c r="M29" s="2634"/>
      <c r="N29" s="1517"/>
      <c r="O29" s="1517"/>
      <c r="P29" s="1517"/>
      <c r="Q29" s="1517"/>
      <c r="R29" s="1517"/>
      <c r="S29" s="1517"/>
      <c r="T29" s="1517"/>
      <c r="U29" s="1517"/>
      <c r="V29" s="1517"/>
      <c r="W29" s="1517"/>
      <c r="X29" s="1517"/>
    </row>
    <row r="30" spans="1:24" s="1521" customFormat="1" ht="15.95" customHeight="1">
      <c r="A30" s="2634" t="s">
        <v>7946</v>
      </c>
      <c r="B30" s="2634"/>
      <c r="C30" s="2634"/>
      <c r="D30" s="2634"/>
      <c r="E30" s="2634"/>
      <c r="F30" s="2634"/>
      <c r="G30" s="2634"/>
      <c r="H30" s="2634"/>
      <c r="I30" s="2634"/>
      <c r="J30" s="2634"/>
      <c r="K30" s="2634"/>
      <c r="L30" s="2634"/>
      <c r="M30" s="2634"/>
      <c r="N30" s="1517"/>
      <c r="O30" s="1517"/>
      <c r="P30" s="1517"/>
      <c r="Q30" s="1517"/>
      <c r="R30" s="1517"/>
      <c r="S30" s="1517"/>
      <c r="T30" s="1517"/>
      <c r="U30" s="1517"/>
      <c r="V30" s="1517"/>
      <c r="W30" s="1517"/>
      <c r="X30" s="1517"/>
    </row>
    <row r="31" spans="1:24" s="1521" customFormat="1" ht="15.95" customHeight="1">
      <c r="A31" s="2635"/>
      <c r="B31" s="2635"/>
      <c r="C31" s="2635"/>
      <c r="D31" s="2635"/>
      <c r="E31" s="2635"/>
      <c r="F31" s="2635"/>
      <c r="G31" s="2635"/>
      <c r="H31" s="2635"/>
      <c r="I31" s="2635"/>
      <c r="J31" s="2635"/>
      <c r="K31" s="2635"/>
      <c r="L31" s="2635"/>
      <c r="M31" s="2635"/>
      <c r="N31" s="1517"/>
      <c r="O31" s="1517"/>
      <c r="P31" s="1517"/>
      <c r="Q31" s="1517"/>
      <c r="R31" s="1517"/>
      <c r="S31" s="1517"/>
      <c r="T31" s="1517"/>
      <c r="U31" s="1517"/>
      <c r="V31" s="1517"/>
      <c r="W31" s="1517"/>
      <c r="X31" s="1517"/>
    </row>
    <row r="32" spans="1:24" s="1521" customFormat="1" ht="130.5" customHeight="1">
      <c r="A32" s="2635" t="s">
        <v>7947</v>
      </c>
      <c r="B32" s="2635"/>
      <c r="C32" s="2635"/>
      <c r="D32" s="2635"/>
      <c r="E32" s="2635"/>
      <c r="F32" s="2635"/>
      <c r="G32" s="2635"/>
      <c r="H32" s="2635"/>
      <c r="I32" s="2635"/>
      <c r="J32" s="2635"/>
      <c r="K32" s="2635"/>
      <c r="L32" s="2635"/>
      <c r="M32" s="2635"/>
      <c r="N32" s="1517"/>
      <c r="O32" s="1517"/>
      <c r="P32" s="1517"/>
      <c r="Q32" s="1517"/>
      <c r="R32" s="1517"/>
      <c r="S32" s="1517"/>
      <c r="T32" s="1517"/>
      <c r="U32" s="1517"/>
      <c r="V32" s="1517"/>
      <c r="W32" s="1517"/>
      <c r="X32" s="1517"/>
    </row>
    <row r="33" spans="1:24" s="1521" customFormat="1" ht="17.45" customHeight="1">
      <c r="A33" s="2635"/>
      <c r="B33" s="2635"/>
      <c r="C33" s="2635"/>
      <c r="D33" s="2635"/>
      <c r="E33" s="2635"/>
      <c r="F33" s="2635"/>
      <c r="G33" s="2635"/>
      <c r="H33" s="2635"/>
      <c r="I33" s="2635"/>
      <c r="J33" s="2635"/>
      <c r="K33" s="2635"/>
      <c r="L33" s="2635"/>
      <c r="M33" s="2635"/>
      <c r="N33" s="1517"/>
      <c r="O33" s="1517"/>
      <c r="P33" s="1517"/>
      <c r="Q33" s="1517"/>
      <c r="R33" s="1517"/>
      <c r="S33" s="1517"/>
      <c r="T33" s="1517"/>
      <c r="U33" s="1517"/>
      <c r="V33" s="1517"/>
      <c r="W33" s="1517"/>
      <c r="X33" s="1517"/>
    </row>
    <row r="34" spans="1:24" s="1521" customFormat="1" ht="45" customHeight="1">
      <c r="A34" s="2635" t="s">
        <v>7948</v>
      </c>
      <c r="B34" s="2635"/>
      <c r="C34" s="2635"/>
      <c r="D34" s="2635"/>
      <c r="E34" s="2635"/>
      <c r="F34" s="2635"/>
      <c r="G34" s="2635"/>
      <c r="H34" s="2635"/>
      <c r="I34" s="2635"/>
      <c r="J34" s="2635"/>
      <c r="K34" s="2635"/>
      <c r="L34" s="2635"/>
      <c r="M34" s="2635"/>
      <c r="N34" s="1517"/>
      <c r="O34" s="1517"/>
      <c r="P34" s="1517"/>
      <c r="Q34" s="1517"/>
      <c r="R34" s="1517"/>
      <c r="S34" s="1517"/>
      <c r="T34" s="1517"/>
      <c r="U34" s="1517"/>
      <c r="V34" s="1517"/>
      <c r="W34" s="1517"/>
      <c r="X34" s="1517"/>
    </row>
    <row r="35" spans="1:24" s="1521" customFormat="1" ht="12" customHeight="1">
      <c r="A35" s="2635"/>
      <c r="B35" s="2635"/>
      <c r="C35" s="2635"/>
      <c r="D35" s="2635"/>
      <c r="E35" s="2635"/>
      <c r="F35" s="2635"/>
      <c r="G35" s="2635"/>
      <c r="H35" s="2635"/>
      <c r="I35" s="2635"/>
      <c r="J35" s="2635"/>
      <c r="K35" s="2635"/>
      <c r="L35" s="2635"/>
      <c r="M35" s="2635"/>
      <c r="N35" s="1517"/>
      <c r="O35" s="1517"/>
      <c r="P35" s="1517"/>
      <c r="Q35" s="1517"/>
      <c r="R35" s="1517"/>
      <c r="S35" s="1517"/>
      <c r="T35" s="1517"/>
      <c r="U35" s="1517"/>
      <c r="V35" s="1517"/>
      <c r="W35" s="1517"/>
      <c r="X35" s="1517"/>
    </row>
    <row r="36" spans="1:24" s="1521" customFormat="1" ht="103.5" customHeight="1">
      <c r="A36" s="2635" t="s">
        <v>7949</v>
      </c>
      <c r="B36" s="2635"/>
      <c r="C36" s="2635"/>
      <c r="D36" s="2635"/>
      <c r="E36" s="2635"/>
      <c r="F36" s="2635"/>
      <c r="G36" s="2635"/>
      <c r="H36" s="2635"/>
      <c r="I36" s="2635"/>
      <c r="J36" s="2635"/>
      <c r="K36" s="2635"/>
      <c r="L36" s="2635"/>
      <c r="M36" s="2635"/>
      <c r="N36" s="1517"/>
      <c r="O36" s="1517"/>
      <c r="P36" s="1517"/>
      <c r="Q36" s="1517"/>
      <c r="R36" s="1517"/>
      <c r="S36" s="1517"/>
      <c r="T36" s="1517"/>
      <c r="U36" s="1517"/>
      <c r="V36" s="1517"/>
      <c r="W36" s="1517"/>
      <c r="X36" s="1517"/>
    </row>
    <row r="37" spans="1:24" s="1521" customFormat="1" ht="15.95" customHeight="1">
      <c r="A37" s="2635"/>
      <c r="B37" s="2635"/>
      <c r="C37" s="2635"/>
      <c r="D37" s="2635"/>
      <c r="E37" s="2635"/>
      <c r="F37" s="2635"/>
      <c r="G37" s="2635"/>
      <c r="H37" s="2635"/>
      <c r="I37" s="2635"/>
      <c r="J37" s="2635"/>
      <c r="K37" s="2635"/>
      <c r="L37" s="2635"/>
      <c r="M37" s="2635"/>
      <c r="N37" s="1517"/>
      <c r="O37" s="1517"/>
      <c r="P37" s="1517"/>
      <c r="Q37" s="1517"/>
      <c r="R37" s="1517"/>
      <c r="S37" s="1517"/>
      <c r="T37" s="1517"/>
      <c r="U37" s="1517"/>
      <c r="V37" s="1517"/>
      <c r="W37" s="1517"/>
      <c r="X37" s="1517"/>
    </row>
    <row r="38" spans="1:24" s="1521" customFormat="1" ht="156.94999999999999" customHeight="1">
      <c r="A38" s="2635" t="s">
        <v>7950</v>
      </c>
      <c r="B38" s="2635"/>
      <c r="C38" s="2635"/>
      <c r="D38" s="2635"/>
      <c r="E38" s="2635"/>
      <c r="F38" s="2635"/>
      <c r="G38" s="2635"/>
      <c r="H38" s="2635"/>
      <c r="I38" s="2635"/>
      <c r="J38" s="2635"/>
      <c r="K38" s="2635"/>
      <c r="L38" s="2635"/>
      <c r="M38" s="2635"/>
      <c r="N38" s="1517"/>
      <c r="O38" s="1517"/>
      <c r="P38" s="1517"/>
      <c r="Q38" s="1517"/>
      <c r="R38" s="1517"/>
      <c r="S38" s="1517"/>
      <c r="T38" s="1517"/>
      <c r="U38" s="1517"/>
      <c r="V38" s="1517"/>
      <c r="W38" s="1517"/>
      <c r="X38" s="1517"/>
    </row>
    <row r="39" spans="1:24" s="1521" customFormat="1" ht="27" customHeight="1">
      <c r="A39" s="2635"/>
      <c r="B39" s="2635"/>
      <c r="C39" s="2635"/>
      <c r="D39" s="2635"/>
      <c r="E39" s="2635"/>
      <c r="F39" s="2635"/>
      <c r="G39" s="2635"/>
      <c r="H39" s="2635"/>
      <c r="I39" s="2635"/>
      <c r="J39" s="2635"/>
      <c r="K39" s="2635"/>
      <c r="L39" s="2635"/>
      <c r="M39" s="2635"/>
      <c r="N39" s="1530"/>
      <c r="O39" s="1530"/>
      <c r="P39" s="1530"/>
      <c r="Q39" s="1530"/>
      <c r="R39" s="1530"/>
      <c r="S39" s="1530"/>
      <c r="T39" s="1530"/>
      <c r="U39" s="1530"/>
      <c r="V39" s="1530"/>
      <c r="W39" s="1530"/>
      <c r="X39" s="1530"/>
    </row>
    <row r="40" spans="1:24">
      <c r="K40" s="1531"/>
      <c r="L40" s="1520"/>
    </row>
    <row r="41" spans="1:24">
      <c r="K41" s="1531"/>
      <c r="L41" s="1520"/>
    </row>
    <row r="42" spans="1:24">
      <c r="K42" s="1531"/>
      <c r="L42" s="1520"/>
    </row>
    <row r="45" spans="1:24" ht="73.5" customHeight="1">
      <c r="A45" s="2636" t="s">
        <v>7951</v>
      </c>
      <c r="B45" s="2636"/>
      <c r="C45" s="2636"/>
      <c r="D45" s="2636"/>
      <c r="E45" s="2636"/>
      <c r="F45" s="2636"/>
      <c r="G45" s="2636"/>
      <c r="H45" s="2636"/>
      <c r="I45" s="2636"/>
      <c r="J45" s="2636"/>
      <c r="K45" s="2636"/>
      <c r="L45" s="2636"/>
      <c r="M45" s="2636"/>
    </row>
    <row r="46" spans="1:24">
      <c r="M46" s="1534"/>
    </row>
    <row r="47" spans="1:24">
      <c r="M47" s="1534"/>
    </row>
    <row r="48" spans="1:24" ht="12.95" customHeight="1">
      <c r="A48" s="1535"/>
      <c r="B48" s="1536"/>
      <c r="C48" s="1536"/>
      <c r="D48" s="1536"/>
      <c r="E48" s="1536"/>
      <c r="F48" s="1536"/>
      <c r="G48" s="1536"/>
      <c r="H48" s="1536"/>
      <c r="I48" s="1536"/>
      <c r="J48" s="1536"/>
      <c r="K48" s="1536"/>
      <c r="L48" s="1537"/>
      <c r="M48" s="1538"/>
    </row>
    <row r="49" spans="1:13" ht="34.5" customHeight="1">
      <c r="A49" s="1539"/>
      <c r="B49" s="2633" t="s">
        <v>7952</v>
      </c>
      <c r="C49" s="2633"/>
      <c r="D49" s="2633"/>
      <c r="E49" s="1540"/>
      <c r="F49" s="1540"/>
      <c r="G49" s="1540"/>
      <c r="H49" s="1540"/>
      <c r="I49" s="1540"/>
      <c r="J49" s="1540"/>
      <c r="M49" s="1541"/>
    </row>
    <row r="50" spans="1:13" ht="31.5" customHeight="1" thickBot="1">
      <c r="A50" s="1539"/>
      <c r="B50" s="2621"/>
      <c r="C50" s="2621"/>
      <c r="D50" s="2621"/>
      <c r="E50" s="2621"/>
      <c r="F50" s="2621"/>
      <c r="G50" s="2621"/>
      <c r="H50" s="2621"/>
      <c r="I50" s="2621"/>
      <c r="J50" s="2621"/>
      <c r="K50" s="2621"/>
      <c r="L50" s="2621"/>
      <c r="M50" s="2621"/>
    </row>
    <row r="51" spans="1:13" ht="21.95" customHeight="1" thickBot="1">
      <c r="A51" s="2622" t="s">
        <v>7953</v>
      </c>
      <c r="B51" s="2624" t="s">
        <v>7954</v>
      </c>
      <c r="C51" s="1542" t="s">
        <v>5065</v>
      </c>
      <c r="D51" s="2626" t="s">
        <v>7955</v>
      </c>
      <c r="E51" s="2626"/>
      <c r="F51" s="2626"/>
      <c r="G51" s="1542"/>
      <c r="H51" s="2626" t="s">
        <v>7956</v>
      </c>
      <c r="I51" s="2626"/>
      <c r="J51" s="1542" t="s">
        <v>7957</v>
      </c>
      <c r="K51" s="2627" t="s">
        <v>7958</v>
      </c>
      <c r="L51" s="2629" t="s">
        <v>7959</v>
      </c>
      <c r="M51" s="2631" t="s">
        <v>7960</v>
      </c>
    </row>
    <row r="52" spans="1:13" ht="13.5" customHeight="1" thickBot="1">
      <c r="A52" s="2623"/>
      <c r="B52" s="2625"/>
      <c r="C52" s="1543" t="s">
        <v>2481</v>
      </c>
      <c r="D52" s="1543" t="s">
        <v>7961</v>
      </c>
      <c r="E52" s="1543" t="s">
        <v>7962</v>
      </c>
      <c r="F52" s="1543" t="s">
        <v>7963</v>
      </c>
      <c r="G52" s="1543" t="s">
        <v>7961</v>
      </c>
      <c r="H52" s="1543" t="s">
        <v>7964</v>
      </c>
      <c r="I52" s="1543" t="s">
        <v>7965</v>
      </c>
      <c r="J52" s="1543" t="s">
        <v>7966</v>
      </c>
      <c r="K52" s="2628"/>
      <c r="L52" s="2630"/>
      <c r="M52" s="2632"/>
    </row>
    <row r="53" spans="1:13" ht="32.450000000000003" customHeight="1">
      <c r="A53" s="1544"/>
      <c r="B53" s="1545" t="s">
        <v>7967</v>
      </c>
      <c r="C53" s="1546"/>
      <c r="D53" s="1546"/>
      <c r="E53" s="1546"/>
      <c r="F53" s="1546"/>
      <c r="G53" s="1546"/>
      <c r="H53" s="1546"/>
      <c r="I53" s="1546"/>
      <c r="J53" s="1546"/>
      <c r="K53" s="1547"/>
      <c r="L53" s="1548"/>
      <c r="M53" s="1549"/>
    </row>
    <row r="54" spans="1:13" ht="40.700000000000003" customHeight="1">
      <c r="A54" s="1550"/>
      <c r="B54" s="1551" t="s">
        <v>7968</v>
      </c>
      <c r="C54" s="1552"/>
      <c r="D54" s="1552"/>
      <c r="E54" s="1552"/>
      <c r="F54" s="1552"/>
      <c r="G54" s="1552"/>
      <c r="H54" s="1552"/>
      <c r="I54" s="1552"/>
      <c r="J54" s="1552"/>
      <c r="K54" s="1553"/>
      <c r="L54" s="1554"/>
      <c r="M54" s="1555"/>
    </row>
    <row r="55" spans="1:13" ht="94.9" customHeight="1">
      <c r="A55" s="1556">
        <v>1</v>
      </c>
      <c r="B55" s="1557" t="s">
        <v>7969</v>
      </c>
      <c r="C55" s="1558">
        <v>5</v>
      </c>
      <c r="D55" s="1558"/>
      <c r="E55" s="1558"/>
      <c r="F55" s="1558"/>
      <c r="G55" s="1558"/>
      <c r="H55" s="1558"/>
      <c r="I55" s="1559"/>
      <c r="J55" s="1560"/>
      <c r="K55" s="1561" t="s">
        <v>7970</v>
      </c>
      <c r="L55" s="1562"/>
      <c r="M55" s="1563">
        <f>C55*L55</f>
        <v>0</v>
      </c>
    </row>
    <row r="56" spans="1:13" ht="83.45" customHeight="1">
      <c r="A56" s="1564">
        <v>2</v>
      </c>
      <c r="B56" s="1565" t="s">
        <v>7971</v>
      </c>
      <c r="C56" s="1566">
        <v>1</v>
      </c>
      <c r="D56" s="1566"/>
      <c r="E56" s="1566"/>
      <c r="F56" s="1566"/>
      <c r="G56" s="1567"/>
      <c r="H56" s="1566" t="s">
        <v>7972</v>
      </c>
      <c r="I56" s="1566" t="s">
        <v>7972</v>
      </c>
      <c r="J56" s="1566" t="s">
        <v>7973</v>
      </c>
      <c r="K56" s="1568" t="s">
        <v>7974</v>
      </c>
      <c r="L56" s="1569"/>
      <c r="M56" s="1570"/>
    </row>
    <row r="57" spans="1:13" ht="51.95" customHeight="1">
      <c r="A57" s="1571">
        <v>3</v>
      </c>
      <c r="B57" s="1565" t="s">
        <v>7975</v>
      </c>
      <c r="C57" s="1566">
        <v>1</v>
      </c>
      <c r="D57" s="1566"/>
      <c r="E57" s="1566"/>
      <c r="F57" s="1566"/>
      <c r="G57" s="1559"/>
      <c r="H57" s="1566" t="s">
        <v>7972</v>
      </c>
      <c r="I57" s="1566" t="s">
        <v>7972</v>
      </c>
      <c r="J57" s="1566" t="s">
        <v>7973</v>
      </c>
      <c r="K57" s="1568" t="s">
        <v>7974</v>
      </c>
      <c r="L57" s="1569"/>
      <c r="M57" s="1570"/>
    </row>
    <row r="58" spans="1:13" ht="71.45" customHeight="1">
      <c r="A58" s="1564">
        <v>4</v>
      </c>
      <c r="B58" s="1565" t="s">
        <v>7976</v>
      </c>
      <c r="C58" s="1566">
        <v>1</v>
      </c>
      <c r="D58" s="1566"/>
      <c r="E58" s="1566"/>
      <c r="F58" s="1566"/>
      <c r="G58" s="1567"/>
      <c r="H58" s="1566"/>
      <c r="I58" s="1566"/>
      <c r="J58" s="1566" t="s">
        <v>7977</v>
      </c>
      <c r="K58" s="1568" t="s">
        <v>7974</v>
      </c>
      <c r="L58" s="1569"/>
      <c r="M58" s="1570"/>
    </row>
    <row r="59" spans="1:13" ht="40.700000000000003" customHeight="1">
      <c r="A59" s="1550"/>
      <c r="B59" s="1551" t="s">
        <v>7978</v>
      </c>
      <c r="C59" s="1552"/>
      <c r="D59" s="1552"/>
      <c r="E59" s="1552"/>
      <c r="F59" s="1552"/>
      <c r="G59" s="1552"/>
      <c r="H59" s="1552"/>
      <c r="I59" s="1552"/>
      <c r="J59" s="1552"/>
      <c r="K59" s="1553"/>
      <c r="L59" s="1569"/>
      <c r="M59" s="1570"/>
    </row>
    <row r="60" spans="1:13" ht="117.4" customHeight="1">
      <c r="A60" s="1556">
        <v>5</v>
      </c>
      <c r="B60" s="1572" t="s">
        <v>7979</v>
      </c>
      <c r="C60" s="1558">
        <v>1</v>
      </c>
      <c r="D60" s="1558">
        <v>0.2</v>
      </c>
      <c r="E60" s="1558" t="s">
        <v>7980</v>
      </c>
      <c r="F60" s="1558">
        <f>D60*C60</f>
        <v>0.2</v>
      </c>
      <c r="G60" s="1558"/>
      <c r="H60" s="1558"/>
      <c r="I60" s="1558"/>
      <c r="J60" s="1559"/>
      <c r="K60" s="1561" t="s">
        <v>7981</v>
      </c>
      <c r="L60" s="1562"/>
      <c r="M60" s="1563">
        <f>C60*L60</f>
        <v>0</v>
      </c>
    </row>
    <row r="61" spans="1:13" ht="88.7" customHeight="1">
      <c r="A61" s="1573">
        <v>6</v>
      </c>
      <c r="B61" s="1551" t="s">
        <v>7982</v>
      </c>
      <c r="C61" s="1558">
        <v>1</v>
      </c>
      <c r="D61" s="1558">
        <v>0.2</v>
      </c>
      <c r="E61" s="1558" t="s">
        <v>7980</v>
      </c>
      <c r="F61" s="1558">
        <f>D61*C61</f>
        <v>0.2</v>
      </c>
      <c r="G61" s="1558"/>
      <c r="H61" s="1558"/>
      <c r="I61" s="1558"/>
      <c r="J61" s="1561"/>
      <c r="K61" s="1561" t="s">
        <v>7970</v>
      </c>
      <c r="L61" s="1562"/>
      <c r="M61" s="1563">
        <f>C61*L61</f>
        <v>0</v>
      </c>
    </row>
    <row r="62" spans="1:13" ht="120" customHeight="1">
      <c r="A62" s="1574">
        <v>7</v>
      </c>
      <c r="B62" s="1572" t="s">
        <v>7983</v>
      </c>
      <c r="C62" s="1558">
        <v>3</v>
      </c>
      <c r="D62" s="1558">
        <v>0.2</v>
      </c>
      <c r="E62" s="1558" t="s">
        <v>7980</v>
      </c>
      <c r="F62" s="1558">
        <f>D62*C62</f>
        <v>0.60000000000000009</v>
      </c>
      <c r="G62" s="1558"/>
      <c r="H62" s="1558"/>
      <c r="I62" s="1558"/>
      <c r="J62" s="1561"/>
      <c r="K62" s="1561" t="s">
        <v>7981</v>
      </c>
      <c r="L62" s="1562"/>
      <c r="M62" s="1563">
        <f>C62*L62</f>
        <v>0</v>
      </c>
    </row>
    <row r="63" spans="1:13" ht="40.700000000000003" customHeight="1">
      <c r="A63" s="1550"/>
      <c r="B63" s="1551" t="s">
        <v>7984</v>
      </c>
      <c r="C63" s="1552"/>
      <c r="D63" s="1552"/>
      <c r="E63" s="1552"/>
      <c r="F63" s="1552"/>
      <c r="G63" s="1552"/>
      <c r="H63" s="1552"/>
      <c r="I63" s="1552"/>
      <c r="J63" s="1552"/>
      <c r="K63" s="1553"/>
      <c r="L63" s="1569"/>
      <c r="M63" s="1570"/>
    </row>
    <row r="64" spans="1:13" ht="54" customHeight="1">
      <c r="A64" s="1575">
        <v>8</v>
      </c>
      <c r="B64" s="1565" t="s">
        <v>7985</v>
      </c>
      <c r="C64" s="1566">
        <v>1</v>
      </c>
      <c r="D64" s="1566"/>
      <c r="E64" s="1566"/>
      <c r="F64" s="1566"/>
      <c r="G64" s="1559"/>
      <c r="H64" s="1566"/>
      <c r="I64" s="1566"/>
      <c r="J64" s="1566" t="s">
        <v>7977</v>
      </c>
      <c r="K64" s="1568" t="s">
        <v>7974</v>
      </c>
      <c r="L64" s="1569"/>
      <c r="M64" s="1570"/>
    </row>
    <row r="65" spans="1:13" ht="103.5" customHeight="1">
      <c r="A65" s="1556">
        <v>9</v>
      </c>
      <c r="B65" s="1557" t="s">
        <v>7986</v>
      </c>
      <c r="C65" s="1558">
        <v>2</v>
      </c>
      <c r="D65" s="1558"/>
      <c r="E65" s="1558"/>
      <c r="F65" s="1558"/>
      <c r="G65" s="1559"/>
      <c r="H65" s="1558"/>
      <c r="I65" s="1558"/>
      <c r="J65" s="1558"/>
      <c r="K65" s="1561" t="s">
        <v>7981</v>
      </c>
      <c r="L65" s="1562"/>
      <c r="M65" s="1563">
        <f>C65*L65</f>
        <v>0</v>
      </c>
    </row>
    <row r="66" spans="1:13" ht="40.700000000000003" customHeight="1">
      <c r="A66" s="1550"/>
      <c r="B66" s="1551" t="s">
        <v>7987</v>
      </c>
      <c r="C66" s="1552"/>
      <c r="D66" s="1552"/>
      <c r="E66" s="1552"/>
      <c r="F66" s="1552"/>
      <c r="G66" s="1552"/>
      <c r="H66" s="1552"/>
      <c r="I66" s="1552"/>
      <c r="J66" s="1552"/>
      <c r="K66" s="1553"/>
      <c r="L66" s="1569"/>
      <c r="M66" s="1570"/>
    </row>
    <row r="67" spans="1:13" ht="155.25" customHeight="1">
      <c r="A67" s="1573">
        <v>10</v>
      </c>
      <c r="B67" s="1576" t="s">
        <v>7988</v>
      </c>
      <c r="C67" s="1577">
        <v>1</v>
      </c>
      <c r="D67" s="1578"/>
      <c r="E67" s="1578"/>
      <c r="F67" s="1578"/>
      <c r="G67" s="1578"/>
      <c r="H67" s="1558" t="s">
        <v>7972</v>
      </c>
      <c r="I67" s="1558" t="s">
        <v>7972</v>
      </c>
      <c r="J67" s="1558" t="s">
        <v>7989</v>
      </c>
      <c r="K67" s="1561" t="s">
        <v>7981</v>
      </c>
      <c r="L67" s="1562"/>
      <c r="M67" s="1563">
        <f>C67*L67</f>
        <v>0</v>
      </c>
    </row>
    <row r="68" spans="1:13" ht="66" customHeight="1">
      <c r="A68" s="1574" t="s">
        <v>6516</v>
      </c>
      <c r="B68" s="1557" t="s">
        <v>7990</v>
      </c>
      <c r="C68" s="1558">
        <v>1</v>
      </c>
      <c r="D68" s="1558"/>
      <c r="E68" s="1558"/>
      <c r="F68" s="1558"/>
      <c r="G68" s="1558"/>
      <c r="H68" s="1558"/>
      <c r="I68" s="1558"/>
      <c r="J68" s="1558"/>
      <c r="K68" s="1561" t="s">
        <v>7981</v>
      </c>
      <c r="L68" s="1562"/>
      <c r="M68" s="1563">
        <f>C68*L68</f>
        <v>0</v>
      </c>
    </row>
    <row r="69" spans="1:13" ht="100.7" customHeight="1">
      <c r="A69" s="1579">
        <v>11</v>
      </c>
      <c r="B69" s="1580" t="s">
        <v>7991</v>
      </c>
      <c r="C69" s="1558">
        <v>1</v>
      </c>
      <c r="D69" s="1558"/>
      <c r="E69" s="1558"/>
      <c r="F69" s="1558"/>
      <c r="G69" s="1558"/>
      <c r="H69" s="1558"/>
      <c r="I69" s="1558"/>
      <c r="J69" s="1558"/>
      <c r="K69" s="1561" t="s">
        <v>7981</v>
      </c>
      <c r="L69" s="1562"/>
      <c r="M69" s="1563">
        <f>C69*L69</f>
        <v>0</v>
      </c>
    </row>
    <row r="70" spans="1:13" ht="120" customHeight="1">
      <c r="A70" s="1574">
        <v>12</v>
      </c>
      <c r="B70" s="1572" t="s">
        <v>7983</v>
      </c>
      <c r="C70" s="1558">
        <v>1</v>
      </c>
      <c r="D70" s="1558">
        <v>0.2</v>
      </c>
      <c r="E70" s="1558" t="s">
        <v>7980</v>
      </c>
      <c r="F70" s="1558">
        <f>D70*C70</f>
        <v>0.2</v>
      </c>
      <c r="G70" s="1558"/>
      <c r="H70" s="1558"/>
      <c r="I70" s="1558"/>
      <c r="J70" s="1561"/>
      <c r="K70" s="1561" t="s">
        <v>7981</v>
      </c>
      <c r="L70" s="1562"/>
      <c r="M70" s="1563">
        <f>C70*L70</f>
        <v>0</v>
      </c>
    </row>
    <row r="71" spans="1:13" ht="40.700000000000003" customHeight="1">
      <c r="A71" s="1550"/>
      <c r="B71" s="1551" t="s">
        <v>7992</v>
      </c>
      <c r="C71" s="1552"/>
      <c r="D71" s="1552"/>
      <c r="E71" s="1552"/>
      <c r="F71" s="1552"/>
      <c r="G71" s="1552"/>
      <c r="H71" s="1552"/>
      <c r="I71" s="1552"/>
      <c r="J71" s="1552"/>
      <c r="K71" s="1553"/>
      <c r="L71" s="1569"/>
      <c r="M71" s="1570"/>
    </row>
    <row r="72" spans="1:13" ht="88.7" customHeight="1">
      <c r="A72" s="1573">
        <v>13</v>
      </c>
      <c r="B72" s="1581" t="s">
        <v>7993</v>
      </c>
      <c r="C72" s="1577">
        <v>1</v>
      </c>
      <c r="D72" s="1578"/>
      <c r="E72" s="1578"/>
      <c r="F72" s="1578"/>
      <c r="G72" s="1578"/>
      <c r="H72" s="1578"/>
      <c r="I72" s="1578"/>
      <c r="J72" s="1578"/>
      <c r="K72" s="1561" t="s">
        <v>7970</v>
      </c>
      <c r="L72" s="1562"/>
      <c r="M72" s="1563">
        <f>C72*L72</f>
        <v>0</v>
      </c>
    </row>
    <row r="73" spans="1:13" ht="88.7" customHeight="1">
      <c r="A73" s="1573">
        <v>14</v>
      </c>
      <c r="B73" s="1581" t="s">
        <v>7994</v>
      </c>
      <c r="C73" s="1577">
        <v>1</v>
      </c>
      <c r="D73" s="1578"/>
      <c r="E73" s="1578"/>
      <c r="F73" s="1578"/>
      <c r="G73" s="1578"/>
      <c r="H73" s="1578"/>
      <c r="I73" s="1578"/>
      <c r="J73" s="1578"/>
      <c r="K73" s="1561" t="s">
        <v>7970</v>
      </c>
      <c r="L73" s="1562"/>
      <c r="M73" s="1563">
        <f>C73*L73</f>
        <v>0</v>
      </c>
    </row>
    <row r="74" spans="1:13" ht="40.700000000000003" customHeight="1">
      <c r="A74" s="1550"/>
      <c r="B74" s="1551" t="s">
        <v>7995</v>
      </c>
      <c r="C74" s="1552"/>
      <c r="D74" s="1552"/>
      <c r="E74" s="1552"/>
      <c r="F74" s="1552"/>
      <c r="G74" s="1552"/>
      <c r="H74" s="1552"/>
      <c r="I74" s="1552"/>
      <c r="J74" s="1552"/>
      <c r="K74" s="1553"/>
      <c r="L74" s="1569"/>
      <c r="M74" s="1570"/>
    </row>
    <row r="75" spans="1:13" ht="54" customHeight="1">
      <c r="A75" s="1564">
        <v>15</v>
      </c>
      <c r="B75" s="1582" t="s">
        <v>7996</v>
      </c>
      <c r="C75" s="1583">
        <v>4</v>
      </c>
      <c r="D75" s="1583"/>
      <c r="E75" s="1583"/>
      <c r="F75" s="1583"/>
      <c r="G75" s="1583"/>
      <c r="H75" s="1583"/>
      <c r="I75" s="1583"/>
      <c r="J75" s="1559"/>
      <c r="K75" s="1584" t="s">
        <v>7997</v>
      </c>
      <c r="L75" s="1569"/>
      <c r="M75" s="1570"/>
    </row>
    <row r="76" spans="1:13" ht="71.45" customHeight="1">
      <c r="A76" s="1564" t="s">
        <v>6710</v>
      </c>
      <c r="B76" s="1582" t="s">
        <v>7998</v>
      </c>
      <c r="C76" s="1566">
        <v>1</v>
      </c>
      <c r="D76" s="1566">
        <v>0.5</v>
      </c>
      <c r="E76" s="1566" t="s">
        <v>7999</v>
      </c>
      <c r="F76" s="1566">
        <v>0.5</v>
      </c>
      <c r="G76" s="1567"/>
      <c r="H76" s="1558"/>
      <c r="I76" s="1566"/>
      <c r="J76" s="1566"/>
      <c r="K76" s="1584" t="s">
        <v>8000</v>
      </c>
      <c r="L76" s="1569"/>
      <c r="M76" s="1570"/>
    </row>
    <row r="77" spans="1:13" ht="40.700000000000003" customHeight="1">
      <c r="A77" s="1550"/>
      <c r="B77" s="1551" t="s">
        <v>8001</v>
      </c>
      <c r="C77" s="1552"/>
      <c r="D77" s="1552"/>
      <c r="E77" s="1552"/>
      <c r="F77" s="1552"/>
      <c r="G77" s="1552"/>
      <c r="H77" s="1552"/>
      <c r="I77" s="1552"/>
      <c r="J77" s="1552"/>
      <c r="K77" s="1553"/>
      <c r="L77" s="1569"/>
      <c r="M77" s="1570"/>
    </row>
    <row r="78" spans="1:13" ht="107.25" customHeight="1">
      <c r="A78" s="1556">
        <v>16</v>
      </c>
      <c r="B78" s="1557" t="s">
        <v>8002</v>
      </c>
      <c r="C78" s="1558">
        <v>1</v>
      </c>
      <c r="D78" s="1558">
        <v>0.15</v>
      </c>
      <c r="E78" s="1558" t="s">
        <v>7999</v>
      </c>
      <c r="F78" s="1558">
        <v>0.15</v>
      </c>
      <c r="G78" s="1558"/>
      <c r="H78" s="1558"/>
      <c r="I78" s="1558"/>
      <c r="J78" s="1558"/>
      <c r="K78" s="1561" t="s">
        <v>7970</v>
      </c>
      <c r="L78" s="1562"/>
      <c r="M78" s="1563">
        <f>C78*L78</f>
        <v>0</v>
      </c>
    </row>
    <row r="79" spans="1:13" ht="103.5" customHeight="1">
      <c r="A79" s="1556">
        <v>17</v>
      </c>
      <c r="B79" s="1557" t="s">
        <v>8003</v>
      </c>
      <c r="C79" s="1558">
        <v>1</v>
      </c>
      <c r="D79" s="1558"/>
      <c r="E79" s="1558"/>
      <c r="F79" s="1558"/>
      <c r="G79" s="1559"/>
      <c r="H79" s="1558"/>
      <c r="I79" s="1558"/>
      <c r="J79" s="1558"/>
      <c r="K79" s="1561" t="s">
        <v>7981</v>
      </c>
      <c r="L79" s="1562"/>
      <c r="M79" s="1563">
        <f>C79*L79</f>
        <v>0</v>
      </c>
    </row>
    <row r="80" spans="1:13" ht="80.099999999999994" customHeight="1">
      <c r="A80" s="1564">
        <v>18</v>
      </c>
      <c r="B80" s="1565" t="s">
        <v>8004</v>
      </c>
      <c r="C80" s="1566">
        <v>1</v>
      </c>
      <c r="D80" s="1566"/>
      <c r="E80" s="1566"/>
      <c r="F80" s="1566"/>
      <c r="G80" s="1567"/>
      <c r="H80" s="1566"/>
      <c r="I80" s="1566"/>
      <c r="J80" s="1566"/>
      <c r="K80" s="1568" t="s">
        <v>7974</v>
      </c>
      <c r="L80" s="1569"/>
      <c r="M80" s="1570"/>
    </row>
    <row r="81" spans="1:13" ht="80.099999999999994" customHeight="1">
      <c r="A81" s="1564">
        <v>19</v>
      </c>
      <c r="B81" s="1565" t="s">
        <v>8005</v>
      </c>
      <c r="C81" s="1566">
        <v>1</v>
      </c>
      <c r="D81" s="1566"/>
      <c r="E81" s="1566"/>
      <c r="F81" s="1566"/>
      <c r="G81" s="1567"/>
      <c r="H81" s="1566"/>
      <c r="I81" s="1566"/>
      <c r="J81" s="1566"/>
      <c r="K81" s="1568" t="s">
        <v>7974</v>
      </c>
      <c r="L81" s="1569"/>
      <c r="M81" s="1570"/>
    </row>
    <row r="82" spans="1:13" ht="40.700000000000003" customHeight="1">
      <c r="A82" s="1550"/>
      <c r="B82" s="1551" t="s">
        <v>8006</v>
      </c>
      <c r="C82" s="1552"/>
      <c r="D82" s="1552"/>
      <c r="E82" s="1552"/>
      <c r="F82" s="1552"/>
      <c r="G82" s="1552"/>
      <c r="H82" s="1552"/>
      <c r="I82" s="1552"/>
      <c r="J82" s="1552"/>
      <c r="K82" s="1553"/>
      <c r="L82" s="1569"/>
      <c r="M82" s="1570"/>
    </row>
    <row r="83" spans="1:13" ht="83.45" customHeight="1">
      <c r="A83" s="1564">
        <v>20</v>
      </c>
      <c r="B83" s="1565" t="s">
        <v>7971</v>
      </c>
      <c r="C83" s="1566">
        <v>1</v>
      </c>
      <c r="D83" s="1566"/>
      <c r="E83" s="1566"/>
      <c r="F83" s="1566"/>
      <c r="G83" s="1567"/>
      <c r="H83" s="1566" t="s">
        <v>7972</v>
      </c>
      <c r="I83" s="1566" t="s">
        <v>7972</v>
      </c>
      <c r="J83" s="1566" t="s">
        <v>7973</v>
      </c>
      <c r="K83" s="1568" t="s">
        <v>7974</v>
      </c>
      <c r="L83" s="1569"/>
      <c r="M83" s="1570"/>
    </row>
    <row r="84" spans="1:13" ht="146.25" customHeight="1">
      <c r="A84" s="1573">
        <v>21</v>
      </c>
      <c r="B84" s="1576" t="s">
        <v>8007</v>
      </c>
      <c r="C84" s="1577">
        <v>1</v>
      </c>
      <c r="D84" s="1578"/>
      <c r="E84" s="1578"/>
      <c r="F84" s="1578"/>
      <c r="G84" s="1578"/>
      <c r="H84" s="1558" t="s">
        <v>7972</v>
      </c>
      <c r="I84" s="1558" t="s">
        <v>7972</v>
      </c>
      <c r="J84" s="1558" t="s">
        <v>7989</v>
      </c>
      <c r="K84" s="1561" t="s">
        <v>7981</v>
      </c>
      <c r="L84" s="1562"/>
      <c r="M84" s="1563">
        <f t="shared" ref="M84:M91" si="0">C84*L84</f>
        <v>0</v>
      </c>
    </row>
    <row r="85" spans="1:13" ht="88.7" customHeight="1">
      <c r="A85" s="1574" t="s">
        <v>6952</v>
      </c>
      <c r="B85" s="1557" t="s">
        <v>7990</v>
      </c>
      <c r="C85" s="1558">
        <v>1</v>
      </c>
      <c r="D85" s="1558"/>
      <c r="E85" s="1558"/>
      <c r="F85" s="1558"/>
      <c r="G85" s="1558"/>
      <c r="H85" s="1558"/>
      <c r="I85" s="1558"/>
      <c r="J85" s="1558"/>
      <c r="K85" s="1561" t="s">
        <v>7981</v>
      </c>
      <c r="L85" s="1562"/>
      <c r="M85" s="1563">
        <f t="shared" si="0"/>
        <v>0</v>
      </c>
    </row>
    <row r="86" spans="1:13" ht="100.7" customHeight="1">
      <c r="A86" s="1574">
        <v>22</v>
      </c>
      <c r="B86" s="1572" t="s">
        <v>8008</v>
      </c>
      <c r="C86" s="1558">
        <v>2</v>
      </c>
      <c r="D86" s="1558"/>
      <c r="E86" s="1558"/>
      <c r="F86" s="1558"/>
      <c r="G86" s="1558"/>
      <c r="H86" s="1558"/>
      <c r="I86" s="1558"/>
      <c r="J86" s="1558"/>
      <c r="K86" s="1561" t="s">
        <v>7981</v>
      </c>
      <c r="L86" s="1562"/>
      <c r="M86" s="1563">
        <f t="shared" si="0"/>
        <v>0</v>
      </c>
    </row>
    <row r="87" spans="1:13" ht="149.25" customHeight="1">
      <c r="A87" s="1573">
        <v>23</v>
      </c>
      <c r="B87" s="1576" t="s">
        <v>8009</v>
      </c>
      <c r="C87" s="1577">
        <v>1</v>
      </c>
      <c r="D87" s="1578"/>
      <c r="E87" s="1578"/>
      <c r="F87" s="1578"/>
      <c r="G87" s="1578"/>
      <c r="H87" s="1558"/>
      <c r="I87" s="1558"/>
      <c r="J87" s="1558"/>
      <c r="K87" s="1561" t="s">
        <v>7981</v>
      </c>
      <c r="L87" s="1562"/>
      <c r="M87" s="1563">
        <f t="shared" si="0"/>
        <v>0</v>
      </c>
    </row>
    <row r="88" spans="1:13" ht="132" customHeight="1">
      <c r="A88" s="1573">
        <v>24</v>
      </c>
      <c r="B88" s="1572" t="s">
        <v>8010</v>
      </c>
      <c r="C88" s="1558">
        <v>1</v>
      </c>
      <c r="D88" s="1558">
        <v>0.6</v>
      </c>
      <c r="E88" s="1558" t="s">
        <v>7999</v>
      </c>
      <c r="F88" s="1558">
        <f>C88*D88</f>
        <v>0.6</v>
      </c>
      <c r="G88" s="1560"/>
      <c r="H88" s="1558" t="s">
        <v>7972</v>
      </c>
      <c r="I88" s="1558" t="s">
        <v>7972</v>
      </c>
      <c r="J88" s="1558" t="s">
        <v>7989</v>
      </c>
      <c r="K88" s="1561" t="s">
        <v>7970</v>
      </c>
      <c r="L88" s="1562"/>
      <c r="M88" s="1563">
        <f t="shared" si="0"/>
        <v>0</v>
      </c>
    </row>
    <row r="89" spans="1:13" ht="88.7" customHeight="1">
      <c r="A89" s="1574" t="s">
        <v>7025</v>
      </c>
      <c r="B89" s="1557" t="s">
        <v>7990</v>
      </c>
      <c r="C89" s="1558">
        <v>1</v>
      </c>
      <c r="D89" s="1558"/>
      <c r="E89" s="1558"/>
      <c r="F89" s="1558"/>
      <c r="G89" s="1558"/>
      <c r="H89" s="1558"/>
      <c r="I89" s="1558"/>
      <c r="J89" s="1558"/>
      <c r="K89" s="1561" t="s">
        <v>7981</v>
      </c>
      <c r="L89" s="1562"/>
      <c r="M89" s="1563">
        <f t="shared" si="0"/>
        <v>0</v>
      </c>
    </row>
    <row r="90" spans="1:13" ht="100.7" customHeight="1">
      <c r="A90" s="1574">
        <v>25</v>
      </c>
      <c r="B90" s="1572" t="s">
        <v>8011</v>
      </c>
      <c r="C90" s="1558">
        <v>1</v>
      </c>
      <c r="D90" s="1558"/>
      <c r="E90" s="1558"/>
      <c r="F90" s="1558"/>
      <c r="G90" s="1558"/>
      <c r="H90" s="1558"/>
      <c r="I90" s="1558"/>
      <c r="J90" s="1558"/>
      <c r="K90" s="1561" t="s">
        <v>7981</v>
      </c>
      <c r="L90" s="1562"/>
      <c r="M90" s="1563">
        <f t="shared" si="0"/>
        <v>0</v>
      </c>
    </row>
    <row r="91" spans="1:13" ht="111" customHeight="1">
      <c r="A91" s="1574">
        <v>25</v>
      </c>
      <c r="B91" s="1572" t="s">
        <v>8012</v>
      </c>
      <c r="C91" s="1558">
        <v>1</v>
      </c>
      <c r="D91" s="1558"/>
      <c r="E91" s="1558"/>
      <c r="F91" s="1558"/>
      <c r="G91" s="1558"/>
      <c r="H91" s="1558"/>
      <c r="I91" s="1558"/>
      <c r="J91" s="1558"/>
      <c r="K91" s="1561" t="s">
        <v>7981</v>
      </c>
      <c r="L91" s="1562"/>
      <c r="M91" s="1563">
        <f t="shared" si="0"/>
        <v>0</v>
      </c>
    </row>
    <row r="92" spans="1:13" ht="40.700000000000003" customHeight="1">
      <c r="A92" s="1550"/>
      <c r="B92" s="1551" t="s">
        <v>8013</v>
      </c>
      <c r="C92" s="1552"/>
      <c r="D92" s="1552"/>
      <c r="E92" s="1552"/>
      <c r="F92" s="1552"/>
      <c r="G92" s="1552"/>
      <c r="H92" s="1552"/>
      <c r="I92" s="1552"/>
      <c r="J92" s="1552"/>
      <c r="K92" s="1553"/>
      <c r="L92" s="1569"/>
      <c r="M92" s="1570"/>
    </row>
    <row r="93" spans="1:13" ht="83.45" customHeight="1">
      <c r="A93" s="1564">
        <v>27</v>
      </c>
      <c r="B93" s="1565" t="s">
        <v>7971</v>
      </c>
      <c r="C93" s="1566">
        <v>1</v>
      </c>
      <c r="D93" s="1566"/>
      <c r="E93" s="1566"/>
      <c r="F93" s="1566"/>
      <c r="G93" s="1567"/>
      <c r="H93" s="1566" t="s">
        <v>7972</v>
      </c>
      <c r="I93" s="1566" t="s">
        <v>7972</v>
      </c>
      <c r="J93" s="1566" t="s">
        <v>7973</v>
      </c>
      <c r="K93" s="1568" t="s">
        <v>7974</v>
      </c>
      <c r="L93" s="1569"/>
      <c r="M93" s="1570"/>
    </row>
    <row r="94" spans="1:13" ht="126" customHeight="1">
      <c r="A94" s="1585">
        <v>28</v>
      </c>
      <c r="B94" s="1586" t="s">
        <v>8014</v>
      </c>
      <c r="C94" s="1560">
        <v>1</v>
      </c>
      <c r="D94" s="1560">
        <v>0.1</v>
      </c>
      <c r="E94" s="1560" t="s">
        <v>8015</v>
      </c>
      <c r="F94" s="1560">
        <v>0.1</v>
      </c>
      <c r="G94" s="1560"/>
      <c r="H94" s="1560"/>
      <c r="I94" s="1560"/>
      <c r="J94" s="1560"/>
      <c r="K94" s="1587" t="s">
        <v>8016</v>
      </c>
      <c r="L94" s="1569"/>
      <c r="M94" s="1570"/>
    </row>
    <row r="95" spans="1:13" ht="180.75" customHeight="1">
      <c r="A95" s="1556">
        <v>29</v>
      </c>
      <c r="B95" s="1557" t="s">
        <v>8017</v>
      </c>
      <c r="C95" s="1558">
        <v>1</v>
      </c>
      <c r="D95" s="1558">
        <v>12</v>
      </c>
      <c r="E95" s="1577" t="s">
        <v>8018</v>
      </c>
      <c r="F95" s="1558">
        <f>C95*D95</f>
        <v>12</v>
      </c>
      <c r="G95" s="1558"/>
      <c r="H95" s="1558"/>
      <c r="I95" s="1588"/>
      <c r="J95" s="1560"/>
      <c r="K95" s="1561" t="s">
        <v>7970</v>
      </c>
      <c r="L95" s="1562"/>
      <c r="M95" s="1563">
        <f t="shared" ref="M95:M116" si="1">C95*L95</f>
        <v>0</v>
      </c>
    </row>
    <row r="96" spans="1:13" ht="140.1" customHeight="1">
      <c r="A96" s="1556">
        <v>30</v>
      </c>
      <c r="B96" s="1572" t="s">
        <v>8019</v>
      </c>
      <c r="C96" s="1558">
        <v>1</v>
      </c>
      <c r="D96" s="1558">
        <v>4.5</v>
      </c>
      <c r="E96" s="1558" t="s">
        <v>8018</v>
      </c>
      <c r="F96" s="1558">
        <f t="shared" ref="F96:F101" si="2">C96*D96</f>
        <v>4.5</v>
      </c>
      <c r="G96" s="1560"/>
      <c r="H96" s="1560"/>
      <c r="I96" s="1560"/>
      <c r="J96" s="1560"/>
      <c r="K96" s="1561" t="s">
        <v>7970</v>
      </c>
      <c r="L96" s="1562"/>
      <c r="M96" s="1563">
        <f t="shared" si="1"/>
        <v>0</v>
      </c>
    </row>
    <row r="97" spans="1:13" ht="114" customHeight="1">
      <c r="A97" s="1556">
        <v>31</v>
      </c>
      <c r="B97" s="1572" t="s">
        <v>8020</v>
      </c>
      <c r="C97" s="1558">
        <v>1</v>
      </c>
      <c r="D97" s="1558">
        <v>1.47</v>
      </c>
      <c r="E97" s="1558" t="s">
        <v>7980</v>
      </c>
      <c r="F97" s="1558">
        <f t="shared" si="2"/>
        <v>1.47</v>
      </c>
      <c r="G97" s="1560"/>
      <c r="H97" s="1560"/>
      <c r="I97" s="1560"/>
      <c r="J97" s="1560"/>
      <c r="K97" s="1561" t="s">
        <v>7970</v>
      </c>
      <c r="L97" s="1562"/>
      <c r="M97" s="1563">
        <f t="shared" si="1"/>
        <v>0</v>
      </c>
    </row>
    <row r="98" spans="1:13" ht="117.4" customHeight="1">
      <c r="A98" s="1556" t="s">
        <v>8021</v>
      </c>
      <c r="B98" s="1572" t="s">
        <v>8022</v>
      </c>
      <c r="C98" s="1558">
        <v>1</v>
      </c>
      <c r="D98" s="1558">
        <v>0.6</v>
      </c>
      <c r="E98" s="1558" t="s">
        <v>7999</v>
      </c>
      <c r="F98" s="1558">
        <f>C98*D98</f>
        <v>0.6</v>
      </c>
      <c r="G98" s="1560"/>
      <c r="H98" s="1560"/>
      <c r="I98" s="1560"/>
      <c r="J98" s="1560"/>
      <c r="K98" s="1561" t="s">
        <v>7970</v>
      </c>
      <c r="L98" s="1562"/>
      <c r="M98" s="1563">
        <f t="shared" si="1"/>
        <v>0</v>
      </c>
    </row>
    <row r="99" spans="1:13" ht="117.4" customHeight="1">
      <c r="A99" s="1556">
        <v>32</v>
      </c>
      <c r="B99" s="1572" t="s">
        <v>8023</v>
      </c>
      <c r="C99" s="1558">
        <v>1</v>
      </c>
      <c r="D99" s="1558">
        <v>5.2</v>
      </c>
      <c r="E99" s="1558" t="s">
        <v>7980</v>
      </c>
      <c r="F99" s="1558">
        <f t="shared" si="2"/>
        <v>5.2</v>
      </c>
      <c r="G99" s="1560"/>
      <c r="H99" s="1560"/>
      <c r="I99" s="1560"/>
      <c r="J99" s="1560"/>
      <c r="K99" s="1561" t="s">
        <v>7970</v>
      </c>
      <c r="L99" s="1562"/>
      <c r="M99" s="1563">
        <f t="shared" si="1"/>
        <v>0</v>
      </c>
    </row>
    <row r="100" spans="1:13" ht="117.4" customHeight="1">
      <c r="A100" s="1556">
        <v>33</v>
      </c>
      <c r="B100" s="1572" t="s">
        <v>8024</v>
      </c>
      <c r="C100" s="1558">
        <v>1</v>
      </c>
      <c r="D100" s="1558">
        <v>3</v>
      </c>
      <c r="E100" s="1558" t="s">
        <v>7999</v>
      </c>
      <c r="F100" s="1558">
        <f t="shared" si="2"/>
        <v>3</v>
      </c>
      <c r="G100" s="1560"/>
      <c r="H100" s="1560"/>
      <c r="I100" s="1560"/>
      <c r="J100" s="1560"/>
      <c r="K100" s="1561" t="s">
        <v>7970</v>
      </c>
      <c r="L100" s="1562"/>
      <c r="M100" s="1563">
        <f t="shared" si="1"/>
        <v>0</v>
      </c>
    </row>
    <row r="101" spans="1:13" ht="156.75" customHeight="1">
      <c r="A101" s="1556">
        <v>34</v>
      </c>
      <c r="B101" s="1572" t="s">
        <v>8025</v>
      </c>
      <c r="C101" s="1558">
        <v>1</v>
      </c>
      <c r="D101" s="1558">
        <v>1.1000000000000001</v>
      </c>
      <c r="E101" s="1558" t="s">
        <v>7999</v>
      </c>
      <c r="F101" s="1558">
        <f t="shared" si="2"/>
        <v>1.1000000000000001</v>
      </c>
      <c r="G101" s="1560"/>
      <c r="H101" s="1560"/>
      <c r="I101" s="1560"/>
      <c r="J101" s="1560"/>
      <c r="K101" s="1561" t="s">
        <v>7970</v>
      </c>
      <c r="L101" s="1562"/>
      <c r="M101" s="1563">
        <f t="shared" si="1"/>
        <v>0</v>
      </c>
    </row>
    <row r="102" spans="1:13" ht="160.5" customHeight="1">
      <c r="A102" s="1573">
        <v>35</v>
      </c>
      <c r="B102" s="1576" t="s">
        <v>8026</v>
      </c>
      <c r="C102" s="1577">
        <v>1</v>
      </c>
      <c r="D102" s="1578"/>
      <c r="E102" s="1578"/>
      <c r="F102" s="1578"/>
      <c r="G102" s="1578"/>
      <c r="H102" s="1558"/>
      <c r="I102" s="1558"/>
      <c r="J102" s="1558"/>
      <c r="K102" s="1561" t="s">
        <v>7981</v>
      </c>
      <c r="L102" s="1562"/>
      <c r="M102" s="1563">
        <f t="shared" si="1"/>
        <v>0</v>
      </c>
    </row>
    <row r="103" spans="1:13" ht="111" customHeight="1">
      <c r="A103" s="1574">
        <v>36</v>
      </c>
      <c r="B103" s="1572" t="s">
        <v>8012</v>
      </c>
      <c r="C103" s="1558">
        <v>1</v>
      </c>
      <c r="D103" s="1558"/>
      <c r="E103" s="1558"/>
      <c r="F103" s="1558"/>
      <c r="G103" s="1558"/>
      <c r="H103" s="1558"/>
      <c r="I103" s="1558"/>
      <c r="J103" s="1558"/>
      <c r="K103" s="1561" t="s">
        <v>7981</v>
      </c>
      <c r="L103" s="1562"/>
      <c r="M103" s="1563">
        <f t="shared" si="1"/>
        <v>0</v>
      </c>
    </row>
    <row r="104" spans="1:13" ht="103.5" customHeight="1">
      <c r="A104" s="1573">
        <v>37</v>
      </c>
      <c r="B104" s="1557" t="s">
        <v>8027</v>
      </c>
      <c r="C104" s="1558">
        <v>1</v>
      </c>
      <c r="D104" s="1558">
        <v>0.15</v>
      </c>
      <c r="E104" s="1558" t="s">
        <v>7999</v>
      </c>
      <c r="F104" s="1558">
        <v>0.15</v>
      </c>
      <c r="G104" s="1558"/>
      <c r="H104" s="1558"/>
      <c r="I104" s="1558"/>
      <c r="J104" s="1558"/>
      <c r="K104" s="1561" t="s">
        <v>7970</v>
      </c>
      <c r="L104" s="1562"/>
      <c r="M104" s="1563">
        <f t="shared" si="1"/>
        <v>0</v>
      </c>
    </row>
    <row r="105" spans="1:13" ht="120" customHeight="1">
      <c r="A105" s="1573">
        <v>38</v>
      </c>
      <c r="B105" s="1557" t="s">
        <v>8028</v>
      </c>
      <c r="C105" s="1558">
        <v>1</v>
      </c>
      <c r="D105" s="1558">
        <v>0.15</v>
      </c>
      <c r="E105" s="1558" t="s">
        <v>7999</v>
      </c>
      <c r="F105" s="1558">
        <v>0.15</v>
      </c>
      <c r="G105" s="1558"/>
      <c r="H105" s="1558"/>
      <c r="I105" s="1558"/>
      <c r="J105" s="1558"/>
      <c r="K105" s="1561" t="s">
        <v>7970</v>
      </c>
      <c r="L105" s="1562"/>
      <c r="M105" s="1563">
        <f t="shared" si="1"/>
        <v>0</v>
      </c>
    </row>
    <row r="106" spans="1:13" ht="149.25" customHeight="1">
      <c r="A106" s="1573">
        <v>39</v>
      </c>
      <c r="B106" s="1576" t="s">
        <v>8009</v>
      </c>
      <c r="C106" s="1577">
        <v>1</v>
      </c>
      <c r="D106" s="1578"/>
      <c r="E106" s="1578"/>
      <c r="F106" s="1578"/>
      <c r="G106" s="1578"/>
      <c r="H106" s="1558"/>
      <c r="I106" s="1558"/>
      <c r="J106" s="1558"/>
      <c r="K106" s="1561" t="s">
        <v>7981</v>
      </c>
      <c r="L106" s="1562"/>
      <c r="M106" s="1563">
        <f t="shared" si="1"/>
        <v>0</v>
      </c>
    </row>
    <row r="107" spans="1:13" ht="111" customHeight="1">
      <c r="A107" s="1574">
        <v>40</v>
      </c>
      <c r="B107" s="1572" t="s">
        <v>8029</v>
      </c>
      <c r="C107" s="1558">
        <v>1</v>
      </c>
      <c r="D107" s="1558"/>
      <c r="E107" s="1558"/>
      <c r="F107" s="1558"/>
      <c r="G107" s="1558"/>
      <c r="H107" s="1558"/>
      <c r="I107" s="1558"/>
      <c r="J107" s="1558"/>
      <c r="K107" s="1561" t="s">
        <v>7981</v>
      </c>
      <c r="L107" s="1562"/>
      <c r="M107" s="1563">
        <f t="shared" si="1"/>
        <v>0</v>
      </c>
    </row>
    <row r="108" spans="1:13" ht="144" customHeight="1">
      <c r="A108" s="1573">
        <v>41</v>
      </c>
      <c r="B108" s="1581" t="s">
        <v>8030</v>
      </c>
      <c r="C108" s="1577">
        <v>1</v>
      </c>
      <c r="D108" s="1578"/>
      <c r="E108" s="1578"/>
      <c r="F108" s="1578"/>
      <c r="G108" s="1578"/>
      <c r="H108" s="1558" t="s">
        <v>7972</v>
      </c>
      <c r="I108" s="1558" t="s">
        <v>7972</v>
      </c>
      <c r="J108" s="1558" t="s">
        <v>7989</v>
      </c>
      <c r="K108" s="1561" t="s">
        <v>7981</v>
      </c>
      <c r="L108" s="1562"/>
      <c r="M108" s="1563">
        <f t="shared" si="1"/>
        <v>0</v>
      </c>
    </row>
    <row r="109" spans="1:13" ht="129" customHeight="1">
      <c r="A109" s="1573" t="s">
        <v>8031</v>
      </c>
      <c r="B109" s="1557" t="s">
        <v>8032</v>
      </c>
      <c r="C109" s="1558">
        <v>1</v>
      </c>
      <c r="D109" s="1558"/>
      <c r="E109" s="1558"/>
      <c r="F109" s="1558"/>
      <c r="G109" s="1558"/>
      <c r="H109" s="1558"/>
      <c r="I109" s="1558"/>
      <c r="J109" s="1558"/>
      <c r="K109" s="1561" t="s">
        <v>7981</v>
      </c>
      <c r="L109" s="1562"/>
      <c r="M109" s="1563">
        <f t="shared" si="1"/>
        <v>0</v>
      </c>
    </row>
    <row r="110" spans="1:13" ht="111" customHeight="1">
      <c r="A110" s="1574">
        <v>42</v>
      </c>
      <c r="B110" s="1572" t="s">
        <v>8029</v>
      </c>
      <c r="C110" s="1558">
        <v>1</v>
      </c>
      <c r="D110" s="1558"/>
      <c r="E110" s="1558"/>
      <c r="F110" s="1558"/>
      <c r="G110" s="1558"/>
      <c r="H110" s="1558"/>
      <c r="I110" s="1558"/>
      <c r="J110" s="1558"/>
      <c r="K110" s="1561" t="s">
        <v>7981</v>
      </c>
      <c r="L110" s="1562"/>
      <c r="M110" s="1563">
        <f t="shared" si="1"/>
        <v>0</v>
      </c>
    </row>
    <row r="111" spans="1:13" ht="105.95" customHeight="1">
      <c r="A111" s="1574">
        <v>43</v>
      </c>
      <c r="B111" s="1557" t="s">
        <v>8033</v>
      </c>
      <c r="C111" s="1558">
        <v>1</v>
      </c>
      <c r="D111" s="1558">
        <v>0.85</v>
      </c>
      <c r="E111" s="1558" t="s">
        <v>7999</v>
      </c>
      <c r="F111" s="1558">
        <v>0.85</v>
      </c>
      <c r="G111" s="1558"/>
      <c r="H111" s="1558"/>
      <c r="I111" s="1558"/>
      <c r="J111" s="1558"/>
      <c r="K111" s="1561" t="s">
        <v>7970</v>
      </c>
      <c r="L111" s="1562"/>
      <c r="M111" s="1563">
        <f t="shared" si="1"/>
        <v>0</v>
      </c>
    </row>
    <row r="112" spans="1:13" ht="120" customHeight="1">
      <c r="A112" s="1573">
        <v>44</v>
      </c>
      <c r="B112" s="1572" t="s">
        <v>8034</v>
      </c>
      <c r="C112" s="1558">
        <v>1</v>
      </c>
      <c r="D112" s="1558">
        <v>0.2</v>
      </c>
      <c r="E112" s="1558" t="s">
        <v>7980</v>
      </c>
      <c r="F112" s="1558">
        <f>D112*C112</f>
        <v>0.2</v>
      </c>
      <c r="G112" s="1558"/>
      <c r="H112" s="1558"/>
      <c r="I112" s="1558"/>
      <c r="J112" s="1559"/>
      <c r="K112" s="1561" t="s">
        <v>7970</v>
      </c>
      <c r="L112" s="1562"/>
      <c r="M112" s="1563">
        <f t="shared" si="1"/>
        <v>0</v>
      </c>
    </row>
    <row r="113" spans="1:13" ht="129.75" customHeight="1">
      <c r="A113" s="1573">
        <v>45</v>
      </c>
      <c r="B113" s="1576" t="s">
        <v>8035</v>
      </c>
      <c r="C113" s="1577">
        <v>1</v>
      </c>
      <c r="D113" s="1578"/>
      <c r="E113" s="1578"/>
      <c r="F113" s="1578"/>
      <c r="G113" s="1578"/>
      <c r="H113" s="1558"/>
      <c r="I113" s="1558"/>
      <c r="J113" s="1558"/>
      <c r="K113" s="1561" t="s">
        <v>7981</v>
      </c>
      <c r="L113" s="1562"/>
      <c r="M113" s="1563">
        <f t="shared" si="1"/>
        <v>0</v>
      </c>
    </row>
    <row r="114" spans="1:13" ht="141.75" customHeight="1">
      <c r="A114" s="1573">
        <v>46</v>
      </c>
      <c r="B114" s="1576" t="s">
        <v>8036</v>
      </c>
      <c r="C114" s="1577">
        <v>1</v>
      </c>
      <c r="D114" s="1578"/>
      <c r="E114" s="1578"/>
      <c r="F114" s="1578"/>
      <c r="G114" s="1578"/>
      <c r="H114" s="1558"/>
      <c r="I114" s="1558"/>
      <c r="J114" s="1558" t="s">
        <v>8037</v>
      </c>
      <c r="K114" s="1561" t="s">
        <v>7981</v>
      </c>
      <c r="L114" s="1562"/>
      <c r="M114" s="1563">
        <f t="shared" si="1"/>
        <v>0</v>
      </c>
    </row>
    <row r="115" spans="1:13" ht="130.69999999999999" customHeight="1">
      <c r="A115" s="1556">
        <v>47</v>
      </c>
      <c r="B115" s="1572" t="s">
        <v>8038</v>
      </c>
      <c r="C115" s="1558">
        <v>2</v>
      </c>
      <c r="D115" s="1558">
        <v>3.8</v>
      </c>
      <c r="E115" s="1561" t="s">
        <v>8039</v>
      </c>
      <c r="F115" s="1558">
        <v>3.8</v>
      </c>
      <c r="G115" s="1558"/>
      <c r="H115" s="1558" t="s">
        <v>7972</v>
      </c>
      <c r="I115" s="1558"/>
      <c r="J115" s="1558" t="s">
        <v>7989</v>
      </c>
      <c r="K115" s="1561" t="s">
        <v>7970</v>
      </c>
      <c r="L115" s="1562"/>
      <c r="M115" s="1563">
        <f t="shared" si="1"/>
        <v>0</v>
      </c>
    </row>
    <row r="116" spans="1:13" ht="130.69999999999999" customHeight="1">
      <c r="A116" s="1556" t="s">
        <v>8040</v>
      </c>
      <c r="B116" s="1572" t="s">
        <v>8041</v>
      </c>
      <c r="C116" s="1558">
        <v>1</v>
      </c>
      <c r="D116" s="1558"/>
      <c r="E116" s="1561"/>
      <c r="F116" s="1558"/>
      <c r="G116" s="1558"/>
      <c r="H116" s="1558"/>
      <c r="I116" s="1558"/>
      <c r="J116" s="1558"/>
      <c r="K116" s="1561" t="s">
        <v>7970</v>
      </c>
      <c r="L116" s="1562"/>
      <c r="M116" s="1563">
        <f t="shared" si="1"/>
        <v>0</v>
      </c>
    </row>
    <row r="117" spans="1:13" ht="62.1" customHeight="1">
      <c r="A117" s="1589">
        <v>48</v>
      </c>
      <c r="B117" s="1582" t="s">
        <v>8042</v>
      </c>
      <c r="C117" s="1583">
        <v>1</v>
      </c>
      <c r="D117" s="1583"/>
      <c r="E117" s="1583"/>
      <c r="F117" s="1583"/>
      <c r="G117" s="1583"/>
      <c r="H117" s="1583"/>
      <c r="I117" s="1583"/>
      <c r="J117" s="1559"/>
      <c r="K117" s="1584" t="s">
        <v>7997</v>
      </c>
      <c r="L117" s="1569"/>
      <c r="M117" s="1570"/>
    </row>
    <row r="118" spans="1:13" ht="71.45" customHeight="1">
      <c r="A118" s="1564">
        <v>49</v>
      </c>
      <c r="B118" s="1582" t="s">
        <v>8043</v>
      </c>
      <c r="C118" s="1566">
        <v>2</v>
      </c>
      <c r="D118" s="1566">
        <v>0.7</v>
      </c>
      <c r="E118" s="1566" t="s">
        <v>7999</v>
      </c>
      <c r="F118" s="1566">
        <v>1.4</v>
      </c>
      <c r="G118" s="1567"/>
      <c r="H118" s="1558"/>
      <c r="I118" s="1566" t="s">
        <v>7972</v>
      </c>
      <c r="J118" s="1566" t="s">
        <v>7973</v>
      </c>
      <c r="K118" s="1584" t="s">
        <v>7997</v>
      </c>
      <c r="L118" s="1569"/>
      <c r="M118" s="1570"/>
    </row>
    <row r="119" spans="1:13" ht="71.45" customHeight="1">
      <c r="A119" s="1564" t="s">
        <v>8044</v>
      </c>
      <c r="B119" s="1582" t="s">
        <v>7998</v>
      </c>
      <c r="C119" s="1566">
        <v>1</v>
      </c>
      <c r="D119" s="1566">
        <v>0.5</v>
      </c>
      <c r="E119" s="1566" t="s">
        <v>7999</v>
      </c>
      <c r="F119" s="1566">
        <v>0.5</v>
      </c>
      <c r="G119" s="1567"/>
      <c r="H119" s="1558"/>
      <c r="I119" s="1566"/>
      <c r="J119" s="1566"/>
      <c r="K119" s="1584" t="s">
        <v>8000</v>
      </c>
      <c r="L119" s="1569"/>
      <c r="M119" s="1570"/>
    </row>
    <row r="120" spans="1:13" ht="57.4" customHeight="1">
      <c r="A120" s="1564">
        <v>50</v>
      </c>
      <c r="B120" s="1582" t="s">
        <v>8045</v>
      </c>
      <c r="C120" s="1583">
        <v>1</v>
      </c>
      <c r="D120" s="1583">
        <v>0.05</v>
      </c>
      <c r="E120" s="1583" t="s">
        <v>7980</v>
      </c>
      <c r="F120" s="1583">
        <f>D120*C120</f>
        <v>0.05</v>
      </c>
      <c r="G120" s="1583"/>
      <c r="H120" s="1583"/>
      <c r="I120" s="1583"/>
      <c r="J120" s="1559"/>
      <c r="K120" s="1584" t="s">
        <v>8046</v>
      </c>
      <c r="L120" s="1569"/>
      <c r="M120" s="1570"/>
    </row>
    <row r="121" spans="1:13" ht="162" customHeight="1">
      <c r="A121" s="1573">
        <v>51</v>
      </c>
      <c r="B121" s="1576" t="s">
        <v>8047</v>
      </c>
      <c r="C121" s="1577">
        <v>1</v>
      </c>
      <c r="D121" s="1578"/>
      <c r="E121" s="1578"/>
      <c r="F121" s="1578"/>
      <c r="G121" s="1578"/>
      <c r="H121" s="1558"/>
      <c r="I121" s="1558"/>
      <c r="J121" s="1558"/>
      <c r="K121" s="1561" t="s">
        <v>7970</v>
      </c>
      <c r="L121" s="1562"/>
      <c r="M121" s="1563">
        <f>C121*L121</f>
        <v>0</v>
      </c>
    </row>
    <row r="122" spans="1:13" ht="162" customHeight="1">
      <c r="A122" s="1573">
        <v>52</v>
      </c>
      <c r="B122" s="1576" t="s">
        <v>8048</v>
      </c>
      <c r="C122" s="1577">
        <v>1</v>
      </c>
      <c r="D122" s="1578"/>
      <c r="E122" s="1578"/>
      <c r="F122" s="1578"/>
      <c r="G122" s="1578"/>
      <c r="H122" s="1558"/>
      <c r="I122" s="1558"/>
      <c r="J122" s="1558"/>
      <c r="K122" s="1561" t="s">
        <v>8049</v>
      </c>
      <c r="L122" s="1562"/>
      <c r="M122" s="1563">
        <f>C122*L122</f>
        <v>0</v>
      </c>
    </row>
    <row r="123" spans="1:13" ht="80.099999999999994" customHeight="1" thickBot="1">
      <c r="A123" s="1564">
        <v>53</v>
      </c>
      <c r="B123" s="1565" t="s">
        <v>8005</v>
      </c>
      <c r="C123" s="1566">
        <v>1</v>
      </c>
      <c r="D123" s="1566"/>
      <c r="E123" s="1566"/>
      <c r="F123" s="1566"/>
      <c r="G123" s="1567"/>
      <c r="H123" s="1566"/>
      <c r="I123" s="1566"/>
      <c r="J123" s="1566"/>
      <c r="K123" s="1568" t="s">
        <v>7974</v>
      </c>
      <c r="L123" s="1569"/>
      <c r="M123" s="1570"/>
    </row>
    <row r="124" spans="1:13" ht="32.450000000000003" customHeight="1">
      <c r="A124" s="1544"/>
      <c r="B124" s="1545" t="s">
        <v>8050</v>
      </c>
      <c r="C124" s="1546"/>
      <c r="D124" s="1546"/>
      <c r="E124" s="1546"/>
      <c r="F124" s="1546"/>
      <c r="G124" s="1546"/>
      <c r="H124" s="1546"/>
      <c r="I124" s="1546"/>
      <c r="J124" s="1546"/>
      <c r="K124" s="1547"/>
      <c r="L124" s="1590"/>
      <c r="M124" s="1591"/>
    </row>
    <row r="125" spans="1:13" ht="40.700000000000003" customHeight="1">
      <c r="A125" s="1550"/>
      <c r="B125" s="1551" t="s">
        <v>8051</v>
      </c>
      <c r="C125" s="1552"/>
      <c r="D125" s="1552"/>
      <c r="E125" s="1552"/>
      <c r="F125" s="1552"/>
      <c r="G125" s="1552"/>
      <c r="H125" s="1552"/>
      <c r="I125" s="1552"/>
      <c r="J125" s="1552"/>
      <c r="K125" s="1553"/>
      <c r="L125" s="1569"/>
      <c r="M125" s="1570"/>
    </row>
    <row r="126" spans="1:13" ht="71.45" customHeight="1">
      <c r="A126" s="1564">
        <v>1</v>
      </c>
      <c r="B126" s="1565" t="s">
        <v>7976</v>
      </c>
      <c r="C126" s="1566">
        <v>1</v>
      </c>
      <c r="D126" s="1566"/>
      <c r="E126" s="1566"/>
      <c r="F126" s="1566"/>
      <c r="G126" s="1567"/>
      <c r="H126" s="1566"/>
      <c r="I126" s="1566"/>
      <c r="J126" s="1566" t="s">
        <v>7977</v>
      </c>
      <c r="K126" s="1568" t="s">
        <v>7974</v>
      </c>
      <c r="L126" s="1569"/>
      <c r="M126" s="1570"/>
    </row>
    <row r="127" spans="1:13" ht="83.45" customHeight="1">
      <c r="A127" s="1564">
        <v>2</v>
      </c>
      <c r="B127" s="1565" t="s">
        <v>7971</v>
      </c>
      <c r="C127" s="1566">
        <v>1</v>
      </c>
      <c r="D127" s="1566"/>
      <c r="E127" s="1566"/>
      <c r="F127" s="1566"/>
      <c r="G127" s="1567"/>
      <c r="H127" s="1566" t="s">
        <v>7972</v>
      </c>
      <c r="I127" s="1566" t="s">
        <v>7972</v>
      </c>
      <c r="J127" s="1566" t="s">
        <v>7973</v>
      </c>
      <c r="K127" s="1568" t="s">
        <v>7974</v>
      </c>
      <c r="L127" s="1569"/>
      <c r="M127" s="1570"/>
    </row>
    <row r="128" spans="1:13" ht="40.700000000000003" customHeight="1">
      <c r="A128" s="1550"/>
      <c r="B128" s="1551" t="s">
        <v>8001</v>
      </c>
      <c r="C128" s="1552"/>
      <c r="D128" s="1552"/>
      <c r="E128" s="1552"/>
      <c r="F128" s="1552"/>
      <c r="G128" s="1552"/>
      <c r="H128" s="1552"/>
      <c r="I128" s="1552"/>
      <c r="J128" s="1552"/>
      <c r="K128" s="1553"/>
      <c r="L128" s="1569"/>
      <c r="M128" s="1570"/>
    </row>
    <row r="129" spans="1:13" ht="107.25" customHeight="1">
      <c r="A129" s="1556">
        <v>3</v>
      </c>
      <c r="B129" s="1557" t="s">
        <v>8002</v>
      </c>
      <c r="C129" s="1558">
        <v>1</v>
      </c>
      <c r="D129" s="1558">
        <v>0.15</v>
      </c>
      <c r="E129" s="1558" t="s">
        <v>7999</v>
      </c>
      <c r="F129" s="1558">
        <v>0.15</v>
      </c>
      <c r="G129" s="1558"/>
      <c r="H129" s="1558"/>
      <c r="I129" s="1558"/>
      <c r="J129" s="1558"/>
      <c r="K129" s="1561" t="s">
        <v>7970</v>
      </c>
      <c r="L129" s="1562"/>
      <c r="M129" s="1563">
        <f>C129*L129</f>
        <v>0</v>
      </c>
    </row>
    <row r="130" spans="1:13" ht="159.75" customHeight="1">
      <c r="A130" s="1556">
        <v>4</v>
      </c>
      <c r="B130" s="1557" t="s">
        <v>8052</v>
      </c>
      <c r="C130" s="1558">
        <v>2</v>
      </c>
      <c r="D130" s="1558"/>
      <c r="E130" s="1558"/>
      <c r="F130" s="1558"/>
      <c r="G130" s="1558"/>
      <c r="H130" s="1558"/>
      <c r="I130" s="1558"/>
      <c r="J130" s="1558"/>
      <c r="K130" s="1561" t="s">
        <v>7970</v>
      </c>
      <c r="L130" s="1562"/>
      <c r="M130" s="1563">
        <f>C130*L130</f>
        <v>0</v>
      </c>
    </row>
    <row r="131" spans="1:13" ht="80.099999999999994" customHeight="1">
      <c r="A131" s="1564">
        <v>5</v>
      </c>
      <c r="B131" s="1565" t="s">
        <v>8004</v>
      </c>
      <c r="C131" s="1566">
        <v>1</v>
      </c>
      <c r="D131" s="1566"/>
      <c r="E131" s="1566"/>
      <c r="F131" s="1566"/>
      <c r="G131" s="1567"/>
      <c r="H131" s="1566"/>
      <c r="I131" s="1566"/>
      <c r="J131" s="1566"/>
      <c r="K131" s="1568" t="s">
        <v>7974</v>
      </c>
      <c r="L131" s="1569"/>
      <c r="M131" s="1570"/>
    </row>
    <row r="132" spans="1:13" ht="80.099999999999994" customHeight="1">
      <c r="A132" s="1564">
        <v>6</v>
      </c>
      <c r="B132" s="1565" t="s">
        <v>8005</v>
      </c>
      <c r="C132" s="1566">
        <v>1</v>
      </c>
      <c r="D132" s="1566"/>
      <c r="E132" s="1566"/>
      <c r="F132" s="1566"/>
      <c r="G132" s="1567"/>
      <c r="H132" s="1566"/>
      <c r="I132" s="1566"/>
      <c r="J132" s="1566"/>
      <c r="K132" s="1568" t="s">
        <v>7974</v>
      </c>
      <c r="L132" s="1569"/>
      <c r="M132" s="1570"/>
    </row>
    <row r="133" spans="1:13" ht="39.950000000000003" customHeight="1">
      <c r="A133" s="1564"/>
      <c r="B133" s="1551" t="s">
        <v>8053</v>
      </c>
      <c r="C133" s="1566"/>
      <c r="D133" s="1566"/>
      <c r="E133" s="1566"/>
      <c r="F133" s="1566"/>
      <c r="G133" s="1567"/>
      <c r="H133" s="1566"/>
      <c r="I133" s="1566"/>
      <c r="J133" s="1566"/>
      <c r="K133" s="1568"/>
      <c r="L133" s="1569"/>
      <c r="M133" s="1570"/>
    </row>
    <row r="134" spans="1:13" ht="54" customHeight="1">
      <c r="A134" s="1575">
        <v>7</v>
      </c>
      <c r="B134" s="1565" t="s">
        <v>7985</v>
      </c>
      <c r="C134" s="1566">
        <v>1</v>
      </c>
      <c r="D134" s="1566"/>
      <c r="E134" s="1566"/>
      <c r="F134" s="1566"/>
      <c r="G134" s="1559"/>
      <c r="H134" s="1566"/>
      <c r="I134" s="1566"/>
      <c r="J134" s="1566" t="s">
        <v>7977</v>
      </c>
      <c r="K134" s="1568" t="s">
        <v>7974</v>
      </c>
      <c r="L134" s="1569"/>
      <c r="M134" s="1570"/>
    </row>
    <row r="135" spans="1:13" ht="85.35" customHeight="1">
      <c r="A135" s="1556">
        <v>8</v>
      </c>
      <c r="B135" s="1557" t="s">
        <v>8054</v>
      </c>
      <c r="C135" s="1558">
        <v>1</v>
      </c>
      <c r="D135" s="1558"/>
      <c r="E135" s="1558"/>
      <c r="F135" s="1558"/>
      <c r="G135" s="1559"/>
      <c r="H135" s="1558"/>
      <c r="I135" s="1558"/>
      <c r="J135" s="1558"/>
      <c r="K135" s="1561" t="s">
        <v>7981</v>
      </c>
      <c r="L135" s="1562"/>
      <c r="M135" s="1563">
        <f>C135*L135</f>
        <v>0</v>
      </c>
    </row>
    <row r="136" spans="1:13" ht="40.700000000000003" customHeight="1">
      <c r="A136" s="1550"/>
      <c r="B136" s="1551" t="s">
        <v>7978</v>
      </c>
      <c r="C136" s="1552"/>
      <c r="D136" s="1552"/>
      <c r="E136" s="1552"/>
      <c r="F136" s="1552"/>
      <c r="G136" s="1552"/>
      <c r="H136" s="1552"/>
      <c r="I136" s="1552"/>
      <c r="J136" s="1552"/>
      <c r="K136" s="1553"/>
      <c r="L136" s="1569"/>
      <c r="M136" s="1570"/>
    </row>
    <row r="137" spans="1:13" ht="46.5" customHeight="1">
      <c r="A137" s="1556">
        <v>9</v>
      </c>
      <c r="B137" s="1572" t="s">
        <v>8055</v>
      </c>
      <c r="C137" s="1558"/>
      <c r="D137" s="1558"/>
      <c r="E137" s="1558"/>
      <c r="F137" s="1558"/>
      <c r="G137" s="1558"/>
      <c r="H137" s="1558"/>
      <c r="I137" s="1558"/>
      <c r="J137" s="1559"/>
      <c r="K137" s="1561"/>
      <c r="L137" s="1569"/>
      <c r="M137" s="1563"/>
    </row>
    <row r="138" spans="1:13" ht="46.5" customHeight="1">
      <c r="A138" s="1556">
        <v>10</v>
      </c>
      <c r="B138" s="1572" t="s">
        <v>8055</v>
      </c>
      <c r="C138" s="1558"/>
      <c r="D138" s="1558"/>
      <c r="E138" s="1558"/>
      <c r="F138" s="1558"/>
      <c r="G138" s="1558"/>
      <c r="H138" s="1558"/>
      <c r="I138" s="1558"/>
      <c r="J138" s="1559"/>
      <c r="K138" s="1561"/>
      <c r="L138" s="1569"/>
      <c r="M138" s="1563"/>
    </row>
    <row r="139" spans="1:13" ht="46.5" customHeight="1">
      <c r="A139" s="1556">
        <v>11</v>
      </c>
      <c r="B139" s="1572" t="s">
        <v>8055</v>
      </c>
      <c r="C139" s="1558"/>
      <c r="D139" s="1558"/>
      <c r="E139" s="1558"/>
      <c r="F139" s="1558"/>
      <c r="G139" s="1558"/>
      <c r="H139" s="1558"/>
      <c r="I139" s="1558"/>
      <c r="J139" s="1559"/>
      <c r="K139" s="1561"/>
      <c r="L139" s="1569"/>
      <c r="M139" s="1563"/>
    </row>
    <row r="140" spans="1:13" ht="40.700000000000003" customHeight="1">
      <c r="A140" s="1550"/>
      <c r="B140" s="1551" t="s">
        <v>8056</v>
      </c>
      <c r="C140" s="1552"/>
      <c r="D140" s="1552"/>
      <c r="E140" s="1552"/>
      <c r="F140" s="1552"/>
      <c r="G140" s="1552"/>
      <c r="H140" s="1552"/>
      <c r="I140" s="1552"/>
      <c r="J140" s="1552"/>
      <c r="K140" s="1553"/>
      <c r="L140" s="1569"/>
      <c r="M140" s="1570"/>
    </row>
    <row r="141" spans="1:13" ht="54" customHeight="1">
      <c r="A141" s="1564">
        <v>12</v>
      </c>
      <c r="B141" s="1582" t="s">
        <v>7996</v>
      </c>
      <c r="C141" s="1583">
        <v>2</v>
      </c>
      <c r="D141" s="1583"/>
      <c r="E141" s="1583"/>
      <c r="F141" s="1583"/>
      <c r="G141" s="1583"/>
      <c r="H141" s="1583"/>
      <c r="I141" s="1583"/>
      <c r="J141" s="1559"/>
      <c r="K141" s="1584" t="s">
        <v>7997</v>
      </c>
      <c r="L141" s="1569"/>
      <c r="M141" s="1570"/>
    </row>
    <row r="142" spans="1:13" ht="71.45" customHeight="1">
      <c r="A142" s="1564" t="s">
        <v>6578</v>
      </c>
      <c r="B142" s="1582" t="s">
        <v>7998</v>
      </c>
      <c r="C142" s="1566">
        <v>1</v>
      </c>
      <c r="D142" s="1566">
        <v>0.5</v>
      </c>
      <c r="E142" s="1566" t="s">
        <v>7999</v>
      </c>
      <c r="F142" s="1566">
        <v>0.5</v>
      </c>
      <c r="G142" s="1567"/>
      <c r="H142" s="1558"/>
      <c r="I142" s="1566"/>
      <c r="J142" s="1566"/>
      <c r="K142" s="1584" t="s">
        <v>8000</v>
      </c>
      <c r="L142" s="1569"/>
      <c r="M142" s="1570"/>
    </row>
    <row r="143" spans="1:13" ht="88.7" customHeight="1">
      <c r="A143" s="1573">
        <v>13</v>
      </c>
      <c r="B143" s="1581" t="s">
        <v>8057</v>
      </c>
      <c r="C143" s="1577">
        <v>1</v>
      </c>
      <c r="D143" s="1578"/>
      <c r="E143" s="1578"/>
      <c r="F143" s="1578"/>
      <c r="G143" s="1578"/>
      <c r="H143" s="1578"/>
      <c r="I143" s="1578"/>
      <c r="J143" s="1578"/>
      <c r="K143" s="1561" t="s">
        <v>7970</v>
      </c>
      <c r="L143" s="1562"/>
      <c r="M143" s="1563">
        <f>C143*L143</f>
        <v>0</v>
      </c>
    </row>
    <row r="144" spans="1:13" ht="92.25" customHeight="1">
      <c r="A144" s="1556">
        <v>14</v>
      </c>
      <c r="B144" s="1581" t="s">
        <v>8058</v>
      </c>
      <c r="C144" s="1577">
        <v>1</v>
      </c>
      <c r="D144" s="1578"/>
      <c r="E144" s="1578"/>
      <c r="F144" s="1578"/>
      <c r="G144" s="1578"/>
      <c r="H144" s="1578"/>
      <c r="I144" s="1578"/>
      <c r="J144" s="1578"/>
      <c r="K144" s="1561" t="s">
        <v>7970</v>
      </c>
      <c r="L144" s="1562"/>
      <c r="M144" s="1563">
        <f>C144*L144</f>
        <v>0</v>
      </c>
    </row>
    <row r="145" spans="1:13" ht="40.700000000000003" customHeight="1">
      <c r="A145" s="1550"/>
      <c r="B145" s="1551" t="s">
        <v>8006</v>
      </c>
      <c r="C145" s="1552"/>
      <c r="D145" s="1552"/>
      <c r="E145" s="1552"/>
      <c r="F145" s="1552"/>
      <c r="G145" s="1552"/>
      <c r="H145" s="1552"/>
      <c r="I145" s="1552"/>
      <c r="J145" s="1552"/>
      <c r="K145" s="1553"/>
      <c r="L145" s="1569"/>
      <c r="M145" s="1570"/>
    </row>
    <row r="146" spans="1:13" ht="83.45" customHeight="1">
      <c r="A146" s="1564">
        <v>21</v>
      </c>
      <c r="B146" s="1565" t="s">
        <v>7971</v>
      </c>
      <c r="C146" s="1566">
        <v>1</v>
      </c>
      <c r="D146" s="1566"/>
      <c r="E146" s="1566"/>
      <c r="F146" s="1566"/>
      <c r="G146" s="1567"/>
      <c r="H146" s="1566" t="s">
        <v>7972</v>
      </c>
      <c r="I146" s="1566" t="s">
        <v>7972</v>
      </c>
      <c r="J146" s="1566" t="s">
        <v>7973</v>
      </c>
      <c r="K146" s="1568" t="s">
        <v>7974</v>
      </c>
      <c r="L146" s="1569"/>
      <c r="M146" s="1570"/>
    </row>
    <row r="147" spans="1:13" ht="100.7" customHeight="1">
      <c r="A147" s="1574">
        <v>22</v>
      </c>
      <c r="B147" s="1572" t="s">
        <v>8059</v>
      </c>
      <c r="C147" s="1558">
        <v>1</v>
      </c>
      <c r="D147" s="1558"/>
      <c r="E147" s="1558"/>
      <c r="F147" s="1558"/>
      <c r="G147" s="1558"/>
      <c r="H147" s="1558"/>
      <c r="I147" s="1558"/>
      <c r="J147" s="1558"/>
      <c r="K147" s="1561" t="s">
        <v>7981</v>
      </c>
      <c r="L147" s="1562"/>
      <c r="M147" s="1563">
        <f>C147*L147</f>
        <v>0</v>
      </c>
    </row>
    <row r="148" spans="1:13" ht="132" customHeight="1">
      <c r="A148" s="1573">
        <v>23</v>
      </c>
      <c r="B148" s="1572" t="s">
        <v>8060</v>
      </c>
      <c r="C148" s="1558">
        <v>1</v>
      </c>
      <c r="D148" s="1558">
        <v>0.3</v>
      </c>
      <c r="E148" s="1558" t="s">
        <v>7999</v>
      </c>
      <c r="F148" s="1558">
        <f>C148*D148</f>
        <v>0.3</v>
      </c>
      <c r="G148" s="1560"/>
      <c r="H148" s="1558" t="s">
        <v>7972</v>
      </c>
      <c r="I148" s="1558" t="s">
        <v>7972</v>
      </c>
      <c r="J148" s="1558" t="s">
        <v>7989</v>
      </c>
      <c r="K148" s="1561" t="s">
        <v>7970</v>
      </c>
      <c r="L148" s="1562"/>
      <c r="M148" s="1563">
        <f>C148*L148</f>
        <v>0</v>
      </c>
    </row>
    <row r="149" spans="1:13" ht="88.7" customHeight="1">
      <c r="A149" s="1574" t="s">
        <v>7007</v>
      </c>
      <c r="B149" s="1557" t="s">
        <v>7990</v>
      </c>
      <c r="C149" s="1558">
        <v>1</v>
      </c>
      <c r="D149" s="1558"/>
      <c r="E149" s="1558"/>
      <c r="F149" s="1558"/>
      <c r="G149" s="1558"/>
      <c r="H149" s="1558"/>
      <c r="I149" s="1558"/>
      <c r="J149" s="1558"/>
      <c r="K149" s="1561" t="s">
        <v>7970</v>
      </c>
      <c r="L149" s="1562"/>
      <c r="M149" s="1563">
        <f>C149*L149</f>
        <v>0</v>
      </c>
    </row>
    <row r="150" spans="1:13" ht="40.700000000000003" customHeight="1">
      <c r="A150" s="1550"/>
      <c r="B150" s="1551" t="s">
        <v>8061</v>
      </c>
      <c r="C150" s="1552"/>
      <c r="D150" s="1552"/>
      <c r="E150" s="1552"/>
      <c r="F150" s="1552"/>
      <c r="G150" s="1552"/>
      <c r="H150" s="1552"/>
      <c r="I150" s="1552"/>
      <c r="J150" s="1552"/>
      <c r="K150" s="1553"/>
      <c r="L150" s="1569"/>
      <c r="M150" s="1570"/>
    </row>
    <row r="151" spans="1:13" ht="144" customHeight="1">
      <c r="A151" s="1574">
        <v>24</v>
      </c>
      <c r="B151" s="1557" t="s">
        <v>8062</v>
      </c>
      <c r="C151" s="1558">
        <v>1</v>
      </c>
      <c r="D151" s="1558">
        <v>0.2</v>
      </c>
      <c r="E151" s="1558" t="s">
        <v>7999</v>
      </c>
      <c r="F151" s="1558">
        <v>0.2</v>
      </c>
      <c r="G151" s="1558"/>
      <c r="H151" s="1558"/>
      <c r="I151" s="1558"/>
      <c r="J151" s="1558"/>
      <c r="K151" s="1561" t="s">
        <v>7970</v>
      </c>
      <c r="L151" s="1562"/>
      <c r="M151" s="1563">
        <f>C151*L151</f>
        <v>0</v>
      </c>
    </row>
    <row r="152" spans="1:13" ht="120.75" customHeight="1">
      <c r="A152" s="1574" t="s">
        <v>7025</v>
      </c>
      <c r="B152" s="1572" t="s">
        <v>8063</v>
      </c>
      <c r="C152" s="1558">
        <v>1</v>
      </c>
      <c r="D152" s="1558">
        <v>0.16</v>
      </c>
      <c r="E152" s="1558" t="s">
        <v>7999</v>
      </c>
      <c r="F152" s="1558">
        <v>0.16</v>
      </c>
      <c r="G152" s="1558"/>
      <c r="H152" s="1558"/>
      <c r="I152" s="1558"/>
      <c r="J152" s="1558"/>
      <c r="K152" s="1561" t="s">
        <v>8064</v>
      </c>
      <c r="L152" s="1562"/>
      <c r="M152" s="1563">
        <f>C152*L152</f>
        <v>0</v>
      </c>
    </row>
    <row r="153" spans="1:13" ht="103.5" customHeight="1">
      <c r="A153" s="1573" t="s">
        <v>7028</v>
      </c>
      <c r="B153" s="1557" t="s">
        <v>8027</v>
      </c>
      <c r="C153" s="1558">
        <v>1</v>
      </c>
      <c r="D153" s="1558">
        <v>0.15</v>
      </c>
      <c r="E153" s="1558" t="s">
        <v>7999</v>
      </c>
      <c r="F153" s="1558">
        <v>0.15</v>
      </c>
      <c r="G153" s="1558"/>
      <c r="H153" s="1558"/>
      <c r="I153" s="1558"/>
      <c r="J153" s="1558"/>
      <c r="K153" s="1561" t="s">
        <v>7970</v>
      </c>
      <c r="L153" s="1562"/>
      <c r="M153" s="1563">
        <f>C153*L153</f>
        <v>0</v>
      </c>
    </row>
    <row r="154" spans="1:13" ht="153.75" customHeight="1">
      <c r="A154" s="1574">
        <v>25</v>
      </c>
      <c r="B154" s="1557" t="s">
        <v>8065</v>
      </c>
      <c r="C154" s="1558">
        <v>1</v>
      </c>
      <c r="D154" s="1558">
        <v>0.5</v>
      </c>
      <c r="E154" s="1558" t="s">
        <v>7999</v>
      </c>
      <c r="F154" s="1558">
        <v>0.5</v>
      </c>
      <c r="G154" s="1558"/>
      <c r="H154" s="1558"/>
      <c r="I154" s="1558"/>
      <c r="J154" s="1558"/>
      <c r="K154" s="1561" t="s">
        <v>7970</v>
      </c>
      <c r="L154" s="1562"/>
      <c r="M154" s="1563">
        <f>C154*L154</f>
        <v>0</v>
      </c>
    </row>
    <row r="155" spans="1:13" ht="71.45" customHeight="1">
      <c r="A155" s="1564">
        <v>26</v>
      </c>
      <c r="B155" s="1582" t="s">
        <v>8066</v>
      </c>
      <c r="C155" s="1566">
        <v>1</v>
      </c>
      <c r="D155" s="1566"/>
      <c r="E155" s="1566"/>
      <c r="F155" s="1566"/>
      <c r="G155" s="1567"/>
      <c r="H155" s="1558"/>
      <c r="I155" s="1566"/>
      <c r="J155" s="1566"/>
      <c r="K155" s="1584" t="s">
        <v>8067</v>
      </c>
      <c r="L155" s="1569"/>
      <c r="M155" s="1563"/>
    </row>
    <row r="156" spans="1:13" ht="151.35" customHeight="1">
      <c r="A156" s="1574" t="s">
        <v>7073</v>
      </c>
      <c r="B156" s="1572" t="s">
        <v>8068</v>
      </c>
      <c r="C156" s="1558">
        <v>1</v>
      </c>
      <c r="D156" s="1558"/>
      <c r="E156" s="1558"/>
      <c r="F156" s="1558"/>
      <c r="G156" s="1558"/>
      <c r="H156" s="1558"/>
      <c r="I156" s="1558"/>
      <c r="J156" s="1558"/>
      <c r="K156" s="1561" t="s">
        <v>8069</v>
      </c>
      <c r="L156" s="1562"/>
      <c r="M156" s="1563">
        <f>C156*L156</f>
        <v>0</v>
      </c>
    </row>
    <row r="157" spans="1:13" ht="168" customHeight="1">
      <c r="A157" s="1574">
        <v>27</v>
      </c>
      <c r="B157" s="1572" t="s">
        <v>8070</v>
      </c>
      <c r="C157" s="1558">
        <v>1</v>
      </c>
      <c r="D157" s="1558"/>
      <c r="E157" s="1558"/>
      <c r="F157" s="1558"/>
      <c r="G157" s="1558"/>
      <c r="H157" s="1558" t="s">
        <v>7972</v>
      </c>
      <c r="I157" s="1558" t="s">
        <v>7972</v>
      </c>
      <c r="J157" s="1558" t="s">
        <v>7989</v>
      </c>
      <c r="K157" s="1561" t="s">
        <v>8069</v>
      </c>
      <c r="L157" s="1562"/>
      <c r="M157" s="1563">
        <f>C157*L157</f>
        <v>0</v>
      </c>
    </row>
    <row r="158" spans="1:13" ht="63" customHeight="1">
      <c r="A158" s="1573" t="s">
        <v>7088</v>
      </c>
      <c r="B158" s="1557" t="s">
        <v>7990</v>
      </c>
      <c r="C158" s="1558">
        <v>1</v>
      </c>
      <c r="D158" s="1558"/>
      <c r="E158" s="1558"/>
      <c r="F158" s="1558"/>
      <c r="G158" s="1558"/>
      <c r="H158" s="1558"/>
      <c r="I158" s="1558"/>
      <c r="J158" s="1558"/>
      <c r="K158" s="1561" t="s">
        <v>7981</v>
      </c>
      <c r="L158" s="1562"/>
      <c r="M158" s="1563">
        <f>C158*L158</f>
        <v>0</v>
      </c>
    </row>
    <row r="159" spans="1:13" ht="109.5" customHeight="1">
      <c r="A159" s="1556">
        <v>28</v>
      </c>
      <c r="B159" s="1557" t="s">
        <v>8028</v>
      </c>
      <c r="C159" s="1558">
        <v>1</v>
      </c>
      <c r="D159" s="1558">
        <v>0.15</v>
      </c>
      <c r="E159" s="1558" t="s">
        <v>7999</v>
      </c>
      <c r="F159" s="1558">
        <v>0.15</v>
      </c>
      <c r="G159" s="1558"/>
      <c r="H159" s="1558"/>
      <c r="I159" s="1558"/>
      <c r="J159" s="1558"/>
      <c r="K159" s="1561" t="s">
        <v>7970</v>
      </c>
      <c r="L159" s="1562"/>
      <c r="M159" s="1563">
        <f>C159*L159</f>
        <v>0</v>
      </c>
    </row>
    <row r="160" spans="1:13" ht="71.45" customHeight="1">
      <c r="A160" s="1564">
        <v>29</v>
      </c>
      <c r="B160" s="1582" t="s">
        <v>8071</v>
      </c>
      <c r="C160" s="1566">
        <v>1</v>
      </c>
      <c r="D160" s="1566"/>
      <c r="E160" s="1566"/>
      <c r="F160" s="1566"/>
      <c r="G160" s="1567"/>
      <c r="H160" s="1558"/>
      <c r="I160" s="1566"/>
      <c r="J160" s="1566"/>
      <c r="K160" s="1584" t="s">
        <v>8072</v>
      </c>
      <c r="L160" s="1569"/>
      <c r="M160" s="1570"/>
    </row>
    <row r="161" spans="1:13" ht="141.75" customHeight="1">
      <c r="A161" s="1573">
        <v>30</v>
      </c>
      <c r="B161" s="1581" t="s">
        <v>8073</v>
      </c>
      <c r="C161" s="1577">
        <v>1</v>
      </c>
      <c r="D161" s="1578"/>
      <c r="E161" s="1578"/>
      <c r="F161" s="1578"/>
      <c r="G161" s="1578"/>
      <c r="H161" s="1558"/>
      <c r="I161" s="1558"/>
      <c r="J161" s="1558"/>
      <c r="K161" s="1561" t="s">
        <v>7981</v>
      </c>
      <c r="L161" s="1562"/>
      <c r="M161" s="1563">
        <f>C161*L161</f>
        <v>0</v>
      </c>
    </row>
    <row r="162" spans="1:13" ht="127.5" customHeight="1">
      <c r="A162" s="1556">
        <v>31</v>
      </c>
      <c r="B162" s="1572" t="s">
        <v>8063</v>
      </c>
      <c r="C162" s="1558">
        <v>1</v>
      </c>
      <c r="D162" s="1558">
        <v>0.16</v>
      </c>
      <c r="E162" s="1558" t="s">
        <v>7999</v>
      </c>
      <c r="F162" s="1558">
        <v>0.16</v>
      </c>
      <c r="G162" s="1558"/>
      <c r="H162" s="1558"/>
      <c r="I162" s="1558"/>
      <c r="J162" s="1558"/>
      <c r="K162" s="1561" t="s">
        <v>8064</v>
      </c>
      <c r="L162" s="1562"/>
      <c r="M162" s="1563">
        <f>C162*L162</f>
        <v>0</v>
      </c>
    </row>
    <row r="163" spans="1:13" ht="126" customHeight="1">
      <c r="A163" s="1573">
        <v>32</v>
      </c>
      <c r="B163" s="1581" t="s">
        <v>8074</v>
      </c>
      <c r="C163" s="1577">
        <v>1</v>
      </c>
      <c r="D163" s="1578"/>
      <c r="E163" s="1578"/>
      <c r="F163" s="1578"/>
      <c r="G163" s="1578"/>
      <c r="H163" s="1558"/>
      <c r="I163" s="1558"/>
      <c r="J163" s="1558"/>
      <c r="K163" s="1561" t="s">
        <v>7981</v>
      </c>
      <c r="L163" s="1562"/>
      <c r="M163" s="1563">
        <f>C163*L163</f>
        <v>0</v>
      </c>
    </row>
    <row r="164" spans="1:13" ht="90.75" customHeight="1">
      <c r="A164" s="1564">
        <v>33</v>
      </c>
      <c r="B164" s="1582" t="s">
        <v>8075</v>
      </c>
      <c r="C164" s="1583">
        <v>1</v>
      </c>
      <c r="D164" s="1583"/>
      <c r="E164" s="1583"/>
      <c r="F164" s="1583"/>
      <c r="G164" s="1583"/>
      <c r="H164" s="1583"/>
      <c r="I164" s="1583"/>
      <c r="J164" s="1559"/>
      <c r="K164" s="1584"/>
      <c r="L164" s="1569"/>
      <c r="M164" s="1563"/>
    </row>
    <row r="165" spans="1:13" ht="57.4" customHeight="1">
      <c r="A165" s="1564">
        <v>34</v>
      </c>
      <c r="B165" s="1582" t="s">
        <v>8045</v>
      </c>
      <c r="C165" s="1583">
        <v>2</v>
      </c>
      <c r="D165" s="1583">
        <v>0.05</v>
      </c>
      <c r="E165" s="1583" t="s">
        <v>7980</v>
      </c>
      <c r="F165" s="1583">
        <f>D165*C165</f>
        <v>0.1</v>
      </c>
      <c r="G165" s="1583"/>
      <c r="H165" s="1583"/>
      <c r="I165" s="1583"/>
      <c r="J165" s="1559"/>
      <c r="K165" s="1584" t="s">
        <v>8046</v>
      </c>
      <c r="L165" s="1569"/>
      <c r="M165" s="1563"/>
    </row>
    <row r="166" spans="1:13" ht="103.5" customHeight="1">
      <c r="A166" s="1573">
        <v>35</v>
      </c>
      <c r="B166" s="1557" t="s">
        <v>8027</v>
      </c>
      <c r="C166" s="1558">
        <v>2</v>
      </c>
      <c r="D166" s="1558">
        <v>0.15</v>
      </c>
      <c r="E166" s="1558" t="s">
        <v>7999</v>
      </c>
      <c r="F166" s="1558">
        <v>0.3</v>
      </c>
      <c r="G166" s="1558"/>
      <c r="H166" s="1558"/>
      <c r="I166" s="1558"/>
      <c r="J166" s="1558"/>
      <c r="K166" s="1561" t="s">
        <v>7970</v>
      </c>
      <c r="L166" s="1562"/>
      <c r="M166" s="1563">
        <f>C166*L166</f>
        <v>0</v>
      </c>
    </row>
    <row r="167" spans="1:13" ht="130.69999999999999" customHeight="1">
      <c r="A167" s="1556">
        <v>36</v>
      </c>
      <c r="B167" s="1572" t="s">
        <v>8076</v>
      </c>
      <c r="C167" s="1558">
        <v>1</v>
      </c>
      <c r="D167" s="1558">
        <v>2</v>
      </c>
      <c r="E167" s="1561" t="s">
        <v>7999</v>
      </c>
      <c r="F167" s="1558">
        <v>2</v>
      </c>
      <c r="G167" s="1558"/>
      <c r="H167" s="1558" t="s">
        <v>7972</v>
      </c>
      <c r="I167" s="1558"/>
      <c r="J167" s="1558" t="s">
        <v>7989</v>
      </c>
      <c r="K167" s="1561" t="s">
        <v>7970</v>
      </c>
      <c r="L167" s="1562"/>
      <c r="M167" s="1563">
        <f>C167*L167</f>
        <v>0</v>
      </c>
    </row>
    <row r="168" spans="1:13" ht="130.69999999999999" customHeight="1">
      <c r="A168" s="1556" t="s">
        <v>8077</v>
      </c>
      <c r="B168" s="1572" t="s">
        <v>8041</v>
      </c>
      <c r="C168" s="1558">
        <v>1</v>
      </c>
      <c r="D168" s="1558"/>
      <c r="E168" s="1561"/>
      <c r="F168" s="1558"/>
      <c r="G168" s="1558"/>
      <c r="H168" s="1558"/>
      <c r="I168" s="1558"/>
      <c r="J168" s="1558"/>
      <c r="K168" s="1561" t="s">
        <v>7970</v>
      </c>
      <c r="L168" s="1562"/>
      <c r="M168" s="1563">
        <f>C168*L168</f>
        <v>0</v>
      </c>
    </row>
    <row r="169" spans="1:13" ht="45" customHeight="1">
      <c r="A169" s="1556">
        <v>37</v>
      </c>
      <c r="B169" s="1572" t="s">
        <v>8055</v>
      </c>
      <c r="C169" s="1558">
        <v>1</v>
      </c>
      <c r="D169" s="1558"/>
      <c r="E169" s="1561"/>
      <c r="F169" s="1558"/>
      <c r="G169" s="1558"/>
      <c r="H169" s="1558"/>
      <c r="I169" s="1558"/>
      <c r="J169" s="1558"/>
      <c r="K169" s="1561"/>
      <c r="L169" s="1569"/>
      <c r="M169" s="1570"/>
    </row>
    <row r="170" spans="1:13" ht="126" customHeight="1">
      <c r="A170" s="1585">
        <v>38</v>
      </c>
      <c r="B170" s="1586" t="s">
        <v>8078</v>
      </c>
      <c r="C170" s="1560">
        <v>1</v>
      </c>
      <c r="D170" s="1560">
        <v>0.1</v>
      </c>
      <c r="E170" s="1560" t="s">
        <v>8015</v>
      </c>
      <c r="F170" s="1560">
        <v>0.1</v>
      </c>
      <c r="G170" s="1560"/>
      <c r="H170" s="1560"/>
      <c r="I170" s="1560"/>
      <c r="J170" s="1560"/>
      <c r="K170" s="1587" t="s">
        <v>8016</v>
      </c>
      <c r="L170" s="1569"/>
      <c r="M170" s="1570"/>
    </row>
    <row r="171" spans="1:13" ht="117.4" customHeight="1">
      <c r="A171" s="1556">
        <v>39</v>
      </c>
      <c r="B171" s="1572" t="s">
        <v>8024</v>
      </c>
      <c r="C171" s="1558">
        <v>1</v>
      </c>
      <c r="D171" s="1558">
        <v>3</v>
      </c>
      <c r="E171" s="1558" t="s">
        <v>7999</v>
      </c>
      <c r="F171" s="1558">
        <f>C171*D171</f>
        <v>3</v>
      </c>
      <c r="G171" s="1560"/>
      <c r="H171" s="1560"/>
      <c r="I171" s="1560"/>
      <c r="J171" s="1560"/>
      <c r="K171" s="1561" t="s">
        <v>7970</v>
      </c>
      <c r="L171" s="1562"/>
      <c r="M171" s="1563">
        <f t="shared" ref="M171:M181" si="3">C171*L171</f>
        <v>0</v>
      </c>
    </row>
    <row r="172" spans="1:13" ht="156.75" customHeight="1">
      <c r="A172" s="1556">
        <v>40</v>
      </c>
      <c r="B172" s="1572" t="s">
        <v>8025</v>
      </c>
      <c r="C172" s="1558">
        <v>1</v>
      </c>
      <c r="D172" s="1558">
        <v>1.1000000000000001</v>
      </c>
      <c r="E172" s="1558" t="s">
        <v>7999</v>
      </c>
      <c r="F172" s="1558">
        <f>C172*D172</f>
        <v>1.1000000000000001</v>
      </c>
      <c r="G172" s="1560"/>
      <c r="H172" s="1560"/>
      <c r="I172" s="1560"/>
      <c r="J172" s="1560"/>
      <c r="K172" s="1561" t="s">
        <v>7970</v>
      </c>
      <c r="L172" s="1562"/>
      <c r="M172" s="1563">
        <f t="shared" si="3"/>
        <v>0</v>
      </c>
    </row>
    <row r="173" spans="1:13" ht="160.5" customHeight="1">
      <c r="A173" s="1573">
        <v>41</v>
      </c>
      <c r="B173" s="1581" t="s">
        <v>8074</v>
      </c>
      <c r="C173" s="1577">
        <v>1</v>
      </c>
      <c r="D173" s="1578"/>
      <c r="E173" s="1578"/>
      <c r="F173" s="1578"/>
      <c r="G173" s="1578"/>
      <c r="H173" s="1558"/>
      <c r="I173" s="1558"/>
      <c r="J173" s="1558"/>
      <c r="K173" s="1561" t="s">
        <v>7981</v>
      </c>
      <c r="L173" s="1562"/>
      <c r="M173" s="1563">
        <f t="shared" si="3"/>
        <v>0</v>
      </c>
    </row>
    <row r="174" spans="1:13" ht="111" customHeight="1">
      <c r="A174" s="1574" t="s">
        <v>8079</v>
      </c>
      <c r="B174" s="1572" t="s">
        <v>8080</v>
      </c>
      <c r="C174" s="1558">
        <v>1</v>
      </c>
      <c r="D174" s="1558"/>
      <c r="E174" s="1558"/>
      <c r="F174" s="1558"/>
      <c r="G174" s="1558"/>
      <c r="H174" s="1558"/>
      <c r="I174" s="1558"/>
      <c r="J174" s="1558"/>
      <c r="K174" s="1561" t="s">
        <v>7981</v>
      </c>
      <c r="L174" s="1562"/>
      <c r="M174" s="1563">
        <f t="shared" si="3"/>
        <v>0</v>
      </c>
    </row>
    <row r="175" spans="1:13" ht="103.5" customHeight="1">
      <c r="A175" s="1573">
        <v>42</v>
      </c>
      <c r="B175" s="1557" t="s">
        <v>8027</v>
      </c>
      <c r="C175" s="1558">
        <v>1</v>
      </c>
      <c r="D175" s="1558">
        <v>0.15</v>
      </c>
      <c r="E175" s="1558" t="s">
        <v>7999</v>
      </c>
      <c r="F175" s="1558">
        <v>0.15</v>
      </c>
      <c r="G175" s="1558"/>
      <c r="H175" s="1558"/>
      <c r="I175" s="1558"/>
      <c r="J175" s="1558"/>
      <c r="K175" s="1561" t="s">
        <v>7970</v>
      </c>
      <c r="L175" s="1562"/>
      <c r="M175" s="1563">
        <f t="shared" si="3"/>
        <v>0</v>
      </c>
    </row>
    <row r="176" spans="1:13" ht="120" customHeight="1">
      <c r="A176" s="1573">
        <v>43</v>
      </c>
      <c r="B176" s="1557" t="s">
        <v>8028</v>
      </c>
      <c r="C176" s="1558">
        <v>1</v>
      </c>
      <c r="D176" s="1558">
        <v>0.15</v>
      </c>
      <c r="E176" s="1558" t="s">
        <v>7999</v>
      </c>
      <c r="F176" s="1558">
        <v>0.15</v>
      </c>
      <c r="G176" s="1558"/>
      <c r="H176" s="1558"/>
      <c r="I176" s="1558"/>
      <c r="J176" s="1558"/>
      <c r="K176" s="1561" t="s">
        <v>7970</v>
      </c>
      <c r="L176" s="1562"/>
      <c r="M176" s="1563">
        <f t="shared" si="3"/>
        <v>0</v>
      </c>
    </row>
    <row r="177" spans="1:13" ht="180.75" customHeight="1">
      <c r="A177" s="1556">
        <v>44</v>
      </c>
      <c r="B177" s="1557" t="s">
        <v>8017</v>
      </c>
      <c r="C177" s="1558">
        <v>1</v>
      </c>
      <c r="D177" s="1558">
        <v>12</v>
      </c>
      <c r="E177" s="1577" t="s">
        <v>8018</v>
      </c>
      <c r="F177" s="1558">
        <f>C177*D177</f>
        <v>12</v>
      </c>
      <c r="G177" s="1558"/>
      <c r="H177" s="1558"/>
      <c r="I177" s="1588"/>
      <c r="J177" s="1560"/>
      <c r="K177" s="1561" t="s">
        <v>7970</v>
      </c>
      <c r="L177" s="1562"/>
      <c r="M177" s="1563">
        <f t="shared" si="3"/>
        <v>0</v>
      </c>
    </row>
    <row r="178" spans="1:13" ht="140.1" customHeight="1">
      <c r="A178" s="1556">
        <v>45</v>
      </c>
      <c r="B178" s="1572" t="s">
        <v>8019</v>
      </c>
      <c r="C178" s="1558">
        <v>1</v>
      </c>
      <c r="D178" s="1558">
        <v>4.5</v>
      </c>
      <c r="E178" s="1558" t="s">
        <v>8018</v>
      </c>
      <c r="F178" s="1558">
        <f>C178*D178</f>
        <v>4.5</v>
      </c>
      <c r="G178" s="1560"/>
      <c r="H178" s="1560"/>
      <c r="I178" s="1560"/>
      <c r="J178" s="1560"/>
      <c r="K178" s="1561" t="s">
        <v>7970</v>
      </c>
      <c r="L178" s="1562"/>
      <c r="M178" s="1563">
        <f t="shared" si="3"/>
        <v>0</v>
      </c>
    </row>
    <row r="179" spans="1:13" ht="114" customHeight="1">
      <c r="A179" s="1556">
        <v>46</v>
      </c>
      <c r="B179" s="1572" t="s">
        <v>8020</v>
      </c>
      <c r="C179" s="1558">
        <v>1</v>
      </c>
      <c r="D179" s="1558">
        <v>1.47</v>
      </c>
      <c r="E179" s="1558" t="s">
        <v>7980</v>
      </c>
      <c r="F179" s="1558">
        <f>C179*D179</f>
        <v>1.47</v>
      </c>
      <c r="G179" s="1560"/>
      <c r="H179" s="1560"/>
      <c r="I179" s="1560"/>
      <c r="J179" s="1560"/>
      <c r="K179" s="1561" t="s">
        <v>7970</v>
      </c>
      <c r="L179" s="1562"/>
      <c r="M179" s="1563">
        <f t="shared" si="3"/>
        <v>0</v>
      </c>
    </row>
    <row r="180" spans="1:13" ht="117.4" customHeight="1">
      <c r="A180" s="1556" t="s">
        <v>8081</v>
      </c>
      <c r="B180" s="1572" t="s">
        <v>8022</v>
      </c>
      <c r="C180" s="1558">
        <v>1</v>
      </c>
      <c r="D180" s="1558">
        <v>0.6</v>
      </c>
      <c r="E180" s="1558" t="s">
        <v>7999</v>
      </c>
      <c r="F180" s="1558">
        <f>C180*D180</f>
        <v>0.6</v>
      </c>
      <c r="G180" s="1560"/>
      <c r="H180" s="1560"/>
      <c r="I180" s="1560"/>
      <c r="J180" s="1560"/>
      <c r="K180" s="1561" t="s">
        <v>7970</v>
      </c>
      <c r="L180" s="1562"/>
      <c r="M180" s="1563">
        <f t="shared" si="3"/>
        <v>0</v>
      </c>
    </row>
    <row r="181" spans="1:13" ht="117.4" customHeight="1">
      <c r="A181" s="1556">
        <v>47</v>
      </c>
      <c r="B181" s="1572" t="s">
        <v>8023</v>
      </c>
      <c r="C181" s="1558">
        <v>1</v>
      </c>
      <c r="D181" s="1558">
        <v>5.2</v>
      </c>
      <c r="E181" s="1558" t="s">
        <v>7980</v>
      </c>
      <c r="F181" s="1558">
        <f>C181*D181</f>
        <v>5.2</v>
      </c>
      <c r="G181" s="1560"/>
      <c r="H181" s="1560"/>
      <c r="I181" s="1560"/>
      <c r="J181" s="1560"/>
      <c r="K181" s="1561" t="s">
        <v>7970</v>
      </c>
      <c r="L181" s="1562"/>
      <c r="M181" s="1563">
        <f t="shared" si="3"/>
        <v>0</v>
      </c>
    </row>
    <row r="182" spans="1:13" ht="83.45" customHeight="1">
      <c r="A182" s="1564">
        <v>48</v>
      </c>
      <c r="B182" s="1565" t="s">
        <v>7971</v>
      </c>
      <c r="C182" s="1566">
        <v>1</v>
      </c>
      <c r="D182" s="1566"/>
      <c r="E182" s="1566"/>
      <c r="F182" s="1566"/>
      <c r="G182" s="1567"/>
      <c r="H182" s="1566" t="s">
        <v>7972</v>
      </c>
      <c r="I182" s="1566" t="s">
        <v>7972</v>
      </c>
      <c r="J182" s="1566" t="s">
        <v>7973</v>
      </c>
      <c r="K182" s="1568" t="s">
        <v>7974</v>
      </c>
      <c r="L182" s="1569"/>
      <c r="M182" s="1570"/>
    </row>
    <row r="183" spans="1:13" ht="103.5" customHeight="1">
      <c r="A183" s="1556">
        <v>49</v>
      </c>
      <c r="B183" s="1557" t="s">
        <v>8082</v>
      </c>
      <c r="C183" s="1558">
        <v>1</v>
      </c>
      <c r="D183" s="1558"/>
      <c r="E183" s="1558"/>
      <c r="F183" s="1558"/>
      <c r="G183" s="1559"/>
      <c r="H183" s="1558"/>
      <c r="I183" s="1558"/>
      <c r="J183" s="1558"/>
      <c r="K183" s="1561" t="s">
        <v>7981</v>
      </c>
      <c r="L183" s="1562"/>
      <c r="M183" s="1563">
        <f t="shared" ref="M183:M190" si="4">C183*L183</f>
        <v>0</v>
      </c>
    </row>
    <row r="184" spans="1:13" ht="165.75" customHeight="1">
      <c r="A184" s="1573">
        <v>50</v>
      </c>
      <c r="B184" s="1581" t="s">
        <v>8083</v>
      </c>
      <c r="C184" s="1577">
        <v>1</v>
      </c>
      <c r="D184" s="1578"/>
      <c r="E184" s="1578"/>
      <c r="F184" s="1578"/>
      <c r="G184" s="1578"/>
      <c r="H184" s="1558" t="s">
        <v>7972</v>
      </c>
      <c r="I184" s="1558" t="s">
        <v>7972</v>
      </c>
      <c r="J184" s="1558" t="s">
        <v>7989</v>
      </c>
      <c r="K184" s="1561" t="s">
        <v>7981</v>
      </c>
      <c r="L184" s="1562"/>
      <c r="M184" s="1563">
        <f t="shared" si="4"/>
        <v>0</v>
      </c>
    </row>
    <row r="185" spans="1:13" ht="129" customHeight="1">
      <c r="A185" s="1573" t="s">
        <v>8084</v>
      </c>
      <c r="B185" s="1557" t="s">
        <v>8032</v>
      </c>
      <c r="C185" s="1558">
        <v>1</v>
      </c>
      <c r="D185" s="1558"/>
      <c r="E185" s="1558"/>
      <c r="F185" s="1558"/>
      <c r="G185" s="1558"/>
      <c r="H185" s="1558"/>
      <c r="I185" s="1558"/>
      <c r="J185" s="1558"/>
      <c r="K185" s="1561" t="s">
        <v>7981</v>
      </c>
      <c r="L185" s="1562"/>
      <c r="M185" s="1563">
        <f t="shared" si="4"/>
        <v>0</v>
      </c>
    </row>
    <row r="186" spans="1:13" ht="146.25" customHeight="1">
      <c r="A186" s="1573">
        <v>51</v>
      </c>
      <c r="B186" s="1576" t="s">
        <v>8085</v>
      </c>
      <c r="C186" s="1577">
        <v>1</v>
      </c>
      <c r="D186" s="1578"/>
      <c r="E186" s="1578"/>
      <c r="F186" s="1578"/>
      <c r="G186" s="1578"/>
      <c r="H186" s="1558" t="s">
        <v>7972</v>
      </c>
      <c r="I186" s="1558" t="s">
        <v>7972</v>
      </c>
      <c r="J186" s="1558" t="s">
        <v>7989</v>
      </c>
      <c r="K186" s="1561" t="s">
        <v>7981</v>
      </c>
      <c r="L186" s="1562"/>
      <c r="M186" s="1563">
        <f t="shared" si="4"/>
        <v>0</v>
      </c>
    </row>
    <row r="187" spans="1:13" ht="88.7" customHeight="1">
      <c r="A187" s="1574" t="s">
        <v>8086</v>
      </c>
      <c r="B187" s="1557" t="s">
        <v>7990</v>
      </c>
      <c r="C187" s="1558">
        <v>1</v>
      </c>
      <c r="D187" s="1558"/>
      <c r="E187" s="1558"/>
      <c r="F187" s="1558"/>
      <c r="G187" s="1558"/>
      <c r="H187" s="1558"/>
      <c r="I187" s="1558"/>
      <c r="J187" s="1558"/>
      <c r="K187" s="1561" t="s">
        <v>7981</v>
      </c>
      <c r="L187" s="1562"/>
      <c r="M187" s="1563">
        <f t="shared" si="4"/>
        <v>0</v>
      </c>
    </row>
    <row r="188" spans="1:13" ht="130.69999999999999" customHeight="1">
      <c r="A188" s="1556">
        <v>52</v>
      </c>
      <c r="B188" s="1572" t="s">
        <v>8076</v>
      </c>
      <c r="C188" s="1558">
        <v>1</v>
      </c>
      <c r="D188" s="1558">
        <v>2</v>
      </c>
      <c r="E188" s="1561" t="s">
        <v>7999</v>
      </c>
      <c r="F188" s="1558">
        <v>2</v>
      </c>
      <c r="G188" s="1558"/>
      <c r="H188" s="1558" t="s">
        <v>7972</v>
      </c>
      <c r="I188" s="1558"/>
      <c r="J188" s="1558" t="s">
        <v>7989</v>
      </c>
      <c r="K188" s="1561" t="s">
        <v>7970</v>
      </c>
      <c r="L188" s="1562"/>
      <c r="M188" s="1563">
        <f t="shared" si="4"/>
        <v>0</v>
      </c>
    </row>
    <row r="189" spans="1:13" ht="130.69999999999999" customHeight="1">
      <c r="A189" s="1556" t="s">
        <v>8087</v>
      </c>
      <c r="B189" s="1572" t="s">
        <v>8041</v>
      </c>
      <c r="C189" s="1558">
        <v>1</v>
      </c>
      <c r="D189" s="1558"/>
      <c r="E189" s="1561"/>
      <c r="F189" s="1558"/>
      <c r="G189" s="1558"/>
      <c r="H189" s="1558"/>
      <c r="I189" s="1558"/>
      <c r="J189" s="1558"/>
      <c r="K189" s="1561" t="s">
        <v>7970</v>
      </c>
      <c r="L189" s="1562"/>
      <c r="M189" s="1563">
        <f t="shared" si="4"/>
        <v>0</v>
      </c>
    </row>
    <row r="190" spans="1:13" ht="141.75" customHeight="1">
      <c r="A190" s="1573">
        <v>53</v>
      </c>
      <c r="B190" s="1581" t="s">
        <v>8088</v>
      </c>
      <c r="C190" s="1577">
        <v>1</v>
      </c>
      <c r="D190" s="1578"/>
      <c r="E190" s="1578"/>
      <c r="F190" s="1578"/>
      <c r="G190" s="1578"/>
      <c r="H190" s="1558"/>
      <c r="I190" s="1558"/>
      <c r="J190" s="1558" t="s">
        <v>8037</v>
      </c>
      <c r="K190" s="1561" t="s">
        <v>7981</v>
      </c>
      <c r="L190" s="1562"/>
      <c r="M190" s="1563">
        <f t="shared" si="4"/>
        <v>0</v>
      </c>
    </row>
    <row r="191" spans="1:13" ht="62.1" customHeight="1">
      <c r="A191" s="1589">
        <v>54</v>
      </c>
      <c r="B191" s="1582" t="s">
        <v>8042</v>
      </c>
      <c r="C191" s="1583">
        <v>1</v>
      </c>
      <c r="D191" s="1583"/>
      <c r="E191" s="1583"/>
      <c r="F191" s="1583"/>
      <c r="G191" s="1583"/>
      <c r="H191" s="1583"/>
      <c r="I191" s="1583"/>
      <c r="J191" s="1559"/>
      <c r="K191" s="1584" t="s">
        <v>7997</v>
      </c>
      <c r="L191" s="1569"/>
      <c r="M191" s="1570"/>
    </row>
    <row r="192" spans="1:13" ht="71.45" customHeight="1">
      <c r="A192" s="1564">
        <v>55</v>
      </c>
      <c r="B192" s="1582" t="s">
        <v>8043</v>
      </c>
      <c r="C192" s="1566">
        <v>2</v>
      </c>
      <c r="D192" s="1566">
        <v>0.7</v>
      </c>
      <c r="E192" s="1566" t="s">
        <v>7999</v>
      </c>
      <c r="F192" s="1566">
        <v>1.4</v>
      </c>
      <c r="G192" s="1567"/>
      <c r="H192" s="1558"/>
      <c r="I192" s="1566" t="s">
        <v>7972</v>
      </c>
      <c r="J192" s="1566" t="s">
        <v>7973</v>
      </c>
      <c r="K192" s="1584" t="s">
        <v>7997</v>
      </c>
      <c r="L192" s="1569"/>
      <c r="M192" s="1570"/>
    </row>
    <row r="193" spans="1:13" ht="71.45" customHeight="1">
      <c r="A193" s="1564" t="s">
        <v>8089</v>
      </c>
      <c r="B193" s="1582" t="s">
        <v>7998</v>
      </c>
      <c r="C193" s="1566">
        <v>1</v>
      </c>
      <c r="D193" s="1566">
        <v>0.5</v>
      </c>
      <c r="E193" s="1566" t="s">
        <v>7999</v>
      </c>
      <c r="F193" s="1566">
        <v>0.5</v>
      </c>
      <c r="G193" s="1567"/>
      <c r="H193" s="1558"/>
      <c r="I193" s="1566"/>
      <c r="J193" s="1566"/>
      <c r="K193" s="1584" t="s">
        <v>8000</v>
      </c>
      <c r="L193" s="1569"/>
      <c r="M193" s="1570"/>
    </row>
    <row r="194" spans="1:13" ht="57.4" customHeight="1">
      <c r="A194" s="1564">
        <v>56</v>
      </c>
      <c r="B194" s="1582" t="s">
        <v>8045</v>
      </c>
      <c r="C194" s="1583">
        <v>1</v>
      </c>
      <c r="D194" s="1583">
        <v>0.05</v>
      </c>
      <c r="E194" s="1583" t="s">
        <v>7980</v>
      </c>
      <c r="F194" s="1583">
        <f>D194*C194</f>
        <v>0.05</v>
      </c>
      <c r="G194" s="1583"/>
      <c r="H194" s="1583"/>
      <c r="I194" s="1583"/>
      <c r="J194" s="1559"/>
      <c r="K194" s="1584" t="s">
        <v>8046</v>
      </c>
      <c r="L194" s="1569"/>
      <c r="M194" s="1570"/>
    </row>
    <row r="195" spans="1:13" ht="124.5" customHeight="1">
      <c r="A195" s="1556">
        <v>57</v>
      </c>
      <c r="B195" s="1572" t="s">
        <v>8090</v>
      </c>
      <c r="C195" s="1592">
        <v>2</v>
      </c>
      <c r="D195" s="1583"/>
      <c r="E195" s="1583"/>
      <c r="F195" s="1583"/>
      <c r="G195" s="1583"/>
      <c r="H195" s="1583"/>
      <c r="I195" s="1583"/>
      <c r="J195" s="1559"/>
      <c r="K195" s="1561" t="s">
        <v>7981</v>
      </c>
      <c r="L195" s="1562"/>
      <c r="M195" s="1563">
        <f>C195*L195</f>
        <v>0</v>
      </c>
    </row>
    <row r="196" spans="1:13" ht="40.700000000000003" customHeight="1">
      <c r="A196" s="1593"/>
      <c r="B196" s="1594" t="s">
        <v>8091</v>
      </c>
      <c r="C196" s="1595"/>
      <c r="D196" s="1595"/>
      <c r="E196" s="1595"/>
      <c r="F196" s="1595"/>
      <c r="G196" s="1595"/>
      <c r="H196" s="1595"/>
      <c r="I196" s="1595"/>
      <c r="J196" s="1595"/>
      <c r="K196" s="1596"/>
      <c r="L196" s="1597"/>
      <c r="M196" s="1598"/>
    </row>
    <row r="197" spans="1:13" ht="40.700000000000003" customHeight="1">
      <c r="A197" s="1550"/>
      <c r="B197" s="1551" t="s">
        <v>8092</v>
      </c>
      <c r="C197" s="1552"/>
      <c r="D197" s="1552"/>
      <c r="E197" s="1552"/>
      <c r="F197" s="1552"/>
      <c r="G197" s="1552"/>
      <c r="H197" s="1552"/>
      <c r="I197" s="1552"/>
      <c r="J197" s="1552"/>
      <c r="K197" s="1553"/>
      <c r="L197" s="1569"/>
      <c r="M197" s="1570"/>
    </row>
    <row r="198" spans="1:13" ht="63.75" customHeight="1">
      <c r="A198" s="1564">
        <v>1</v>
      </c>
      <c r="B198" s="1582" t="s">
        <v>8093</v>
      </c>
      <c r="C198" s="1583">
        <v>2</v>
      </c>
      <c r="D198" s="1583"/>
      <c r="E198" s="1583"/>
      <c r="F198" s="1583"/>
      <c r="G198" s="1583"/>
      <c r="H198" s="1583"/>
      <c r="I198" s="1583"/>
      <c r="J198" s="1559"/>
      <c r="K198" s="1584" t="s">
        <v>8094</v>
      </c>
      <c r="L198" s="1569"/>
      <c r="M198" s="1570"/>
    </row>
    <row r="199" spans="1:13" ht="63.75" customHeight="1">
      <c r="A199" s="1564">
        <v>2</v>
      </c>
      <c r="B199" s="1582" t="s">
        <v>8095</v>
      </c>
      <c r="C199" s="1583">
        <v>2</v>
      </c>
      <c r="D199" s="1583"/>
      <c r="E199" s="1583"/>
      <c r="F199" s="1583"/>
      <c r="G199" s="1583"/>
      <c r="H199" s="1583"/>
      <c r="I199" s="1583"/>
      <c r="J199" s="1559"/>
      <c r="K199" s="1584" t="s">
        <v>8094</v>
      </c>
      <c r="L199" s="1569"/>
      <c r="M199" s="1570"/>
    </row>
    <row r="200" spans="1:13" ht="99.95" customHeight="1">
      <c r="A200" s="1574">
        <v>3</v>
      </c>
      <c r="B200" s="1557" t="s">
        <v>8096</v>
      </c>
      <c r="C200" s="1558">
        <v>2</v>
      </c>
      <c r="D200" s="1558">
        <v>0.15</v>
      </c>
      <c r="E200" s="1558" t="s">
        <v>7999</v>
      </c>
      <c r="F200" s="1558">
        <f>C200*D200</f>
        <v>0.3</v>
      </c>
      <c r="G200" s="1558"/>
      <c r="H200" s="1558"/>
      <c r="I200" s="1558"/>
      <c r="J200" s="1558"/>
      <c r="K200" s="1561" t="s">
        <v>7970</v>
      </c>
      <c r="L200" s="1562"/>
      <c r="M200" s="1563">
        <f t="shared" ref="M200:M209" si="5">C200*L200</f>
        <v>0</v>
      </c>
    </row>
    <row r="201" spans="1:13" ht="132.75" customHeight="1">
      <c r="A201" s="1556">
        <v>4</v>
      </c>
      <c r="B201" s="1572" t="s">
        <v>8038</v>
      </c>
      <c r="C201" s="1558">
        <v>1</v>
      </c>
      <c r="D201" s="1558">
        <v>3.8</v>
      </c>
      <c r="E201" s="1561" t="s">
        <v>8039</v>
      </c>
      <c r="F201" s="1558">
        <v>3.8</v>
      </c>
      <c r="G201" s="1558"/>
      <c r="H201" s="1558" t="s">
        <v>7972</v>
      </c>
      <c r="I201" s="1558"/>
      <c r="J201" s="1558" t="s">
        <v>7989</v>
      </c>
      <c r="K201" s="1561" t="s">
        <v>7970</v>
      </c>
      <c r="L201" s="1562"/>
      <c r="M201" s="1563">
        <f t="shared" si="5"/>
        <v>0</v>
      </c>
    </row>
    <row r="202" spans="1:13" ht="132" customHeight="1">
      <c r="A202" s="1556" t="s">
        <v>5382</v>
      </c>
      <c r="B202" s="1572" t="s">
        <v>8041</v>
      </c>
      <c r="C202" s="1558">
        <v>1</v>
      </c>
      <c r="D202" s="1558"/>
      <c r="E202" s="1561"/>
      <c r="F202" s="1558"/>
      <c r="G202" s="1558"/>
      <c r="H202" s="1558"/>
      <c r="I202" s="1558"/>
      <c r="J202" s="1558"/>
      <c r="K202" s="1561" t="s">
        <v>7970</v>
      </c>
      <c r="L202" s="1562"/>
      <c r="M202" s="1563">
        <f t="shared" si="5"/>
        <v>0</v>
      </c>
    </row>
    <row r="203" spans="1:13" ht="103.5" customHeight="1">
      <c r="A203" s="1573">
        <v>5</v>
      </c>
      <c r="B203" s="1557" t="s">
        <v>8027</v>
      </c>
      <c r="C203" s="1558">
        <v>1</v>
      </c>
      <c r="D203" s="1558">
        <v>0.15</v>
      </c>
      <c r="E203" s="1558" t="s">
        <v>7999</v>
      </c>
      <c r="F203" s="1558">
        <v>0.15</v>
      </c>
      <c r="G203" s="1558"/>
      <c r="H203" s="1558"/>
      <c r="I203" s="1558"/>
      <c r="J203" s="1558"/>
      <c r="K203" s="1561" t="s">
        <v>7970</v>
      </c>
      <c r="L203" s="1562"/>
      <c r="M203" s="1563">
        <f t="shared" si="5"/>
        <v>0</v>
      </c>
    </row>
    <row r="204" spans="1:13" ht="120" customHeight="1">
      <c r="A204" s="1573">
        <v>6</v>
      </c>
      <c r="B204" s="1557" t="s">
        <v>8028</v>
      </c>
      <c r="C204" s="1558">
        <v>1</v>
      </c>
      <c r="D204" s="1558">
        <v>0.15</v>
      </c>
      <c r="E204" s="1558" t="s">
        <v>7999</v>
      </c>
      <c r="F204" s="1558">
        <v>0.15</v>
      </c>
      <c r="G204" s="1558"/>
      <c r="H204" s="1558"/>
      <c r="I204" s="1558"/>
      <c r="J204" s="1558"/>
      <c r="K204" s="1561" t="s">
        <v>7970</v>
      </c>
      <c r="L204" s="1562"/>
      <c r="M204" s="1563">
        <f t="shared" si="5"/>
        <v>0</v>
      </c>
    </row>
    <row r="205" spans="1:13" ht="146.25" customHeight="1">
      <c r="A205" s="1573">
        <v>7</v>
      </c>
      <c r="B205" s="1576" t="s">
        <v>8097</v>
      </c>
      <c r="C205" s="1577">
        <v>1</v>
      </c>
      <c r="D205" s="1578"/>
      <c r="E205" s="1578"/>
      <c r="F205" s="1578"/>
      <c r="G205" s="1578"/>
      <c r="H205" s="1558" t="s">
        <v>7972</v>
      </c>
      <c r="I205" s="1558" t="s">
        <v>7972</v>
      </c>
      <c r="J205" s="1558" t="s">
        <v>7989</v>
      </c>
      <c r="K205" s="1561" t="s">
        <v>7981</v>
      </c>
      <c r="L205" s="1562"/>
      <c r="M205" s="1563">
        <f t="shared" si="5"/>
        <v>0</v>
      </c>
    </row>
    <row r="206" spans="1:13" ht="88.7" customHeight="1">
      <c r="A206" s="1574" t="s">
        <v>6429</v>
      </c>
      <c r="B206" s="1557" t="s">
        <v>7990</v>
      </c>
      <c r="C206" s="1558">
        <v>1</v>
      </c>
      <c r="D206" s="1558"/>
      <c r="E206" s="1558"/>
      <c r="F206" s="1558"/>
      <c r="G206" s="1558"/>
      <c r="H206" s="1558"/>
      <c r="I206" s="1558"/>
      <c r="J206" s="1558"/>
      <c r="K206" s="1561" t="s">
        <v>7981</v>
      </c>
      <c r="L206" s="1562"/>
      <c r="M206" s="1563">
        <f t="shared" si="5"/>
        <v>0</v>
      </c>
    </row>
    <row r="207" spans="1:13" ht="146.25" customHeight="1">
      <c r="A207" s="1573">
        <v>8</v>
      </c>
      <c r="B207" s="1581" t="s">
        <v>8098</v>
      </c>
      <c r="C207" s="1577">
        <v>1</v>
      </c>
      <c r="D207" s="1578"/>
      <c r="E207" s="1578"/>
      <c r="F207" s="1578"/>
      <c r="G207" s="1578"/>
      <c r="H207" s="1558" t="s">
        <v>7972</v>
      </c>
      <c r="I207" s="1558" t="s">
        <v>7972</v>
      </c>
      <c r="J207" s="1558" t="s">
        <v>7989</v>
      </c>
      <c r="K207" s="1561" t="s">
        <v>7970</v>
      </c>
      <c r="L207" s="1562"/>
      <c r="M207" s="1563">
        <f t="shared" si="5"/>
        <v>0</v>
      </c>
    </row>
    <row r="208" spans="1:13" ht="88.7" customHeight="1">
      <c r="A208" s="1574" t="s">
        <v>6455</v>
      </c>
      <c r="B208" s="1557" t="s">
        <v>7990</v>
      </c>
      <c r="C208" s="1558">
        <v>1</v>
      </c>
      <c r="D208" s="1558"/>
      <c r="E208" s="1558"/>
      <c r="F208" s="1558"/>
      <c r="G208" s="1558"/>
      <c r="H208" s="1558"/>
      <c r="I208" s="1558"/>
      <c r="J208" s="1558"/>
      <c r="K208" s="1561" t="s">
        <v>7981</v>
      </c>
      <c r="L208" s="1562"/>
      <c r="M208" s="1563">
        <f t="shared" si="5"/>
        <v>0</v>
      </c>
    </row>
    <row r="209" spans="1:13" ht="111" customHeight="1">
      <c r="A209" s="1574">
        <v>9</v>
      </c>
      <c r="B209" s="1572" t="s">
        <v>8099</v>
      </c>
      <c r="C209" s="1558">
        <v>3</v>
      </c>
      <c r="D209" s="1558"/>
      <c r="E209" s="1558"/>
      <c r="F209" s="1558"/>
      <c r="G209" s="1558"/>
      <c r="H209" s="1558"/>
      <c r="I209" s="1558"/>
      <c r="J209" s="1558"/>
      <c r="K209" s="1561" t="s">
        <v>7981</v>
      </c>
      <c r="L209" s="1562"/>
      <c r="M209" s="1563">
        <f t="shared" si="5"/>
        <v>0</v>
      </c>
    </row>
    <row r="210" spans="1:13" ht="92.25" customHeight="1">
      <c r="A210" s="1564">
        <v>10</v>
      </c>
      <c r="B210" s="1582" t="s">
        <v>8100</v>
      </c>
      <c r="C210" s="1583">
        <v>1</v>
      </c>
      <c r="D210" s="1583"/>
      <c r="E210" s="1583"/>
      <c r="F210" s="1583"/>
      <c r="G210" s="1583"/>
      <c r="H210" s="1583"/>
      <c r="I210" s="1583"/>
      <c r="J210" s="1559"/>
      <c r="K210" s="1584" t="s">
        <v>8094</v>
      </c>
      <c r="L210" s="1569"/>
      <c r="M210" s="1599"/>
    </row>
    <row r="211" spans="1:13" ht="92.25" customHeight="1">
      <c r="A211" s="1564">
        <v>11</v>
      </c>
      <c r="B211" s="1582" t="s">
        <v>8101</v>
      </c>
      <c r="C211" s="1583">
        <v>1</v>
      </c>
      <c r="D211" s="1583"/>
      <c r="E211" s="1583"/>
      <c r="F211" s="1583"/>
      <c r="G211" s="1583"/>
      <c r="H211" s="1583"/>
      <c r="I211" s="1583"/>
      <c r="J211" s="1559"/>
      <c r="K211" s="1584" t="s">
        <v>8094</v>
      </c>
      <c r="L211" s="1569"/>
      <c r="M211" s="1599"/>
    </row>
    <row r="212" spans="1:13" ht="70.5" customHeight="1" thickBot="1">
      <c r="A212" s="1564">
        <v>12</v>
      </c>
      <c r="B212" s="1582" t="s">
        <v>8102</v>
      </c>
      <c r="C212" s="1583">
        <v>2</v>
      </c>
      <c r="D212" s="1583"/>
      <c r="E212" s="1583"/>
      <c r="F212" s="1583"/>
      <c r="G212" s="1583"/>
      <c r="H212" s="1583"/>
      <c r="I212" s="1583"/>
      <c r="J212" s="1559"/>
      <c r="K212" s="1584" t="s">
        <v>8094</v>
      </c>
      <c r="L212" s="1569"/>
      <c r="M212" s="1599"/>
    </row>
    <row r="213" spans="1:13" s="1603" customFormat="1" ht="44.65" customHeight="1">
      <c r="A213" s="2612" t="s">
        <v>8103</v>
      </c>
      <c r="B213" s="2613"/>
      <c r="C213" s="2618" t="s">
        <v>8104</v>
      </c>
      <c r="D213" s="2618"/>
      <c r="E213" s="2618"/>
      <c r="F213" s="1600">
        <f>SUM(F53:F209)</f>
        <v>78.809999999999988</v>
      </c>
      <c r="G213" s="1600" t="s">
        <v>8105</v>
      </c>
      <c r="H213" s="2618"/>
      <c r="I213" s="2618"/>
      <c r="J213" s="2618"/>
      <c r="K213" s="2618"/>
      <c r="L213" s="1601"/>
      <c r="M213" s="1602"/>
    </row>
    <row r="214" spans="1:13" s="1603" customFormat="1" ht="43.35" customHeight="1">
      <c r="A214" s="2614"/>
      <c r="B214" s="2615"/>
      <c r="C214" s="2619" t="s">
        <v>8106</v>
      </c>
      <c r="D214" s="2619"/>
      <c r="E214" s="2619"/>
      <c r="F214" s="1604">
        <f>PRODUCT(0.8,F213)</f>
        <v>63.047999999999995</v>
      </c>
      <c r="G214" s="1605" t="s">
        <v>8105</v>
      </c>
      <c r="H214" s="2619"/>
      <c r="I214" s="2619"/>
      <c r="J214" s="2619"/>
      <c r="K214" s="2619"/>
      <c r="L214" s="1606"/>
      <c r="M214" s="1607"/>
    </row>
    <row r="215" spans="1:13" s="1603" customFormat="1" ht="44.65" customHeight="1">
      <c r="A215" s="2614"/>
      <c r="B215" s="2615"/>
      <c r="C215" s="2620" t="s">
        <v>8107</v>
      </c>
      <c r="D215" s="2620"/>
      <c r="E215" s="2620"/>
      <c r="F215" s="2620"/>
      <c r="G215" s="2620"/>
      <c r="H215" s="2620"/>
      <c r="I215" s="2620"/>
      <c r="J215" s="2620"/>
      <c r="K215" s="2620"/>
      <c r="L215" s="2606">
        <f>SUM(M54:M214)</f>
        <v>0</v>
      </c>
      <c r="M215" s="2607"/>
    </row>
    <row r="216" spans="1:13" s="1603" customFormat="1" ht="82.7" customHeight="1">
      <c r="A216" s="2614"/>
      <c r="B216" s="2615"/>
      <c r="C216" s="2608" t="s">
        <v>8108</v>
      </c>
      <c r="D216" s="2608"/>
      <c r="E216" s="2608"/>
      <c r="F216" s="2608"/>
      <c r="G216" s="2608"/>
      <c r="H216" s="2608"/>
      <c r="I216" s="2608"/>
      <c r="J216" s="2608"/>
      <c r="K216" s="2608"/>
      <c r="L216" s="2609"/>
      <c r="M216" s="2610"/>
    </row>
    <row r="217" spans="1:13" s="1603" customFormat="1" ht="88.7" customHeight="1">
      <c r="A217" s="2614"/>
      <c r="B217" s="2615"/>
      <c r="C217" s="2608" t="s">
        <v>8109</v>
      </c>
      <c r="D217" s="2608"/>
      <c r="E217" s="2608"/>
      <c r="F217" s="2608"/>
      <c r="G217" s="2608"/>
      <c r="H217" s="2608"/>
      <c r="I217" s="2608"/>
      <c r="J217" s="2608"/>
      <c r="K217" s="2608"/>
      <c r="L217" s="2609"/>
      <c r="M217" s="2610"/>
    </row>
    <row r="218" spans="1:13" s="1603" customFormat="1" ht="48.75" customHeight="1" thickBot="1">
      <c r="A218" s="2616"/>
      <c r="B218" s="2617"/>
      <c r="C218" s="2611" t="s">
        <v>8110</v>
      </c>
      <c r="D218" s="2611"/>
      <c r="E218" s="2611"/>
      <c r="F218" s="2611"/>
      <c r="G218" s="2611"/>
      <c r="H218" s="2611"/>
      <c r="I218" s="2611"/>
      <c r="J218" s="2611"/>
      <c r="K218" s="2611"/>
      <c r="L218" s="1608"/>
      <c r="M218" s="1609">
        <f>L215+L216+L217</f>
        <v>0</v>
      </c>
    </row>
    <row r="219" spans="1:13" s="1603" customFormat="1" ht="12.75" customHeight="1">
      <c r="A219" s="1610"/>
      <c r="B219" s="1611"/>
      <c r="C219" s="2604"/>
      <c r="D219" s="2604"/>
      <c r="E219" s="2604"/>
      <c r="F219" s="2604"/>
      <c r="G219" s="1517"/>
      <c r="H219" s="1517"/>
      <c r="I219" s="1517"/>
      <c r="J219" s="1517"/>
      <c r="K219" s="1517"/>
      <c r="L219" s="1613"/>
      <c r="M219" s="1613"/>
    </row>
    <row r="220" spans="1:13" s="1603" customFormat="1" ht="34.700000000000003" customHeight="1">
      <c r="A220" s="2605"/>
      <c r="B220" s="2605"/>
      <c r="C220" s="2604"/>
      <c r="D220" s="2604"/>
      <c r="E220" s="2604"/>
      <c r="F220" s="2604"/>
      <c r="G220" s="1517"/>
      <c r="H220" s="1517"/>
      <c r="I220" s="1517"/>
      <c r="J220" s="1517"/>
      <c r="K220" s="1517"/>
      <c r="L220" s="1517"/>
      <c r="M220" s="1517"/>
    </row>
    <row r="221" spans="1:13" s="1603" customFormat="1" ht="34.700000000000003" customHeight="1">
      <c r="A221" s="1610"/>
      <c r="B221" s="1611"/>
      <c r="C221" s="2604"/>
      <c r="D221" s="2604"/>
      <c r="E221" s="2604"/>
      <c r="F221" s="2604"/>
      <c r="G221" s="1517"/>
      <c r="H221" s="1517"/>
      <c r="I221" s="1517"/>
      <c r="J221" s="1517"/>
      <c r="K221" s="1517"/>
      <c r="L221" s="1517"/>
      <c r="M221" s="1517"/>
    </row>
    <row r="222" spans="1:13" s="1603" customFormat="1" ht="33.4" customHeight="1">
      <c r="A222" s="1610"/>
      <c r="B222" s="1532"/>
      <c r="C222" s="2604"/>
      <c r="D222" s="2604"/>
      <c r="E222" s="2604"/>
      <c r="F222" s="2604"/>
      <c r="G222" s="1517"/>
      <c r="H222" s="1517"/>
      <c r="I222" s="1517"/>
      <c r="J222" s="1517"/>
      <c r="K222" s="1517"/>
      <c r="L222" s="1517"/>
      <c r="M222" s="1517"/>
    </row>
    <row r="223" spans="1:13" s="1603" customFormat="1" ht="30" customHeight="1">
      <c r="A223" s="1610"/>
      <c r="B223" s="1532"/>
      <c r="C223" s="2604"/>
      <c r="D223" s="2604"/>
      <c r="E223" s="2604"/>
      <c r="F223" s="2604"/>
      <c r="G223" s="1517"/>
      <c r="H223" s="1517"/>
      <c r="I223" s="1517"/>
      <c r="J223" s="1517"/>
      <c r="K223" s="1517"/>
      <c r="L223" s="1517"/>
      <c r="M223" s="1517"/>
    </row>
    <row r="224" spans="1:13" s="1603" customFormat="1" ht="33.950000000000003" customHeight="1">
      <c r="A224" s="1610"/>
      <c r="B224" s="1532"/>
      <c r="C224" s="2604"/>
      <c r="D224" s="2604"/>
      <c r="E224" s="2604"/>
      <c r="F224" s="2604"/>
      <c r="G224" s="1517"/>
      <c r="H224" s="1517"/>
      <c r="I224" s="1517"/>
      <c r="J224" s="1517"/>
      <c r="K224" s="1517"/>
      <c r="L224" s="1517"/>
      <c r="M224" s="1517"/>
    </row>
    <row r="225" spans="1:13" s="1603" customFormat="1" ht="36" customHeight="1">
      <c r="A225" s="1610"/>
      <c r="B225" s="1532"/>
      <c r="C225" s="2604"/>
      <c r="D225" s="2604"/>
      <c r="E225" s="2604"/>
      <c r="F225" s="2604"/>
      <c r="G225" s="1517"/>
      <c r="H225" s="1517"/>
      <c r="I225" s="1517"/>
      <c r="J225" s="1517"/>
      <c r="K225" s="1517"/>
      <c r="L225" s="1517"/>
      <c r="M225" s="1517"/>
    </row>
    <row r="226" spans="1:13" s="1603" customFormat="1" ht="32.65" customHeight="1">
      <c r="A226" s="1610"/>
      <c r="B226" s="1532"/>
      <c r="C226" s="2604"/>
      <c r="D226" s="2604"/>
      <c r="E226" s="2604"/>
      <c r="F226" s="2604"/>
      <c r="G226" s="1517"/>
      <c r="H226" s="1517"/>
      <c r="I226" s="1517"/>
      <c r="J226" s="1517"/>
      <c r="K226" s="1517"/>
      <c r="L226" s="1517"/>
      <c r="M226" s="1517"/>
    </row>
    <row r="227" spans="1:13" s="1603" customFormat="1" ht="36.75" customHeight="1">
      <c r="A227" s="1610"/>
      <c r="B227" s="1614"/>
      <c r="C227" s="2604"/>
      <c r="D227" s="2604"/>
      <c r="E227" s="2604"/>
      <c r="F227" s="2604"/>
      <c r="G227" s="1517"/>
      <c r="H227" s="1517"/>
      <c r="I227" s="1517"/>
      <c r="J227" s="1517"/>
      <c r="K227" s="1517"/>
      <c r="L227" s="1517"/>
      <c r="M227" s="1517"/>
    </row>
    <row r="228" spans="1:13" s="1603" customFormat="1" ht="117.95" customHeight="1">
      <c r="A228" s="1615"/>
      <c r="B228" s="1616"/>
      <c r="C228" s="1610"/>
      <c r="D228" s="1610"/>
      <c r="E228" s="1536"/>
      <c r="F228" s="1610"/>
      <c r="G228" s="1610"/>
      <c r="H228" s="1610"/>
      <c r="I228" s="1610"/>
      <c r="J228" s="1610"/>
      <c r="K228" s="1536"/>
      <c r="L228" s="1537"/>
      <c r="M228" s="1537"/>
    </row>
    <row r="229" spans="1:13" s="1603" customFormat="1" ht="126.95" customHeight="1">
      <c r="A229" s="1615"/>
      <c r="B229" s="1616"/>
      <c r="C229" s="1610"/>
      <c r="D229" s="1610"/>
      <c r="E229" s="1536"/>
      <c r="F229" s="1610"/>
      <c r="G229" s="1610"/>
      <c r="H229" s="1610"/>
      <c r="I229" s="1610"/>
      <c r="J229" s="1610"/>
      <c r="K229" s="1536"/>
      <c r="L229" s="1537"/>
      <c r="M229" s="1537"/>
    </row>
    <row r="230" spans="1:13" s="1603" customFormat="1" ht="126.95" customHeight="1">
      <c r="A230" s="1531"/>
      <c r="B230" s="1532"/>
      <c r="C230" s="1531"/>
      <c r="D230" s="1531"/>
      <c r="E230" s="1531"/>
      <c r="F230" s="1531"/>
      <c r="G230" s="1531"/>
      <c r="H230" s="1531"/>
      <c r="I230" s="1531"/>
      <c r="J230" s="1531"/>
      <c r="K230" s="1532"/>
      <c r="L230" s="1537"/>
      <c r="M230" s="1537"/>
    </row>
    <row r="231" spans="1:13" s="1603" customFormat="1" ht="38.450000000000003" customHeight="1">
      <c r="A231" s="1531"/>
      <c r="B231" s="1532"/>
      <c r="C231" s="1531"/>
      <c r="D231" s="1531"/>
      <c r="E231" s="1531"/>
      <c r="F231" s="1531"/>
      <c r="G231" s="1531"/>
      <c r="H231" s="1531"/>
      <c r="I231" s="1531"/>
      <c r="J231" s="1531"/>
      <c r="K231" s="1532"/>
      <c r="L231" s="1537"/>
      <c r="M231" s="1537"/>
    </row>
    <row r="232" spans="1:13" s="1603" customFormat="1" ht="144" customHeight="1">
      <c r="A232" s="1531"/>
      <c r="B232" s="1532"/>
      <c r="C232" s="1531"/>
      <c r="D232" s="1531"/>
      <c r="E232" s="1531"/>
      <c r="F232" s="1531"/>
      <c r="G232" s="1531"/>
      <c r="H232" s="1531"/>
      <c r="I232" s="1531"/>
      <c r="J232" s="1531"/>
      <c r="K232" s="1532"/>
      <c r="L232" s="1533"/>
      <c r="M232" s="1533"/>
    </row>
    <row r="233" spans="1:13" s="1603" customFormat="1" ht="109.35" customHeight="1">
      <c r="A233" s="1531"/>
      <c r="B233" s="1532"/>
      <c r="C233" s="1531"/>
      <c r="D233" s="1531"/>
      <c r="E233" s="1531"/>
      <c r="F233" s="1531"/>
      <c r="G233" s="1531"/>
      <c r="H233" s="1531"/>
      <c r="I233" s="1531"/>
      <c r="J233" s="1531"/>
      <c r="K233" s="1532"/>
      <c r="L233" s="1533"/>
      <c r="M233" s="1533"/>
    </row>
    <row r="234" spans="1:13" s="1603" customFormat="1" ht="38.65" customHeight="1">
      <c r="A234" s="1531"/>
      <c r="B234" s="1532"/>
      <c r="C234" s="1531"/>
      <c r="D234" s="1531"/>
      <c r="E234" s="1531"/>
      <c r="F234" s="1531"/>
      <c r="G234" s="1531"/>
      <c r="H234" s="1531"/>
      <c r="I234" s="1531"/>
      <c r="J234" s="1531"/>
      <c r="K234" s="1532"/>
      <c r="L234" s="1533"/>
      <c r="M234" s="1533"/>
    </row>
    <row r="235" spans="1:13" s="1603" customFormat="1" ht="198.95" customHeight="1">
      <c r="A235" s="1531"/>
      <c r="B235" s="1532"/>
      <c r="C235" s="1531"/>
      <c r="D235" s="1531"/>
      <c r="E235" s="1531"/>
      <c r="F235" s="1531"/>
      <c r="G235" s="1531"/>
      <c r="H235" s="1531"/>
      <c r="I235" s="1531"/>
      <c r="J235" s="1531"/>
      <c r="K235" s="1532"/>
      <c r="L235" s="1533"/>
      <c r="M235" s="1533"/>
    </row>
    <row r="236" spans="1:13" s="1603" customFormat="1" ht="81.95" customHeight="1">
      <c r="A236" s="1531"/>
      <c r="B236" s="1532"/>
      <c r="C236" s="1531"/>
      <c r="D236" s="1531"/>
      <c r="E236" s="1531"/>
      <c r="F236" s="1531"/>
      <c r="G236" s="1531"/>
      <c r="H236" s="1531"/>
      <c r="I236" s="1531"/>
      <c r="J236" s="1531"/>
      <c r="K236" s="1532"/>
      <c r="L236" s="1533"/>
      <c r="M236" s="1533"/>
    </row>
    <row r="237" spans="1:13" s="1603" customFormat="1" ht="44.65" customHeight="1">
      <c r="A237" s="1531"/>
      <c r="B237" s="1532"/>
      <c r="C237" s="1531"/>
      <c r="D237" s="1531"/>
      <c r="E237" s="1531"/>
      <c r="F237" s="1531"/>
      <c r="G237" s="1531"/>
      <c r="H237" s="1531"/>
      <c r="I237" s="1531"/>
      <c r="J237" s="1531"/>
      <c r="K237" s="1532"/>
      <c r="L237" s="1533"/>
      <c r="M237" s="1533"/>
    </row>
    <row r="238" spans="1:13" s="1603" customFormat="1" ht="103.35" customHeight="1">
      <c r="A238" s="1531"/>
      <c r="B238" s="1532"/>
      <c r="C238" s="1531"/>
      <c r="D238" s="1531"/>
      <c r="E238" s="1531"/>
      <c r="F238" s="1531"/>
      <c r="G238" s="1531"/>
      <c r="H238" s="1531"/>
      <c r="I238" s="1531"/>
      <c r="J238" s="1531"/>
      <c r="K238" s="1532"/>
      <c r="L238" s="1533"/>
      <c r="M238" s="1533"/>
    </row>
    <row r="239" spans="1:13" s="1603" customFormat="1" ht="39.4" customHeight="1">
      <c r="A239" s="1531"/>
      <c r="B239" s="1532"/>
      <c r="C239" s="1531"/>
      <c r="D239" s="1531"/>
      <c r="E239" s="1531"/>
      <c r="F239" s="1531"/>
      <c r="G239" s="1531"/>
      <c r="H239" s="1531"/>
      <c r="I239" s="1531"/>
      <c r="J239" s="1531"/>
      <c r="K239" s="1532"/>
      <c r="L239" s="1533"/>
      <c r="M239" s="1533"/>
    </row>
    <row r="240" spans="1:13" s="1603" customFormat="1" ht="41.45" customHeight="1">
      <c r="A240" s="1531"/>
      <c r="B240" s="1532"/>
      <c r="C240" s="1531"/>
      <c r="D240" s="1531"/>
      <c r="E240" s="1531"/>
      <c r="F240" s="1531"/>
      <c r="G240" s="1531"/>
      <c r="H240" s="1531"/>
      <c r="I240" s="1531"/>
      <c r="J240" s="1531"/>
      <c r="K240" s="1532"/>
      <c r="L240" s="1533"/>
      <c r="M240" s="1533"/>
    </row>
    <row r="241" spans="1:13" s="1603" customFormat="1" ht="104.45" customHeight="1">
      <c r="A241" s="1531"/>
      <c r="B241" s="1532"/>
      <c r="C241" s="1531"/>
      <c r="D241" s="1531"/>
      <c r="E241" s="1531"/>
      <c r="F241" s="1531"/>
      <c r="G241" s="1531"/>
      <c r="H241" s="1531"/>
      <c r="I241" s="1531"/>
      <c r="J241" s="1531"/>
      <c r="K241" s="1532"/>
      <c r="L241" s="1533"/>
      <c r="M241" s="1533"/>
    </row>
    <row r="242" spans="1:13" s="1603" customFormat="1" ht="70.7" customHeight="1">
      <c r="A242" s="1531"/>
      <c r="B242" s="1532"/>
      <c r="C242" s="1531"/>
      <c r="D242" s="1531"/>
      <c r="E242" s="1531"/>
      <c r="F242" s="1531"/>
      <c r="G242" s="1531"/>
      <c r="H242" s="1531"/>
      <c r="I242" s="1531"/>
      <c r="J242" s="1531"/>
      <c r="K242" s="1532"/>
      <c r="L242" s="1533"/>
      <c r="M242" s="1533"/>
    </row>
    <row r="243" spans="1:13" s="1603" customFormat="1" ht="107.45" customHeight="1">
      <c r="A243" s="1531"/>
      <c r="B243" s="1532"/>
      <c r="C243" s="1531"/>
      <c r="D243" s="1531"/>
      <c r="E243" s="1531"/>
      <c r="F243" s="1531"/>
      <c r="G243" s="1531"/>
      <c r="H243" s="1531"/>
      <c r="I243" s="1531"/>
      <c r="J243" s="1531"/>
      <c r="K243" s="1532"/>
      <c r="L243" s="1533"/>
      <c r="M243" s="1533"/>
    </row>
    <row r="244" spans="1:13" s="1603" customFormat="1" ht="107.45" customHeight="1">
      <c r="A244" s="1531"/>
      <c r="B244" s="1532"/>
      <c r="C244" s="1531"/>
      <c r="D244" s="1531"/>
      <c r="E244" s="1531"/>
      <c r="F244" s="1531"/>
      <c r="G244" s="1531"/>
      <c r="H244" s="1531"/>
      <c r="I244" s="1531"/>
      <c r="J244" s="1531"/>
      <c r="K244" s="1532"/>
      <c r="L244" s="1533"/>
      <c r="M244" s="1533"/>
    </row>
    <row r="245" spans="1:13" s="1603" customFormat="1" ht="81.400000000000006" customHeight="1">
      <c r="A245" s="1531"/>
      <c r="B245" s="1532"/>
      <c r="C245" s="1531"/>
      <c r="D245" s="1531"/>
      <c r="E245" s="1531"/>
      <c r="F245" s="1531"/>
      <c r="G245" s="1531"/>
      <c r="H245" s="1531"/>
      <c r="I245" s="1531"/>
      <c r="J245" s="1531"/>
      <c r="K245" s="1532"/>
      <c r="L245" s="1533"/>
      <c r="M245" s="1533"/>
    </row>
    <row r="246" spans="1:13" s="1603" customFormat="1" ht="101.45" customHeight="1">
      <c r="A246" s="1531"/>
      <c r="B246" s="1532"/>
      <c r="C246" s="1531"/>
      <c r="D246" s="1531"/>
      <c r="E246" s="1531"/>
      <c r="F246" s="1531"/>
      <c r="G246" s="1531"/>
      <c r="H246" s="1531"/>
      <c r="I246" s="1531"/>
      <c r="J246" s="1531"/>
      <c r="K246" s="1532"/>
      <c r="L246" s="1533"/>
      <c r="M246" s="1533"/>
    </row>
    <row r="247" spans="1:13" s="1603" customFormat="1" ht="101.45" customHeight="1">
      <c r="A247" s="1531"/>
      <c r="B247" s="1532"/>
      <c r="C247" s="1531"/>
      <c r="D247" s="1531"/>
      <c r="E247" s="1531"/>
      <c r="F247" s="1531"/>
      <c r="G247" s="1531"/>
      <c r="H247" s="1531"/>
      <c r="I247" s="1531"/>
      <c r="J247" s="1531"/>
      <c r="K247" s="1532"/>
      <c r="L247" s="1533"/>
      <c r="M247" s="1533"/>
    </row>
    <row r="248" spans="1:13" s="1603" customFormat="1" ht="38.65" customHeight="1">
      <c r="A248" s="1531"/>
      <c r="B248" s="1532"/>
      <c r="C248" s="1531"/>
      <c r="D248" s="1531"/>
      <c r="E248" s="1531"/>
      <c r="F248" s="1531"/>
      <c r="G248" s="1531"/>
      <c r="H248" s="1531"/>
      <c r="I248" s="1531"/>
      <c r="J248" s="1531"/>
      <c r="K248" s="1532"/>
      <c r="L248" s="1533"/>
      <c r="M248" s="1533"/>
    </row>
    <row r="249" spans="1:13" s="1603" customFormat="1" ht="101.45" customHeight="1">
      <c r="A249" s="1531"/>
      <c r="B249" s="1532"/>
      <c r="C249" s="1531"/>
      <c r="D249" s="1531"/>
      <c r="E249" s="1531"/>
      <c r="F249" s="1531"/>
      <c r="G249" s="1531"/>
      <c r="H249" s="1531"/>
      <c r="I249" s="1531"/>
      <c r="J249" s="1531"/>
      <c r="K249" s="1532"/>
      <c r="L249" s="1533"/>
      <c r="M249" s="1533"/>
    </row>
    <row r="250" spans="1:13" s="1603" customFormat="1" ht="101.45" customHeight="1">
      <c r="A250" s="1531"/>
      <c r="B250" s="1532"/>
      <c r="C250" s="1531"/>
      <c r="D250" s="1531"/>
      <c r="E250" s="1531"/>
      <c r="F250" s="1531"/>
      <c r="G250" s="1531"/>
      <c r="H250" s="1531"/>
      <c r="I250" s="1531"/>
      <c r="J250" s="1531"/>
      <c r="K250" s="1532"/>
      <c r="L250" s="1533"/>
      <c r="M250" s="1533"/>
    </row>
    <row r="251" spans="1:13" s="1603" customFormat="1" ht="44.45" customHeight="1">
      <c r="A251" s="1531"/>
      <c r="B251" s="1532"/>
      <c r="C251" s="1531"/>
      <c r="D251" s="1531"/>
      <c r="E251" s="1531"/>
      <c r="F251" s="1531"/>
      <c r="G251" s="1531"/>
      <c r="H251" s="1531"/>
      <c r="I251" s="1531"/>
      <c r="J251" s="1531"/>
      <c r="K251" s="1532"/>
      <c r="L251" s="1533"/>
      <c r="M251" s="1533"/>
    </row>
    <row r="252" spans="1:13" s="1603" customFormat="1" ht="198" customHeight="1">
      <c r="A252" s="1531"/>
      <c r="B252" s="1532"/>
      <c r="C252" s="1531"/>
      <c r="D252" s="1531"/>
      <c r="E252" s="1531"/>
      <c r="F252" s="1531"/>
      <c r="G252" s="1531"/>
      <c r="H252" s="1531"/>
      <c r="I252" s="1531"/>
      <c r="J252" s="1531"/>
      <c r="K252" s="1532"/>
      <c r="L252" s="1533"/>
      <c r="M252" s="1533"/>
    </row>
    <row r="253" spans="1:13" s="1603" customFormat="1" ht="104.45" customHeight="1">
      <c r="A253" s="1531"/>
      <c r="B253" s="1532"/>
      <c r="C253" s="1531"/>
      <c r="D253" s="1531"/>
      <c r="E253" s="1531"/>
      <c r="F253" s="1531"/>
      <c r="G253" s="1531"/>
      <c r="H253" s="1531"/>
      <c r="I253" s="1531"/>
      <c r="J253" s="1531"/>
      <c r="K253" s="1532"/>
      <c r="L253" s="1533"/>
      <c r="M253" s="1533"/>
    </row>
    <row r="254" spans="1:13" s="1603" customFormat="1" ht="46.7" customHeight="1">
      <c r="A254" s="1531"/>
      <c r="B254" s="1532"/>
      <c r="C254" s="1531"/>
      <c r="D254" s="1531"/>
      <c r="E254" s="1531"/>
      <c r="F254" s="1531"/>
      <c r="G254" s="1531"/>
      <c r="H254" s="1531"/>
      <c r="I254" s="1531"/>
      <c r="J254" s="1531"/>
      <c r="K254" s="1532"/>
      <c r="L254" s="1533"/>
      <c r="M254" s="1533"/>
    </row>
    <row r="255" spans="1:13" s="1603" customFormat="1" ht="38.65" customHeight="1">
      <c r="A255" s="1531"/>
      <c r="B255" s="1532"/>
      <c r="C255" s="1531"/>
      <c r="D255" s="1531"/>
      <c r="E255" s="1531"/>
      <c r="F255" s="1531"/>
      <c r="G255" s="1531"/>
      <c r="H255" s="1531"/>
      <c r="I255" s="1531"/>
      <c r="J255" s="1531"/>
      <c r="K255" s="1532"/>
      <c r="L255" s="1533"/>
      <c r="M255" s="1533"/>
    </row>
    <row r="256" spans="1:13" s="1603" customFormat="1" ht="44.65" customHeight="1">
      <c r="A256" s="1531"/>
      <c r="B256" s="1532"/>
      <c r="C256" s="1531"/>
      <c r="D256" s="1531"/>
      <c r="E256" s="1531"/>
      <c r="F256" s="1531"/>
      <c r="G256" s="1531"/>
      <c r="H256" s="1531"/>
      <c r="I256" s="1531"/>
      <c r="J256" s="1531"/>
      <c r="K256" s="1532"/>
      <c r="L256" s="1533"/>
      <c r="M256" s="1533"/>
    </row>
    <row r="257" spans="1:13" s="1603" customFormat="1" ht="46.7" customHeight="1">
      <c r="A257" s="1531"/>
      <c r="B257" s="1532"/>
      <c r="C257" s="1531"/>
      <c r="D257" s="1531"/>
      <c r="E257" s="1531"/>
      <c r="F257" s="1531"/>
      <c r="G257" s="1531"/>
      <c r="H257" s="1531"/>
      <c r="I257" s="1531"/>
      <c r="J257" s="1531"/>
      <c r="K257" s="1532"/>
      <c r="L257" s="1533"/>
      <c r="M257" s="1533"/>
    </row>
    <row r="258" spans="1:13" s="1603" customFormat="1" ht="78" customHeight="1">
      <c r="A258" s="1531"/>
      <c r="B258" s="1532"/>
      <c r="C258" s="1531"/>
      <c r="D258" s="1531"/>
      <c r="E258" s="1531"/>
      <c r="F258" s="1531"/>
      <c r="G258" s="1531"/>
      <c r="H258" s="1531"/>
      <c r="I258" s="1531"/>
      <c r="J258" s="1531"/>
      <c r="K258" s="1532"/>
      <c r="L258" s="1533"/>
      <c r="M258" s="1533"/>
    </row>
    <row r="259" spans="1:13" s="1603" customFormat="1" ht="45.95" customHeight="1">
      <c r="A259" s="1531"/>
      <c r="B259" s="1532"/>
      <c r="C259" s="1531"/>
      <c r="D259" s="1531"/>
      <c r="E259" s="1531"/>
      <c r="F259" s="1531"/>
      <c r="G259" s="1531"/>
      <c r="H259" s="1531"/>
      <c r="I259" s="1531"/>
      <c r="J259" s="1531"/>
      <c r="K259" s="1532"/>
      <c r="L259" s="1533"/>
      <c r="M259" s="1533"/>
    </row>
    <row r="260" spans="1:13" s="1603" customFormat="1" ht="30.95" customHeight="1">
      <c r="A260" s="1531"/>
      <c r="B260" s="1532"/>
      <c r="C260" s="1531"/>
      <c r="D260" s="1531"/>
      <c r="E260" s="1531"/>
      <c r="F260" s="1531"/>
      <c r="G260" s="1531"/>
      <c r="H260" s="1531"/>
      <c r="I260" s="1531"/>
      <c r="J260" s="1531"/>
      <c r="K260" s="1532"/>
      <c r="L260" s="1533"/>
      <c r="M260" s="1533"/>
    </row>
    <row r="261" spans="1:13" s="1603" customFormat="1" ht="31.35" customHeight="1">
      <c r="A261" s="1531"/>
      <c r="B261" s="1532"/>
      <c r="C261" s="1531"/>
      <c r="D261" s="1531"/>
      <c r="E261" s="1531"/>
      <c r="F261" s="1531"/>
      <c r="G261" s="1531"/>
      <c r="H261" s="1531"/>
      <c r="I261" s="1531"/>
      <c r="J261" s="1531"/>
      <c r="K261" s="1532"/>
      <c r="L261" s="1533"/>
      <c r="M261" s="1533"/>
    </row>
    <row r="262" spans="1:13" s="1603" customFormat="1" ht="30" customHeight="1">
      <c r="A262" s="1531"/>
      <c r="B262" s="1532"/>
      <c r="C262" s="1531"/>
      <c r="D262" s="1531"/>
      <c r="E262" s="1531"/>
      <c r="F262" s="1531"/>
      <c r="G262" s="1531"/>
      <c r="H262" s="1531"/>
      <c r="I262" s="1531"/>
      <c r="J262" s="1531"/>
      <c r="K262" s="1532"/>
      <c r="L262" s="1533"/>
      <c r="M262" s="1533"/>
    </row>
    <row r="263" spans="1:13" s="1603" customFormat="1" ht="31.5" customHeight="1">
      <c r="A263" s="1531"/>
      <c r="B263" s="1532"/>
      <c r="C263" s="1531"/>
      <c r="D263" s="1531"/>
      <c r="E263" s="1531"/>
      <c r="F263" s="1531"/>
      <c r="G263" s="1531"/>
      <c r="H263" s="1531"/>
      <c r="I263" s="1531"/>
      <c r="J263" s="1531"/>
      <c r="K263" s="1532"/>
      <c r="L263" s="1533"/>
      <c r="M263" s="1533"/>
    </row>
    <row r="264" spans="1:13" s="1603" customFormat="1" ht="31.35" customHeight="1">
      <c r="A264" s="1531"/>
      <c r="B264" s="1532"/>
      <c r="C264" s="1531"/>
      <c r="D264" s="1531"/>
      <c r="E264" s="1531"/>
      <c r="F264" s="1531"/>
      <c r="G264" s="1531"/>
      <c r="H264" s="1531"/>
      <c r="I264" s="1531"/>
      <c r="J264" s="1531"/>
      <c r="K264" s="1532"/>
      <c r="L264" s="1533"/>
      <c r="M264" s="1533"/>
    </row>
    <row r="265" spans="1:13" s="1603" customFormat="1" ht="33.950000000000003" customHeight="1">
      <c r="A265" s="1531"/>
      <c r="B265" s="1532"/>
      <c r="C265" s="1531"/>
      <c r="D265" s="1531"/>
      <c r="E265" s="1531"/>
      <c r="F265" s="1531"/>
      <c r="G265" s="1531"/>
      <c r="H265" s="1531"/>
      <c r="I265" s="1531"/>
      <c r="J265" s="1531"/>
      <c r="K265" s="1532"/>
      <c r="L265" s="1533"/>
      <c r="M265" s="1533"/>
    </row>
    <row r="266" spans="1:13" s="1603" customFormat="1" ht="32.450000000000003" customHeight="1">
      <c r="A266" s="1531"/>
      <c r="B266" s="1532"/>
      <c r="C266" s="1531"/>
      <c r="D266" s="1531"/>
      <c r="E266" s="1531"/>
      <c r="F266" s="1531"/>
      <c r="G266" s="1531"/>
      <c r="H266" s="1531"/>
      <c r="I266" s="1531"/>
      <c r="J266" s="1531"/>
      <c r="K266" s="1532"/>
      <c r="L266" s="1533"/>
      <c r="M266" s="1533"/>
    </row>
    <row r="267" spans="1:13" s="1603" customFormat="1" ht="28.7" customHeight="1">
      <c r="A267" s="1531"/>
      <c r="B267" s="1532"/>
      <c r="C267" s="1531"/>
      <c r="D267" s="1531"/>
      <c r="E267" s="1531"/>
      <c r="F267" s="1531"/>
      <c r="G267" s="1531"/>
      <c r="H267" s="1531"/>
      <c r="I267" s="1531"/>
      <c r="J267" s="1531"/>
      <c r="K267" s="1532"/>
      <c r="L267" s="1533"/>
      <c r="M267" s="1533"/>
    </row>
    <row r="268" spans="1:13" s="1603" customFormat="1" ht="29.45" customHeight="1">
      <c r="A268" s="1531"/>
      <c r="B268" s="1532"/>
      <c r="C268" s="1531"/>
      <c r="D268" s="1531"/>
      <c r="E268" s="1531"/>
      <c r="F268" s="1531"/>
      <c r="G268" s="1531"/>
      <c r="H268" s="1531"/>
      <c r="I268" s="1531"/>
      <c r="J268" s="1531"/>
      <c r="K268" s="1532"/>
      <c r="L268" s="1533"/>
      <c r="M268" s="1533"/>
    </row>
    <row r="269" spans="1:13" s="1603" customFormat="1" ht="75.400000000000006" customHeight="1">
      <c r="A269" s="1531"/>
      <c r="B269" s="1532"/>
      <c r="C269" s="1531"/>
      <c r="D269" s="1531"/>
      <c r="E269" s="1531"/>
      <c r="F269" s="1531"/>
      <c r="G269" s="1531"/>
      <c r="H269" s="1531"/>
      <c r="I269" s="1531"/>
      <c r="J269" s="1531"/>
      <c r="K269" s="1532"/>
      <c r="L269" s="1533"/>
      <c r="M269" s="1533"/>
    </row>
    <row r="270" spans="1:13" s="1603" customFormat="1" ht="109.35" customHeight="1">
      <c r="A270" s="1531"/>
      <c r="B270" s="1532"/>
      <c r="C270" s="1531"/>
      <c r="D270" s="1531"/>
      <c r="E270" s="1531"/>
      <c r="F270" s="1531"/>
      <c r="G270" s="1531"/>
      <c r="H270" s="1531"/>
      <c r="I270" s="1531"/>
      <c r="J270" s="1531"/>
      <c r="K270" s="1532"/>
      <c r="L270" s="1533"/>
      <c r="M270" s="1533"/>
    </row>
    <row r="271" spans="1:13" s="1603" customFormat="1" ht="46.7" customHeight="1">
      <c r="A271" s="1531"/>
      <c r="B271" s="1532"/>
      <c r="C271" s="1531"/>
      <c r="D271" s="1531"/>
      <c r="E271" s="1531"/>
      <c r="F271" s="1531"/>
      <c r="G271" s="1531"/>
      <c r="H271" s="1531"/>
      <c r="I271" s="1531"/>
      <c r="J271" s="1531"/>
      <c r="K271" s="1532"/>
      <c r="L271" s="1533"/>
      <c r="M271" s="1533"/>
    </row>
    <row r="272" spans="1:13" s="1603" customFormat="1" ht="117.95" customHeight="1">
      <c r="A272" s="1531"/>
      <c r="B272" s="1532"/>
      <c r="C272" s="1531"/>
      <c r="D272" s="1531"/>
      <c r="E272" s="1531"/>
      <c r="F272" s="1531"/>
      <c r="G272" s="1531"/>
      <c r="H272" s="1531"/>
      <c r="I272" s="1531"/>
      <c r="J272" s="1531"/>
      <c r="K272" s="1532"/>
      <c r="L272" s="1533"/>
      <c r="M272" s="1533"/>
    </row>
    <row r="273" spans="1:13" s="1603" customFormat="1" ht="117.95" customHeight="1">
      <c r="A273" s="1531"/>
      <c r="B273" s="1532"/>
      <c r="C273" s="1531"/>
      <c r="D273" s="1531"/>
      <c r="E273" s="1531"/>
      <c r="F273" s="1531"/>
      <c r="G273" s="1531"/>
      <c r="H273" s="1531"/>
      <c r="I273" s="1531"/>
      <c r="J273" s="1531"/>
      <c r="K273" s="1532"/>
      <c r="L273" s="1533"/>
      <c r="M273" s="1533"/>
    </row>
    <row r="274" spans="1:13" s="1603" customFormat="1" ht="117.95" customHeight="1">
      <c r="A274" s="1531"/>
      <c r="B274" s="1532"/>
      <c r="C274" s="1531"/>
      <c r="D274" s="1531"/>
      <c r="E274" s="1531"/>
      <c r="F274" s="1531"/>
      <c r="G274" s="1531"/>
      <c r="H274" s="1531"/>
      <c r="I274" s="1531"/>
      <c r="J274" s="1531"/>
      <c r="K274" s="1532"/>
      <c r="L274" s="1533"/>
      <c r="M274" s="1533"/>
    </row>
    <row r="275" spans="1:13" s="1603" customFormat="1" ht="84" customHeight="1">
      <c r="A275" s="1531"/>
      <c r="B275" s="1532"/>
      <c r="C275" s="1531"/>
      <c r="D275" s="1531"/>
      <c r="E275" s="1531"/>
      <c r="F275" s="1531"/>
      <c r="G275" s="1531"/>
      <c r="H275" s="1531"/>
      <c r="I275" s="1531"/>
      <c r="J275" s="1531"/>
      <c r="K275" s="1532"/>
      <c r="L275" s="1533"/>
      <c r="M275" s="1533"/>
    </row>
    <row r="276" spans="1:13" s="1603" customFormat="1" ht="44.45" customHeight="1">
      <c r="A276" s="1531"/>
      <c r="B276" s="1532"/>
      <c r="C276" s="1531"/>
      <c r="D276" s="1531"/>
      <c r="E276" s="1531"/>
      <c r="F276" s="1531"/>
      <c r="G276" s="1531"/>
      <c r="H276" s="1531"/>
      <c r="I276" s="1531"/>
      <c r="J276" s="1531"/>
      <c r="K276" s="1532"/>
      <c r="L276" s="1533"/>
      <c r="M276" s="1533"/>
    </row>
    <row r="277" spans="1:13" s="1603" customFormat="1" ht="155.44999999999999" customHeight="1">
      <c r="A277" s="1531"/>
      <c r="B277" s="1532"/>
      <c r="C277" s="1531"/>
      <c r="D277" s="1531"/>
      <c r="E277" s="1531"/>
      <c r="F277" s="1531"/>
      <c r="G277" s="1531"/>
      <c r="H277" s="1531"/>
      <c r="I277" s="1531"/>
      <c r="J277" s="1531"/>
      <c r="K277" s="1532"/>
      <c r="L277" s="1533"/>
      <c r="M277" s="1533"/>
    </row>
    <row r="278" spans="1:13" s="1603" customFormat="1" ht="67.349999999999994" customHeight="1">
      <c r="A278" s="1531"/>
      <c r="B278" s="1532"/>
      <c r="C278" s="1531"/>
      <c r="D278" s="1531"/>
      <c r="E278" s="1531"/>
      <c r="F278" s="1531"/>
      <c r="G278" s="1531"/>
      <c r="H278" s="1531"/>
      <c r="I278" s="1531"/>
      <c r="J278" s="1531"/>
      <c r="K278" s="1532"/>
      <c r="L278" s="1533"/>
      <c r="M278" s="1533"/>
    </row>
    <row r="279" spans="1:13" s="1603" customFormat="1" ht="121.35" customHeight="1">
      <c r="A279" s="1531"/>
      <c r="B279" s="1532"/>
      <c r="C279" s="1531"/>
      <c r="D279" s="1531"/>
      <c r="E279" s="1531"/>
      <c r="F279" s="1531"/>
      <c r="G279" s="1531"/>
      <c r="H279" s="1531"/>
      <c r="I279" s="1531"/>
      <c r="J279" s="1531"/>
      <c r="K279" s="1532"/>
      <c r="L279" s="1533"/>
      <c r="M279" s="1533"/>
    </row>
    <row r="280" spans="1:13" s="1603" customFormat="1" ht="121.35" customHeight="1">
      <c r="A280" s="1531"/>
      <c r="B280" s="1532"/>
      <c r="C280" s="1531"/>
      <c r="D280" s="1531"/>
      <c r="E280" s="1531"/>
      <c r="F280" s="1531"/>
      <c r="G280" s="1531"/>
      <c r="H280" s="1531"/>
      <c r="I280" s="1531"/>
      <c r="J280" s="1531"/>
      <c r="K280" s="1532"/>
      <c r="L280" s="1533"/>
      <c r="M280" s="1533"/>
    </row>
    <row r="281" spans="1:13" s="1603" customFormat="1" ht="121.35" customHeight="1">
      <c r="A281" s="1531"/>
      <c r="B281" s="1532"/>
      <c r="C281" s="1531"/>
      <c r="D281" s="1531"/>
      <c r="E281" s="1531"/>
      <c r="F281" s="1531"/>
      <c r="G281" s="1531"/>
      <c r="H281" s="1531"/>
      <c r="I281" s="1531"/>
      <c r="J281" s="1531"/>
      <c r="K281" s="1532"/>
      <c r="L281" s="1533"/>
      <c r="M281" s="1533"/>
    </row>
    <row r="282" spans="1:13" s="1603" customFormat="1" ht="44.45" customHeight="1">
      <c r="A282" s="1531"/>
      <c r="B282" s="1532"/>
      <c r="C282" s="1531"/>
      <c r="D282" s="1531"/>
      <c r="E282" s="1531"/>
      <c r="F282" s="1531"/>
      <c r="G282" s="1531"/>
      <c r="H282" s="1531"/>
      <c r="I282" s="1531"/>
      <c r="J282" s="1531"/>
      <c r="K282" s="1532"/>
      <c r="L282" s="1533"/>
      <c r="M282" s="1533"/>
    </row>
    <row r="283" spans="1:13" s="1603" customFormat="1" ht="92.65" customHeight="1">
      <c r="A283" s="1531"/>
      <c r="B283" s="1532"/>
      <c r="C283" s="1531"/>
      <c r="D283" s="1531"/>
      <c r="E283" s="1531"/>
      <c r="F283" s="1531"/>
      <c r="G283" s="1531"/>
      <c r="H283" s="1531"/>
      <c r="I283" s="1531"/>
      <c r="J283" s="1531"/>
      <c r="K283" s="1532"/>
      <c r="L283" s="1533"/>
      <c r="M283" s="1533"/>
    </row>
    <row r="284" spans="1:13" s="1603" customFormat="1" ht="69.95" customHeight="1">
      <c r="A284" s="1531"/>
      <c r="B284" s="1532"/>
      <c r="C284" s="1531"/>
      <c r="D284" s="1531"/>
      <c r="E284" s="1531"/>
      <c r="F284" s="1531"/>
      <c r="G284" s="1531"/>
      <c r="H284" s="1531"/>
      <c r="I284" s="1531"/>
      <c r="J284" s="1531"/>
      <c r="K284" s="1532"/>
      <c r="L284" s="1533"/>
      <c r="M284" s="1533"/>
    </row>
    <row r="285" spans="1:13" s="1603" customFormat="1" ht="80.650000000000006" customHeight="1">
      <c r="A285" s="1531"/>
      <c r="B285" s="1532"/>
      <c r="C285" s="1531"/>
      <c r="D285" s="1531"/>
      <c r="E285" s="1531"/>
      <c r="F285" s="1531"/>
      <c r="G285" s="1531"/>
      <c r="H285" s="1531"/>
      <c r="I285" s="1531"/>
      <c r="J285" s="1531"/>
      <c r="K285" s="1532"/>
      <c r="L285" s="1533"/>
      <c r="M285" s="1533"/>
    </row>
    <row r="286" spans="1:13" s="1603" customFormat="1" ht="38.450000000000003" customHeight="1">
      <c r="A286" s="1531"/>
      <c r="B286" s="1532"/>
      <c r="C286" s="1531"/>
      <c r="D286" s="1531"/>
      <c r="E286" s="1531"/>
      <c r="F286" s="1531"/>
      <c r="G286" s="1531"/>
      <c r="H286" s="1531"/>
      <c r="I286" s="1531"/>
      <c r="J286" s="1531"/>
      <c r="K286" s="1532"/>
      <c r="L286" s="1533"/>
      <c r="M286" s="1533"/>
    </row>
    <row r="287" spans="1:13" s="1603" customFormat="1" ht="80.650000000000006" customHeight="1">
      <c r="A287" s="1531"/>
      <c r="B287" s="1532"/>
      <c r="C287" s="1531"/>
      <c r="D287" s="1531"/>
      <c r="E287" s="1531"/>
      <c r="F287" s="1531"/>
      <c r="G287" s="1531"/>
      <c r="H287" s="1531"/>
      <c r="I287" s="1531"/>
      <c r="J287" s="1531"/>
      <c r="K287" s="1532"/>
      <c r="L287" s="1533"/>
      <c r="M287" s="1533"/>
    </row>
    <row r="288" spans="1:13" s="1603" customFormat="1" ht="40.700000000000003" customHeight="1">
      <c r="A288" s="1531"/>
      <c r="B288" s="1532"/>
      <c r="C288" s="1531"/>
      <c r="D288" s="1531"/>
      <c r="E288" s="1531"/>
      <c r="F288" s="1531"/>
      <c r="G288" s="1531"/>
      <c r="H288" s="1531"/>
      <c r="I288" s="1531"/>
      <c r="J288" s="1531"/>
      <c r="K288" s="1532"/>
      <c r="L288" s="1533"/>
      <c r="M288" s="1533"/>
    </row>
    <row r="289" spans="1:13" s="1603" customFormat="1" ht="80.650000000000006" customHeight="1">
      <c r="A289" s="1531"/>
      <c r="B289" s="1532"/>
      <c r="C289" s="1531"/>
      <c r="D289" s="1531"/>
      <c r="E289" s="1531"/>
      <c r="F289" s="1531"/>
      <c r="G289" s="1531"/>
      <c r="H289" s="1531"/>
      <c r="I289" s="1531"/>
      <c r="J289" s="1531"/>
      <c r="K289" s="1532"/>
      <c r="L289" s="1533"/>
      <c r="M289" s="1533"/>
    </row>
    <row r="290" spans="1:13" s="1603" customFormat="1" ht="92.45" customHeight="1">
      <c r="A290" s="1531"/>
      <c r="B290" s="1532"/>
      <c r="C290" s="1531"/>
      <c r="D290" s="1531"/>
      <c r="E290" s="1531"/>
      <c r="F290" s="1531"/>
      <c r="G290" s="1531"/>
      <c r="H290" s="1531"/>
      <c r="I290" s="1531"/>
      <c r="J290" s="1531"/>
      <c r="K290" s="1532"/>
      <c r="L290" s="1533"/>
      <c r="M290" s="1533"/>
    </row>
    <row r="291" spans="1:13" s="1603" customFormat="1" ht="39.950000000000003" customHeight="1">
      <c r="A291" s="1531"/>
      <c r="B291" s="1532"/>
      <c r="C291" s="1531"/>
      <c r="D291" s="1531"/>
      <c r="E291" s="1531"/>
      <c r="F291" s="1531"/>
      <c r="G291" s="1531"/>
      <c r="H291" s="1531"/>
      <c r="I291" s="1531"/>
      <c r="J291" s="1531"/>
      <c r="K291" s="1532"/>
      <c r="L291" s="1533"/>
      <c r="M291" s="1533"/>
    </row>
    <row r="292" spans="1:13" s="1603" customFormat="1" ht="36.950000000000003" customHeight="1">
      <c r="A292" s="1531"/>
      <c r="B292" s="1532"/>
      <c r="C292" s="1531"/>
      <c r="D292" s="1531"/>
      <c r="E292" s="1531"/>
      <c r="F292" s="1531"/>
      <c r="G292" s="1531"/>
      <c r="H292" s="1531"/>
      <c r="I292" s="1531"/>
      <c r="J292" s="1531"/>
      <c r="K292" s="1532"/>
      <c r="L292" s="1533"/>
      <c r="M292" s="1533"/>
    </row>
    <row r="293" spans="1:13" s="1603" customFormat="1" ht="45.4" customHeight="1">
      <c r="A293" s="1531"/>
      <c r="B293" s="1532"/>
      <c r="C293" s="1531"/>
      <c r="D293" s="1531"/>
      <c r="E293" s="1531"/>
      <c r="F293" s="1531"/>
      <c r="G293" s="1531"/>
      <c r="H293" s="1531"/>
      <c r="I293" s="1531"/>
      <c r="J293" s="1531"/>
      <c r="K293" s="1532"/>
      <c r="L293" s="1533"/>
      <c r="M293" s="1533"/>
    </row>
    <row r="294" spans="1:13" s="1603" customFormat="1" ht="51.4" customHeight="1">
      <c r="A294" s="1531"/>
      <c r="B294" s="1532"/>
      <c r="C294" s="1531"/>
      <c r="D294" s="1531"/>
      <c r="E294" s="1531"/>
      <c r="F294" s="1531"/>
      <c r="G294" s="1531"/>
      <c r="H294" s="1531"/>
      <c r="I294" s="1531"/>
      <c r="J294" s="1531"/>
      <c r="K294" s="1532"/>
      <c r="L294" s="1533"/>
      <c r="M294" s="1533"/>
    </row>
    <row r="295" spans="1:13" s="1603" customFormat="1" ht="76.7" customHeight="1">
      <c r="A295" s="1531"/>
      <c r="B295" s="1532"/>
      <c r="C295" s="1531"/>
      <c r="D295" s="1531"/>
      <c r="E295" s="1531"/>
      <c r="F295" s="1531"/>
      <c r="G295" s="1531"/>
      <c r="H295" s="1531"/>
      <c r="I295" s="1531"/>
      <c r="J295" s="1531"/>
      <c r="K295" s="1532"/>
      <c r="L295" s="1533"/>
      <c r="M295" s="1533"/>
    </row>
    <row r="296" spans="1:13" s="1603" customFormat="1" ht="39.4" customHeight="1">
      <c r="A296" s="1531"/>
      <c r="B296" s="1532"/>
      <c r="C296" s="1531"/>
      <c r="D296" s="1531"/>
      <c r="E296" s="1531"/>
      <c r="F296" s="1531"/>
      <c r="G296" s="1531"/>
      <c r="H296" s="1531"/>
      <c r="I296" s="1531"/>
      <c r="J296" s="1531"/>
      <c r="K296" s="1532"/>
      <c r="L296" s="1533"/>
      <c r="M296" s="1533"/>
    </row>
    <row r="297" spans="1:13" s="1603" customFormat="1" ht="25.35" customHeight="1">
      <c r="A297" s="1531"/>
      <c r="B297" s="1532"/>
      <c r="C297" s="1531"/>
      <c r="D297" s="1531"/>
      <c r="E297" s="1531"/>
      <c r="F297" s="1531"/>
      <c r="G297" s="1531"/>
      <c r="H297" s="1531"/>
      <c r="I297" s="1531"/>
      <c r="J297" s="1531"/>
      <c r="K297" s="1532"/>
      <c r="L297" s="1533"/>
      <c r="M297" s="1533"/>
    </row>
    <row r="298" spans="1:13" s="1603" customFormat="1" ht="27.4" customHeight="1">
      <c r="A298" s="1531"/>
      <c r="B298" s="1532"/>
      <c r="C298" s="1531"/>
      <c r="D298" s="1531"/>
      <c r="E298" s="1531"/>
      <c r="F298" s="1531"/>
      <c r="G298" s="1531"/>
      <c r="H298" s="1531"/>
      <c r="I298" s="1531"/>
      <c r="J298" s="1531"/>
      <c r="K298" s="1532"/>
      <c r="L298" s="1533"/>
      <c r="M298" s="1533"/>
    </row>
    <row r="299" spans="1:13" s="1603" customFormat="1" ht="27.95" customHeight="1">
      <c r="A299" s="1531"/>
      <c r="B299" s="1532"/>
      <c r="C299" s="1531"/>
      <c r="D299" s="1531"/>
      <c r="E299" s="1531"/>
      <c r="F299" s="1531"/>
      <c r="G299" s="1531"/>
      <c r="H299" s="1531"/>
      <c r="I299" s="1531"/>
      <c r="J299" s="1531"/>
      <c r="K299" s="1532"/>
      <c r="L299" s="1533"/>
      <c r="M299" s="1533"/>
    </row>
    <row r="300" spans="1:13" s="1603" customFormat="1" ht="25.35" customHeight="1">
      <c r="A300" s="1531"/>
      <c r="B300" s="1532"/>
      <c r="C300" s="1531"/>
      <c r="D300" s="1531"/>
      <c r="E300" s="1531"/>
      <c r="F300" s="1531"/>
      <c r="G300" s="1531"/>
      <c r="H300" s="1531"/>
      <c r="I300" s="1531"/>
      <c r="J300" s="1531"/>
      <c r="K300" s="1532"/>
      <c r="L300" s="1533"/>
      <c r="M300" s="1533"/>
    </row>
    <row r="301" spans="1:13" s="1603" customFormat="1" ht="27.95" customHeight="1">
      <c r="A301" s="1531"/>
      <c r="B301" s="1532"/>
      <c r="C301" s="1531"/>
      <c r="D301" s="1531"/>
      <c r="E301" s="1531"/>
      <c r="F301" s="1531"/>
      <c r="G301" s="1531"/>
      <c r="H301" s="1531"/>
      <c r="I301" s="1531"/>
      <c r="J301" s="1531"/>
      <c r="K301" s="1532"/>
      <c r="L301" s="1533"/>
      <c r="M301" s="1533"/>
    </row>
    <row r="302" spans="1:13" s="1603" customFormat="1" ht="27.95" customHeight="1">
      <c r="A302" s="1531"/>
      <c r="B302" s="1532"/>
      <c r="C302" s="1531"/>
      <c r="D302" s="1531"/>
      <c r="E302" s="1531"/>
      <c r="F302" s="1531"/>
      <c r="G302" s="1531"/>
      <c r="H302" s="1531"/>
      <c r="I302" s="1531"/>
      <c r="J302" s="1531"/>
      <c r="K302" s="1532"/>
      <c r="L302" s="1533"/>
      <c r="M302" s="1533"/>
    </row>
    <row r="303" spans="1:13" s="1603" customFormat="1" ht="30.95" customHeight="1">
      <c r="A303" s="1531"/>
      <c r="B303" s="1532"/>
      <c r="C303" s="1531"/>
      <c r="D303" s="1531"/>
      <c r="E303" s="1531"/>
      <c r="F303" s="1531"/>
      <c r="G303" s="1531"/>
      <c r="H303" s="1531"/>
      <c r="I303" s="1531"/>
      <c r="J303" s="1531"/>
      <c r="K303" s="1532"/>
      <c r="L303" s="1533"/>
      <c r="M303" s="1533"/>
    </row>
    <row r="304" spans="1:13" s="1603" customFormat="1" ht="27.95" customHeight="1">
      <c r="A304" s="1531"/>
      <c r="B304" s="1532"/>
      <c r="C304" s="1531"/>
      <c r="D304" s="1531"/>
      <c r="E304" s="1531"/>
      <c r="F304" s="1531"/>
      <c r="G304" s="1531"/>
      <c r="H304" s="1531"/>
      <c r="I304" s="1531"/>
      <c r="J304" s="1531"/>
      <c r="K304" s="1532"/>
      <c r="L304" s="1533"/>
      <c r="M304" s="1533"/>
    </row>
    <row r="305" spans="1:13" s="1603" customFormat="1" ht="21.95" customHeight="1">
      <c r="A305" s="1531"/>
      <c r="B305" s="1532"/>
      <c r="C305" s="1531"/>
      <c r="D305" s="1531"/>
      <c r="E305" s="1531"/>
      <c r="F305" s="1531"/>
      <c r="G305" s="1531"/>
      <c r="H305" s="1531"/>
      <c r="I305" s="1531"/>
      <c r="J305" s="1531"/>
      <c r="K305" s="1532"/>
      <c r="L305" s="1533"/>
      <c r="M305" s="1533"/>
    </row>
    <row r="306" spans="1:13" s="1603" customFormat="1" ht="27.95" customHeight="1">
      <c r="A306" s="1531"/>
      <c r="B306" s="1532"/>
      <c r="C306" s="1531"/>
      <c r="D306" s="1531"/>
      <c r="E306" s="1531"/>
      <c r="F306" s="1531"/>
      <c r="G306" s="1531"/>
      <c r="H306" s="1531"/>
      <c r="I306" s="1531"/>
      <c r="J306" s="1531"/>
      <c r="K306" s="1532"/>
      <c r="L306" s="1533"/>
      <c r="M306" s="1533"/>
    </row>
    <row r="307" spans="1:13" s="1603" customFormat="1" ht="32.65" customHeight="1">
      <c r="A307" s="1531"/>
      <c r="B307" s="1532"/>
      <c r="C307" s="1531"/>
      <c r="D307" s="1531"/>
      <c r="E307" s="1531"/>
      <c r="F307" s="1531"/>
      <c r="G307" s="1531"/>
      <c r="H307" s="1531"/>
      <c r="I307" s="1531"/>
      <c r="J307" s="1531"/>
      <c r="K307" s="1532"/>
      <c r="L307" s="1533"/>
      <c r="M307" s="1533"/>
    </row>
    <row r="308" spans="1:13" s="1603" customFormat="1" ht="147.4" customHeight="1">
      <c r="A308" s="1531"/>
      <c r="B308" s="1532"/>
      <c r="C308" s="1531"/>
      <c r="D308" s="1531"/>
      <c r="E308" s="1531"/>
      <c r="F308" s="1531"/>
      <c r="G308" s="1531"/>
      <c r="H308" s="1531"/>
      <c r="I308" s="1531"/>
      <c r="J308" s="1531"/>
      <c r="K308" s="1532"/>
      <c r="L308" s="1533"/>
      <c r="M308" s="1533"/>
    </row>
    <row r="309" spans="1:13" s="1603" customFormat="1" ht="69.95" customHeight="1">
      <c r="A309" s="1531"/>
      <c r="B309" s="1532"/>
      <c r="C309" s="1531"/>
      <c r="D309" s="1531"/>
      <c r="E309" s="1531"/>
      <c r="F309" s="1531"/>
      <c r="G309" s="1531"/>
      <c r="H309" s="1531"/>
      <c r="I309" s="1531"/>
      <c r="J309" s="1531"/>
      <c r="K309" s="1532"/>
      <c r="L309" s="1533"/>
      <c r="M309" s="1533"/>
    </row>
    <row r="310" spans="1:13" s="1603" customFormat="1" ht="107.45" customHeight="1">
      <c r="A310" s="1531"/>
      <c r="B310" s="1532"/>
      <c r="C310" s="1531"/>
      <c r="D310" s="1531"/>
      <c r="E310" s="1531"/>
      <c r="F310" s="1531"/>
      <c r="G310" s="1531"/>
      <c r="H310" s="1531"/>
      <c r="I310" s="1531"/>
      <c r="J310" s="1531"/>
      <c r="K310" s="1532"/>
      <c r="L310" s="1533"/>
      <c r="M310" s="1533"/>
    </row>
    <row r="311" spans="1:13" s="1603" customFormat="1" ht="107.45" customHeight="1">
      <c r="A311" s="1531"/>
      <c r="B311" s="1532"/>
      <c r="C311" s="1531"/>
      <c r="D311" s="1531"/>
      <c r="E311" s="1531"/>
      <c r="F311" s="1531"/>
      <c r="G311" s="1531"/>
      <c r="H311" s="1531"/>
      <c r="I311" s="1531"/>
      <c r="J311" s="1531"/>
      <c r="K311" s="1532"/>
      <c r="L311" s="1533"/>
      <c r="M311" s="1533"/>
    </row>
    <row r="312" spans="1:13" s="1603" customFormat="1" ht="116.45" customHeight="1">
      <c r="A312" s="1531"/>
      <c r="B312" s="1532"/>
      <c r="C312" s="1531"/>
      <c r="D312" s="1531"/>
      <c r="E312" s="1531"/>
      <c r="F312" s="1531"/>
      <c r="G312" s="1531"/>
      <c r="H312" s="1531"/>
      <c r="I312" s="1531"/>
      <c r="J312" s="1531"/>
      <c r="K312" s="1532"/>
      <c r="L312" s="1533"/>
      <c r="M312" s="1533"/>
    </row>
    <row r="313" spans="1:13" s="1603" customFormat="1" ht="107.45" customHeight="1">
      <c r="A313" s="1531"/>
      <c r="B313" s="1532"/>
      <c r="C313" s="1531"/>
      <c r="D313" s="1531"/>
      <c r="E313" s="1531"/>
      <c r="F313" s="1531"/>
      <c r="G313" s="1531"/>
      <c r="H313" s="1531"/>
      <c r="I313" s="1531"/>
      <c r="J313" s="1531"/>
      <c r="K313" s="1532"/>
      <c r="L313" s="1533"/>
      <c r="M313" s="1533"/>
    </row>
    <row r="314" spans="1:13" s="1603" customFormat="1" ht="36" customHeight="1">
      <c r="A314" s="1531"/>
      <c r="B314" s="1532"/>
      <c r="C314" s="1531"/>
      <c r="D314" s="1531"/>
      <c r="E314" s="1531"/>
      <c r="F314" s="1531"/>
      <c r="G314" s="1531"/>
      <c r="H314" s="1531"/>
      <c r="I314" s="1531"/>
      <c r="J314" s="1531"/>
      <c r="K314" s="1532"/>
      <c r="L314" s="1533"/>
      <c r="M314" s="1533"/>
    </row>
    <row r="315" spans="1:13" s="1603" customFormat="1" ht="64.900000000000006" customHeight="1">
      <c r="A315" s="1531"/>
      <c r="B315" s="1532"/>
      <c r="C315" s="1531"/>
      <c r="D315" s="1531"/>
      <c r="E315" s="1531"/>
      <c r="F315" s="1531"/>
      <c r="G315" s="1531"/>
      <c r="H315" s="1531"/>
      <c r="I315" s="1531"/>
      <c r="J315" s="1531"/>
      <c r="K315" s="1532"/>
      <c r="L315" s="1533"/>
      <c r="M315" s="1533"/>
    </row>
    <row r="316" spans="1:13" s="1603" customFormat="1" ht="84.95" customHeight="1">
      <c r="A316" s="1531"/>
      <c r="B316" s="1532"/>
      <c r="C316" s="1531"/>
      <c r="D316" s="1531"/>
      <c r="E316" s="1531"/>
      <c r="F316" s="1531"/>
      <c r="G316" s="1531"/>
      <c r="H316" s="1531"/>
      <c r="I316" s="1531"/>
      <c r="J316" s="1531"/>
      <c r="K316" s="1532"/>
      <c r="L316" s="1533"/>
      <c r="M316" s="1533"/>
    </row>
    <row r="317" spans="1:13" s="1603" customFormat="1" ht="36" customHeight="1">
      <c r="A317" s="1531"/>
      <c r="B317" s="1532"/>
      <c r="C317" s="1531"/>
      <c r="D317" s="1531"/>
      <c r="E317" s="1531"/>
      <c r="F317" s="1531"/>
      <c r="G317" s="1531"/>
      <c r="H317" s="1531"/>
      <c r="I317" s="1531"/>
      <c r="J317" s="1531"/>
      <c r="K317" s="1532"/>
      <c r="L317" s="1533"/>
      <c r="M317" s="1533"/>
    </row>
    <row r="318" spans="1:13" s="1603" customFormat="1" ht="133.35" customHeight="1">
      <c r="A318" s="1531"/>
      <c r="B318" s="1532"/>
      <c r="C318" s="1531"/>
      <c r="D318" s="1531"/>
      <c r="E318" s="1531"/>
      <c r="F318" s="1531"/>
      <c r="G318" s="1531"/>
      <c r="H318" s="1531"/>
      <c r="I318" s="1531"/>
      <c r="J318" s="1531"/>
      <c r="K318" s="1532"/>
      <c r="L318" s="1533"/>
      <c r="M318" s="1533"/>
    </row>
    <row r="319" spans="1:13" s="1603" customFormat="1" ht="70.7" customHeight="1">
      <c r="A319" s="1531"/>
      <c r="B319" s="1532"/>
      <c r="C319" s="1531"/>
      <c r="D319" s="1531"/>
      <c r="E319" s="1531"/>
      <c r="F319" s="1531"/>
      <c r="G319" s="1531"/>
      <c r="H319" s="1531"/>
      <c r="I319" s="1531"/>
      <c r="J319" s="1531"/>
      <c r="K319" s="1532"/>
      <c r="L319" s="1533"/>
      <c r="M319" s="1533"/>
    </row>
    <row r="320" spans="1:13" s="1603" customFormat="1" ht="70.7" customHeight="1">
      <c r="A320" s="1531"/>
      <c r="B320" s="1532"/>
      <c r="C320" s="1531"/>
      <c r="D320" s="1531"/>
      <c r="E320" s="1531"/>
      <c r="F320" s="1531"/>
      <c r="G320" s="1531"/>
      <c r="H320" s="1531"/>
      <c r="I320" s="1531"/>
      <c r="J320" s="1531"/>
      <c r="K320" s="1532"/>
      <c r="L320" s="1533"/>
      <c r="M320" s="1533"/>
    </row>
    <row r="321" spans="1:13" s="1603" customFormat="1" ht="107.45" customHeight="1">
      <c r="A321" s="1531"/>
      <c r="B321" s="1532"/>
      <c r="C321" s="1531"/>
      <c r="D321" s="1531"/>
      <c r="E321" s="1531"/>
      <c r="F321" s="1531"/>
      <c r="G321" s="1531"/>
      <c r="H321" s="1531"/>
      <c r="I321" s="1531"/>
      <c r="J321" s="1531"/>
      <c r="K321" s="1532"/>
      <c r="L321" s="1533"/>
      <c r="M321" s="1533"/>
    </row>
    <row r="322" spans="1:13" s="1603" customFormat="1" ht="93.4" customHeight="1">
      <c r="A322" s="1531"/>
      <c r="B322" s="1532"/>
      <c r="C322" s="1531"/>
      <c r="D322" s="1531"/>
      <c r="E322" s="1531"/>
      <c r="F322" s="1531"/>
      <c r="G322" s="1531"/>
      <c r="H322" s="1531"/>
      <c r="I322" s="1531"/>
      <c r="J322" s="1531"/>
      <c r="K322" s="1532"/>
      <c r="L322" s="1533"/>
      <c r="M322" s="1533"/>
    </row>
    <row r="323" spans="1:13" s="1603" customFormat="1" ht="99.4" customHeight="1">
      <c r="A323" s="1531"/>
      <c r="B323" s="1532"/>
      <c r="C323" s="1531"/>
      <c r="D323" s="1531"/>
      <c r="E323" s="1531"/>
      <c r="F323" s="1531"/>
      <c r="G323" s="1531"/>
      <c r="H323" s="1531"/>
      <c r="I323" s="1531"/>
      <c r="J323" s="1531"/>
      <c r="K323" s="1532"/>
      <c r="L323" s="1533"/>
      <c r="M323" s="1533"/>
    </row>
    <row r="324" spans="1:13" s="1603" customFormat="1" ht="99.4" customHeight="1">
      <c r="A324" s="1531"/>
      <c r="B324" s="1532"/>
      <c r="C324" s="1531"/>
      <c r="D324" s="1531"/>
      <c r="E324" s="1531"/>
      <c r="F324" s="1531"/>
      <c r="G324" s="1531"/>
      <c r="H324" s="1531"/>
      <c r="I324" s="1531"/>
      <c r="J324" s="1531"/>
      <c r="K324" s="1532"/>
      <c r="L324" s="1533"/>
      <c r="M324" s="1533"/>
    </row>
    <row r="325" spans="1:13" s="1603" customFormat="1" ht="41.45" customHeight="1">
      <c r="A325" s="1531"/>
      <c r="B325" s="1532"/>
      <c r="C325" s="1531"/>
      <c r="D325" s="1531"/>
      <c r="E325" s="1531"/>
      <c r="F325" s="1531"/>
      <c r="G325" s="1531"/>
      <c r="H325" s="1531"/>
      <c r="I325" s="1531"/>
      <c r="J325" s="1531"/>
      <c r="K325" s="1532"/>
      <c r="L325" s="1533"/>
      <c r="M325" s="1533"/>
    </row>
    <row r="326" spans="1:13" s="1603" customFormat="1" ht="104.65" customHeight="1">
      <c r="A326" s="1531"/>
      <c r="B326" s="1532"/>
      <c r="C326" s="1531"/>
      <c r="D326" s="1531"/>
      <c r="E326" s="1531"/>
      <c r="F326" s="1531"/>
      <c r="G326" s="1531"/>
      <c r="H326" s="1531"/>
      <c r="I326" s="1531"/>
      <c r="J326" s="1531"/>
      <c r="K326" s="1532"/>
      <c r="L326" s="1533"/>
      <c r="M326" s="1533"/>
    </row>
    <row r="327" spans="1:13" s="1603" customFormat="1" ht="87.4" customHeight="1">
      <c r="A327" s="1531"/>
      <c r="B327" s="1532"/>
      <c r="C327" s="1531"/>
      <c r="D327" s="1531"/>
      <c r="E327" s="1531"/>
      <c r="F327" s="1531"/>
      <c r="G327" s="1531"/>
      <c r="H327" s="1531"/>
      <c r="I327" s="1531"/>
      <c r="J327" s="1531"/>
      <c r="K327" s="1532"/>
      <c r="L327" s="1533"/>
      <c r="M327" s="1533"/>
    </row>
    <row r="328" spans="1:13" s="1603" customFormat="1" ht="132.94999999999999" hidden="1" customHeight="1">
      <c r="A328" s="1531"/>
      <c r="B328" s="1532"/>
      <c r="C328" s="1531"/>
      <c r="D328" s="1531"/>
      <c r="E328" s="1531"/>
      <c r="F328" s="1531"/>
      <c r="G328" s="1531"/>
      <c r="H328" s="1531"/>
      <c r="I328" s="1531"/>
      <c r="J328" s="1531"/>
      <c r="K328" s="1532"/>
      <c r="L328" s="1533"/>
      <c r="M328" s="1533"/>
    </row>
    <row r="329" spans="1:13" ht="33" customHeight="1"/>
    <row r="330" spans="1:13" ht="30" customHeight="1"/>
    <row r="331" spans="1:13" ht="35.450000000000003" customHeight="1"/>
    <row r="332" spans="1:13" ht="48.95" customHeight="1"/>
    <row r="333" spans="1:13" ht="95.45" customHeight="1"/>
    <row r="334" spans="1:13" ht="50.45" customHeight="1"/>
    <row r="335" spans="1:13" ht="27.4" customHeight="1"/>
    <row r="336" spans="1:13" ht="22.7" customHeight="1"/>
    <row r="337" ht="1.35" hidden="1" customHeight="1"/>
    <row r="338" ht="17.45" hidden="1" customHeight="1"/>
    <row r="339" ht="2.4500000000000002" hidden="1" customHeight="1"/>
    <row r="340" ht="25.35" hidden="1" customHeight="1"/>
    <row r="341" ht="30" customHeight="1"/>
    <row r="342" ht="27.4" customHeight="1"/>
    <row r="343" ht="27.95" customHeight="1"/>
    <row r="344" ht="25.35" customHeight="1"/>
    <row r="345" ht="26.65" customHeight="1"/>
    <row r="346" ht="28.7" customHeight="1"/>
    <row r="347" ht="24" customHeight="1"/>
    <row r="348" ht="24" customHeight="1"/>
    <row r="349" ht="29.45" customHeight="1"/>
    <row r="350" ht="29.45" customHeight="1"/>
    <row r="351" ht="31.35" customHeight="1"/>
    <row r="352" ht="27" customHeight="1"/>
    <row r="353" spans="16:29" ht="17.45" customHeight="1"/>
    <row r="354" spans="16:29" ht="17.45" customHeight="1"/>
    <row r="355" spans="16:29" ht="17.45" customHeight="1">
      <c r="P355" s="1617"/>
      <c r="Q355" s="1617"/>
      <c r="R355" s="1618"/>
      <c r="S355" s="1618"/>
      <c r="T355" s="1618"/>
      <c r="U355" s="1619"/>
      <c r="V355" s="1619"/>
      <c r="W355" s="1610"/>
      <c r="X355" s="1618"/>
      <c r="Y355" s="1618"/>
      <c r="Z355" s="1618"/>
      <c r="AA355" s="1618"/>
      <c r="AB355" s="1533"/>
      <c r="AC355" s="1533"/>
    </row>
    <row r="356" spans="16:29" ht="17.45" customHeight="1">
      <c r="P356" s="1617"/>
      <c r="Q356" s="1617"/>
      <c r="R356" s="1618"/>
      <c r="S356" s="1618"/>
      <c r="T356" s="1618"/>
      <c r="U356" s="1620"/>
      <c r="V356" s="1620"/>
      <c r="W356" s="1610"/>
      <c r="X356" s="1618"/>
      <c r="Y356" s="1618"/>
      <c r="Z356" s="1618"/>
      <c r="AA356" s="1618"/>
      <c r="AB356" s="1533"/>
      <c r="AC356" s="1533"/>
    </row>
    <row r="357" spans="16:29" ht="17.45" customHeight="1">
      <c r="P357" s="1617"/>
      <c r="Q357" s="1617"/>
      <c r="R357" s="1621"/>
      <c r="S357" s="1621"/>
      <c r="T357" s="1621"/>
      <c r="U357" s="1621"/>
      <c r="V357" s="1621"/>
      <c r="W357" s="1621"/>
      <c r="X357" s="1621"/>
      <c r="Y357" s="1621"/>
      <c r="Z357" s="1621"/>
      <c r="AA357" s="1621"/>
      <c r="AB357" s="1622"/>
      <c r="AC357" s="1622"/>
    </row>
    <row r="358" spans="16:29" ht="17.45" customHeight="1">
      <c r="P358" s="1617"/>
      <c r="Q358" s="1617"/>
      <c r="R358" s="1623"/>
      <c r="S358" s="1623"/>
      <c r="T358" s="1623"/>
      <c r="U358" s="1623"/>
      <c r="V358" s="1623"/>
      <c r="W358" s="1623"/>
      <c r="X358" s="1623"/>
      <c r="Y358" s="1623"/>
      <c r="Z358" s="1623"/>
      <c r="AA358" s="1623"/>
      <c r="AB358" s="1624"/>
      <c r="AC358" s="1624"/>
    </row>
    <row r="359" spans="16:29" ht="17.45" customHeight="1">
      <c r="P359" s="1617"/>
      <c r="Q359" s="1617"/>
      <c r="R359" s="1623"/>
      <c r="S359" s="1623"/>
      <c r="T359" s="1623"/>
      <c r="U359" s="1623"/>
      <c r="V359" s="1623"/>
      <c r="W359" s="1623"/>
      <c r="X359" s="1623"/>
      <c r="Y359" s="1623"/>
      <c r="Z359" s="1623"/>
      <c r="AA359" s="1623"/>
      <c r="AB359" s="1624"/>
      <c r="AC359" s="1624"/>
    </row>
    <row r="360" spans="16:29" ht="17.45" customHeight="1">
      <c r="P360" s="1617"/>
      <c r="Q360" s="1617"/>
      <c r="R360" s="1621"/>
      <c r="S360" s="1621"/>
      <c r="T360" s="1621"/>
      <c r="U360" s="1621"/>
      <c r="V360" s="1621"/>
      <c r="W360" s="1621"/>
      <c r="X360" s="1621"/>
      <c r="Y360" s="1621"/>
      <c r="Z360" s="1621"/>
      <c r="AA360" s="1621"/>
      <c r="AB360" s="1622"/>
      <c r="AC360" s="1622"/>
    </row>
    <row r="361" spans="16:29" ht="17.45" customHeight="1">
      <c r="R361" s="1610"/>
      <c r="S361" s="1610"/>
      <c r="T361" s="1610"/>
      <c r="U361" s="1610"/>
      <c r="V361" s="1610"/>
      <c r="W361" s="1610"/>
      <c r="X361" s="1610"/>
      <c r="Y361" s="1610"/>
      <c r="Z361" s="1610"/>
      <c r="AA361" s="1536"/>
      <c r="AB361" s="1537"/>
      <c r="AC361" s="1537"/>
    </row>
    <row r="362" spans="16:29" ht="17.45" customHeight="1">
      <c r="P362" s="1610"/>
      <c r="Q362" s="1532"/>
      <c r="R362" s="1610"/>
      <c r="S362" s="1610"/>
      <c r="T362" s="1536"/>
      <c r="U362" s="1610"/>
      <c r="V362" s="1610"/>
      <c r="W362" s="1610"/>
      <c r="X362" s="1536"/>
      <c r="Y362" s="1610"/>
      <c r="Z362" s="1536"/>
      <c r="AA362" s="1536"/>
      <c r="AB362" s="1537"/>
      <c r="AC362" s="1537"/>
    </row>
    <row r="363" spans="16:29" ht="17.45" customHeight="1">
      <c r="P363" s="1603"/>
      <c r="Q363" s="1603"/>
      <c r="R363" s="1625"/>
      <c r="S363" s="1625"/>
      <c r="T363" s="1625"/>
      <c r="U363" s="1625"/>
      <c r="V363" s="1612"/>
      <c r="W363" s="1612"/>
      <c r="X363" s="1408"/>
      <c r="Y363" s="1408"/>
      <c r="Z363" s="1408"/>
      <c r="AA363" s="1408"/>
      <c r="AB363" s="1626"/>
      <c r="AC363" s="1626"/>
    </row>
    <row r="364" spans="16:29" ht="17.45" customHeight="1">
      <c r="P364" s="1610"/>
      <c r="Q364" s="1611"/>
      <c r="R364" s="1625"/>
      <c r="S364" s="1625"/>
      <c r="T364" s="1625"/>
      <c r="U364" s="1625"/>
      <c r="V364" s="1612"/>
      <c r="W364" s="1612"/>
      <c r="X364" s="1408"/>
      <c r="Y364" s="1408"/>
      <c r="Z364" s="1408"/>
      <c r="AA364" s="1408"/>
      <c r="AB364" s="1626"/>
      <c r="AC364" s="1626"/>
    </row>
    <row r="365" spans="16:29" ht="17.45" customHeight="1">
      <c r="P365" s="1610"/>
      <c r="Q365" s="1614"/>
      <c r="R365" s="1625"/>
      <c r="S365" s="1625"/>
      <c r="T365" s="1625"/>
      <c r="U365" s="1625"/>
      <c r="V365" s="1612"/>
      <c r="W365" s="1612"/>
      <c r="X365" s="1408"/>
      <c r="Y365" s="1408"/>
      <c r="Z365" s="1408"/>
      <c r="AA365" s="1408"/>
      <c r="AB365" s="1626"/>
      <c r="AC365" s="1626"/>
    </row>
    <row r="366" spans="16:29" ht="17.45" customHeight="1">
      <c r="P366" s="1610"/>
      <c r="Q366" s="1611"/>
      <c r="R366" s="1625"/>
      <c r="S366" s="1625"/>
      <c r="T366" s="1625"/>
      <c r="U366" s="1625"/>
      <c r="V366" s="1612"/>
      <c r="W366" s="1612"/>
      <c r="X366" s="1408"/>
      <c r="Y366" s="1408"/>
      <c r="Z366" s="1408"/>
      <c r="AA366" s="1408"/>
      <c r="AB366" s="1626"/>
      <c r="AC366" s="1626"/>
    </row>
    <row r="367" spans="16:29" ht="17.45" customHeight="1">
      <c r="P367" s="1610"/>
      <c r="Q367" s="1532"/>
      <c r="R367" s="1625"/>
      <c r="S367" s="1625"/>
      <c r="T367" s="1625"/>
      <c r="U367" s="1625"/>
      <c r="V367" s="1612"/>
      <c r="W367" s="1612"/>
      <c r="X367" s="1408"/>
      <c r="Y367" s="1408"/>
      <c r="Z367" s="1408"/>
      <c r="AA367" s="1408"/>
      <c r="AB367" s="1626"/>
      <c r="AC367" s="1626"/>
    </row>
    <row r="368" spans="16:29" ht="17.45" customHeight="1">
      <c r="P368" s="1610"/>
      <c r="Q368" s="1532"/>
      <c r="R368" s="1625"/>
      <c r="S368" s="1625"/>
      <c r="T368" s="1625"/>
      <c r="U368" s="1625"/>
      <c r="V368" s="1612"/>
      <c r="W368" s="1612"/>
      <c r="X368" s="1408"/>
      <c r="Y368" s="1408"/>
      <c r="Z368" s="1408"/>
      <c r="AA368" s="1408"/>
      <c r="AB368" s="1626"/>
      <c r="AC368" s="1626"/>
    </row>
    <row r="369" spans="16:29" ht="17.45" customHeight="1">
      <c r="P369" s="1610"/>
      <c r="Q369" s="1532"/>
      <c r="R369" s="1625"/>
      <c r="S369" s="1625"/>
      <c r="T369" s="1625"/>
      <c r="U369" s="1625"/>
      <c r="V369" s="1612"/>
      <c r="W369" s="1612"/>
      <c r="X369" s="1408"/>
      <c r="Y369" s="1408"/>
      <c r="Z369" s="1408"/>
      <c r="AA369" s="1408"/>
      <c r="AB369" s="1626"/>
      <c r="AC369" s="1626"/>
    </row>
    <row r="370" spans="16:29" ht="17.45" customHeight="1">
      <c r="P370" s="1610"/>
      <c r="Q370" s="1532"/>
      <c r="R370" s="1625"/>
      <c r="S370" s="1625"/>
      <c r="T370" s="1625"/>
      <c r="U370" s="1625"/>
      <c r="V370" s="1612"/>
      <c r="W370" s="1612"/>
      <c r="X370" s="1408"/>
      <c r="Y370" s="1408"/>
      <c r="Z370" s="1408"/>
      <c r="AA370" s="1408"/>
      <c r="AB370" s="1626"/>
      <c r="AC370" s="1626"/>
    </row>
    <row r="371" spans="16:29" ht="17.45" customHeight="1">
      <c r="P371" s="1610"/>
      <c r="Q371" s="1532"/>
      <c r="R371" s="1625"/>
      <c r="S371" s="1625"/>
      <c r="T371" s="1625"/>
      <c r="U371" s="1625"/>
      <c r="V371" s="1612"/>
      <c r="W371" s="1612"/>
      <c r="X371" s="1408"/>
      <c r="Y371" s="1408"/>
      <c r="Z371" s="1408"/>
      <c r="AA371" s="1408"/>
      <c r="AB371" s="1626"/>
      <c r="AC371" s="1626"/>
    </row>
    <row r="372" spans="16:29" ht="17.45" customHeight="1">
      <c r="P372" s="1610"/>
      <c r="Q372" s="1614"/>
      <c r="R372" s="1625"/>
      <c r="S372" s="1625"/>
      <c r="T372" s="1625"/>
      <c r="U372" s="1625"/>
      <c r="V372" s="1612"/>
      <c r="W372" s="1612"/>
      <c r="X372" s="1627"/>
      <c r="Y372" s="1627"/>
      <c r="Z372" s="1627"/>
      <c r="AA372" s="1627"/>
      <c r="AB372" s="1628"/>
      <c r="AC372" s="1628"/>
    </row>
    <row r="373" spans="16:29" ht="17.45" customHeight="1"/>
    <row r="374" spans="16:29" ht="17.45" customHeight="1"/>
    <row r="375" spans="16:29" ht="17.45" customHeight="1"/>
    <row r="376" spans="16:29" ht="17.45" customHeight="1"/>
    <row r="377" spans="16:29" ht="17.45" customHeight="1"/>
    <row r="378" spans="16:29" ht="17.45" customHeight="1"/>
    <row r="379" spans="16:29" ht="17.45" customHeight="1"/>
    <row r="380" spans="16:29" ht="17.45" customHeight="1"/>
    <row r="381" spans="16:29" ht="17.45" customHeight="1"/>
    <row r="382" spans="16:29" ht="17.45" customHeight="1"/>
    <row r="383" spans="16:29" ht="17.45" customHeight="1"/>
    <row r="384" spans="16:29" ht="17.45" customHeight="1"/>
    <row r="385" ht="17.45" customHeight="1"/>
    <row r="386" ht="17.45" customHeight="1"/>
    <row r="387" ht="17.45" customHeight="1"/>
    <row r="388" ht="17.45" customHeight="1"/>
    <row r="389" ht="17.45" customHeight="1"/>
    <row r="390" ht="17.45" customHeight="1"/>
    <row r="391" ht="17.45" customHeight="1"/>
    <row r="392" ht="17.45" customHeight="1"/>
    <row r="393" ht="17.45" customHeight="1"/>
    <row r="394" ht="17.45" customHeight="1"/>
    <row r="395" ht="17.45" customHeight="1"/>
    <row r="396" ht="17.45" customHeight="1"/>
    <row r="397" ht="17.45" customHeight="1"/>
    <row r="398" ht="17.45" customHeight="1"/>
    <row r="399" ht="17.45" customHeight="1"/>
    <row r="400" ht="17.45" customHeight="1"/>
    <row r="401" ht="17.45" customHeight="1"/>
    <row r="402" ht="17.45" customHeight="1"/>
    <row r="403" ht="17.45" customHeight="1"/>
    <row r="404" ht="17.45" customHeight="1"/>
    <row r="405" ht="17.45" customHeight="1"/>
    <row r="406" ht="17.45" customHeight="1"/>
    <row r="407" ht="17.45" customHeight="1"/>
    <row r="408" ht="17.45" customHeight="1"/>
    <row r="409" ht="17.45" customHeight="1"/>
    <row r="410" ht="17.45" customHeight="1"/>
    <row r="411" ht="17.45" customHeight="1"/>
    <row r="412" ht="17.45" customHeight="1"/>
    <row r="413" ht="17.45" customHeight="1"/>
    <row r="414" ht="17.45" customHeight="1"/>
    <row r="415" ht="17.45" customHeight="1"/>
    <row r="416" ht="17.45" customHeight="1"/>
    <row r="417" ht="17.45" customHeight="1"/>
    <row r="418" ht="17.45" customHeight="1"/>
    <row r="419" ht="17.45" customHeight="1"/>
    <row r="420" ht="17.45" customHeight="1"/>
    <row r="421" ht="17.45" customHeight="1"/>
    <row r="422" ht="17.45" customHeight="1"/>
    <row r="423" ht="17.45" customHeight="1"/>
    <row r="424" ht="17.45" customHeight="1"/>
    <row r="425" ht="17.45" customHeight="1"/>
    <row r="426" ht="17.45" customHeight="1"/>
    <row r="427" ht="17.45" customHeight="1"/>
    <row r="428" ht="17.45" customHeight="1"/>
    <row r="429" ht="17.45" customHeight="1"/>
    <row r="430" ht="17.45" customHeight="1"/>
    <row r="431" ht="17.45" customHeight="1"/>
    <row r="432" ht="17.45" customHeight="1"/>
    <row r="433" ht="17.45" customHeight="1"/>
    <row r="434" ht="17.45" customHeight="1"/>
    <row r="435" ht="17.45" customHeight="1"/>
    <row r="436" ht="17.45" customHeight="1"/>
    <row r="437" ht="17.45" customHeight="1"/>
    <row r="438" ht="17.45" customHeight="1"/>
    <row r="439" ht="17.45" customHeight="1"/>
    <row r="440" ht="17.45" customHeight="1"/>
    <row r="441" ht="17.45" customHeight="1"/>
    <row r="442" ht="17.45" customHeight="1"/>
    <row r="443" ht="17.45" customHeight="1"/>
    <row r="444" ht="17.45" customHeight="1"/>
    <row r="445" ht="17.45" customHeight="1"/>
    <row r="446" ht="17.45" customHeight="1"/>
    <row r="447" ht="17.45" customHeight="1"/>
    <row r="448" ht="17.45" customHeight="1"/>
    <row r="449" ht="17.45" customHeight="1"/>
    <row r="450" ht="17.45" customHeight="1"/>
    <row r="451" ht="17.45" customHeight="1"/>
    <row r="452" ht="17.45" customHeight="1"/>
    <row r="453" ht="17.45" customHeight="1"/>
    <row r="454" ht="17.45" customHeight="1"/>
    <row r="455" ht="17.45" customHeight="1"/>
    <row r="456" ht="17.45" customHeight="1"/>
    <row r="457" ht="17.45" customHeight="1"/>
    <row r="458" ht="17.45" customHeight="1"/>
    <row r="459" ht="17.45" customHeight="1"/>
    <row r="460" ht="17.45" customHeight="1"/>
    <row r="461" ht="17.45" customHeight="1"/>
    <row r="462" ht="17.45" customHeight="1"/>
    <row r="463" ht="17.45" customHeight="1"/>
    <row r="464" ht="17.45" customHeight="1"/>
    <row r="465" ht="17.45" customHeight="1"/>
    <row r="466" ht="17.45" customHeight="1"/>
    <row r="467" ht="17.45" customHeight="1"/>
    <row r="468" ht="17.45" customHeight="1"/>
    <row r="469" ht="17.45" customHeight="1"/>
    <row r="470" ht="17.45" customHeight="1"/>
    <row r="471" ht="17.45" customHeight="1"/>
    <row r="472" ht="17.45" customHeight="1"/>
    <row r="473" ht="17.45" customHeight="1"/>
    <row r="474" ht="17.45" customHeight="1"/>
    <row r="475" ht="17.45" customHeight="1"/>
    <row r="476" ht="17.45" customHeight="1"/>
    <row r="477" ht="17.45" customHeight="1"/>
    <row r="478" ht="17.45" customHeight="1"/>
    <row r="479" ht="17.45" customHeight="1"/>
    <row r="480" ht="17.45" customHeight="1"/>
    <row r="481" ht="17.45" customHeight="1"/>
    <row r="482" ht="17.45" customHeight="1"/>
    <row r="483" ht="17.45" customHeight="1"/>
    <row r="484" ht="17.45" customHeight="1"/>
    <row r="485" ht="17.45" customHeight="1"/>
    <row r="486" ht="17.45" customHeight="1"/>
    <row r="487" ht="17.45" customHeight="1"/>
    <row r="488" ht="17.45" customHeight="1"/>
    <row r="489" ht="17.45" customHeight="1"/>
    <row r="490" ht="17.45" customHeight="1"/>
    <row r="491" ht="17.45" customHeight="1"/>
    <row r="492" ht="17.45" customHeight="1"/>
    <row r="493" ht="17.45" customHeight="1"/>
    <row r="494" ht="17.45" customHeight="1"/>
    <row r="495" ht="17.45" customHeight="1"/>
    <row r="496" ht="17.45" customHeight="1"/>
    <row r="497" ht="17.45" customHeight="1"/>
    <row r="498" ht="17.45" customHeight="1"/>
    <row r="499" ht="17.45" customHeight="1"/>
    <row r="500" ht="17.45" customHeight="1"/>
    <row r="501" ht="17.45" customHeight="1"/>
    <row r="502" ht="17.45" customHeight="1"/>
    <row r="503" ht="17.45" customHeight="1"/>
    <row r="504" ht="17.45" customHeight="1"/>
    <row r="505" ht="17.45" customHeight="1"/>
    <row r="506" ht="17.45" customHeight="1"/>
    <row r="507" ht="17.45" customHeight="1"/>
    <row r="508" ht="17.45" customHeight="1"/>
    <row r="509" ht="17.45" customHeight="1"/>
    <row r="510" ht="17.45" customHeight="1"/>
    <row r="511" ht="17.45" customHeight="1"/>
    <row r="512" ht="17.45" customHeight="1"/>
    <row r="513" ht="17.45" customHeight="1"/>
    <row r="514" ht="17.45" customHeight="1"/>
    <row r="515" ht="17.45" customHeight="1"/>
    <row r="516" ht="17.45" customHeight="1"/>
    <row r="517" ht="17.45" customHeight="1"/>
    <row r="518" ht="17.45" customHeight="1"/>
    <row r="519" ht="17.45" customHeight="1"/>
    <row r="520" ht="17.45" customHeight="1"/>
    <row r="521" ht="17.45" customHeight="1"/>
    <row r="522" ht="17.45" customHeight="1"/>
    <row r="523" ht="17.45" customHeight="1"/>
    <row r="524" ht="17.45" customHeight="1"/>
    <row r="525" ht="17.45" customHeight="1"/>
    <row r="526" ht="17.45" customHeight="1"/>
    <row r="527" ht="17.45" customHeight="1"/>
    <row r="528" ht="17.45" customHeight="1"/>
    <row r="529" ht="17.45" customHeight="1"/>
    <row r="530" ht="17.45" customHeight="1"/>
    <row r="531" ht="17.45" customHeight="1"/>
    <row r="532" ht="17.45" customHeight="1"/>
    <row r="533" ht="17.45" customHeight="1"/>
    <row r="534" ht="17.45" customHeight="1"/>
    <row r="535" ht="17.45" customHeight="1"/>
    <row r="536" ht="17.45" customHeight="1"/>
    <row r="537" ht="17.45" customHeight="1"/>
    <row r="538" ht="17.45" customHeight="1"/>
    <row r="539" ht="17.45" customHeight="1"/>
    <row r="540" ht="17.45" customHeight="1"/>
    <row r="541" ht="17.45" customHeight="1"/>
    <row r="542" ht="17.45" customHeight="1"/>
    <row r="543" ht="17.45" customHeight="1"/>
    <row r="544" ht="17.45" customHeight="1"/>
    <row r="545" ht="17.45" customHeight="1"/>
    <row r="546" ht="17.45" customHeight="1"/>
    <row r="547" ht="17.45" customHeight="1"/>
    <row r="548" ht="17.45" customHeight="1"/>
    <row r="549" ht="17.45" customHeight="1"/>
    <row r="550" ht="17.45" customHeight="1"/>
    <row r="551" ht="17.45" customHeight="1"/>
    <row r="552" ht="17.45" customHeight="1"/>
    <row r="553" ht="17.45" customHeight="1"/>
    <row r="554" ht="17.45" customHeight="1"/>
    <row r="555" ht="17.45" customHeight="1"/>
    <row r="556" ht="17.45" customHeight="1"/>
    <row r="557" ht="17.45" customHeight="1"/>
    <row r="558" ht="17.45" customHeight="1"/>
    <row r="559" ht="17.45" customHeight="1"/>
    <row r="560" ht="17.45" customHeight="1"/>
    <row r="561" ht="17.45" customHeight="1"/>
    <row r="562" ht="17.45" customHeight="1"/>
    <row r="563" ht="17.45" customHeight="1"/>
    <row r="564" ht="17.45" customHeight="1"/>
    <row r="565" ht="17.45" customHeight="1"/>
    <row r="566" ht="17.45" customHeight="1"/>
    <row r="567" ht="17.45" customHeight="1"/>
    <row r="568" ht="17.45" customHeight="1"/>
    <row r="569" ht="17.45" customHeight="1"/>
    <row r="570" ht="17.45" customHeight="1"/>
    <row r="571" ht="17.45" customHeight="1"/>
    <row r="572" ht="17.45" customHeight="1"/>
    <row r="573" ht="17.45" customHeight="1"/>
    <row r="574" ht="17.45" customHeight="1"/>
    <row r="575" ht="17.45" customHeight="1"/>
    <row r="576" ht="17.45" customHeight="1"/>
    <row r="577" ht="17.45" customHeight="1"/>
    <row r="578" ht="17.45" customHeight="1"/>
    <row r="579" ht="17.45" customHeight="1"/>
    <row r="580" ht="17.45" customHeight="1"/>
    <row r="581" ht="17.45" customHeight="1"/>
    <row r="582" ht="17.45" customHeight="1"/>
    <row r="583" ht="17.45" customHeight="1"/>
    <row r="584" ht="17.45" customHeight="1"/>
    <row r="585" ht="17.45" customHeight="1"/>
    <row r="586" ht="17.45" customHeight="1"/>
    <row r="587" ht="17.45" customHeight="1"/>
    <row r="588" ht="17.45" customHeight="1"/>
    <row r="589" ht="17.45" customHeight="1"/>
    <row r="590" ht="17.45" customHeight="1"/>
    <row r="591" ht="17.45" customHeight="1"/>
    <row r="592" ht="17.45" customHeight="1"/>
    <row r="593" ht="17.45" customHeight="1"/>
    <row r="594" ht="17.45" customHeight="1"/>
    <row r="595" ht="17.45" customHeight="1"/>
    <row r="596" ht="17.45" customHeight="1"/>
    <row r="597" ht="17.45" customHeight="1"/>
    <row r="598" ht="17.45" customHeight="1"/>
    <row r="599" ht="17.45" customHeight="1"/>
    <row r="600" ht="17.45" customHeight="1"/>
    <row r="601" ht="17.45" customHeight="1"/>
    <row r="602" ht="17.45" customHeight="1"/>
    <row r="603" ht="17.45" customHeight="1"/>
    <row r="604" ht="17.45" customHeight="1"/>
    <row r="605" ht="17.45" customHeight="1"/>
    <row r="606" ht="17.45" customHeight="1"/>
    <row r="607" ht="17.45" customHeight="1"/>
    <row r="608" ht="17.45" customHeight="1"/>
    <row r="609" ht="17.45" customHeight="1"/>
    <row r="610" ht="17.45" customHeight="1"/>
    <row r="611" ht="17.45" customHeight="1"/>
    <row r="612" ht="17.45" customHeight="1"/>
    <row r="613" ht="17.45" customHeight="1"/>
    <row r="614" ht="17.45" customHeight="1"/>
    <row r="615" ht="17.45" customHeight="1"/>
    <row r="616" ht="17.45" customHeight="1"/>
    <row r="617" ht="17.45" customHeight="1"/>
    <row r="618" ht="17.45" customHeight="1"/>
    <row r="619" ht="17.45" customHeight="1"/>
    <row r="620" ht="17.45" customHeight="1"/>
    <row r="621" ht="17.45" customHeight="1"/>
    <row r="622" ht="17.45" customHeight="1"/>
    <row r="623" ht="17.45" customHeight="1"/>
    <row r="624" ht="17.45" customHeight="1"/>
    <row r="625" ht="17.45" customHeight="1"/>
    <row r="626" ht="17.45" customHeight="1"/>
    <row r="627" ht="17.45" customHeight="1"/>
    <row r="628" ht="17.45" customHeight="1"/>
    <row r="629" ht="17.45" customHeight="1"/>
    <row r="630" ht="17.45" customHeight="1"/>
    <row r="631" ht="17.45" customHeight="1"/>
    <row r="632" ht="17.45" customHeight="1"/>
    <row r="633" ht="17.45" customHeight="1"/>
    <row r="634" ht="17.45" customHeight="1"/>
    <row r="635" ht="17.45" customHeight="1"/>
    <row r="636" ht="17.45" customHeight="1"/>
    <row r="637" ht="17.45" customHeight="1"/>
    <row r="638" ht="17.45" customHeight="1"/>
    <row r="639" ht="17.45" customHeight="1"/>
    <row r="640" ht="17.45" customHeight="1"/>
    <row r="641" ht="17.45" customHeight="1"/>
    <row r="642" ht="17.45" customHeight="1"/>
    <row r="643" ht="17.45" customHeight="1"/>
    <row r="644" ht="17.45" customHeight="1"/>
    <row r="645" ht="17.45" customHeight="1"/>
    <row r="646" ht="17.45" customHeight="1"/>
    <row r="647" ht="17.45" customHeight="1"/>
    <row r="648" ht="17.45" customHeight="1"/>
    <row r="649" ht="17.45" customHeight="1"/>
    <row r="650" ht="17.45" customHeight="1"/>
    <row r="651" ht="17.45" customHeight="1"/>
    <row r="652" ht="17.45" customHeight="1"/>
    <row r="653" ht="17.45" customHeight="1"/>
    <row r="654" ht="17.45" customHeight="1"/>
    <row r="655" ht="17.45" customHeight="1"/>
    <row r="656" ht="17.45" customHeight="1"/>
    <row r="657" ht="17.45" customHeight="1"/>
    <row r="658" ht="17.45" customHeight="1"/>
    <row r="659" ht="17.45" customHeight="1"/>
    <row r="660" ht="17.45" customHeight="1"/>
    <row r="661" ht="17.45" customHeight="1"/>
    <row r="662" ht="17.45" customHeight="1"/>
    <row r="663" ht="17.45" customHeight="1"/>
    <row r="664" ht="17.45" customHeight="1"/>
    <row r="665" ht="17.45" customHeight="1"/>
    <row r="666" ht="17.45" customHeight="1"/>
    <row r="667" ht="17.45" customHeight="1"/>
    <row r="668" ht="17.45" customHeight="1"/>
    <row r="669" ht="17.45" customHeight="1"/>
    <row r="670" ht="17.45" customHeight="1"/>
    <row r="671" ht="17.45" customHeight="1"/>
    <row r="672" ht="17.45" customHeight="1"/>
    <row r="673" ht="17.45" customHeight="1"/>
    <row r="674" ht="17.45" customHeight="1"/>
    <row r="675" ht="17.45" customHeight="1"/>
    <row r="676" ht="17.45" customHeight="1"/>
    <row r="677" ht="17.45" customHeight="1"/>
    <row r="678" ht="17.45" customHeight="1"/>
    <row r="679" ht="17.45" customHeight="1"/>
    <row r="680" ht="17.45" customHeight="1"/>
    <row r="681" ht="17.45" customHeight="1"/>
    <row r="682" ht="17.45" customHeight="1"/>
    <row r="683" ht="17.45" customHeight="1"/>
    <row r="684" ht="17.45" customHeight="1"/>
    <row r="685" ht="17.45" customHeight="1"/>
    <row r="686" ht="17.45" customHeight="1"/>
    <row r="687" ht="17.45" customHeight="1"/>
    <row r="688" ht="17.45" customHeight="1"/>
    <row r="689" ht="17.45" customHeight="1"/>
    <row r="690" ht="17.45" customHeight="1"/>
    <row r="691" ht="17.45" customHeight="1"/>
    <row r="692" ht="17.45" customHeight="1"/>
    <row r="693" ht="17.45" customHeight="1"/>
    <row r="694" ht="17.45" customHeight="1"/>
    <row r="695" ht="17.45" customHeight="1"/>
    <row r="696" ht="17.45" customHeight="1"/>
    <row r="697" ht="17.45" customHeight="1"/>
    <row r="698" ht="17.45" customHeight="1"/>
    <row r="699" ht="17.45" customHeight="1"/>
    <row r="700" ht="17.45" customHeight="1"/>
    <row r="701" ht="17.45" customHeight="1"/>
    <row r="702" ht="17.45" customHeight="1"/>
    <row r="703" ht="17.45" customHeight="1"/>
    <row r="704" ht="17.45" customHeight="1"/>
    <row r="705" ht="17.45" customHeight="1"/>
    <row r="706" ht="17.45" customHeight="1"/>
    <row r="707" ht="17.45" customHeight="1"/>
    <row r="708" ht="17.45" customHeight="1"/>
    <row r="709" ht="17.45" customHeight="1"/>
    <row r="710" ht="17.45" customHeight="1"/>
    <row r="711" ht="17.45" customHeight="1"/>
    <row r="712" ht="17.45" customHeight="1"/>
    <row r="713" ht="17.45" customHeight="1"/>
    <row r="714" ht="17.45" customHeight="1"/>
    <row r="715" ht="17.45" customHeight="1"/>
    <row r="716" ht="17.45" customHeight="1"/>
    <row r="717" ht="17.45" customHeight="1"/>
    <row r="718" ht="17.45" customHeight="1"/>
    <row r="719" ht="17.45" customHeight="1"/>
    <row r="720" ht="17.45" customHeight="1"/>
    <row r="721" ht="17.45" customHeight="1"/>
    <row r="722" ht="17.45" customHeight="1"/>
    <row r="723" ht="17.45" customHeight="1"/>
    <row r="724" ht="17.45" customHeight="1"/>
    <row r="725" ht="17.45" customHeight="1"/>
    <row r="726" ht="17.45" customHeight="1"/>
    <row r="727" ht="17.45" customHeight="1"/>
    <row r="728" ht="17.45" customHeight="1"/>
    <row r="729" ht="17.45" customHeight="1"/>
    <row r="730" ht="17.45" customHeight="1"/>
    <row r="731" ht="17.45" customHeight="1"/>
    <row r="732" ht="17.45" customHeight="1"/>
    <row r="733" ht="17.45" customHeight="1"/>
    <row r="734" ht="17.45" customHeight="1"/>
    <row r="735" ht="17.45" customHeight="1"/>
    <row r="736" ht="17.45" customHeight="1"/>
    <row r="737" ht="17.45" customHeight="1"/>
    <row r="738" ht="17.45" customHeight="1"/>
    <row r="739" ht="17.45" customHeight="1"/>
    <row r="740" ht="17.45" customHeight="1"/>
    <row r="741" ht="17.45" customHeight="1"/>
    <row r="742" ht="17.45" customHeight="1"/>
    <row r="743" ht="17.45" customHeight="1"/>
    <row r="744" ht="17.45" customHeight="1"/>
    <row r="745" ht="17.45" customHeight="1"/>
    <row r="746" ht="17.45" customHeight="1"/>
    <row r="747" ht="17.45" customHeight="1"/>
    <row r="748" ht="17.45" customHeight="1"/>
    <row r="749" ht="17.45" customHeight="1"/>
    <row r="750" ht="17.45" customHeight="1"/>
    <row r="751" ht="17.45" customHeight="1"/>
    <row r="752" ht="17.45" customHeight="1"/>
    <row r="753" ht="17.45" customHeight="1"/>
    <row r="754" ht="17.45" customHeight="1"/>
    <row r="755" ht="17.45" customHeight="1"/>
    <row r="756" ht="17.45" customHeight="1"/>
    <row r="757" ht="17.45" customHeight="1"/>
    <row r="758" ht="17.45" customHeight="1"/>
    <row r="759" ht="17.45" customHeight="1"/>
    <row r="760" ht="17.45" customHeight="1"/>
    <row r="761" ht="17.45" customHeight="1"/>
    <row r="762" ht="17.45" customHeight="1"/>
    <row r="763" ht="17.45" customHeight="1"/>
    <row r="764" ht="17.45" customHeight="1"/>
    <row r="765" ht="17.45" customHeight="1"/>
    <row r="766" ht="17.45" customHeight="1"/>
    <row r="767" ht="17.45" customHeight="1"/>
    <row r="768" ht="17.45" customHeight="1"/>
    <row r="769" ht="17.45" customHeight="1"/>
    <row r="770" ht="17.45" customHeight="1"/>
    <row r="771" ht="17.45" customHeight="1"/>
    <row r="772" ht="17.45" customHeight="1"/>
    <row r="773" ht="17.45" customHeight="1"/>
    <row r="774" ht="17.45" customHeight="1"/>
    <row r="775" ht="17.45" customHeight="1"/>
    <row r="776" ht="17.45" customHeight="1"/>
    <row r="777" ht="17.45" customHeight="1"/>
    <row r="778" ht="17.45" customHeight="1"/>
    <row r="779" ht="17.45" customHeight="1"/>
    <row r="780" ht="17.45" customHeight="1"/>
    <row r="781" ht="17.45" customHeight="1"/>
    <row r="782" ht="17.45" customHeight="1"/>
    <row r="783" ht="17.45" customHeight="1"/>
    <row r="784" ht="17.45" customHeight="1"/>
    <row r="785" ht="17.45" customHeight="1"/>
    <row r="786" ht="17.45" customHeight="1"/>
    <row r="787" ht="17.45" customHeight="1"/>
    <row r="788" ht="17.45" customHeight="1"/>
    <row r="789" ht="17.45" customHeight="1"/>
    <row r="790" ht="17.45" customHeight="1"/>
    <row r="791" ht="17.45" customHeight="1"/>
    <row r="792" ht="17.45" customHeight="1"/>
    <row r="793" ht="17.45" customHeight="1"/>
    <row r="794" ht="17.45" customHeight="1"/>
    <row r="795" ht="17.45" customHeight="1"/>
    <row r="796" ht="17.45" customHeight="1"/>
    <row r="797" ht="17.45" customHeight="1"/>
    <row r="798" ht="17.45" customHeight="1"/>
    <row r="799" ht="17.45" customHeight="1"/>
    <row r="800" ht="17.45" customHeight="1"/>
    <row r="801" ht="17.45" customHeight="1"/>
    <row r="802" ht="17.45" customHeight="1"/>
    <row r="803" ht="17.45" customHeight="1"/>
    <row r="804" ht="17.45" customHeight="1"/>
    <row r="805" ht="17.45" customHeight="1"/>
    <row r="806" ht="17.45" customHeight="1"/>
    <row r="807" ht="17.45" customHeight="1"/>
    <row r="808" ht="17.45" customHeight="1"/>
    <row r="809" ht="17.45" customHeight="1"/>
    <row r="810" ht="17.45" customHeight="1"/>
    <row r="811" ht="17.45" customHeight="1"/>
    <row r="812" ht="17.45" customHeight="1"/>
    <row r="813" ht="17.45" customHeight="1"/>
    <row r="814" ht="17.45" customHeight="1"/>
    <row r="815" ht="17.45" customHeight="1"/>
    <row r="816" ht="17.45" customHeight="1"/>
    <row r="817" ht="17.45" customHeight="1"/>
    <row r="818" ht="17.45" customHeight="1"/>
    <row r="819" ht="17.45" customHeight="1"/>
    <row r="820" ht="17.45" customHeight="1"/>
    <row r="821" ht="17.45" customHeight="1"/>
    <row r="822" ht="17.45" customHeight="1"/>
    <row r="823" ht="17.45" customHeight="1"/>
    <row r="824" ht="17.45" customHeight="1"/>
    <row r="825" ht="17.45" customHeight="1"/>
    <row r="826" ht="17.45" customHeight="1"/>
    <row r="827" ht="17.45" customHeight="1"/>
    <row r="828" ht="17.45" customHeight="1"/>
    <row r="829" ht="17.45" customHeight="1"/>
    <row r="830" ht="17.45" customHeight="1"/>
    <row r="831" ht="17.45" customHeight="1"/>
    <row r="832" ht="17.45" customHeight="1"/>
    <row r="833" ht="17.45" customHeight="1"/>
    <row r="834" ht="17.45" customHeight="1"/>
    <row r="835" ht="17.45" customHeight="1"/>
    <row r="836" ht="17.45" customHeight="1"/>
    <row r="837" ht="17.45" customHeight="1"/>
    <row r="838" ht="17.45" customHeight="1"/>
    <row r="839" ht="17.45" customHeight="1"/>
    <row r="840" ht="17.45" customHeight="1"/>
    <row r="841" ht="17.45" customHeight="1"/>
    <row r="842" ht="17.45" customHeight="1"/>
    <row r="843" ht="17.45" customHeight="1"/>
    <row r="844" ht="17.45" customHeight="1"/>
    <row r="845" ht="17.45" customHeight="1"/>
    <row r="846" ht="17.45" customHeight="1"/>
    <row r="847" ht="17.45" customHeight="1"/>
    <row r="848" ht="17.45" customHeight="1"/>
    <row r="849" ht="17.45" customHeight="1"/>
    <row r="850" ht="17.45" customHeight="1"/>
    <row r="851" ht="17.45" customHeight="1"/>
    <row r="852" ht="17.45" customHeight="1"/>
    <row r="853" ht="17.45" customHeight="1"/>
    <row r="854" ht="17.45" customHeight="1"/>
    <row r="855" ht="17.45" customHeight="1"/>
    <row r="856" ht="17.45" customHeight="1"/>
    <row r="857" ht="17.45" customHeight="1"/>
    <row r="858" ht="17.45" customHeight="1"/>
    <row r="859" ht="17.45" customHeight="1"/>
    <row r="860" ht="17.45" customHeight="1"/>
    <row r="861" ht="17.45" customHeight="1"/>
    <row r="862" ht="17.45" customHeight="1"/>
    <row r="863" ht="17.45" customHeight="1"/>
    <row r="864" ht="17.45" customHeight="1"/>
    <row r="865" ht="17.45" customHeight="1"/>
    <row r="866" ht="17.45" customHeight="1"/>
    <row r="867" ht="17.45" customHeight="1"/>
    <row r="868" ht="17.45" customHeight="1"/>
    <row r="869" ht="17.45" customHeight="1"/>
    <row r="870" ht="17.45" customHeight="1"/>
    <row r="871" ht="17.45" customHeight="1"/>
    <row r="872" ht="17.45" customHeight="1"/>
    <row r="873" ht="17.45" customHeight="1"/>
    <row r="874" ht="17.45" customHeight="1"/>
    <row r="875" ht="17.45" customHeight="1"/>
    <row r="876" ht="17.45" customHeight="1"/>
    <row r="877" ht="17.45" customHeight="1"/>
    <row r="878" ht="17.45" customHeight="1"/>
    <row r="879" ht="17.45" customHeight="1"/>
    <row r="880" ht="17.45" customHeight="1"/>
    <row r="881" ht="17.45" customHeight="1"/>
    <row r="882" ht="17.45" customHeight="1"/>
    <row r="883" ht="17.45" customHeight="1"/>
    <row r="884" ht="17.45" customHeight="1"/>
    <row r="885" ht="17.45" customHeight="1"/>
    <row r="886" ht="17.45" customHeight="1"/>
    <row r="887" ht="17.45" customHeight="1"/>
    <row r="888" ht="17.45" customHeight="1"/>
    <row r="889" ht="17.45" customHeight="1"/>
    <row r="890" ht="17.45" customHeight="1"/>
    <row r="891" ht="17.45" customHeight="1"/>
    <row r="892" ht="17.45" customHeight="1"/>
    <row r="893" ht="17.45" customHeight="1"/>
    <row r="894" ht="17.45" customHeight="1"/>
    <row r="895" ht="17.45" customHeight="1"/>
    <row r="896" ht="17.45" customHeight="1"/>
    <row r="897" ht="17.45" customHeight="1"/>
    <row r="898" ht="17.45" customHeight="1"/>
    <row r="899" ht="17.45" customHeight="1"/>
    <row r="900" ht="17.45" customHeight="1"/>
    <row r="901" ht="17.45" customHeight="1"/>
    <row r="902" ht="17.45" customHeight="1"/>
    <row r="903" ht="17.45" customHeight="1"/>
    <row r="904" ht="17.45" customHeight="1"/>
    <row r="905" ht="17.45" customHeight="1"/>
    <row r="906" ht="17.45" customHeight="1"/>
    <row r="907" ht="17.45" customHeight="1"/>
    <row r="908" ht="17.45" customHeight="1"/>
    <row r="909" ht="17.45" customHeight="1"/>
    <row r="910" ht="17.45" customHeight="1"/>
    <row r="911" ht="17.45" customHeight="1"/>
    <row r="912" ht="17.45" customHeight="1"/>
    <row r="913" ht="17.45" customHeight="1"/>
    <row r="914" ht="17.45" customHeight="1"/>
    <row r="915" ht="17.45" customHeight="1"/>
    <row r="916" ht="17.45" customHeight="1"/>
    <row r="917" ht="17.45" customHeight="1"/>
    <row r="918" ht="17.45" customHeight="1"/>
    <row r="919" ht="17.45" customHeight="1"/>
    <row r="920" ht="17.45" customHeight="1"/>
    <row r="921" ht="17.45" customHeight="1"/>
    <row r="922" ht="17.45" customHeight="1"/>
    <row r="923" ht="17.45" customHeight="1"/>
    <row r="924" ht="17.45" customHeight="1"/>
    <row r="925" ht="17.45" customHeight="1"/>
    <row r="926" ht="17.45" customHeight="1"/>
    <row r="927" ht="17.45" customHeight="1"/>
    <row r="928" ht="17.45" customHeight="1"/>
    <row r="929" ht="17.45" customHeight="1"/>
    <row r="930" ht="17.45" customHeight="1"/>
    <row r="931" ht="17.45" customHeight="1"/>
    <row r="932" ht="17.45" customHeight="1"/>
    <row r="933" ht="17.45" customHeight="1"/>
    <row r="934" ht="17.45" customHeight="1"/>
    <row r="935" ht="17.45" customHeight="1"/>
    <row r="936" ht="17.45" customHeight="1"/>
    <row r="937" ht="17.45" customHeight="1"/>
    <row r="938" ht="17.45" customHeight="1"/>
    <row r="939" ht="17.45" customHeight="1"/>
    <row r="940" ht="17.45" customHeight="1"/>
    <row r="941" ht="17.45" customHeight="1"/>
    <row r="942" ht="17.45" customHeight="1"/>
    <row r="943" ht="17.45" customHeight="1"/>
    <row r="944" ht="17.45" customHeight="1"/>
    <row r="945" ht="17.45" customHeight="1"/>
    <row r="946" ht="17.45" customHeight="1"/>
    <row r="947" ht="17.45" customHeight="1"/>
    <row r="948" ht="17.45" customHeight="1"/>
    <row r="949" ht="17.45" customHeight="1"/>
    <row r="950" ht="17.45" customHeight="1"/>
    <row r="951" ht="17.45" customHeight="1"/>
    <row r="952" ht="17.45" customHeight="1"/>
    <row r="953" ht="17.45" customHeight="1"/>
    <row r="954" ht="17.45" customHeight="1"/>
    <row r="955" ht="17.45" customHeight="1"/>
    <row r="956" ht="17.45" customHeight="1"/>
    <row r="957" ht="17.45" customHeight="1"/>
    <row r="958" ht="17.45" customHeight="1"/>
    <row r="959" ht="17.45" customHeight="1"/>
    <row r="960" ht="17.45" customHeight="1"/>
    <row r="961" ht="17.45" customHeight="1"/>
    <row r="962" ht="17.45" customHeight="1"/>
    <row r="963" ht="17.45" customHeight="1"/>
    <row r="964" ht="17.45" customHeight="1"/>
    <row r="965" ht="17.45" customHeight="1"/>
    <row r="966" ht="17.45" customHeight="1"/>
    <row r="967" ht="17.45" customHeight="1"/>
    <row r="968" ht="17.45" customHeight="1"/>
    <row r="969" ht="17.45" customHeight="1"/>
    <row r="970" ht="17.45" customHeight="1"/>
    <row r="971" ht="17.45" customHeight="1"/>
    <row r="972" ht="17.45" customHeight="1"/>
    <row r="973" ht="17.45" customHeight="1"/>
    <row r="974" ht="17.45" customHeight="1"/>
    <row r="975" ht="17.45" customHeight="1"/>
    <row r="976" ht="17.45" customHeight="1"/>
    <row r="977" ht="17.45" customHeight="1"/>
    <row r="978" ht="17.45" customHeight="1"/>
    <row r="979" ht="17.45" customHeight="1"/>
    <row r="980" ht="17.45" customHeight="1"/>
    <row r="981" ht="17.45" customHeight="1"/>
    <row r="982" ht="17.45" customHeight="1"/>
    <row r="983" ht="17.45" customHeight="1"/>
    <row r="984" ht="17.45" customHeight="1"/>
    <row r="985" ht="17.45" customHeight="1"/>
    <row r="986" ht="17.45" customHeight="1"/>
    <row r="987" ht="17.45" customHeight="1"/>
    <row r="988" ht="17.45" customHeight="1"/>
    <row r="989" ht="17.45" customHeight="1"/>
    <row r="990" ht="17.45" customHeight="1"/>
    <row r="991" ht="17.45" customHeight="1"/>
  </sheetData>
  <sheetProtection algorithmName="SHA-512" hashValue="gXMFCLFFZUr+M0tiOt2zqfNMd1xB4ReU7EAQAnmSU7dU3QaPkJ90hqxaJgoZQNY7GxTJk7KYfXl0rBsD4Bc5Hg==" saltValue="Koq/NshYCTJmUAHpuCzz7Q==" spinCount="100000" sheet="1"/>
  <mergeCells count="58">
    <mergeCell ref="A17:M17"/>
    <mergeCell ref="A1:M1"/>
    <mergeCell ref="A3:E3"/>
    <mergeCell ref="A5:M5"/>
    <mergeCell ref="A7:M7"/>
    <mergeCell ref="A8:M8"/>
    <mergeCell ref="A10:E10"/>
    <mergeCell ref="A12:M12"/>
    <mergeCell ref="A13:M13"/>
    <mergeCell ref="A14:M14"/>
    <mergeCell ref="A15:M15"/>
    <mergeCell ref="A16:M16"/>
    <mergeCell ref="A29:M29"/>
    <mergeCell ref="A18:M18"/>
    <mergeCell ref="A19:M19"/>
    <mergeCell ref="A20:M20"/>
    <mergeCell ref="A21:M21"/>
    <mergeCell ref="A22:M22"/>
    <mergeCell ref="A23:M23"/>
    <mergeCell ref="A24:M24"/>
    <mergeCell ref="A25:M25"/>
    <mergeCell ref="A26:M26"/>
    <mergeCell ref="A27:M27"/>
    <mergeCell ref="A28:M28"/>
    <mergeCell ref="B49:D49"/>
    <mergeCell ref="A30:M30"/>
    <mergeCell ref="A31:M31"/>
    <mergeCell ref="A32:M32"/>
    <mergeCell ref="A33:M33"/>
    <mergeCell ref="A34:M34"/>
    <mergeCell ref="A35:M35"/>
    <mergeCell ref="A36:M36"/>
    <mergeCell ref="A37:M37"/>
    <mergeCell ref="A38:M38"/>
    <mergeCell ref="A39:M39"/>
    <mergeCell ref="A45:M45"/>
    <mergeCell ref="B50:M50"/>
    <mergeCell ref="A51:A52"/>
    <mergeCell ref="B51:B52"/>
    <mergeCell ref="D51:F51"/>
    <mergeCell ref="H51:I51"/>
    <mergeCell ref="K51:K52"/>
    <mergeCell ref="L51:L52"/>
    <mergeCell ref="M51:M52"/>
    <mergeCell ref="C219:F227"/>
    <mergeCell ref="A220:B220"/>
    <mergeCell ref="L215:M215"/>
    <mergeCell ref="C216:K216"/>
    <mergeCell ref="L216:M216"/>
    <mergeCell ref="C217:K217"/>
    <mergeCell ref="L217:M217"/>
    <mergeCell ref="C218:K218"/>
    <mergeCell ref="A213:B218"/>
    <mergeCell ref="C213:E213"/>
    <mergeCell ref="H213:K213"/>
    <mergeCell ref="C214:E214"/>
    <mergeCell ref="H214:K214"/>
    <mergeCell ref="C215:K215"/>
  </mergeCells>
  <pageMargins left="0.25" right="0.25" top="0.75" bottom="0.75" header="0.3" footer="0.3"/>
  <pageSetup scale="56" firstPageNumber="0" orientation="landscape" horizontalDpi="1200" verticalDpi="300" r:id="rId1"/>
  <headerFooter alignWithMargins="0">
    <oddHeader>&amp;L&amp;"Arial CE,Běžné"Ing. Štefan Miko, 
tel: +420 724 239 411&amp;C&amp;"Arial CE,Běžné"&amp;11Technonologie kuchyně - seznam zařízení&amp;R&amp;"Arial CE,Běžné"DOVATELSKÉ SLUŽBY-CZ,
TECHNOLOGIE GASTRO</oddHeader>
    <oddFooter>&amp;C&amp;"Arial CE,Běžné"&amp;11Stránka &amp;P</oddFooter>
  </headerFooter>
  <rowBreaks count="1" manualBreakCount="1">
    <brk id="50" max="12"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E79B7-9227-45CA-9906-8B4997FC0E88}">
  <sheetPr>
    <tabColor theme="8" tint="0.59999389629810485"/>
  </sheetPr>
  <dimension ref="A1:J76"/>
  <sheetViews>
    <sheetView view="pageBreakPreview" zoomScaleNormal="100" zoomScaleSheetLayoutView="100" workbookViewId="0"/>
  </sheetViews>
  <sheetFormatPr defaultRowHeight="12.75"/>
  <cols>
    <col min="1" max="1" width="7.5" style="437" customWidth="1"/>
    <col min="2" max="2" width="22.1640625" style="1695" customWidth="1"/>
    <col min="3" max="3" width="49.5" style="851" customWidth="1"/>
    <col min="4" max="4" width="8.5" style="437" customWidth="1"/>
    <col min="5" max="5" width="14.5" style="1645" customWidth="1"/>
    <col min="6" max="6" width="16.1640625" style="1254" customWidth="1"/>
    <col min="7" max="7" width="23.83203125" style="436" customWidth="1"/>
    <col min="8" max="8" width="24.1640625" style="1697" customWidth="1"/>
    <col min="9" max="9" width="5.5" style="435" hidden="1" customWidth="1"/>
    <col min="10" max="10" width="14.5" style="1254" customWidth="1"/>
    <col min="11" max="256" width="9.33203125" style="435"/>
    <col min="257" max="257" width="7.5" style="435" customWidth="1"/>
    <col min="258" max="258" width="22.1640625" style="435" customWidth="1"/>
    <col min="259" max="259" width="49.5" style="435" customWidth="1"/>
    <col min="260" max="260" width="8.5" style="435" customWidth="1"/>
    <col min="261" max="261" width="14.5" style="435" customWidth="1"/>
    <col min="262" max="262" width="16.1640625" style="435" customWidth="1"/>
    <col min="263" max="263" width="23.83203125" style="435" customWidth="1"/>
    <col min="264" max="264" width="24.1640625" style="435" customWidth="1"/>
    <col min="265" max="265" width="0" style="435" hidden="1" customWidth="1"/>
    <col min="266" max="266" width="14.5" style="435" customWidth="1"/>
    <col min="267" max="512" width="9.33203125" style="435"/>
    <col min="513" max="513" width="7.5" style="435" customWidth="1"/>
    <col min="514" max="514" width="22.1640625" style="435" customWidth="1"/>
    <col min="515" max="515" width="49.5" style="435" customWidth="1"/>
    <col min="516" max="516" width="8.5" style="435" customWidth="1"/>
    <col min="517" max="517" width="14.5" style="435" customWidth="1"/>
    <col min="518" max="518" width="16.1640625" style="435" customWidth="1"/>
    <col min="519" max="519" width="23.83203125" style="435" customWidth="1"/>
    <col min="520" max="520" width="24.1640625" style="435" customWidth="1"/>
    <col min="521" max="521" width="0" style="435" hidden="1" customWidth="1"/>
    <col min="522" max="522" width="14.5" style="435" customWidth="1"/>
    <col min="523" max="768" width="9.33203125" style="435"/>
    <col min="769" max="769" width="7.5" style="435" customWidth="1"/>
    <col min="770" max="770" width="22.1640625" style="435" customWidth="1"/>
    <col min="771" max="771" width="49.5" style="435" customWidth="1"/>
    <col min="772" max="772" width="8.5" style="435" customWidth="1"/>
    <col min="773" max="773" width="14.5" style="435" customWidth="1"/>
    <col min="774" max="774" width="16.1640625" style="435" customWidth="1"/>
    <col min="775" max="775" width="23.83203125" style="435" customWidth="1"/>
    <col min="776" max="776" width="24.1640625" style="435" customWidth="1"/>
    <col min="777" max="777" width="0" style="435" hidden="1" customWidth="1"/>
    <col min="778" max="778" width="14.5" style="435" customWidth="1"/>
    <col min="779" max="1024" width="9.33203125" style="435"/>
    <col min="1025" max="1025" width="7.5" style="435" customWidth="1"/>
    <col min="1026" max="1026" width="22.1640625" style="435" customWidth="1"/>
    <col min="1027" max="1027" width="49.5" style="435" customWidth="1"/>
    <col min="1028" max="1028" width="8.5" style="435" customWidth="1"/>
    <col min="1029" max="1029" width="14.5" style="435" customWidth="1"/>
    <col min="1030" max="1030" width="16.1640625" style="435" customWidth="1"/>
    <col min="1031" max="1031" width="23.83203125" style="435" customWidth="1"/>
    <col min="1032" max="1032" width="24.1640625" style="435" customWidth="1"/>
    <col min="1033" max="1033" width="0" style="435" hidden="1" customWidth="1"/>
    <col min="1034" max="1034" width="14.5" style="435" customWidth="1"/>
    <col min="1035" max="1280" width="9.33203125" style="435"/>
    <col min="1281" max="1281" width="7.5" style="435" customWidth="1"/>
    <col min="1282" max="1282" width="22.1640625" style="435" customWidth="1"/>
    <col min="1283" max="1283" width="49.5" style="435" customWidth="1"/>
    <col min="1284" max="1284" width="8.5" style="435" customWidth="1"/>
    <col min="1285" max="1285" width="14.5" style="435" customWidth="1"/>
    <col min="1286" max="1286" width="16.1640625" style="435" customWidth="1"/>
    <col min="1287" max="1287" width="23.83203125" style="435" customWidth="1"/>
    <col min="1288" max="1288" width="24.1640625" style="435" customWidth="1"/>
    <col min="1289" max="1289" width="0" style="435" hidden="1" customWidth="1"/>
    <col min="1290" max="1290" width="14.5" style="435" customWidth="1"/>
    <col min="1291" max="1536" width="9.33203125" style="435"/>
    <col min="1537" max="1537" width="7.5" style="435" customWidth="1"/>
    <col min="1538" max="1538" width="22.1640625" style="435" customWidth="1"/>
    <col min="1539" max="1539" width="49.5" style="435" customWidth="1"/>
    <col min="1540" max="1540" width="8.5" style="435" customWidth="1"/>
    <col min="1541" max="1541" width="14.5" style="435" customWidth="1"/>
    <col min="1542" max="1542" width="16.1640625" style="435" customWidth="1"/>
    <col min="1543" max="1543" width="23.83203125" style="435" customWidth="1"/>
    <col min="1544" max="1544" width="24.1640625" style="435" customWidth="1"/>
    <col min="1545" max="1545" width="0" style="435" hidden="1" customWidth="1"/>
    <col min="1546" max="1546" width="14.5" style="435" customWidth="1"/>
    <col min="1547" max="1792" width="9.33203125" style="435"/>
    <col min="1793" max="1793" width="7.5" style="435" customWidth="1"/>
    <col min="1794" max="1794" width="22.1640625" style="435" customWidth="1"/>
    <col min="1795" max="1795" width="49.5" style="435" customWidth="1"/>
    <col min="1796" max="1796" width="8.5" style="435" customWidth="1"/>
    <col min="1797" max="1797" width="14.5" style="435" customWidth="1"/>
    <col min="1798" max="1798" width="16.1640625" style="435" customWidth="1"/>
    <col min="1799" max="1799" width="23.83203125" style="435" customWidth="1"/>
    <col min="1800" max="1800" width="24.1640625" style="435" customWidth="1"/>
    <col min="1801" max="1801" width="0" style="435" hidden="1" customWidth="1"/>
    <col min="1802" max="1802" width="14.5" style="435" customWidth="1"/>
    <col min="1803" max="2048" width="9.33203125" style="435"/>
    <col min="2049" max="2049" width="7.5" style="435" customWidth="1"/>
    <col min="2050" max="2050" width="22.1640625" style="435" customWidth="1"/>
    <col min="2051" max="2051" width="49.5" style="435" customWidth="1"/>
    <col min="2052" max="2052" width="8.5" style="435" customWidth="1"/>
    <col min="2053" max="2053" width="14.5" style="435" customWidth="1"/>
    <col min="2054" max="2054" width="16.1640625" style="435" customWidth="1"/>
    <col min="2055" max="2055" width="23.83203125" style="435" customWidth="1"/>
    <col min="2056" max="2056" width="24.1640625" style="435" customWidth="1"/>
    <col min="2057" max="2057" width="0" style="435" hidden="1" customWidth="1"/>
    <col min="2058" max="2058" width="14.5" style="435" customWidth="1"/>
    <col min="2059" max="2304" width="9.33203125" style="435"/>
    <col min="2305" max="2305" width="7.5" style="435" customWidth="1"/>
    <col min="2306" max="2306" width="22.1640625" style="435" customWidth="1"/>
    <col min="2307" max="2307" width="49.5" style="435" customWidth="1"/>
    <col min="2308" max="2308" width="8.5" style="435" customWidth="1"/>
    <col min="2309" max="2309" width="14.5" style="435" customWidth="1"/>
    <col min="2310" max="2310" width="16.1640625" style="435" customWidth="1"/>
    <col min="2311" max="2311" width="23.83203125" style="435" customWidth="1"/>
    <col min="2312" max="2312" width="24.1640625" style="435" customWidth="1"/>
    <col min="2313" max="2313" width="0" style="435" hidden="1" customWidth="1"/>
    <col min="2314" max="2314" width="14.5" style="435" customWidth="1"/>
    <col min="2315" max="2560" width="9.33203125" style="435"/>
    <col min="2561" max="2561" width="7.5" style="435" customWidth="1"/>
    <col min="2562" max="2562" width="22.1640625" style="435" customWidth="1"/>
    <col min="2563" max="2563" width="49.5" style="435" customWidth="1"/>
    <col min="2564" max="2564" width="8.5" style="435" customWidth="1"/>
    <col min="2565" max="2565" width="14.5" style="435" customWidth="1"/>
    <col min="2566" max="2566" width="16.1640625" style="435" customWidth="1"/>
    <col min="2567" max="2567" width="23.83203125" style="435" customWidth="1"/>
    <col min="2568" max="2568" width="24.1640625" style="435" customWidth="1"/>
    <col min="2569" max="2569" width="0" style="435" hidden="1" customWidth="1"/>
    <col min="2570" max="2570" width="14.5" style="435" customWidth="1"/>
    <col min="2571" max="2816" width="9.33203125" style="435"/>
    <col min="2817" max="2817" width="7.5" style="435" customWidth="1"/>
    <col min="2818" max="2818" width="22.1640625" style="435" customWidth="1"/>
    <col min="2819" max="2819" width="49.5" style="435" customWidth="1"/>
    <col min="2820" max="2820" width="8.5" style="435" customWidth="1"/>
    <col min="2821" max="2821" width="14.5" style="435" customWidth="1"/>
    <col min="2822" max="2822" width="16.1640625" style="435" customWidth="1"/>
    <col min="2823" max="2823" width="23.83203125" style="435" customWidth="1"/>
    <col min="2824" max="2824" width="24.1640625" style="435" customWidth="1"/>
    <col min="2825" max="2825" width="0" style="435" hidden="1" customWidth="1"/>
    <col min="2826" max="2826" width="14.5" style="435" customWidth="1"/>
    <col min="2827" max="3072" width="9.33203125" style="435"/>
    <col min="3073" max="3073" width="7.5" style="435" customWidth="1"/>
    <col min="3074" max="3074" width="22.1640625" style="435" customWidth="1"/>
    <col min="3075" max="3075" width="49.5" style="435" customWidth="1"/>
    <col min="3076" max="3076" width="8.5" style="435" customWidth="1"/>
    <col min="3077" max="3077" width="14.5" style="435" customWidth="1"/>
    <col min="3078" max="3078" width="16.1640625" style="435" customWidth="1"/>
    <col min="3079" max="3079" width="23.83203125" style="435" customWidth="1"/>
    <col min="3080" max="3080" width="24.1640625" style="435" customWidth="1"/>
    <col min="3081" max="3081" width="0" style="435" hidden="1" customWidth="1"/>
    <col min="3082" max="3082" width="14.5" style="435" customWidth="1"/>
    <col min="3083" max="3328" width="9.33203125" style="435"/>
    <col min="3329" max="3329" width="7.5" style="435" customWidth="1"/>
    <col min="3330" max="3330" width="22.1640625" style="435" customWidth="1"/>
    <col min="3331" max="3331" width="49.5" style="435" customWidth="1"/>
    <col min="3332" max="3332" width="8.5" style="435" customWidth="1"/>
    <col min="3333" max="3333" width="14.5" style="435" customWidth="1"/>
    <col min="3334" max="3334" width="16.1640625" style="435" customWidth="1"/>
    <col min="3335" max="3335" width="23.83203125" style="435" customWidth="1"/>
    <col min="3336" max="3336" width="24.1640625" style="435" customWidth="1"/>
    <col min="3337" max="3337" width="0" style="435" hidden="1" customWidth="1"/>
    <col min="3338" max="3338" width="14.5" style="435" customWidth="1"/>
    <col min="3339" max="3584" width="9.33203125" style="435"/>
    <col min="3585" max="3585" width="7.5" style="435" customWidth="1"/>
    <col min="3586" max="3586" width="22.1640625" style="435" customWidth="1"/>
    <col min="3587" max="3587" width="49.5" style="435" customWidth="1"/>
    <col min="3588" max="3588" width="8.5" style="435" customWidth="1"/>
    <col min="3589" max="3589" width="14.5" style="435" customWidth="1"/>
    <col min="3590" max="3590" width="16.1640625" style="435" customWidth="1"/>
    <col min="3591" max="3591" width="23.83203125" style="435" customWidth="1"/>
    <col min="3592" max="3592" width="24.1640625" style="435" customWidth="1"/>
    <col min="3593" max="3593" width="0" style="435" hidden="1" customWidth="1"/>
    <col min="3594" max="3594" width="14.5" style="435" customWidth="1"/>
    <col min="3595" max="3840" width="9.33203125" style="435"/>
    <col min="3841" max="3841" width="7.5" style="435" customWidth="1"/>
    <col min="3842" max="3842" width="22.1640625" style="435" customWidth="1"/>
    <col min="3843" max="3843" width="49.5" style="435" customWidth="1"/>
    <col min="3844" max="3844" width="8.5" style="435" customWidth="1"/>
    <col min="3845" max="3845" width="14.5" style="435" customWidth="1"/>
    <col min="3846" max="3846" width="16.1640625" style="435" customWidth="1"/>
    <col min="3847" max="3847" width="23.83203125" style="435" customWidth="1"/>
    <col min="3848" max="3848" width="24.1640625" style="435" customWidth="1"/>
    <col min="3849" max="3849" width="0" style="435" hidden="1" customWidth="1"/>
    <col min="3850" max="3850" width="14.5" style="435" customWidth="1"/>
    <col min="3851" max="4096" width="9.33203125" style="435"/>
    <col min="4097" max="4097" width="7.5" style="435" customWidth="1"/>
    <col min="4098" max="4098" width="22.1640625" style="435" customWidth="1"/>
    <col min="4099" max="4099" width="49.5" style="435" customWidth="1"/>
    <col min="4100" max="4100" width="8.5" style="435" customWidth="1"/>
    <col min="4101" max="4101" width="14.5" style="435" customWidth="1"/>
    <col min="4102" max="4102" width="16.1640625" style="435" customWidth="1"/>
    <col min="4103" max="4103" width="23.83203125" style="435" customWidth="1"/>
    <col min="4104" max="4104" width="24.1640625" style="435" customWidth="1"/>
    <col min="4105" max="4105" width="0" style="435" hidden="1" customWidth="1"/>
    <col min="4106" max="4106" width="14.5" style="435" customWidth="1"/>
    <col min="4107" max="4352" width="9.33203125" style="435"/>
    <col min="4353" max="4353" width="7.5" style="435" customWidth="1"/>
    <col min="4354" max="4354" width="22.1640625" style="435" customWidth="1"/>
    <col min="4355" max="4355" width="49.5" style="435" customWidth="1"/>
    <col min="4356" max="4356" width="8.5" style="435" customWidth="1"/>
    <col min="4357" max="4357" width="14.5" style="435" customWidth="1"/>
    <col min="4358" max="4358" width="16.1640625" style="435" customWidth="1"/>
    <col min="4359" max="4359" width="23.83203125" style="435" customWidth="1"/>
    <col min="4360" max="4360" width="24.1640625" style="435" customWidth="1"/>
    <col min="4361" max="4361" width="0" style="435" hidden="1" customWidth="1"/>
    <col min="4362" max="4362" width="14.5" style="435" customWidth="1"/>
    <col min="4363" max="4608" width="9.33203125" style="435"/>
    <col min="4609" max="4609" width="7.5" style="435" customWidth="1"/>
    <col min="4610" max="4610" width="22.1640625" style="435" customWidth="1"/>
    <col min="4611" max="4611" width="49.5" style="435" customWidth="1"/>
    <col min="4612" max="4612" width="8.5" style="435" customWidth="1"/>
    <col min="4613" max="4613" width="14.5" style="435" customWidth="1"/>
    <col min="4614" max="4614" width="16.1640625" style="435" customWidth="1"/>
    <col min="4615" max="4615" width="23.83203125" style="435" customWidth="1"/>
    <col min="4616" max="4616" width="24.1640625" style="435" customWidth="1"/>
    <col min="4617" max="4617" width="0" style="435" hidden="1" customWidth="1"/>
    <col min="4618" max="4618" width="14.5" style="435" customWidth="1"/>
    <col min="4619" max="4864" width="9.33203125" style="435"/>
    <col min="4865" max="4865" width="7.5" style="435" customWidth="1"/>
    <col min="4866" max="4866" width="22.1640625" style="435" customWidth="1"/>
    <col min="4867" max="4867" width="49.5" style="435" customWidth="1"/>
    <col min="4868" max="4868" width="8.5" style="435" customWidth="1"/>
    <col min="4869" max="4869" width="14.5" style="435" customWidth="1"/>
    <col min="4870" max="4870" width="16.1640625" style="435" customWidth="1"/>
    <col min="4871" max="4871" width="23.83203125" style="435" customWidth="1"/>
    <col min="4872" max="4872" width="24.1640625" style="435" customWidth="1"/>
    <col min="4873" max="4873" width="0" style="435" hidden="1" customWidth="1"/>
    <col min="4874" max="4874" width="14.5" style="435" customWidth="1"/>
    <col min="4875" max="5120" width="9.33203125" style="435"/>
    <col min="5121" max="5121" width="7.5" style="435" customWidth="1"/>
    <col min="5122" max="5122" width="22.1640625" style="435" customWidth="1"/>
    <col min="5123" max="5123" width="49.5" style="435" customWidth="1"/>
    <col min="5124" max="5124" width="8.5" style="435" customWidth="1"/>
    <col min="5125" max="5125" width="14.5" style="435" customWidth="1"/>
    <col min="5126" max="5126" width="16.1640625" style="435" customWidth="1"/>
    <col min="5127" max="5127" width="23.83203125" style="435" customWidth="1"/>
    <col min="5128" max="5128" width="24.1640625" style="435" customWidth="1"/>
    <col min="5129" max="5129" width="0" style="435" hidden="1" customWidth="1"/>
    <col min="5130" max="5130" width="14.5" style="435" customWidth="1"/>
    <col min="5131" max="5376" width="9.33203125" style="435"/>
    <col min="5377" max="5377" width="7.5" style="435" customWidth="1"/>
    <col min="5378" max="5378" width="22.1640625" style="435" customWidth="1"/>
    <col min="5379" max="5379" width="49.5" style="435" customWidth="1"/>
    <col min="5380" max="5380" width="8.5" style="435" customWidth="1"/>
    <col min="5381" max="5381" width="14.5" style="435" customWidth="1"/>
    <col min="5382" max="5382" width="16.1640625" style="435" customWidth="1"/>
    <col min="5383" max="5383" width="23.83203125" style="435" customWidth="1"/>
    <col min="5384" max="5384" width="24.1640625" style="435" customWidth="1"/>
    <col min="5385" max="5385" width="0" style="435" hidden="1" customWidth="1"/>
    <col min="5386" max="5386" width="14.5" style="435" customWidth="1"/>
    <col min="5387" max="5632" width="9.33203125" style="435"/>
    <col min="5633" max="5633" width="7.5" style="435" customWidth="1"/>
    <col min="5634" max="5634" width="22.1640625" style="435" customWidth="1"/>
    <col min="5635" max="5635" width="49.5" style="435" customWidth="1"/>
    <col min="5636" max="5636" width="8.5" style="435" customWidth="1"/>
    <col min="5637" max="5637" width="14.5" style="435" customWidth="1"/>
    <col min="5638" max="5638" width="16.1640625" style="435" customWidth="1"/>
    <col min="5639" max="5639" width="23.83203125" style="435" customWidth="1"/>
    <col min="5640" max="5640" width="24.1640625" style="435" customWidth="1"/>
    <col min="5641" max="5641" width="0" style="435" hidden="1" customWidth="1"/>
    <col min="5642" max="5642" width="14.5" style="435" customWidth="1"/>
    <col min="5643" max="5888" width="9.33203125" style="435"/>
    <col min="5889" max="5889" width="7.5" style="435" customWidth="1"/>
    <col min="5890" max="5890" width="22.1640625" style="435" customWidth="1"/>
    <col min="5891" max="5891" width="49.5" style="435" customWidth="1"/>
    <col min="5892" max="5892" width="8.5" style="435" customWidth="1"/>
    <col min="5893" max="5893" width="14.5" style="435" customWidth="1"/>
    <col min="5894" max="5894" width="16.1640625" style="435" customWidth="1"/>
    <col min="5895" max="5895" width="23.83203125" style="435" customWidth="1"/>
    <col min="5896" max="5896" width="24.1640625" style="435" customWidth="1"/>
    <col min="5897" max="5897" width="0" style="435" hidden="1" customWidth="1"/>
    <col min="5898" max="5898" width="14.5" style="435" customWidth="1"/>
    <col min="5899" max="6144" width="9.33203125" style="435"/>
    <col min="6145" max="6145" width="7.5" style="435" customWidth="1"/>
    <col min="6146" max="6146" width="22.1640625" style="435" customWidth="1"/>
    <col min="6147" max="6147" width="49.5" style="435" customWidth="1"/>
    <col min="6148" max="6148" width="8.5" style="435" customWidth="1"/>
    <col min="6149" max="6149" width="14.5" style="435" customWidth="1"/>
    <col min="6150" max="6150" width="16.1640625" style="435" customWidth="1"/>
    <col min="6151" max="6151" width="23.83203125" style="435" customWidth="1"/>
    <col min="6152" max="6152" width="24.1640625" style="435" customWidth="1"/>
    <col min="6153" max="6153" width="0" style="435" hidden="1" customWidth="1"/>
    <col min="6154" max="6154" width="14.5" style="435" customWidth="1"/>
    <col min="6155" max="6400" width="9.33203125" style="435"/>
    <col min="6401" max="6401" width="7.5" style="435" customWidth="1"/>
    <col min="6402" max="6402" width="22.1640625" style="435" customWidth="1"/>
    <col min="6403" max="6403" width="49.5" style="435" customWidth="1"/>
    <col min="6404" max="6404" width="8.5" style="435" customWidth="1"/>
    <col min="6405" max="6405" width="14.5" style="435" customWidth="1"/>
    <col min="6406" max="6406" width="16.1640625" style="435" customWidth="1"/>
    <col min="6407" max="6407" width="23.83203125" style="435" customWidth="1"/>
    <col min="6408" max="6408" width="24.1640625" style="435" customWidth="1"/>
    <col min="6409" max="6409" width="0" style="435" hidden="1" customWidth="1"/>
    <col min="6410" max="6410" width="14.5" style="435" customWidth="1"/>
    <col min="6411" max="6656" width="9.33203125" style="435"/>
    <col min="6657" max="6657" width="7.5" style="435" customWidth="1"/>
    <col min="6658" max="6658" width="22.1640625" style="435" customWidth="1"/>
    <col min="6659" max="6659" width="49.5" style="435" customWidth="1"/>
    <col min="6660" max="6660" width="8.5" style="435" customWidth="1"/>
    <col min="6661" max="6661" width="14.5" style="435" customWidth="1"/>
    <col min="6662" max="6662" width="16.1640625" style="435" customWidth="1"/>
    <col min="6663" max="6663" width="23.83203125" style="435" customWidth="1"/>
    <col min="6664" max="6664" width="24.1640625" style="435" customWidth="1"/>
    <col min="6665" max="6665" width="0" style="435" hidden="1" customWidth="1"/>
    <col min="6666" max="6666" width="14.5" style="435" customWidth="1"/>
    <col min="6667" max="6912" width="9.33203125" style="435"/>
    <col min="6913" max="6913" width="7.5" style="435" customWidth="1"/>
    <col min="6914" max="6914" width="22.1640625" style="435" customWidth="1"/>
    <col min="6915" max="6915" width="49.5" style="435" customWidth="1"/>
    <col min="6916" max="6916" width="8.5" style="435" customWidth="1"/>
    <col min="6917" max="6917" width="14.5" style="435" customWidth="1"/>
    <col min="6918" max="6918" width="16.1640625" style="435" customWidth="1"/>
    <col min="6919" max="6919" width="23.83203125" style="435" customWidth="1"/>
    <col min="6920" max="6920" width="24.1640625" style="435" customWidth="1"/>
    <col min="6921" max="6921" width="0" style="435" hidden="1" customWidth="1"/>
    <col min="6922" max="6922" width="14.5" style="435" customWidth="1"/>
    <col min="6923" max="7168" width="9.33203125" style="435"/>
    <col min="7169" max="7169" width="7.5" style="435" customWidth="1"/>
    <col min="7170" max="7170" width="22.1640625" style="435" customWidth="1"/>
    <col min="7171" max="7171" width="49.5" style="435" customWidth="1"/>
    <col min="7172" max="7172" width="8.5" style="435" customWidth="1"/>
    <col min="7173" max="7173" width="14.5" style="435" customWidth="1"/>
    <col min="7174" max="7174" width="16.1640625" style="435" customWidth="1"/>
    <col min="7175" max="7175" width="23.83203125" style="435" customWidth="1"/>
    <col min="7176" max="7176" width="24.1640625" style="435" customWidth="1"/>
    <col min="7177" max="7177" width="0" style="435" hidden="1" customWidth="1"/>
    <col min="7178" max="7178" width="14.5" style="435" customWidth="1"/>
    <col min="7179" max="7424" width="9.33203125" style="435"/>
    <col min="7425" max="7425" width="7.5" style="435" customWidth="1"/>
    <col min="7426" max="7426" width="22.1640625" style="435" customWidth="1"/>
    <col min="7427" max="7427" width="49.5" style="435" customWidth="1"/>
    <col min="7428" max="7428" width="8.5" style="435" customWidth="1"/>
    <col min="7429" max="7429" width="14.5" style="435" customWidth="1"/>
    <col min="7430" max="7430" width="16.1640625" style="435" customWidth="1"/>
    <col min="7431" max="7431" width="23.83203125" style="435" customWidth="1"/>
    <col min="7432" max="7432" width="24.1640625" style="435" customWidth="1"/>
    <col min="7433" max="7433" width="0" style="435" hidden="1" customWidth="1"/>
    <col min="7434" max="7434" width="14.5" style="435" customWidth="1"/>
    <col min="7435" max="7680" width="9.33203125" style="435"/>
    <col min="7681" max="7681" width="7.5" style="435" customWidth="1"/>
    <col min="7682" max="7682" width="22.1640625" style="435" customWidth="1"/>
    <col min="7683" max="7683" width="49.5" style="435" customWidth="1"/>
    <col min="7684" max="7684" width="8.5" style="435" customWidth="1"/>
    <col min="7685" max="7685" width="14.5" style="435" customWidth="1"/>
    <col min="7686" max="7686" width="16.1640625" style="435" customWidth="1"/>
    <col min="7687" max="7687" width="23.83203125" style="435" customWidth="1"/>
    <col min="7688" max="7688" width="24.1640625" style="435" customWidth="1"/>
    <col min="7689" max="7689" width="0" style="435" hidden="1" customWidth="1"/>
    <col min="7690" max="7690" width="14.5" style="435" customWidth="1"/>
    <col min="7691" max="7936" width="9.33203125" style="435"/>
    <col min="7937" max="7937" width="7.5" style="435" customWidth="1"/>
    <col min="7938" max="7938" width="22.1640625" style="435" customWidth="1"/>
    <col min="7939" max="7939" width="49.5" style="435" customWidth="1"/>
    <col min="7940" max="7940" width="8.5" style="435" customWidth="1"/>
    <col min="7941" max="7941" width="14.5" style="435" customWidth="1"/>
    <col min="7942" max="7942" width="16.1640625" style="435" customWidth="1"/>
    <col min="7943" max="7943" width="23.83203125" style="435" customWidth="1"/>
    <col min="7944" max="7944" width="24.1640625" style="435" customWidth="1"/>
    <col min="7945" max="7945" width="0" style="435" hidden="1" customWidth="1"/>
    <col min="7946" max="7946" width="14.5" style="435" customWidth="1"/>
    <col min="7947" max="8192" width="9.33203125" style="435"/>
    <col min="8193" max="8193" width="7.5" style="435" customWidth="1"/>
    <col min="8194" max="8194" width="22.1640625" style="435" customWidth="1"/>
    <col min="8195" max="8195" width="49.5" style="435" customWidth="1"/>
    <col min="8196" max="8196" width="8.5" style="435" customWidth="1"/>
    <col min="8197" max="8197" width="14.5" style="435" customWidth="1"/>
    <col min="8198" max="8198" width="16.1640625" style="435" customWidth="1"/>
    <col min="8199" max="8199" width="23.83203125" style="435" customWidth="1"/>
    <col min="8200" max="8200" width="24.1640625" style="435" customWidth="1"/>
    <col min="8201" max="8201" width="0" style="435" hidden="1" customWidth="1"/>
    <col min="8202" max="8202" width="14.5" style="435" customWidth="1"/>
    <col min="8203" max="8448" width="9.33203125" style="435"/>
    <col min="8449" max="8449" width="7.5" style="435" customWidth="1"/>
    <col min="8450" max="8450" width="22.1640625" style="435" customWidth="1"/>
    <col min="8451" max="8451" width="49.5" style="435" customWidth="1"/>
    <col min="8452" max="8452" width="8.5" style="435" customWidth="1"/>
    <col min="8453" max="8453" width="14.5" style="435" customWidth="1"/>
    <col min="8454" max="8454" width="16.1640625" style="435" customWidth="1"/>
    <col min="8455" max="8455" width="23.83203125" style="435" customWidth="1"/>
    <col min="8456" max="8456" width="24.1640625" style="435" customWidth="1"/>
    <col min="8457" max="8457" width="0" style="435" hidden="1" customWidth="1"/>
    <col min="8458" max="8458" width="14.5" style="435" customWidth="1"/>
    <col min="8459" max="8704" width="9.33203125" style="435"/>
    <col min="8705" max="8705" width="7.5" style="435" customWidth="1"/>
    <col min="8706" max="8706" width="22.1640625" style="435" customWidth="1"/>
    <col min="8707" max="8707" width="49.5" style="435" customWidth="1"/>
    <col min="8708" max="8708" width="8.5" style="435" customWidth="1"/>
    <col min="8709" max="8709" width="14.5" style="435" customWidth="1"/>
    <col min="8710" max="8710" width="16.1640625" style="435" customWidth="1"/>
    <col min="8711" max="8711" width="23.83203125" style="435" customWidth="1"/>
    <col min="8712" max="8712" width="24.1640625" style="435" customWidth="1"/>
    <col min="8713" max="8713" width="0" style="435" hidden="1" customWidth="1"/>
    <col min="8714" max="8714" width="14.5" style="435" customWidth="1"/>
    <col min="8715" max="8960" width="9.33203125" style="435"/>
    <col min="8961" max="8961" width="7.5" style="435" customWidth="1"/>
    <col min="8962" max="8962" width="22.1640625" style="435" customWidth="1"/>
    <col min="8963" max="8963" width="49.5" style="435" customWidth="1"/>
    <col min="8964" max="8964" width="8.5" style="435" customWidth="1"/>
    <col min="8965" max="8965" width="14.5" style="435" customWidth="1"/>
    <col min="8966" max="8966" width="16.1640625" style="435" customWidth="1"/>
    <col min="8967" max="8967" width="23.83203125" style="435" customWidth="1"/>
    <col min="8968" max="8968" width="24.1640625" style="435" customWidth="1"/>
    <col min="8969" max="8969" width="0" style="435" hidden="1" customWidth="1"/>
    <col min="8970" max="8970" width="14.5" style="435" customWidth="1"/>
    <col min="8971" max="9216" width="9.33203125" style="435"/>
    <col min="9217" max="9217" width="7.5" style="435" customWidth="1"/>
    <col min="9218" max="9218" width="22.1640625" style="435" customWidth="1"/>
    <col min="9219" max="9219" width="49.5" style="435" customWidth="1"/>
    <col min="9220" max="9220" width="8.5" style="435" customWidth="1"/>
    <col min="9221" max="9221" width="14.5" style="435" customWidth="1"/>
    <col min="9222" max="9222" width="16.1640625" style="435" customWidth="1"/>
    <col min="9223" max="9223" width="23.83203125" style="435" customWidth="1"/>
    <col min="9224" max="9224" width="24.1640625" style="435" customWidth="1"/>
    <col min="9225" max="9225" width="0" style="435" hidden="1" customWidth="1"/>
    <col min="9226" max="9226" width="14.5" style="435" customWidth="1"/>
    <col min="9227" max="9472" width="9.33203125" style="435"/>
    <col min="9473" max="9473" width="7.5" style="435" customWidth="1"/>
    <col min="9474" max="9474" width="22.1640625" style="435" customWidth="1"/>
    <col min="9475" max="9475" width="49.5" style="435" customWidth="1"/>
    <col min="9476" max="9476" width="8.5" style="435" customWidth="1"/>
    <col min="9477" max="9477" width="14.5" style="435" customWidth="1"/>
    <col min="9478" max="9478" width="16.1640625" style="435" customWidth="1"/>
    <col min="9479" max="9479" width="23.83203125" style="435" customWidth="1"/>
    <col min="9480" max="9480" width="24.1640625" style="435" customWidth="1"/>
    <col min="9481" max="9481" width="0" style="435" hidden="1" customWidth="1"/>
    <col min="9482" max="9482" width="14.5" style="435" customWidth="1"/>
    <col min="9483" max="9728" width="9.33203125" style="435"/>
    <col min="9729" max="9729" width="7.5" style="435" customWidth="1"/>
    <col min="9730" max="9730" width="22.1640625" style="435" customWidth="1"/>
    <col min="9731" max="9731" width="49.5" style="435" customWidth="1"/>
    <col min="9732" max="9732" width="8.5" style="435" customWidth="1"/>
    <col min="9733" max="9733" width="14.5" style="435" customWidth="1"/>
    <col min="9734" max="9734" width="16.1640625" style="435" customWidth="1"/>
    <col min="9735" max="9735" width="23.83203125" style="435" customWidth="1"/>
    <col min="9736" max="9736" width="24.1640625" style="435" customWidth="1"/>
    <col min="9737" max="9737" width="0" style="435" hidden="1" customWidth="1"/>
    <col min="9738" max="9738" width="14.5" style="435" customWidth="1"/>
    <col min="9739" max="9984" width="9.33203125" style="435"/>
    <col min="9985" max="9985" width="7.5" style="435" customWidth="1"/>
    <col min="9986" max="9986" width="22.1640625" style="435" customWidth="1"/>
    <col min="9987" max="9987" width="49.5" style="435" customWidth="1"/>
    <col min="9988" max="9988" width="8.5" style="435" customWidth="1"/>
    <col min="9989" max="9989" width="14.5" style="435" customWidth="1"/>
    <col min="9990" max="9990" width="16.1640625" style="435" customWidth="1"/>
    <col min="9991" max="9991" width="23.83203125" style="435" customWidth="1"/>
    <col min="9992" max="9992" width="24.1640625" style="435" customWidth="1"/>
    <col min="9993" max="9993" width="0" style="435" hidden="1" customWidth="1"/>
    <col min="9994" max="9994" width="14.5" style="435" customWidth="1"/>
    <col min="9995" max="10240" width="9.33203125" style="435"/>
    <col min="10241" max="10241" width="7.5" style="435" customWidth="1"/>
    <col min="10242" max="10242" width="22.1640625" style="435" customWidth="1"/>
    <col min="10243" max="10243" width="49.5" style="435" customWidth="1"/>
    <col min="10244" max="10244" width="8.5" style="435" customWidth="1"/>
    <col min="10245" max="10245" width="14.5" style="435" customWidth="1"/>
    <col min="10246" max="10246" width="16.1640625" style="435" customWidth="1"/>
    <col min="10247" max="10247" width="23.83203125" style="435" customWidth="1"/>
    <col min="10248" max="10248" width="24.1640625" style="435" customWidth="1"/>
    <col min="10249" max="10249" width="0" style="435" hidden="1" customWidth="1"/>
    <col min="10250" max="10250" width="14.5" style="435" customWidth="1"/>
    <col min="10251" max="10496" width="9.33203125" style="435"/>
    <col min="10497" max="10497" width="7.5" style="435" customWidth="1"/>
    <col min="10498" max="10498" width="22.1640625" style="435" customWidth="1"/>
    <col min="10499" max="10499" width="49.5" style="435" customWidth="1"/>
    <col min="10500" max="10500" width="8.5" style="435" customWidth="1"/>
    <col min="10501" max="10501" width="14.5" style="435" customWidth="1"/>
    <col min="10502" max="10502" width="16.1640625" style="435" customWidth="1"/>
    <col min="10503" max="10503" width="23.83203125" style="435" customWidth="1"/>
    <col min="10504" max="10504" width="24.1640625" style="435" customWidth="1"/>
    <col min="10505" max="10505" width="0" style="435" hidden="1" customWidth="1"/>
    <col min="10506" max="10506" width="14.5" style="435" customWidth="1"/>
    <col min="10507" max="10752" width="9.33203125" style="435"/>
    <col min="10753" max="10753" width="7.5" style="435" customWidth="1"/>
    <col min="10754" max="10754" width="22.1640625" style="435" customWidth="1"/>
    <col min="10755" max="10755" width="49.5" style="435" customWidth="1"/>
    <col min="10756" max="10756" width="8.5" style="435" customWidth="1"/>
    <col min="10757" max="10757" width="14.5" style="435" customWidth="1"/>
    <col min="10758" max="10758" width="16.1640625" style="435" customWidth="1"/>
    <col min="10759" max="10759" width="23.83203125" style="435" customWidth="1"/>
    <col min="10760" max="10760" width="24.1640625" style="435" customWidth="1"/>
    <col min="10761" max="10761" width="0" style="435" hidden="1" customWidth="1"/>
    <col min="10762" max="10762" width="14.5" style="435" customWidth="1"/>
    <col min="10763" max="11008" width="9.33203125" style="435"/>
    <col min="11009" max="11009" width="7.5" style="435" customWidth="1"/>
    <col min="11010" max="11010" width="22.1640625" style="435" customWidth="1"/>
    <col min="11011" max="11011" width="49.5" style="435" customWidth="1"/>
    <col min="11012" max="11012" width="8.5" style="435" customWidth="1"/>
    <col min="11013" max="11013" width="14.5" style="435" customWidth="1"/>
    <col min="11014" max="11014" width="16.1640625" style="435" customWidth="1"/>
    <col min="11015" max="11015" width="23.83203125" style="435" customWidth="1"/>
    <col min="11016" max="11016" width="24.1640625" style="435" customWidth="1"/>
    <col min="11017" max="11017" width="0" style="435" hidden="1" customWidth="1"/>
    <col min="11018" max="11018" width="14.5" style="435" customWidth="1"/>
    <col min="11019" max="11264" width="9.33203125" style="435"/>
    <col min="11265" max="11265" width="7.5" style="435" customWidth="1"/>
    <col min="11266" max="11266" width="22.1640625" style="435" customWidth="1"/>
    <col min="11267" max="11267" width="49.5" style="435" customWidth="1"/>
    <col min="11268" max="11268" width="8.5" style="435" customWidth="1"/>
    <col min="11269" max="11269" width="14.5" style="435" customWidth="1"/>
    <col min="11270" max="11270" width="16.1640625" style="435" customWidth="1"/>
    <col min="11271" max="11271" width="23.83203125" style="435" customWidth="1"/>
    <col min="11272" max="11272" width="24.1640625" style="435" customWidth="1"/>
    <col min="11273" max="11273" width="0" style="435" hidden="1" customWidth="1"/>
    <col min="11274" max="11274" width="14.5" style="435" customWidth="1"/>
    <col min="11275" max="11520" width="9.33203125" style="435"/>
    <col min="11521" max="11521" width="7.5" style="435" customWidth="1"/>
    <col min="11522" max="11522" width="22.1640625" style="435" customWidth="1"/>
    <col min="11523" max="11523" width="49.5" style="435" customWidth="1"/>
    <col min="11524" max="11524" width="8.5" style="435" customWidth="1"/>
    <col min="11525" max="11525" width="14.5" style="435" customWidth="1"/>
    <col min="11526" max="11526" width="16.1640625" style="435" customWidth="1"/>
    <col min="11527" max="11527" width="23.83203125" style="435" customWidth="1"/>
    <col min="11528" max="11528" width="24.1640625" style="435" customWidth="1"/>
    <col min="11529" max="11529" width="0" style="435" hidden="1" customWidth="1"/>
    <col min="11530" max="11530" width="14.5" style="435" customWidth="1"/>
    <col min="11531" max="11776" width="9.33203125" style="435"/>
    <col min="11777" max="11777" width="7.5" style="435" customWidth="1"/>
    <col min="11778" max="11778" width="22.1640625" style="435" customWidth="1"/>
    <col min="11779" max="11779" width="49.5" style="435" customWidth="1"/>
    <col min="11780" max="11780" width="8.5" style="435" customWidth="1"/>
    <col min="11781" max="11781" width="14.5" style="435" customWidth="1"/>
    <col min="11782" max="11782" width="16.1640625" style="435" customWidth="1"/>
    <col min="11783" max="11783" width="23.83203125" style="435" customWidth="1"/>
    <col min="11784" max="11784" width="24.1640625" style="435" customWidth="1"/>
    <col min="11785" max="11785" width="0" style="435" hidden="1" customWidth="1"/>
    <col min="11786" max="11786" width="14.5" style="435" customWidth="1"/>
    <col min="11787" max="12032" width="9.33203125" style="435"/>
    <col min="12033" max="12033" width="7.5" style="435" customWidth="1"/>
    <col min="12034" max="12034" width="22.1640625" style="435" customWidth="1"/>
    <col min="12035" max="12035" width="49.5" style="435" customWidth="1"/>
    <col min="12036" max="12036" width="8.5" style="435" customWidth="1"/>
    <col min="12037" max="12037" width="14.5" style="435" customWidth="1"/>
    <col min="12038" max="12038" width="16.1640625" style="435" customWidth="1"/>
    <col min="12039" max="12039" width="23.83203125" style="435" customWidth="1"/>
    <col min="12040" max="12040" width="24.1640625" style="435" customWidth="1"/>
    <col min="12041" max="12041" width="0" style="435" hidden="1" customWidth="1"/>
    <col min="12042" max="12042" width="14.5" style="435" customWidth="1"/>
    <col min="12043" max="12288" width="9.33203125" style="435"/>
    <col min="12289" max="12289" width="7.5" style="435" customWidth="1"/>
    <col min="12290" max="12290" width="22.1640625" style="435" customWidth="1"/>
    <col min="12291" max="12291" width="49.5" style="435" customWidth="1"/>
    <col min="12292" max="12292" width="8.5" style="435" customWidth="1"/>
    <col min="12293" max="12293" width="14.5" style="435" customWidth="1"/>
    <col min="12294" max="12294" width="16.1640625" style="435" customWidth="1"/>
    <col min="12295" max="12295" width="23.83203125" style="435" customWidth="1"/>
    <col min="12296" max="12296" width="24.1640625" style="435" customWidth="1"/>
    <col min="12297" max="12297" width="0" style="435" hidden="1" customWidth="1"/>
    <col min="12298" max="12298" width="14.5" style="435" customWidth="1"/>
    <col min="12299" max="12544" width="9.33203125" style="435"/>
    <col min="12545" max="12545" width="7.5" style="435" customWidth="1"/>
    <col min="12546" max="12546" width="22.1640625" style="435" customWidth="1"/>
    <col min="12547" max="12547" width="49.5" style="435" customWidth="1"/>
    <col min="12548" max="12548" width="8.5" style="435" customWidth="1"/>
    <col min="12549" max="12549" width="14.5" style="435" customWidth="1"/>
    <col min="12550" max="12550" width="16.1640625" style="435" customWidth="1"/>
    <col min="12551" max="12551" width="23.83203125" style="435" customWidth="1"/>
    <col min="12552" max="12552" width="24.1640625" style="435" customWidth="1"/>
    <col min="12553" max="12553" width="0" style="435" hidden="1" customWidth="1"/>
    <col min="12554" max="12554" width="14.5" style="435" customWidth="1"/>
    <col min="12555" max="12800" width="9.33203125" style="435"/>
    <col min="12801" max="12801" width="7.5" style="435" customWidth="1"/>
    <col min="12802" max="12802" width="22.1640625" style="435" customWidth="1"/>
    <col min="12803" max="12803" width="49.5" style="435" customWidth="1"/>
    <col min="12804" max="12804" width="8.5" style="435" customWidth="1"/>
    <col min="12805" max="12805" width="14.5" style="435" customWidth="1"/>
    <col min="12806" max="12806" width="16.1640625" style="435" customWidth="1"/>
    <col min="12807" max="12807" width="23.83203125" style="435" customWidth="1"/>
    <col min="12808" max="12808" width="24.1640625" style="435" customWidth="1"/>
    <col min="12809" max="12809" width="0" style="435" hidden="1" customWidth="1"/>
    <col min="12810" max="12810" width="14.5" style="435" customWidth="1"/>
    <col min="12811" max="13056" width="9.33203125" style="435"/>
    <col min="13057" max="13057" width="7.5" style="435" customWidth="1"/>
    <col min="13058" max="13058" width="22.1640625" style="435" customWidth="1"/>
    <col min="13059" max="13059" width="49.5" style="435" customWidth="1"/>
    <col min="13060" max="13060" width="8.5" style="435" customWidth="1"/>
    <col min="13061" max="13061" width="14.5" style="435" customWidth="1"/>
    <col min="13062" max="13062" width="16.1640625" style="435" customWidth="1"/>
    <col min="13063" max="13063" width="23.83203125" style="435" customWidth="1"/>
    <col min="13064" max="13064" width="24.1640625" style="435" customWidth="1"/>
    <col min="13065" max="13065" width="0" style="435" hidden="1" customWidth="1"/>
    <col min="13066" max="13066" width="14.5" style="435" customWidth="1"/>
    <col min="13067" max="13312" width="9.33203125" style="435"/>
    <col min="13313" max="13313" width="7.5" style="435" customWidth="1"/>
    <col min="13314" max="13314" width="22.1640625" style="435" customWidth="1"/>
    <col min="13315" max="13315" width="49.5" style="435" customWidth="1"/>
    <col min="13316" max="13316" width="8.5" style="435" customWidth="1"/>
    <col min="13317" max="13317" width="14.5" style="435" customWidth="1"/>
    <col min="13318" max="13318" width="16.1640625" style="435" customWidth="1"/>
    <col min="13319" max="13319" width="23.83203125" style="435" customWidth="1"/>
    <col min="13320" max="13320" width="24.1640625" style="435" customWidth="1"/>
    <col min="13321" max="13321" width="0" style="435" hidden="1" customWidth="1"/>
    <col min="13322" max="13322" width="14.5" style="435" customWidth="1"/>
    <col min="13323" max="13568" width="9.33203125" style="435"/>
    <col min="13569" max="13569" width="7.5" style="435" customWidth="1"/>
    <col min="13570" max="13570" width="22.1640625" style="435" customWidth="1"/>
    <col min="13571" max="13571" width="49.5" style="435" customWidth="1"/>
    <col min="13572" max="13572" width="8.5" style="435" customWidth="1"/>
    <col min="13573" max="13573" width="14.5" style="435" customWidth="1"/>
    <col min="13574" max="13574" width="16.1640625" style="435" customWidth="1"/>
    <col min="13575" max="13575" width="23.83203125" style="435" customWidth="1"/>
    <col min="13576" max="13576" width="24.1640625" style="435" customWidth="1"/>
    <col min="13577" max="13577" width="0" style="435" hidden="1" customWidth="1"/>
    <col min="13578" max="13578" width="14.5" style="435" customWidth="1"/>
    <col min="13579" max="13824" width="9.33203125" style="435"/>
    <col min="13825" max="13825" width="7.5" style="435" customWidth="1"/>
    <col min="13826" max="13826" width="22.1640625" style="435" customWidth="1"/>
    <col min="13827" max="13827" width="49.5" style="435" customWidth="1"/>
    <col min="13828" max="13828" width="8.5" style="435" customWidth="1"/>
    <col min="13829" max="13829" width="14.5" style="435" customWidth="1"/>
    <col min="13830" max="13830" width="16.1640625" style="435" customWidth="1"/>
    <col min="13831" max="13831" width="23.83203125" style="435" customWidth="1"/>
    <col min="13832" max="13832" width="24.1640625" style="435" customWidth="1"/>
    <col min="13833" max="13833" width="0" style="435" hidden="1" customWidth="1"/>
    <col min="13834" max="13834" width="14.5" style="435" customWidth="1"/>
    <col min="13835" max="14080" width="9.33203125" style="435"/>
    <col min="14081" max="14081" width="7.5" style="435" customWidth="1"/>
    <col min="14082" max="14082" width="22.1640625" style="435" customWidth="1"/>
    <col min="14083" max="14083" width="49.5" style="435" customWidth="1"/>
    <col min="14084" max="14084" width="8.5" style="435" customWidth="1"/>
    <col min="14085" max="14085" width="14.5" style="435" customWidth="1"/>
    <col min="14086" max="14086" width="16.1640625" style="435" customWidth="1"/>
    <col min="14087" max="14087" width="23.83203125" style="435" customWidth="1"/>
    <col min="14088" max="14088" width="24.1640625" style="435" customWidth="1"/>
    <col min="14089" max="14089" width="0" style="435" hidden="1" customWidth="1"/>
    <col min="14090" max="14090" width="14.5" style="435" customWidth="1"/>
    <col min="14091" max="14336" width="9.33203125" style="435"/>
    <col min="14337" max="14337" width="7.5" style="435" customWidth="1"/>
    <col min="14338" max="14338" width="22.1640625" style="435" customWidth="1"/>
    <col min="14339" max="14339" width="49.5" style="435" customWidth="1"/>
    <col min="14340" max="14340" width="8.5" style="435" customWidth="1"/>
    <col min="14341" max="14341" width="14.5" style="435" customWidth="1"/>
    <col min="14342" max="14342" width="16.1640625" style="435" customWidth="1"/>
    <col min="14343" max="14343" width="23.83203125" style="435" customWidth="1"/>
    <col min="14344" max="14344" width="24.1640625" style="435" customWidth="1"/>
    <col min="14345" max="14345" width="0" style="435" hidden="1" customWidth="1"/>
    <col min="14346" max="14346" width="14.5" style="435" customWidth="1"/>
    <col min="14347" max="14592" width="9.33203125" style="435"/>
    <col min="14593" max="14593" width="7.5" style="435" customWidth="1"/>
    <col min="14594" max="14594" width="22.1640625" style="435" customWidth="1"/>
    <col min="14595" max="14595" width="49.5" style="435" customWidth="1"/>
    <col min="14596" max="14596" width="8.5" style="435" customWidth="1"/>
    <col min="14597" max="14597" width="14.5" style="435" customWidth="1"/>
    <col min="14598" max="14598" width="16.1640625" style="435" customWidth="1"/>
    <col min="14599" max="14599" width="23.83203125" style="435" customWidth="1"/>
    <col min="14600" max="14600" width="24.1640625" style="435" customWidth="1"/>
    <col min="14601" max="14601" width="0" style="435" hidden="1" customWidth="1"/>
    <col min="14602" max="14602" width="14.5" style="435" customWidth="1"/>
    <col min="14603" max="14848" width="9.33203125" style="435"/>
    <col min="14849" max="14849" width="7.5" style="435" customWidth="1"/>
    <col min="14850" max="14850" width="22.1640625" style="435" customWidth="1"/>
    <col min="14851" max="14851" width="49.5" style="435" customWidth="1"/>
    <col min="14852" max="14852" width="8.5" style="435" customWidth="1"/>
    <col min="14853" max="14853" width="14.5" style="435" customWidth="1"/>
    <col min="14854" max="14854" width="16.1640625" style="435" customWidth="1"/>
    <col min="14855" max="14855" width="23.83203125" style="435" customWidth="1"/>
    <col min="14856" max="14856" width="24.1640625" style="435" customWidth="1"/>
    <col min="14857" max="14857" width="0" style="435" hidden="1" customWidth="1"/>
    <col min="14858" max="14858" width="14.5" style="435" customWidth="1"/>
    <col min="14859" max="15104" width="9.33203125" style="435"/>
    <col min="15105" max="15105" width="7.5" style="435" customWidth="1"/>
    <col min="15106" max="15106" width="22.1640625" style="435" customWidth="1"/>
    <col min="15107" max="15107" width="49.5" style="435" customWidth="1"/>
    <col min="15108" max="15108" width="8.5" style="435" customWidth="1"/>
    <col min="15109" max="15109" width="14.5" style="435" customWidth="1"/>
    <col min="15110" max="15110" width="16.1640625" style="435" customWidth="1"/>
    <col min="15111" max="15111" width="23.83203125" style="435" customWidth="1"/>
    <col min="15112" max="15112" width="24.1640625" style="435" customWidth="1"/>
    <col min="15113" max="15113" width="0" style="435" hidden="1" customWidth="1"/>
    <col min="15114" max="15114" width="14.5" style="435" customWidth="1"/>
    <col min="15115" max="15360" width="9.33203125" style="435"/>
    <col min="15361" max="15361" width="7.5" style="435" customWidth="1"/>
    <col min="15362" max="15362" width="22.1640625" style="435" customWidth="1"/>
    <col min="15363" max="15363" width="49.5" style="435" customWidth="1"/>
    <col min="15364" max="15364" width="8.5" style="435" customWidth="1"/>
    <col min="15365" max="15365" width="14.5" style="435" customWidth="1"/>
    <col min="15366" max="15366" width="16.1640625" style="435" customWidth="1"/>
    <col min="15367" max="15367" width="23.83203125" style="435" customWidth="1"/>
    <col min="15368" max="15368" width="24.1640625" style="435" customWidth="1"/>
    <col min="15369" max="15369" width="0" style="435" hidden="1" customWidth="1"/>
    <col min="15370" max="15370" width="14.5" style="435" customWidth="1"/>
    <col min="15371" max="15616" width="9.33203125" style="435"/>
    <col min="15617" max="15617" width="7.5" style="435" customWidth="1"/>
    <col min="15618" max="15618" width="22.1640625" style="435" customWidth="1"/>
    <col min="15619" max="15619" width="49.5" style="435" customWidth="1"/>
    <col min="15620" max="15620" width="8.5" style="435" customWidth="1"/>
    <col min="15621" max="15621" width="14.5" style="435" customWidth="1"/>
    <col min="15622" max="15622" width="16.1640625" style="435" customWidth="1"/>
    <col min="15623" max="15623" width="23.83203125" style="435" customWidth="1"/>
    <col min="15624" max="15624" width="24.1640625" style="435" customWidth="1"/>
    <col min="15625" max="15625" width="0" style="435" hidden="1" customWidth="1"/>
    <col min="15626" max="15626" width="14.5" style="435" customWidth="1"/>
    <col min="15627" max="15872" width="9.33203125" style="435"/>
    <col min="15873" max="15873" width="7.5" style="435" customWidth="1"/>
    <col min="15874" max="15874" width="22.1640625" style="435" customWidth="1"/>
    <col min="15875" max="15875" width="49.5" style="435" customWidth="1"/>
    <col min="15876" max="15876" width="8.5" style="435" customWidth="1"/>
    <col min="15877" max="15877" width="14.5" style="435" customWidth="1"/>
    <col min="15878" max="15878" width="16.1640625" style="435" customWidth="1"/>
    <col min="15879" max="15879" width="23.83203125" style="435" customWidth="1"/>
    <col min="15880" max="15880" width="24.1640625" style="435" customWidth="1"/>
    <col min="15881" max="15881" width="0" style="435" hidden="1" customWidth="1"/>
    <col min="15882" max="15882" width="14.5" style="435" customWidth="1"/>
    <col min="15883" max="16128" width="9.33203125" style="435"/>
    <col min="16129" max="16129" width="7.5" style="435" customWidth="1"/>
    <col min="16130" max="16130" width="22.1640625" style="435" customWidth="1"/>
    <col min="16131" max="16131" width="49.5" style="435" customWidth="1"/>
    <col min="16132" max="16132" width="8.5" style="435" customWidth="1"/>
    <col min="16133" max="16133" width="14.5" style="435" customWidth="1"/>
    <col min="16134" max="16134" width="16.1640625" style="435" customWidth="1"/>
    <col min="16135" max="16135" width="23.83203125" style="435" customWidth="1"/>
    <col min="16136" max="16136" width="24.1640625" style="435" customWidth="1"/>
    <col min="16137" max="16137" width="0" style="435" hidden="1" customWidth="1"/>
    <col min="16138" max="16138" width="14.5" style="435" customWidth="1"/>
    <col min="16139" max="16384" width="9.33203125" style="435"/>
  </cols>
  <sheetData>
    <row r="1" spans="1:10" s="437" customFormat="1" ht="31.5" customHeight="1" thickBot="1">
      <c r="A1" s="1629" t="s">
        <v>8111</v>
      </c>
      <c r="B1" s="1630" t="s">
        <v>8112</v>
      </c>
      <c r="C1" s="1631" t="s">
        <v>8113</v>
      </c>
      <c r="D1" s="1632" t="s">
        <v>8114</v>
      </c>
      <c r="E1" s="1633" t="s">
        <v>153</v>
      </c>
      <c r="F1" s="1632" t="s">
        <v>8115</v>
      </c>
      <c r="G1" s="1634" t="s">
        <v>4365</v>
      </c>
      <c r="H1" s="1632" t="s">
        <v>8116</v>
      </c>
      <c r="I1" s="1635"/>
      <c r="J1" s="1254"/>
    </row>
    <row r="2" spans="1:10">
      <c r="A2" s="1636"/>
      <c r="B2" s="1637"/>
      <c r="C2" s="917"/>
      <c r="D2" s="1289"/>
      <c r="E2" s="1638"/>
      <c r="F2" s="1323"/>
      <c r="H2" s="1639"/>
      <c r="I2" s="1345"/>
    </row>
    <row r="3" spans="1:10">
      <c r="A3" s="1636"/>
      <c r="B3" s="1637"/>
      <c r="C3" s="1640"/>
      <c r="D3" s="1289"/>
      <c r="E3" s="1638"/>
      <c r="F3" s="1323"/>
      <c r="H3" s="1288"/>
      <c r="I3" s="1641"/>
    </row>
    <row r="4" spans="1:10">
      <c r="A4" s="1636"/>
      <c r="B4" s="1637"/>
      <c r="C4" s="1642"/>
      <c r="D4" s="1289"/>
      <c r="E4" s="1638"/>
      <c r="F4" s="1323"/>
      <c r="H4" s="1288"/>
      <c r="I4" s="1641"/>
    </row>
    <row r="5" spans="1:10" ht="25.5">
      <c r="A5" s="1643"/>
      <c r="B5" s="1637"/>
      <c r="C5" s="851" t="s">
        <v>8117</v>
      </c>
      <c r="D5" s="1644"/>
      <c r="F5" s="1288"/>
      <c r="H5" s="1288"/>
      <c r="I5" s="1641"/>
    </row>
    <row r="6" spans="1:10">
      <c r="A6" s="1643"/>
      <c r="B6" s="1637"/>
      <c r="C6" s="917" t="s">
        <v>8118</v>
      </c>
      <c r="D6" s="1289"/>
      <c r="F6" s="1288"/>
      <c r="H6" s="1288"/>
      <c r="I6" s="1641"/>
    </row>
    <row r="7" spans="1:10">
      <c r="A7" s="1643"/>
      <c r="B7" s="1637"/>
      <c r="C7" s="917"/>
      <c r="D7" s="1289"/>
      <c r="F7" s="1288"/>
      <c r="H7" s="1288"/>
      <c r="I7" s="1641"/>
    </row>
    <row r="8" spans="1:10">
      <c r="A8" s="1643"/>
      <c r="B8" s="1637"/>
      <c r="C8" s="917"/>
      <c r="D8" s="1289"/>
      <c r="F8" s="1288"/>
      <c r="H8" s="1288"/>
      <c r="I8" s="1641"/>
    </row>
    <row r="9" spans="1:10">
      <c r="A9" s="1643"/>
      <c r="B9" s="1637"/>
      <c r="D9" s="1646"/>
      <c r="E9" s="1647"/>
      <c r="F9" s="1648"/>
      <c r="H9" s="1288"/>
      <c r="I9" s="1641"/>
    </row>
    <row r="10" spans="1:10">
      <c r="A10" s="1643"/>
      <c r="B10" s="1637"/>
      <c r="C10" s="851" t="s">
        <v>8119</v>
      </c>
      <c r="D10" s="1289"/>
      <c r="F10" s="1288"/>
      <c r="H10" s="1288"/>
      <c r="I10" s="1641"/>
    </row>
    <row r="11" spans="1:10">
      <c r="A11" s="1643"/>
      <c r="B11" s="1637"/>
      <c r="C11" s="917" t="s">
        <v>8120</v>
      </c>
      <c r="D11" s="1289"/>
      <c r="F11" s="1288"/>
      <c r="H11" s="1288"/>
      <c r="I11" s="1641"/>
    </row>
    <row r="12" spans="1:10">
      <c r="A12" s="1643"/>
      <c r="B12" s="1637"/>
      <c r="C12" s="917" t="s">
        <v>8121</v>
      </c>
      <c r="D12" s="1289"/>
      <c r="F12" s="1288"/>
      <c r="H12" s="1288"/>
      <c r="I12" s="1641"/>
    </row>
    <row r="13" spans="1:10">
      <c r="A13" s="1643"/>
      <c r="B13" s="1637"/>
      <c r="C13" s="917"/>
      <c r="D13" s="1289"/>
      <c r="F13" s="1288"/>
      <c r="H13" s="1288"/>
      <c r="I13" s="1641"/>
    </row>
    <row r="14" spans="1:10">
      <c r="A14" s="1643"/>
      <c r="B14" s="1637"/>
      <c r="D14" s="1289"/>
      <c r="F14" s="1288"/>
      <c r="H14" s="1288"/>
      <c r="I14" s="1641"/>
    </row>
    <row r="15" spans="1:10" ht="15.75">
      <c r="A15" s="1643"/>
      <c r="B15" s="1637"/>
      <c r="C15" s="1649" t="s">
        <v>8122</v>
      </c>
      <c r="D15" s="1289"/>
      <c r="F15" s="1288"/>
      <c r="H15" s="1288"/>
      <c r="I15" s="1641"/>
    </row>
    <row r="16" spans="1:10">
      <c r="A16" s="1643"/>
      <c r="B16" s="1637"/>
      <c r="D16" s="1289"/>
      <c r="F16" s="1288"/>
      <c r="H16" s="1288"/>
      <c r="I16" s="1641"/>
    </row>
    <row r="17" spans="1:9">
      <c r="A17" s="1643"/>
      <c r="B17" s="1637"/>
      <c r="C17" s="1640"/>
      <c r="D17" s="1289"/>
      <c r="F17" s="1288"/>
      <c r="H17" s="1288"/>
      <c r="I17" s="1641"/>
    </row>
    <row r="18" spans="1:9">
      <c r="A18" s="1643"/>
      <c r="B18" s="1637"/>
      <c r="D18" s="1289"/>
      <c r="F18" s="1288"/>
      <c r="H18" s="1288"/>
      <c r="I18" s="1641"/>
    </row>
    <row r="19" spans="1:9" ht="15.75" customHeight="1" thickBot="1">
      <c r="A19" s="1643"/>
      <c r="B19" s="1637"/>
      <c r="C19" s="1640" t="s">
        <v>8123</v>
      </c>
      <c r="D19" s="1289"/>
      <c r="F19" s="1288"/>
      <c r="H19" s="1288"/>
      <c r="I19" s="1641"/>
    </row>
    <row r="20" spans="1:9">
      <c r="A20" s="1643"/>
      <c r="B20" s="1637"/>
      <c r="C20" s="1650"/>
      <c r="D20" s="1289"/>
      <c r="F20" s="1288"/>
      <c r="H20" s="1288"/>
      <c r="I20" s="1641"/>
    </row>
    <row r="21" spans="1:9">
      <c r="A21" s="1643"/>
      <c r="B21" s="1637"/>
      <c r="C21" s="1651"/>
      <c r="D21" s="1289"/>
      <c r="F21" s="1288"/>
      <c r="H21" s="1288"/>
      <c r="I21" s="1641"/>
    </row>
    <row r="22" spans="1:9">
      <c r="A22" s="1643"/>
      <c r="B22" s="1637"/>
      <c r="C22" s="917"/>
      <c r="D22" s="1289"/>
      <c r="F22" s="1288"/>
      <c r="H22" s="1288"/>
      <c r="I22" s="1641"/>
    </row>
    <row r="23" spans="1:9">
      <c r="A23" s="1643"/>
      <c r="B23" s="1637"/>
      <c r="C23" s="851" t="s">
        <v>8124</v>
      </c>
      <c r="D23" s="1289"/>
      <c r="F23" s="1288"/>
      <c r="H23" s="1288"/>
      <c r="I23" s="1641"/>
    </row>
    <row r="24" spans="1:9">
      <c r="A24" s="1643"/>
      <c r="B24" s="1637"/>
      <c r="C24" s="917" t="s">
        <v>8125</v>
      </c>
      <c r="D24" s="1289"/>
      <c r="F24" s="1288"/>
      <c r="H24" s="1288"/>
      <c r="I24" s="1641"/>
    </row>
    <row r="25" spans="1:9">
      <c r="A25" s="1643"/>
      <c r="B25" s="1637"/>
      <c r="C25" s="917" t="s">
        <v>8126</v>
      </c>
      <c r="D25" s="1289"/>
      <c r="F25" s="1288"/>
      <c r="H25" s="1288"/>
      <c r="I25" s="1641"/>
    </row>
    <row r="26" spans="1:9">
      <c r="A26" s="1643"/>
      <c r="B26" s="1637"/>
      <c r="C26" s="917" t="s">
        <v>8127</v>
      </c>
      <c r="D26" s="1289"/>
      <c r="F26" s="1288"/>
      <c r="H26" s="1288"/>
      <c r="I26" s="1641"/>
    </row>
    <row r="27" spans="1:9">
      <c r="A27" s="1643"/>
      <c r="B27" s="1637"/>
      <c r="C27" s="917"/>
      <c r="D27" s="1289"/>
      <c r="F27" s="1288"/>
      <c r="H27" s="1288"/>
      <c r="I27" s="1641"/>
    </row>
    <row r="28" spans="1:9">
      <c r="A28" s="1643"/>
      <c r="B28" s="1637"/>
      <c r="D28" s="1289"/>
      <c r="F28" s="1288"/>
      <c r="H28" s="1288"/>
      <c r="I28" s="1641"/>
    </row>
    <row r="29" spans="1:9">
      <c r="A29" s="1643"/>
      <c r="B29" s="1637"/>
      <c r="C29" s="851" t="s">
        <v>8128</v>
      </c>
      <c r="D29" s="1289"/>
      <c r="F29" s="1288"/>
      <c r="H29" s="1288"/>
      <c r="I29" s="1641"/>
    </row>
    <row r="30" spans="1:9">
      <c r="A30" s="1643"/>
      <c r="B30" s="1637"/>
      <c r="C30" s="917" t="s">
        <v>8129</v>
      </c>
      <c r="D30" s="1289"/>
      <c r="F30" s="1288"/>
      <c r="H30" s="1288"/>
      <c r="I30" s="1641"/>
    </row>
    <row r="31" spans="1:9">
      <c r="A31" s="1643"/>
      <c r="B31" s="1637"/>
      <c r="C31" s="917"/>
      <c r="D31" s="1289"/>
      <c r="F31" s="1288"/>
      <c r="H31" s="1288"/>
      <c r="I31" s="1641"/>
    </row>
    <row r="32" spans="1:9">
      <c r="A32" s="1643"/>
      <c r="B32" s="1637"/>
      <c r="C32" s="917"/>
      <c r="D32" s="1289"/>
      <c r="F32" s="1288"/>
      <c r="H32" s="1288"/>
      <c r="I32" s="1641"/>
    </row>
    <row r="33" spans="1:10">
      <c r="A33" s="1643"/>
      <c r="B33" s="1637"/>
      <c r="C33" s="851" t="s">
        <v>8130</v>
      </c>
      <c r="D33" s="1289"/>
      <c r="F33" s="1288"/>
      <c r="H33" s="1288"/>
      <c r="I33" s="1641"/>
    </row>
    <row r="34" spans="1:10">
      <c r="A34" s="1643"/>
      <c r="B34" s="1637"/>
      <c r="D34" s="1289"/>
      <c r="F34" s="1288"/>
      <c r="H34" s="1288"/>
      <c r="I34" s="1641"/>
    </row>
    <row r="35" spans="1:10">
      <c r="A35" s="1643"/>
      <c r="B35" s="1637"/>
      <c r="D35" s="1289"/>
      <c r="F35" s="1288"/>
      <c r="H35" s="1288"/>
      <c r="I35" s="1641"/>
    </row>
    <row r="36" spans="1:10">
      <c r="A36" s="1643"/>
      <c r="B36" s="1637"/>
      <c r="D36" s="1289"/>
      <c r="F36" s="1288"/>
      <c r="H36" s="1288"/>
      <c r="I36" s="1641"/>
    </row>
    <row r="37" spans="1:10">
      <c r="A37" s="1643"/>
      <c r="B37" s="1637"/>
      <c r="D37" s="1289"/>
      <c r="F37" s="1288"/>
      <c r="H37" s="1288"/>
      <c r="I37" s="1641"/>
    </row>
    <row r="38" spans="1:10">
      <c r="A38" s="1643"/>
      <c r="B38" s="1637"/>
      <c r="D38" s="1289"/>
      <c r="F38" s="1288"/>
      <c r="H38" s="1288"/>
      <c r="I38" s="1641"/>
    </row>
    <row r="39" spans="1:10" ht="15" customHeight="1" thickBot="1">
      <c r="A39" s="1652"/>
      <c r="B39" s="1653"/>
      <c r="C39" s="1654" t="s">
        <v>8131</v>
      </c>
      <c r="D39" s="1655"/>
      <c r="E39" s="1656"/>
      <c r="F39" s="1657"/>
      <c r="G39" s="1658"/>
      <c r="H39" s="1657"/>
      <c r="J39" s="1659"/>
    </row>
    <row r="40" spans="1:10" ht="15" customHeight="1">
      <c r="A40" s="1643"/>
      <c r="B40" s="1637"/>
      <c r="C40" s="1642"/>
      <c r="D40" s="1289"/>
      <c r="F40" s="1288"/>
      <c r="H40" s="1288"/>
      <c r="J40" s="1659"/>
    </row>
    <row r="41" spans="1:10" ht="15" customHeight="1">
      <c r="A41" s="1643"/>
      <c r="B41" s="1637"/>
      <c r="C41" s="1642"/>
      <c r="D41" s="1289"/>
      <c r="F41" s="1288"/>
      <c r="H41" s="1288"/>
      <c r="J41" s="1659"/>
    </row>
    <row r="42" spans="1:10">
      <c r="A42" s="1636"/>
      <c r="B42" s="1637"/>
      <c r="C42" s="1642"/>
      <c r="D42" s="1289"/>
      <c r="F42" s="1288"/>
      <c r="H42" s="1288"/>
      <c r="J42" s="1660"/>
    </row>
    <row r="43" spans="1:10" ht="15" customHeight="1">
      <c r="A43" s="1643"/>
      <c r="B43" s="1661">
        <v>3</v>
      </c>
      <c r="C43" s="917" t="s">
        <v>8132</v>
      </c>
      <c r="D43" s="1289"/>
      <c r="F43" s="1288"/>
      <c r="G43" s="436">
        <f>'18-03-VESTAVĚNÝ INTERIÉR'!G42</f>
        <v>0</v>
      </c>
      <c r="H43" s="1662">
        <f>G43*1.21</f>
        <v>0</v>
      </c>
      <c r="J43" s="1663"/>
    </row>
    <row r="44" spans="1:10" ht="15" customHeight="1">
      <c r="A44" s="1643"/>
      <c r="B44" s="1664"/>
      <c r="D44" s="1289"/>
      <c r="F44" s="1288"/>
      <c r="H44" s="1662"/>
      <c r="J44" s="1663"/>
    </row>
    <row r="45" spans="1:10" ht="15" customHeight="1">
      <c r="A45" s="1643"/>
      <c r="B45" s="1661">
        <v>4</v>
      </c>
      <c r="C45" s="917" t="s">
        <v>8133</v>
      </c>
      <c r="D45" s="1289"/>
      <c r="F45" s="1288"/>
      <c r="G45" s="436">
        <f>'18-04-VYBAVENÍ WC A ŠATEN'!G42</f>
        <v>0</v>
      </c>
      <c r="H45" s="1662">
        <f>G45*1.21</f>
        <v>0</v>
      </c>
      <c r="J45" s="1663"/>
    </row>
    <row r="46" spans="1:10" ht="15" customHeight="1">
      <c r="A46" s="1643"/>
      <c r="B46" s="1664"/>
      <c r="D46" s="1289"/>
      <c r="F46" s="1288"/>
      <c r="H46" s="1662"/>
      <c r="J46" s="1663"/>
    </row>
    <row r="47" spans="1:10" ht="30.6" customHeight="1">
      <c r="A47" s="1643"/>
      <c r="B47" s="1661">
        <v>5</v>
      </c>
      <c r="C47" s="917" t="s">
        <v>8134</v>
      </c>
      <c r="D47" s="1289"/>
      <c r="F47" s="1288"/>
      <c r="G47" s="436">
        <f>'18-05-INFORMAČNÍ SYSTÉM'!G42</f>
        <v>0</v>
      </c>
      <c r="H47" s="1662">
        <f>G47*1.21</f>
        <v>0</v>
      </c>
      <c r="J47" s="1663"/>
    </row>
    <row r="48" spans="1:10" ht="15" customHeight="1">
      <c r="A48" s="1643"/>
      <c r="B48" s="1661"/>
      <c r="C48" s="917"/>
      <c r="D48" s="1289"/>
      <c r="F48" s="1288"/>
      <c r="H48" s="1665"/>
      <c r="J48" s="1663"/>
    </row>
    <row r="49" spans="1:10" s="1281" customFormat="1">
      <c r="A49" s="1666"/>
      <c r="B49" s="1667"/>
      <c r="C49" s="1668"/>
      <c r="D49" s="1283"/>
      <c r="E49" s="1669"/>
      <c r="F49" s="1282"/>
      <c r="G49" s="1670"/>
      <c r="H49" s="1671"/>
      <c r="J49" s="1672"/>
    </row>
    <row r="50" spans="1:10">
      <c r="A50" s="1643"/>
      <c r="B50" s="1637"/>
      <c r="C50" s="851" t="s">
        <v>5441</v>
      </c>
      <c r="D50" s="1289"/>
      <c r="F50" s="1288"/>
      <c r="G50" s="1673">
        <f>SUM(G43:G48)</f>
        <v>0</v>
      </c>
      <c r="H50" s="1673"/>
      <c r="I50" s="1641"/>
    </row>
    <row r="51" spans="1:10">
      <c r="A51" s="1643"/>
      <c r="B51" s="1637"/>
      <c r="D51" s="1289"/>
      <c r="F51" s="1288"/>
      <c r="G51" s="1674"/>
      <c r="H51" s="1674"/>
      <c r="I51" s="1641"/>
    </row>
    <row r="52" spans="1:10">
      <c r="A52" s="1643" t="s">
        <v>4358</v>
      </c>
      <c r="B52" s="1637"/>
      <c r="C52" s="851" t="s">
        <v>8135</v>
      </c>
      <c r="D52" s="1289" t="s">
        <v>5448</v>
      </c>
      <c r="E52" s="1645" t="s">
        <v>8136</v>
      </c>
      <c r="F52" s="1288"/>
      <c r="G52" s="1674">
        <f>G50*0.21</f>
        <v>0</v>
      </c>
      <c r="H52" s="1674"/>
      <c r="I52" s="1641"/>
    </row>
    <row r="53" spans="1:10" ht="13.5" thickBot="1">
      <c r="A53" s="1643"/>
      <c r="B53" s="1637"/>
      <c r="D53" s="1289"/>
      <c r="F53" s="1288"/>
      <c r="G53" s="1675"/>
      <c r="H53" s="1674"/>
      <c r="I53" s="1641"/>
    </row>
    <row r="54" spans="1:10" s="1685" customFormat="1">
      <c r="A54" s="1676"/>
      <c r="B54" s="1677"/>
      <c r="C54" s="1678"/>
      <c r="D54" s="1679"/>
      <c r="E54" s="1680"/>
      <c r="F54" s="1681"/>
      <c r="G54" s="1682"/>
      <c r="H54" s="1682"/>
      <c r="I54" s="1683"/>
      <c r="J54" s="1684"/>
    </row>
    <row r="55" spans="1:10" ht="13.5" thickBot="1">
      <c r="A55" s="1643"/>
      <c r="B55" s="1637"/>
      <c r="D55" s="1289"/>
      <c r="F55" s="1660"/>
      <c r="G55" s="1674"/>
      <c r="H55" s="1675"/>
      <c r="I55" s="1641"/>
    </row>
    <row r="56" spans="1:10" ht="13.5" thickBot="1">
      <c r="A56" s="1686"/>
      <c r="B56" s="1687"/>
      <c r="C56" s="1688" t="s">
        <v>5461</v>
      </c>
      <c r="D56" s="1689"/>
      <c r="E56" s="1690"/>
      <c r="F56" s="1691"/>
      <c r="G56" s="1692"/>
      <c r="H56" s="1693">
        <f>SUM(G50:G52)</f>
        <v>0</v>
      </c>
      <c r="I56" s="1641"/>
    </row>
    <row r="57" spans="1:10">
      <c r="A57" s="1643"/>
      <c r="B57" s="1637"/>
      <c r="D57" s="1289"/>
      <c r="F57" s="1660"/>
      <c r="G57" s="1673"/>
      <c r="H57" s="1694"/>
      <c r="I57" s="1641"/>
    </row>
    <row r="58" spans="1:10">
      <c r="A58" s="1643"/>
      <c r="B58" s="1637"/>
      <c r="D58" s="1289"/>
      <c r="F58" s="1660"/>
      <c r="G58" s="1673"/>
      <c r="H58" s="1694"/>
      <c r="I58" s="1641"/>
    </row>
    <row r="59" spans="1:10">
      <c r="A59" s="1643"/>
      <c r="B59" s="1637"/>
      <c r="D59" s="1289"/>
      <c r="F59" s="1660"/>
      <c r="G59" s="1673"/>
      <c r="H59" s="1694"/>
      <c r="I59" s="1641"/>
    </row>
    <row r="60" spans="1:10">
      <c r="A60" s="1643"/>
      <c r="B60" s="1637"/>
      <c r="D60" s="1289"/>
      <c r="F60" s="1660"/>
      <c r="G60" s="1673"/>
      <c r="H60" s="1694"/>
      <c r="I60" s="1641"/>
    </row>
    <row r="61" spans="1:10">
      <c r="A61" s="1643"/>
      <c r="B61" s="1637"/>
      <c r="D61" s="1289"/>
      <c r="F61" s="1660"/>
      <c r="G61" s="1673"/>
      <c r="H61" s="1694"/>
      <c r="I61" s="1641"/>
    </row>
    <row r="62" spans="1:10">
      <c r="C62" s="1696"/>
      <c r="E62" s="1311"/>
      <c r="G62" s="1674"/>
    </row>
    <row r="63" spans="1:10">
      <c r="C63" s="1696"/>
      <c r="E63" s="1311"/>
      <c r="G63" s="1674"/>
    </row>
    <row r="64" spans="1:10">
      <c r="C64" s="1696"/>
      <c r="E64" s="1311"/>
      <c r="G64" s="1674"/>
    </row>
    <row r="65" spans="3:7">
      <c r="C65" s="1696"/>
      <c r="E65" s="1311"/>
      <c r="G65" s="1674"/>
    </row>
    <row r="66" spans="3:7">
      <c r="C66" s="1696"/>
      <c r="E66" s="1311"/>
      <c r="G66" s="1674"/>
    </row>
    <row r="67" spans="3:7">
      <c r="C67" s="1696"/>
      <c r="E67" s="1311"/>
      <c r="G67" s="1674"/>
    </row>
    <row r="68" spans="3:7">
      <c r="C68" s="1696"/>
      <c r="E68" s="1311"/>
      <c r="G68" s="1674"/>
    </row>
    <row r="69" spans="3:7">
      <c r="C69" s="1696"/>
      <c r="E69" s="1311"/>
      <c r="G69" s="1674"/>
    </row>
    <row r="70" spans="3:7">
      <c r="C70" s="1696"/>
      <c r="E70" s="1311"/>
      <c r="G70" s="1674"/>
    </row>
    <row r="71" spans="3:7">
      <c r="C71" s="1696"/>
      <c r="E71" s="1311"/>
      <c r="G71" s="1674"/>
    </row>
    <row r="72" spans="3:7">
      <c r="C72" s="1696"/>
      <c r="E72" s="1311"/>
      <c r="G72" s="1674"/>
    </row>
    <row r="73" spans="3:7">
      <c r="C73" s="1696"/>
      <c r="E73" s="1311"/>
      <c r="G73" s="1674"/>
    </row>
    <row r="74" spans="3:7">
      <c r="C74" s="1696"/>
      <c r="E74" s="1311"/>
      <c r="G74" s="1674"/>
    </row>
    <row r="75" spans="3:7">
      <c r="C75" s="1696"/>
      <c r="E75" s="1311"/>
      <c r="G75" s="1674"/>
    </row>
    <row r="76" spans="3:7">
      <c r="C76" s="1696"/>
      <c r="E76" s="1311"/>
      <c r="G76" s="1674"/>
    </row>
  </sheetData>
  <sheetProtection algorithmName="SHA-512" hashValue="kWelJN/5Dj9qjZK4HgGPsPCqhoJq8fz5lppi7/NmcQAo9W7nTwxdQ6ZrTkWelbHfdT0J4Rz5gPAzLRc7GGpXXw==" saltValue="BzybJXHB4jn+rgtyBKxLKw==" spinCount="100000" sheet="1"/>
  <printOptions horizontalCentered="1" gridLines="1"/>
  <pageMargins left="0.78740157480314965" right="0.78740157480314965" top="0.98425196850393704" bottom="0.98425196850393704" header="0.51181102362204722" footer="0.51181102362204722"/>
  <pageSetup paperSize="9" scale="60" orientation="portrait" r:id="rId1"/>
  <headerFooter alignWithMargins="0">
    <oddHeader>&amp;LSportovní projekty spol. s r.o., Sokolovská 87/95, Praha 8&amp;C&amp;F&amp;R08/2019</oddHeader>
    <oddFooter>&amp;C&amp;A&amp;Rstránka &amp;P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D04B79-42C5-432C-8764-A0CAC3D06061}">
  <sheetPr>
    <tabColor theme="8" tint="0.59999389629810485"/>
  </sheetPr>
  <dimension ref="A1:K185"/>
  <sheetViews>
    <sheetView view="pageBreakPreview" topLeftCell="A40" zoomScaleNormal="100" zoomScaleSheetLayoutView="100" workbookViewId="0">
      <selection activeCell="H59" sqref="H59"/>
    </sheetView>
  </sheetViews>
  <sheetFormatPr defaultRowHeight="12.75"/>
  <cols>
    <col min="1" max="1" width="7.5" style="437" customWidth="1"/>
    <col min="2" max="2" width="22.83203125" style="1725" customWidth="1"/>
    <col min="3" max="3" width="49.5" style="851" customWidth="1"/>
    <col min="4" max="4" width="9.6640625" style="437" customWidth="1"/>
    <col min="5" max="5" width="15.6640625" style="1645" customWidth="1"/>
    <col min="6" max="7" width="21.83203125" style="436" customWidth="1"/>
    <col min="8" max="8" width="24.1640625" style="1288" customWidth="1"/>
    <col min="9" max="9" width="5.5" style="435" hidden="1" customWidth="1"/>
    <col min="10" max="10" width="14.5" style="435" customWidth="1"/>
    <col min="11" max="256" width="9.33203125" style="435"/>
    <col min="257" max="257" width="7.5" style="435" customWidth="1"/>
    <col min="258" max="258" width="22.83203125" style="435" customWidth="1"/>
    <col min="259" max="259" width="49.5" style="435" customWidth="1"/>
    <col min="260" max="260" width="9.6640625" style="435" customWidth="1"/>
    <col min="261" max="261" width="15.6640625" style="435" customWidth="1"/>
    <col min="262" max="263" width="21.83203125" style="435" customWidth="1"/>
    <col min="264" max="264" width="24.1640625" style="435" customWidth="1"/>
    <col min="265" max="265" width="0" style="435" hidden="1" customWidth="1"/>
    <col min="266" max="266" width="14.5" style="435" customWidth="1"/>
    <col min="267" max="512" width="9.33203125" style="435"/>
    <col min="513" max="513" width="7.5" style="435" customWidth="1"/>
    <col min="514" max="514" width="22.83203125" style="435" customWidth="1"/>
    <col min="515" max="515" width="49.5" style="435" customWidth="1"/>
    <col min="516" max="516" width="9.6640625" style="435" customWidth="1"/>
    <col min="517" max="517" width="15.6640625" style="435" customWidth="1"/>
    <col min="518" max="519" width="21.83203125" style="435" customWidth="1"/>
    <col min="520" max="520" width="24.1640625" style="435" customWidth="1"/>
    <col min="521" max="521" width="0" style="435" hidden="1" customWidth="1"/>
    <col min="522" max="522" width="14.5" style="435" customWidth="1"/>
    <col min="523" max="768" width="9.33203125" style="435"/>
    <col min="769" max="769" width="7.5" style="435" customWidth="1"/>
    <col min="770" max="770" width="22.83203125" style="435" customWidth="1"/>
    <col min="771" max="771" width="49.5" style="435" customWidth="1"/>
    <col min="772" max="772" width="9.6640625" style="435" customWidth="1"/>
    <col min="773" max="773" width="15.6640625" style="435" customWidth="1"/>
    <col min="774" max="775" width="21.83203125" style="435" customWidth="1"/>
    <col min="776" max="776" width="24.1640625" style="435" customWidth="1"/>
    <col min="777" max="777" width="0" style="435" hidden="1" customWidth="1"/>
    <col min="778" max="778" width="14.5" style="435" customWidth="1"/>
    <col min="779" max="1024" width="9.33203125" style="435"/>
    <col min="1025" max="1025" width="7.5" style="435" customWidth="1"/>
    <col min="1026" max="1026" width="22.83203125" style="435" customWidth="1"/>
    <col min="1027" max="1027" width="49.5" style="435" customWidth="1"/>
    <col min="1028" max="1028" width="9.6640625" style="435" customWidth="1"/>
    <col min="1029" max="1029" width="15.6640625" style="435" customWidth="1"/>
    <col min="1030" max="1031" width="21.83203125" style="435" customWidth="1"/>
    <col min="1032" max="1032" width="24.1640625" style="435" customWidth="1"/>
    <col min="1033" max="1033" width="0" style="435" hidden="1" customWidth="1"/>
    <col min="1034" max="1034" width="14.5" style="435" customWidth="1"/>
    <col min="1035" max="1280" width="9.33203125" style="435"/>
    <col min="1281" max="1281" width="7.5" style="435" customWidth="1"/>
    <col min="1282" max="1282" width="22.83203125" style="435" customWidth="1"/>
    <col min="1283" max="1283" width="49.5" style="435" customWidth="1"/>
    <col min="1284" max="1284" width="9.6640625" style="435" customWidth="1"/>
    <col min="1285" max="1285" width="15.6640625" style="435" customWidth="1"/>
    <col min="1286" max="1287" width="21.83203125" style="435" customWidth="1"/>
    <col min="1288" max="1288" width="24.1640625" style="435" customWidth="1"/>
    <col min="1289" max="1289" width="0" style="435" hidden="1" customWidth="1"/>
    <col min="1290" max="1290" width="14.5" style="435" customWidth="1"/>
    <col min="1291" max="1536" width="9.33203125" style="435"/>
    <col min="1537" max="1537" width="7.5" style="435" customWidth="1"/>
    <col min="1538" max="1538" width="22.83203125" style="435" customWidth="1"/>
    <col min="1539" max="1539" width="49.5" style="435" customWidth="1"/>
    <col min="1540" max="1540" width="9.6640625" style="435" customWidth="1"/>
    <col min="1541" max="1541" width="15.6640625" style="435" customWidth="1"/>
    <col min="1542" max="1543" width="21.83203125" style="435" customWidth="1"/>
    <col min="1544" max="1544" width="24.1640625" style="435" customWidth="1"/>
    <col min="1545" max="1545" width="0" style="435" hidden="1" customWidth="1"/>
    <col min="1546" max="1546" width="14.5" style="435" customWidth="1"/>
    <col min="1547" max="1792" width="9.33203125" style="435"/>
    <col min="1793" max="1793" width="7.5" style="435" customWidth="1"/>
    <col min="1794" max="1794" width="22.83203125" style="435" customWidth="1"/>
    <col min="1795" max="1795" width="49.5" style="435" customWidth="1"/>
    <col min="1796" max="1796" width="9.6640625" style="435" customWidth="1"/>
    <col min="1797" max="1797" width="15.6640625" style="435" customWidth="1"/>
    <col min="1798" max="1799" width="21.83203125" style="435" customWidth="1"/>
    <col min="1800" max="1800" width="24.1640625" style="435" customWidth="1"/>
    <col min="1801" max="1801" width="0" style="435" hidden="1" customWidth="1"/>
    <col min="1802" max="1802" width="14.5" style="435" customWidth="1"/>
    <col min="1803" max="2048" width="9.33203125" style="435"/>
    <col min="2049" max="2049" width="7.5" style="435" customWidth="1"/>
    <col min="2050" max="2050" width="22.83203125" style="435" customWidth="1"/>
    <col min="2051" max="2051" width="49.5" style="435" customWidth="1"/>
    <col min="2052" max="2052" width="9.6640625" style="435" customWidth="1"/>
    <col min="2053" max="2053" width="15.6640625" style="435" customWidth="1"/>
    <col min="2054" max="2055" width="21.83203125" style="435" customWidth="1"/>
    <col min="2056" max="2056" width="24.1640625" style="435" customWidth="1"/>
    <col min="2057" max="2057" width="0" style="435" hidden="1" customWidth="1"/>
    <col min="2058" max="2058" width="14.5" style="435" customWidth="1"/>
    <col min="2059" max="2304" width="9.33203125" style="435"/>
    <col min="2305" max="2305" width="7.5" style="435" customWidth="1"/>
    <col min="2306" max="2306" width="22.83203125" style="435" customWidth="1"/>
    <col min="2307" max="2307" width="49.5" style="435" customWidth="1"/>
    <col min="2308" max="2308" width="9.6640625" style="435" customWidth="1"/>
    <col min="2309" max="2309" width="15.6640625" style="435" customWidth="1"/>
    <col min="2310" max="2311" width="21.83203125" style="435" customWidth="1"/>
    <col min="2312" max="2312" width="24.1640625" style="435" customWidth="1"/>
    <col min="2313" max="2313" width="0" style="435" hidden="1" customWidth="1"/>
    <col min="2314" max="2314" width="14.5" style="435" customWidth="1"/>
    <col min="2315" max="2560" width="9.33203125" style="435"/>
    <col min="2561" max="2561" width="7.5" style="435" customWidth="1"/>
    <col min="2562" max="2562" width="22.83203125" style="435" customWidth="1"/>
    <col min="2563" max="2563" width="49.5" style="435" customWidth="1"/>
    <col min="2564" max="2564" width="9.6640625" style="435" customWidth="1"/>
    <col min="2565" max="2565" width="15.6640625" style="435" customWidth="1"/>
    <col min="2566" max="2567" width="21.83203125" style="435" customWidth="1"/>
    <col min="2568" max="2568" width="24.1640625" style="435" customWidth="1"/>
    <col min="2569" max="2569" width="0" style="435" hidden="1" customWidth="1"/>
    <col min="2570" max="2570" width="14.5" style="435" customWidth="1"/>
    <col min="2571" max="2816" width="9.33203125" style="435"/>
    <col min="2817" max="2817" width="7.5" style="435" customWidth="1"/>
    <col min="2818" max="2818" width="22.83203125" style="435" customWidth="1"/>
    <col min="2819" max="2819" width="49.5" style="435" customWidth="1"/>
    <col min="2820" max="2820" width="9.6640625" style="435" customWidth="1"/>
    <col min="2821" max="2821" width="15.6640625" style="435" customWidth="1"/>
    <col min="2822" max="2823" width="21.83203125" style="435" customWidth="1"/>
    <col min="2824" max="2824" width="24.1640625" style="435" customWidth="1"/>
    <col min="2825" max="2825" width="0" style="435" hidden="1" customWidth="1"/>
    <col min="2826" max="2826" width="14.5" style="435" customWidth="1"/>
    <col min="2827" max="3072" width="9.33203125" style="435"/>
    <col min="3073" max="3073" width="7.5" style="435" customWidth="1"/>
    <col min="3074" max="3074" width="22.83203125" style="435" customWidth="1"/>
    <col min="3075" max="3075" width="49.5" style="435" customWidth="1"/>
    <col min="3076" max="3076" width="9.6640625" style="435" customWidth="1"/>
    <col min="3077" max="3077" width="15.6640625" style="435" customWidth="1"/>
    <col min="3078" max="3079" width="21.83203125" style="435" customWidth="1"/>
    <col min="3080" max="3080" width="24.1640625" style="435" customWidth="1"/>
    <col min="3081" max="3081" width="0" style="435" hidden="1" customWidth="1"/>
    <col min="3082" max="3082" width="14.5" style="435" customWidth="1"/>
    <col min="3083" max="3328" width="9.33203125" style="435"/>
    <col min="3329" max="3329" width="7.5" style="435" customWidth="1"/>
    <col min="3330" max="3330" width="22.83203125" style="435" customWidth="1"/>
    <col min="3331" max="3331" width="49.5" style="435" customWidth="1"/>
    <col min="3332" max="3332" width="9.6640625" style="435" customWidth="1"/>
    <col min="3333" max="3333" width="15.6640625" style="435" customWidth="1"/>
    <col min="3334" max="3335" width="21.83203125" style="435" customWidth="1"/>
    <col min="3336" max="3336" width="24.1640625" style="435" customWidth="1"/>
    <col min="3337" max="3337" width="0" style="435" hidden="1" customWidth="1"/>
    <col min="3338" max="3338" width="14.5" style="435" customWidth="1"/>
    <col min="3339" max="3584" width="9.33203125" style="435"/>
    <col min="3585" max="3585" width="7.5" style="435" customWidth="1"/>
    <col min="3586" max="3586" width="22.83203125" style="435" customWidth="1"/>
    <col min="3587" max="3587" width="49.5" style="435" customWidth="1"/>
    <col min="3588" max="3588" width="9.6640625" style="435" customWidth="1"/>
    <col min="3589" max="3589" width="15.6640625" style="435" customWidth="1"/>
    <col min="3590" max="3591" width="21.83203125" style="435" customWidth="1"/>
    <col min="3592" max="3592" width="24.1640625" style="435" customWidth="1"/>
    <col min="3593" max="3593" width="0" style="435" hidden="1" customWidth="1"/>
    <col min="3594" max="3594" width="14.5" style="435" customWidth="1"/>
    <col min="3595" max="3840" width="9.33203125" style="435"/>
    <col min="3841" max="3841" width="7.5" style="435" customWidth="1"/>
    <col min="3842" max="3842" width="22.83203125" style="435" customWidth="1"/>
    <col min="3843" max="3843" width="49.5" style="435" customWidth="1"/>
    <col min="3844" max="3844" width="9.6640625" style="435" customWidth="1"/>
    <col min="3845" max="3845" width="15.6640625" style="435" customWidth="1"/>
    <col min="3846" max="3847" width="21.83203125" style="435" customWidth="1"/>
    <col min="3848" max="3848" width="24.1640625" style="435" customWidth="1"/>
    <col min="3849" max="3849" width="0" style="435" hidden="1" customWidth="1"/>
    <col min="3850" max="3850" width="14.5" style="435" customWidth="1"/>
    <col min="3851" max="4096" width="9.33203125" style="435"/>
    <col min="4097" max="4097" width="7.5" style="435" customWidth="1"/>
    <col min="4098" max="4098" width="22.83203125" style="435" customWidth="1"/>
    <col min="4099" max="4099" width="49.5" style="435" customWidth="1"/>
    <col min="4100" max="4100" width="9.6640625" style="435" customWidth="1"/>
    <col min="4101" max="4101" width="15.6640625" style="435" customWidth="1"/>
    <col min="4102" max="4103" width="21.83203125" style="435" customWidth="1"/>
    <col min="4104" max="4104" width="24.1640625" style="435" customWidth="1"/>
    <col min="4105" max="4105" width="0" style="435" hidden="1" customWidth="1"/>
    <col min="4106" max="4106" width="14.5" style="435" customWidth="1"/>
    <col min="4107" max="4352" width="9.33203125" style="435"/>
    <col min="4353" max="4353" width="7.5" style="435" customWidth="1"/>
    <col min="4354" max="4354" width="22.83203125" style="435" customWidth="1"/>
    <col min="4355" max="4355" width="49.5" style="435" customWidth="1"/>
    <col min="4356" max="4356" width="9.6640625" style="435" customWidth="1"/>
    <col min="4357" max="4357" width="15.6640625" style="435" customWidth="1"/>
    <col min="4358" max="4359" width="21.83203125" style="435" customWidth="1"/>
    <col min="4360" max="4360" width="24.1640625" style="435" customWidth="1"/>
    <col min="4361" max="4361" width="0" style="435" hidden="1" customWidth="1"/>
    <col min="4362" max="4362" width="14.5" style="435" customWidth="1"/>
    <col min="4363" max="4608" width="9.33203125" style="435"/>
    <col min="4609" max="4609" width="7.5" style="435" customWidth="1"/>
    <col min="4610" max="4610" width="22.83203125" style="435" customWidth="1"/>
    <col min="4611" max="4611" width="49.5" style="435" customWidth="1"/>
    <col min="4612" max="4612" width="9.6640625" style="435" customWidth="1"/>
    <col min="4613" max="4613" width="15.6640625" style="435" customWidth="1"/>
    <col min="4614" max="4615" width="21.83203125" style="435" customWidth="1"/>
    <col min="4616" max="4616" width="24.1640625" style="435" customWidth="1"/>
    <col min="4617" max="4617" width="0" style="435" hidden="1" customWidth="1"/>
    <col min="4618" max="4618" width="14.5" style="435" customWidth="1"/>
    <col min="4619" max="4864" width="9.33203125" style="435"/>
    <col min="4865" max="4865" width="7.5" style="435" customWidth="1"/>
    <col min="4866" max="4866" width="22.83203125" style="435" customWidth="1"/>
    <col min="4867" max="4867" width="49.5" style="435" customWidth="1"/>
    <col min="4868" max="4868" width="9.6640625" style="435" customWidth="1"/>
    <col min="4869" max="4869" width="15.6640625" style="435" customWidth="1"/>
    <col min="4870" max="4871" width="21.83203125" style="435" customWidth="1"/>
    <col min="4872" max="4872" width="24.1640625" style="435" customWidth="1"/>
    <col min="4873" max="4873" width="0" style="435" hidden="1" customWidth="1"/>
    <col min="4874" max="4874" width="14.5" style="435" customWidth="1"/>
    <col min="4875" max="5120" width="9.33203125" style="435"/>
    <col min="5121" max="5121" width="7.5" style="435" customWidth="1"/>
    <col min="5122" max="5122" width="22.83203125" style="435" customWidth="1"/>
    <col min="5123" max="5123" width="49.5" style="435" customWidth="1"/>
    <col min="5124" max="5124" width="9.6640625" style="435" customWidth="1"/>
    <col min="5125" max="5125" width="15.6640625" style="435" customWidth="1"/>
    <col min="5126" max="5127" width="21.83203125" style="435" customWidth="1"/>
    <col min="5128" max="5128" width="24.1640625" style="435" customWidth="1"/>
    <col min="5129" max="5129" width="0" style="435" hidden="1" customWidth="1"/>
    <col min="5130" max="5130" width="14.5" style="435" customWidth="1"/>
    <col min="5131" max="5376" width="9.33203125" style="435"/>
    <col min="5377" max="5377" width="7.5" style="435" customWidth="1"/>
    <col min="5378" max="5378" width="22.83203125" style="435" customWidth="1"/>
    <col min="5379" max="5379" width="49.5" style="435" customWidth="1"/>
    <col min="5380" max="5380" width="9.6640625" style="435" customWidth="1"/>
    <col min="5381" max="5381" width="15.6640625" style="435" customWidth="1"/>
    <col min="5382" max="5383" width="21.83203125" style="435" customWidth="1"/>
    <col min="5384" max="5384" width="24.1640625" style="435" customWidth="1"/>
    <col min="5385" max="5385" width="0" style="435" hidden="1" customWidth="1"/>
    <col min="5386" max="5386" width="14.5" style="435" customWidth="1"/>
    <col min="5387" max="5632" width="9.33203125" style="435"/>
    <col min="5633" max="5633" width="7.5" style="435" customWidth="1"/>
    <col min="5634" max="5634" width="22.83203125" style="435" customWidth="1"/>
    <col min="5635" max="5635" width="49.5" style="435" customWidth="1"/>
    <col min="5636" max="5636" width="9.6640625" style="435" customWidth="1"/>
    <col min="5637" max="5637" width="15.6640625" style="435" customWidth="1"/>
    <col min="5638" max="5639" width="21.83203125" style="435" customWidth="1"/>
    <col min="5640" max="5640" width="24.1640625" style="435" customWidth="1"/>
    <col min="5641" max="5641" width="0" style="435" hidden="1" customWidth="1"/>
    <col min="5642" max="5642" width="14.5" style="435" customWidth="1"/>
    <col min="5643" max="5888" width="9.33203125" style="435"/>
    <col min="5889" max="5889" width="7.5" style="435" customWidth="1"/>
    <col min="5890" max="5890" width="22.83203125" style="435" customWidth="1"/>
    <col min="5891" max="5891" width="49.5" style="435" customWidth="1"/>
    <col min="5892" max="5892" width="9.6640625" style="435" customWidth="1"/>
    <col min="5893" max="5893" width="15.6640625" style="435" customWidth="1"/>
    <col min="5894" max="5895" width="21.83203125" style="435" customWidth="1"/>
    <col min="5896" max="5896" width="24.1640625" style="435" customWidth="1"/>
    <col min="5897" max="5897" width="0" style="435" hidden="1" customWidth="1"/>
    <col min="5898" max="5898" width="14.5" style="435" customWidth="1"/>
    <col min="5899" max="6144" width="9.33203125" style="435"/>
    <col min="6145" max="6145" width="7.5" style="435" customWidth="1"/>
    <col min="6146" max="6146" width="22.83203125" style="435" customWidth="1"/>
    <col min="6147" max="6147" width="49.5" style="435" customWidth="1"/>
    <col min="6148" max="6148" width="9.6640625" style="435" customWidth="1"/>
    <col min="6149" max="6149" width="15.6640625" style="435" customWidth="1"/>
    <col min="6150" max="6151" width="21.83203125" style="435" customWidth="1"/>
    <col min="6152" max="6152" width="24.1640625" style="435" customWidth="1"/>
    <col min="6153" max="6153" width="0" style="435" hidden="1" customWidth="1"/>
    <col min="6154" max="6154" width="14.5" style="435" customWidth="1"/>
    <col min="6155" max="6400" width="9.33203125" style="435"/>
    <col min="6401" max="6401" width="7.5" style="435" customWidth="1"/>
    <col min="6402" max="6402" width="22.83203125" style="435" customWidth="1"/>
    <col min="6403" max="6403" width="49.5" style="435" customWidth="1"/>
    <col min="6404" max="6404" width="9.6640625" style="435" customWidth="1"/>
    <col min="6405" max="6405" width="15.6640625" style="435" customWidth="1"/>
    <col min="6406" max="6407" width="21.83203125" style="435" customWidth="1"/>
    <col min="6408" max="6408" width="24.1640625" style="435" customWidth="1"/>
    <col min="6409" max="6409" width="0" style="435" hidden="1" customWidth="1"/>
    <col min="6410" max="6410" width="14.5" style="435" customWidth="1"/>
    <col min="6411" max="6656" width="9.33203125" style="435"/>
    <col min="6657" max="6657" width="7.5" style="435" customWidth="1"/>
    <col min="6658" max="6658" width="22.83203125" style="435" customWidth="1"/>
    <col min="6659" max="6659" width="49.5" style="435" customWidth="1"/>
    <col min="6660" max="6660" width="9.6640625" style="435" customWidth="1"/>
    <col min="6661" max="6661" width="15.6640625" style="435" customWidth="1"/>
    <col min="6662" max="6663" width="21.83203125" style="435" customWidth="1"/>
    <col min="6664" max="6664" width="24.1640625" style="435" customWidth="1"/>
    <col min="6665" max="6665" width="0" style="435" hidden="1" customWidth="1"/>
    <col min="6666" max="6666" width="14.5" style="435" customWidth="1"/>
    <col min="6667" max="6912" width="9.33203125" style="435"/>
    <col min="6913" max="6913" width="7.5" style="435" customWidth="1"/>
    <col min="6914" max="6914" width="22.83203125" style="435" customWidth="1"/>
    <col min="6915" max="6915" width="49.5" style="435" customWidth="1"/>
    <col min="6916" max="6916" width="9.6640625" style="435" customWidth="1"/>
    <col min="6917" max="6917" width="15.6640625" style="435" customWidth="1"/>
    <col min="6918" max="6919" width="21.83203125" style="435" customWidth="1"/>
    <col min="6920" max="6920" width="24.1640625" style="435" customWidth="1"/>
    <col min="6921" max="6921" width="0" style="435" hidden="1" customWidth="1"/>
    <col min="6922" max="6922" width="14.5" style="435" customWidth="1"/>
    <col min="6923" max="7168" width="9.33203125" style="435"/>
    <col min="7169" max="7169" width="7.5" style="435" customWidth="1"/>
    <col min="7170" max="7170" width="22.83203125" style="435" customWidth="1"/>
    <col min="7171" max="7171" width="49.5" style="435" customWidth="1"/>
    <col min="7172" max="7172" width="9.6640625" style="435" customWidth="1"/>
    <col min="7173" max="7173" width="15.6640625" style="435" customWidth="1"/>
    <col min="7174" max="7175" width="21.83203125" style="435" customWidth="1"/>
    <col min="7176" max="7176" width="24.1640625" style="435" customWidth="1"/>
    <col min="7177" max="7177" width="0" style="435" hidden="1" customWidth="1"/>
    <col min="7178" max="7178" width="14.5" style="435" customWidth="1"/>
    <col min="7179" max="7424" width="9.33203125" style="435"/>
    <col min="7425" max="7425" width="7.5" style="435" customWidth="1"/>
    <col min="7426" max="7426" width="22.83203125" style="435" customWidth="1"/>
    <col min="7427" max="7427" width="49.5" style="435" customWidth="1"/>
    <col min="7428" max="7428" width="9.6640625" style="435" customWidth="1"/>
    <col min="7429" max="7429" width="15.6640625" style="435" customWidth="1"/>
    <col min="7430" max="7431" width="21.83203125" style="435" customWidth="1"/>
    <col min="7432" max="7432" width="24.1640625" style="435" customWidth="1"/>
    <col min="7433" max="7433" width="0" style="435" hidden="1" customWidth="1"/>
    <col min="7434" max="7434" width="14.5" style="435" customWidth="1"/>
    <col min="7435" max="7680" width="9.33203125" style="435"/>
    <col min="7681" max="7681" width="7.5" style="435" customWidth="1"/>
    <col min="7682" max="7682" width="22.83203125" style="435" customWidth="1"/>
    <col min="7683" max="7683" width="49.5" style="435" customWidth="1"/>
    <col min="7684" max="7684" width="9.6640625" style="435" customWidth="1"/>
    <col min="7685" max="7685" width="15.6640625" style="435" customWidth="1"/>
    <col min="7686" max="7687" width="21.83203125" style="435" customWidth="1"/>
    <col min="7688" max="7688" width="24.1640625" style="435" customWidth="1"/>
    <col min="7689" max="7689" width="0" style="435" hidden="1" customWidth="1"/>
    <col min="7690" max="7690" width="14.5" style="435" customWidth="1"/>
    <col min="7691" max="7936" width="9.33203125" style="435"/>
    <col min="7937" max="7937" width="7.5" style="435" customWidth="1"/>
    <col min="7938" max="7938" width="22.83203125" style="435" customWidth="1"/>
    <col min="7939" max="7939" width="49.5" style="435" customWidth="1"/>
    <col min="7940" max="7940" width="9.6640625" style="435" customWidth="1"/>
    <col min="7941" max="7941" width="15.6640625" style="435" customWidth="1"/>
    <col min="7942" max="7943" width="21.83203125" style="435" customWidth="1"/>
    <col min="7944" max="7944" width="24.1640625" style="435" customWidth="1"/>
    <col min="7945" max="7945" width="0" style="435" hidden="1" customWidth="1"/>
    <col min="7946" max="7946" width="14.5" style="435" customWidth="1"/>
    <col min="7947" max="8192" width="9.33203125" style="435"/>
    <col min="8193" max="8193" width="7.5" style="435" customWidth="1"/>
    <col min="8194" max="8194" width="22.83203125" style="435" customWidth="1"/>
    <col min="8195" max="8195" width="49.5" style="435" customWidth="1"/>
    <col min="8196" max="8196" width="9.6640625" style="435" customWidth="1"/>
    <col min="8197" max="8197" width="15.6640625" style="435" customWidth="1"/>
    <col min="8198" max="8199" width="21.83203125" style="435" customWidth="1"/>
    <col min="8200" max="8200" width="24.1640625" style="435" customWidth="1"/>
    <col min="8201" max="8201" width="0" style="435" hidden="1" customWidth="1"/>
    <col min="8202" max="8202" width="14.5" style="435" customWidth="1"/>
    <col min="8203" max="8448" width="9.33203125" style="435"/>
    <col min="8449" max="8449" width="7.5" style="435" customWidth="1"/>
    <col min="8450" max="8450" width="22.83203125" style="435" customWidth="1"/>
    <col min="8451" max="8451" width="49.5" style="435" customWidth="1"/>
    <col min="8452" max="8452" width="9.6640625" style="435" customWidth="1"/>
    <col min="8453" max="8453" width="15.6640625" style="435" customWidth="1"/>
    <col min="8454" max="8455" width="21.83203125" style="435" customWidth="1"/>
    <col min="8456" max="8456" width="24.1640625" style="435" customWidth="1"/>
    <col min="8457" max="8457" width="0" style="435" hidden="1" customWidth="1"/>
    <col min="8458" max="8458" width="14.5" style="435" customWidth="1"/>
    <col min="8459" max="8704" width="9.33203125" style="435"/>
    <col min="8705" max="8705" width="7.5" style="435" customWidth="1"/>
    <col min="8706" max="8706" width="22.83203125" style="435" customWidth="1"/>
    <col min="8707" max="8707" width="49.5" style="435" customWidth="1"/>
    <col min="8708" max="8708" width="9.6640625" style="435" customWidth="1"/>
    <col min="8709" max="8709" width="15.6640625" style="435" customWidth="1"/>
    <col min="8710" max="8711" width="21.83203125" style="435" customWidth="1"/>
    <col min="8712" max="8712" width="24.1640625" style="435" customWidth="1"/>
    <col min="8713" max="8713" width="0" style="435" hidden="1" customWidth="1"/>
    <col min="8714" max="8714" width="14.5" style="435" customWidth="1"/>
    <col min="8715" max="8960" width="9.33203125" style="435"/>
    <col min="8961" max="8961" width="7.5" style="435" customWidth="1"/>
    <col min="8962" max="8962" width="22.83203125" style="435" customWidth="1"/>
    <col min="8963" max="8963" width="49.5" style="435" customWidth="1"/>
    <col min="8964" max="8964" width="9.6640625" style="435" customWidth="1"/>
    <col min="8965" max="8965" width="15.6640625" style="435" customWidth="1"/>
    <col min="8966" max="8967" width="21.83203125" style="435" customWidth="1"/>
    <col min="8968" max="8968" width="24.1640625" style="435" customWidth="1"/>
    <col min="8969" max="8969" width="0" style="435" hidden="1" customWidth="1"/>
    <col min="8970" max="8970" width="14.5" style="435" customWidth="1"/>
    <col min="8971" max="9216" width="9.33203125" style="435"/>
    <col min="9217" max="9217" width="7.5" style="435" customWidth="1"/>
    <col min="9218" max="9218" width="22.83203125" style="435" customWidth="1"/>
    <col min="9219" max="9219" width="49.5" style="435" customWidth="1"/>
    <col min="9220" max="9220" width="9.6640625" style="435" customWidth="1"/>
    <col min="9221" max="9221" width="15.6640625" style="435" customWidth="1"/>
    <col min="9222" max="9223" width="21.83203125" style="435" customWidth="1"/>
    <col min="9224" max="9224" width="24.1640625" style="435" customWidth="1"/>
    <col min="9225" max="9225" width="0" style="435" hidden="1" customWidth="1"/>
    <col min="9226" max="9226" width="14.5" style="435" customWidth="1"/>
    <col min="9227" max="9472" width="9.33203125" style="435"/>
    <col min="9473" max="9473" width="7.5" style="435" customWidth="1"/>
    <col min="9474" max="9474" width="22.83203125" style="435" customWidth="1"/>
    <col min="9475" max="9475" width="49.5" style="435" customWidth="1"/>
    <col min="9476" max="9476" width="9.6640625" style="435" customWidth="1"/>
    <col min="9477" max="9477" width="15.6640625" style="435" customWidth="1"/>
    <col min="9478" max="9479" width="21.83203125" style="435" customWidth="1"/>
    <col min="9480" max="9480" width="24.1640625" style="435" customWidth="1"/>
    <col min="9481" max="9481" width="0" style="435" hidden="1" customWidth="1"/>
    <col min="9482" max="9482" width="14.5" style="435" customWidth="1"/>
    <col min="9483" max="9728" width="9.33203125" style="435"/>
    <col min="9729" max="9729" width="7.5" style="435" customWidth="1"/>
    <col min="9730" max="9730" width="22.83203125" style="435" customWidth="1"/>
    <col min="9731" max="9731" width="49.5" style="435" customWidth="1"/>
    <col min="9732" max="9732" width="9.6640625" style="435" customWidth="1"/>
    <col min="9733" max="9733" width="15.6640625" style="435" customWidth="1"/>
    <col min="9734" max="9735" width="21.83203125" style="435" customWidth="1"/>
    <col min="9736" max="9736" width="24.1640625" style="435" customWidth="1"/>
    <col min="9737" max="9737" width="0" style="435" hidden="1" customWidth="1"/>
    <col min="9738" max="9738" width="14.5" style="435" customWidth="1"/>
    <col min="9739" max="9984" width="9.33203125" style="435"/>
    <col min="9985" max="9985" width="7.5" style="435" customWidth="1"/>
    <col min="9986" max="9986" width="22.83203125" style="435" customWidth="1"/>
    <col min="9987" max="9987" width="49.5" style="435" customWidth="1"/>
    <col min="9988" max="9988" width="9.6640625" style="435" customWidth="1"/>
    <col min="9989" max="9989" width="15.6640625" style="435" customWidth="1"/>
    <col min="9990" max="9991" width="21.83203125" style="435" customWidth="1"/>
    <col min="9992" max="9992" width="24.1640625" style="435" customWidth="1"/>
    <col min="9993" max="9993" width="0" style="435" hidden="1" customWidth="1"/>
    <col min="9994" max="9994" width="14.5" style="435" customWidth="1"/>
    <col min="9995" max="10240" width="9.33203125" style="435"/>
    <col min="10241" max="10241" width="7.5" style="435" customWidth="1"/>
    <col min="10242" max="10242" width="22.83203125" style="435" customWidth="1"/>
    <col min="10243" max="10243" width="49.5" style="435" customWidth="1"/>
    <col min="10244" max="10244" width="9.6640625" style="435" customWidth="1"/>
    <col min="10245" max="10245" width="15.6640625" style="435" customWidth="1"/>
    <col min="10246" max="10247" width="21.83203125" style="435" customWidth="1"/>
    <col min="10248" max="10248" width="24.1640625" style="435" customWidth="1"/>
    <col min="10249" max="10249" width="0" style="435" hidden="1" customWidth="1"/>
    <col min="10250" max="10250" width="14.5" style="435" customWidth="1"/>
    <col min="10251" max="10496" width="9.33203125" style="435"/>
    <col min="10497" max="10497" width="7.5" style="435" customWidth="1"/>
    <col min="10498" max="10498" width="22.83203125" style="435" customWidth="1"/>
    <col min="10499" max="10499" width="49.5" style="435" customWidth="1"/>
    <col min="10500" max="10500" width="9.6640625" style="435" customWidth="1"/>
    <col min="10501" max="10501" width="15.6640625" style="435" customWidth="1"/>
    <col min="10502" max="10503" width="21.83203125" style="435" customWidth="1"/>
    <col min="10504" max="10504" width="24.1640625" style="435" customWidth="1"/>
    <col min="10505" max="10505" width="0" style="435" hidden="1" customWidth="1"/>
    <col min="10506" max="10506" width="14.5" style="435" customWidth="1"/>
    <col min="10507" max="10752" width="9.33203125" style="435"/>
    <col min="10753" max="10753" width="7.5" style="435" customWidth="1"/>
    <col min="10754" max="10754" width="22.83203125" style="435" customWidth="1"/>
    <col min="10755" max="10755" width="49.5" style="435" customWidth="1"/>
    <col min="10756" max="10756" width="9.6640625" style="435" customWidth="1"/>
    <col min="10757" max="10757" width="15.6640625" style="435" customWidth="1"/>
    <col min="10758" max="10759" width="21.83203125" style="435" customWidth="1"/>
    <col min="10760" max="10760" width="24.1640625" style="435" customWidth="1"/>
    <col min="10761" max="10761" width="0" style="435" hidden="1" customWidth="1"/>
    <col min="10762" max="10762" width="14.5" style="435" customWidth="1"/>
    <col min="10763" max="11008" width="9.33203125" style="435"/>
    <col min="11009" max="11009" width="7.5" style="435" customWidth="1"/>
    <col min="11010" max="11010" width="22.83203125" style="435" customWidth="1"/>
    <col min="11011" max="11011" width="49.5" style="435" customWidth="1"/>
    <col min="11012" max="11012" width="9.6640625" style="435" customWidth="1"/>
    <col min="11013" max="11013" width="15.6640625" style="435" customWidth="1"/>
    <col min="11014" max="11015" width="21.83203125" style="435" customWidth="1"/>
    <col min="11016" max="11016" width="24.1640625" style="435" customWidth="1"/>
    <col min="11017" max="11017" width="0" style="435" hidden="1" customWidth="1"/>
    <col min="11018" max="11018" width="14.5" style="435" customWidth="1"/>
    <col min="11019" max="11264" width="9.33203125" style="435"/>
    <col min="11265" max="11265" width="7.5" style="435" customWidth="1"/>
    <col min="11266" max="11266" width="22.83203125" style="435" customWidth="1"/>
    <col min="11267" max="11267" width="49.5" style="435" customWidth="1"/>
    <col min="11268" max="11268" width="9.6640625" style="435" customWidth="1"/>
    <col min="11269" max="11269" width="15.6640625" style="435" customWidth="1"/>
    <col min="11270" max="11271" width="21.83203125" style="435" customWidth="1"/>
    <col min="11272" max="11272" width="24.1640625" style="435" customWidth="1"/>
    <col min="11273" max="11273" width="0" style="435" hidden="1" customWidth="1"/>
    <col min="11274" max="11274" width="14.5" style="435" customWidth="1"/>
    <col min="11275" max="11520" width="9.33203125" style="435"/>
    <col min="11521" max="11521" width="7.5" style="435" customWidth="1"/>
    <col min="11522" max="11522" width="22.83203125" style="435" customWidth="1"/>
    <col min="11523" max="11523" width="49.5" style="435" customWidth="1"/>
    <col min="11524" max="11524" width="9.6640625" style="435" customWidth="1"/>
    <col min="11525" max="11525" width="15.6640625" style="435" customWidth="1"/>
    <col min="11526" max="11527" width="21.83203125" style="435" customWidth="1"/>
    <col min="11528" max="11528" width="24.1640625" style="435" customWidth="1"/>
    <col min="11529" max="11529" width="0" style="435" hidden="1" customWidth="1"/>
    <col min="11530" max="11530" width="14.5" style="435" customWidth="1"/>
    <col min="11531" max="11776" width="9.33203125" style="435"/>
    <col min="11777" max="11777" width="7.5" style="435" customWidth="1"/>
    <col min="11778" max="11778" width="22.83203125" style="435" customWidth="1"/>
    <col min="11779" max="11779" width="49.5" style="435" customWidth="1"/>
    <col min="11780" max="11780" width="9.6640625" style="435" customWidth="1"/>
    <col min="11781" max="11781" width="15.6640625" style="435" customWidth="1"/>
    <col min="11782" max="11783" width="21.83203125" style="435" customWidth="1"/>
    <col min="11784" max="11784" width="24.1640625" style="435" customWidth="1"/>
    <col min="11785" max="11785" width="0" style="435" hidden="1" customWidth="1"/>
    <col min="11786" max="11786" width="14.5" style="435" customWidth="1"/>
    <col min="11787" max="12032" width="9.33203125" style="435"/>
    <col min="12033" max="12033" width="7.5" style="435" customWidth="1"/>
    <col min="12034" max="12034" width="22.83203125" style="435" customWidth="1"/>
    <col min="12035" max="12035" width="49.5" style="435" customWidth="1"/>
    <col min="12036" max="12036" width="9.6640625" style="435" customWidth="1"/>
    <col min="12037" max="12037" width="15.6640625" style="435" customWidth="1"/>
    <col min="12038" max="12039" width="21.83203125" style="435" customWidth="1"/>
    <col min="12040" max="12040" width="24.1640625" style="435" customWidth="1"/>
    <col min="12041" max="12041" width="0" style="435" hidden="1" customWidth="1"/>
    <col min="12042" max="12042" width="14.5" style="435" customWidth="1"/>
    <col min="12043" max="12288" width="9.33203125" style="435"/>
    <col min="12289" max="12289" width="7.5" style="435" customWidth="1"/>
    <col min="12290" max="12290" width="22.83203125" style="435" customWidth="1"/>
    <col min="12291" max="12291" width="49.5" style="435" customWidth="1"/>
    <col min="12292" max="12292" width="9.6640625" style="435" customWidth="1"/>
    <col min="12293" max="12293" width="15.6640625" style="435" customWidth="1"/>
    <col min="12294" max="12295" width="21.83203125" style="435" customWidth="1"/>
    <col min="12296" max="12296" width="24.1640625" style="435" customWidth="1"/>
    <col min="12297" max="12297" width="0" style="435" hidden="1" customWidth="1"/>
    <col min="12298" max="12298" width="14.5" style="435" customWidth="1"/>
    <col min="12299" max="12544" width="9.33203125" style="435"/>
    <col min="12545" max="12545" width="7.5" style="435" customWidth="1"/>
    <col min="12546" max="12546" width="22.83203125" style="435" customWidth="1"/>
    <col min="12547" max="12547" width="49.5" style="435" customWidth="1"/>
    <col min="12548" max="12548" width="9.6640625" style="435" customWidth="1"/>
    <col min="12549" max="12549" width="15.6640625" style="435" customWidth="1"/>
    <col min="12550" max="12551" width="21.83203125" style="435" customWidth="1"/>
    <col min="12552" max="12552" width="24.1640625" style="435" customWidth="1"/>
    <col min="12553" max="12553" width="0" style="435" hidden="1" customWidth="1"/>
    <col min="12554" max="12554" width="14.5" style="435" customWidth="1"/>
    <col min="12555" max="12800" width="9.33203125" style="435"/>
    <col min="12801" max="12801" width="7.5" style="435" customWidth="1"/>
    <col min="12802" max="12802" width="22.83203125" style="435" customWidth="1"/>
    <col min="12803" max="12803" width="49.5" style="435" customWidth="1"/>
    <col min="12804" max="12804" width="9.6640625" style="435" customWidth="1"/>
    <col min="12805" max="12805" width="15.6640625" style="435" customWidth="1"/>
    <col min="12806" max="12807" width="21.83203125" style="435" customWidth="1"/>
    <col min="12808" max="12808" width="24.1640625" style="435" customWidth="1"/>
    <col min="12809" max="12809" width="0" style="435" hidden="1" customWidth="1"/>
    <col min="12810" max="12810" width="14.5" style="435" customWidth="1"/>
    <col min="12811" max="13056" width="9.33203125" style="435"/>
    <col min="13057" max="13057" width="7.5" style="435" customWidth="1"/>
    <col min="13058" max="13058" width="22.83203125" style="435" customWidth="1"/>
    <col min="13059" max="13059" width="49.5" style="435" customWidth="1"/>
    <col min="13060" max="13060" width="9.6640625" style="435" customWidth="1"/>
    <col min="13061" max="13061" width="15.6640625" style="435" customWidth="1"/>
    <col min="13062" max="13063" width="21.83203125" style="435" customWidth="1"/>
    <col min="13064" max="13064" width="24.1640625" style="435" customWidth="1"/>
    <col min="13065" max="13065" width="0" style="435" hidden="1" customWidth="1"/>
    <col min="13066" max="13066" width="14.5" style="435" customWidth="1"/>
    <col min="13067" max="13312" width="9.33203125" style="435"/>
    <col min="13313" max="13313" width="7.5" style="435" customWidth="1"/>
    <col min="13314" max="13314" width="22.83203125" style="435" customWidth="1"/>
    <col min="13315" max="13315" width="49.5" style="435" customWidth="1"/>
    <col min="13316" max="13316" width="9.6640625" style="435" customWidth="1"/>
    <col min="13317" max="13317" width="15.6640625" style="435" customWidth="1"/>
    <col min="13318" max="13319" width="21.83203125" style="435" customWidth="1"/>
    <col min="13320" max="13320" width="24.1640625" style="435" customWidth="1"/>
    <col min="13321" max="13321" width="0" style="435" hidden="1" customWidth="1"/>
    <col min="13322" max="13322" width="14.5" style="435" customWidth="1"/>
    <col min="13323" max="13568" width="9.33203125" style="435"/>
    <col min="13569" max="13569" width="7.5" style="435" customWidth="1"/>
    <col min="13570" max="13570" width="22.83203125" style="435" customWidth="1"/>
    <col min="13571" max="13571" width="49.5" style="435" customWidth="1"/>
    <col min="13572" max="13572" width="9.6640625" style="435" customWidth="1"/>
    <col min="13573" max="13573" width="15.6640625" style="435" customWidth="1"/>
    <col min="13574" max="13575" width="21.83203125" style="435" customWidth="1"/>
    <col min="13576" max="13576" width="24.1640625" style="435" customWidth="1"/>
    <col min="13577" max="13577" width="0" style="435" hidden="1" customWidth="1"/>
    <col min="13578" max="13578" width="14.5" style="435" customWidth="1"/>
    <col min="13579" max="13824" width="9.33203125" style="435"/>
    <col min="13825" max="13825" width="7.5" style="435" customWidth="1"/>
    <col min="13826" max="13826" width="22.83203125" style="435" customWidth="1"/>
    <col min="13827" max="13827" width="49.5" style="435" customWidth="1"/>
    <col min="13828" max="13828" width="9.6640625" style="435" customWidth="1"/>
    <col min="13829" max="13829" width="15.6640625" style="435" customWidth="1"/>
    <col min="13830" max="13831" width="21.83203125" style="435" customWidth="1"/>
    <col min="13832" max="13832" width="24.1640625" style="435" customWidth="1"/>
    <col min="13833" max="13833" width="0" style="435" hidden="1" customWidth="1"/>
    <col min="13834" max="13834" width="14.5" style="435" customWidth="1"/>
    <col min="13835" max="14080" width="9.33203125" style="435"/>
    <col min="14081" max="14081" width="7.5" style="435" customWidth="1"/>
    <col min="14082" max="14082" width="22.83203125" style="435" customWidth="1"/>
    <col min="14083" max="14083" width="49.5" style="435" customWidth="1"/>
    <col min="14084" max="14084" width="9.6640625" style="435" customWidth="1"/>
    <col min="14085" max="14085" width="15.6640625" style="435" customWidth="1"/>
    <col min="14086" max="14087" width="21.83203125" style="435" customWidth="1"/>
    <col min="14088" max="14088" width="24.1640625" style="435" customWidth="1"/>
    <col min="14089" max="14089" width="0" style="435" hidden="1" customWidth="1"/>
    <col min="14090" max="14090" width="14.5" style="435" customWidth="1"/>
    <col min="14091" max="14336" width="9.33203125" style="435"/>
    <col min="14337" max="14337" width="7.5" style="435" customWidth="1"/>
    <col min="14338" max="14338" width="22.83203125" style="435" customWidth="1"/>
    <col min="14339" max="14339" width="49.5" style="435" customWidth="1"/>
    <col min="14340" max="14340" width="9.6640625" style="435" customWidth="1"/>
    <col min="14341" max="14341" width="15.6640625" style="435" customWidth="1"/>
    <col min="14342" max="14343" width="21.83203125" style="435" customWidth="1"/>
    <col min="14344" max="14344" width="24.1640625" style="435" customWidth="1"/>
    <col min="14345" max="14345" width="0" style="435" hidden="1" customWidth="1"/>
    <col min="14346" max="14346" width="14.5" style="435" customWidth="1"/>
    <col min="14347" max="14592" width="9.33203125" style="435"/>
    <col min="14593" max="14593" width="7.5" style="435" customWidth="1"/>
    <col min="14594" max="14594" width="22.83203125" style="435" customWidth="1"/>
    <col min="14595" max="14595" width="49.5" style="435" customWidth="1"/>
    <col min="14596" max="14596" width="9.6640625" style="435" customWidth="1"/>
    <col min="14597" max="14597" width="15.6640625" style="435" customWidth="1"/>
    <col min="14598" max="14599" width="21.83203125" style="435" customWidth="1"/>
    <col min="14600" max="14600" width="24.1640625" style="435" customWidth="1"/>
    <col min="14601" max="14601" width="0" style="435" hidden="1" customWidth="1"/>
    <col min="14602" max="14602" width="14.5" style="435" customWidth="1"/>
    <col min="14603" max="14848" width="9.33203125" style="435"/>
    <col min="14849" max="14849" width="7.5" style="435" customWidth="1"/>
    <col min="14850" max="14850" width="22.83203125" style="435" customWidth="1"/>
    <col min="14851" max="14851" width="49.5" style="435" customWidth="1"/>
    <col min="14852" max="14852" width="9.6640625" style="435" customWidth="1"/>
    <col min="14853" max="14853" width="15.6640625" style="435" customWidth="1"/>
    <col min="14854" max="14855" width="21.83203125" style="435" customWidth="1"/>
    <col min="14856" max="14856" width="24.1640625" style="435" customWidth="1"/>
    <col min="14857" max="14857" width="0" style="435" hidden="1" customWidth="1"/>
    <col min="14858" max="14858" width="14.5" style="435" customWidth="1"/>
    <col min="14859" max="15104" width="9.33203125" style="435"/>
    <col min="15105" max="15105" width="7.5" style="435" customWidth="1"/>
    <col min="15106" max="15106" width="22.83203125" style="435" customWidth="1"/>
    <col min="15107" max="15107" width="49.5" style="435" customWidth="1"/>
    <col min="15108" max="15108" width="9.6640625" style="435" customWidth="1"/>
    <col min="15109" max="15109" width="15.6640625" style="435" customWidth="1"/>
    <col min="15110" max="15111" width="21.83203125" style="435" customWidth="1"/>
    <col min="15112" max="15112" width="24.1640625" style="435" customWidth="1"/>
    <col min="15113" max="15113" width="0" style="435" hidden="1" customWidth="1"/>
    <col min="15114" max="15114" width="14.5" style="435" customWidth="1"/>
    <col min="15115" max="15360" width="9.33203125" style="435"/>
    <col min="15361" max="15361" width="7.5" style="435" customWidth="1"/>
    <col min="15362" max="15362" width="22.83203125" style="435" customWidth="1"/>
    <col min="15363" max="15363" width="49.5" style="435" customWidth="1"/>
    <col min="15364" max="15364" width="9.6640625" style="435" customWidth="1"/>
    <col min="15365" max="15365" width="15.6640625" style="435" customWidth="1"/>
    <col min="15366" max="15367" width="21.83203125" style="435" customWidth="1"/>
    <col min="15368" max="15368" width="24.1640625" style="435" customWidth="1"/>
    <col min="15369" max="15369" width="0" style="435" hidden="1" customWidth="1"/>
    <col min="15370" max="15370" width="14.5" style="435" customWidth="1"/>
    <col min="15371" max="15616" width="9.33203125" style="435"/>
    <col min="15617" max="15617" width="7.5" style="435" customWidth="1"/>
    <col min="15618" max="15618" width="22.83203125" style="435" customWidth="1"/>
    <col min="15619" max="15619" width="49.5" style="435" customWidth="1"/>
    <col min="15620" max="15620" width="9.6640625" style="435" customWidth="1"/>
    <col min="15621" max="15621" width="15.6640625" style="435" customWidth="1"/>
    <col min="15622" max="15623" width="21.83203125" style="435" customWidth="1"/>
    <col min="15624" max="15624" width="24.1640625" style="435" customWidth="1"/>
    <col min="15625" max="15625" width="0" style="435" hidden="1" customWidth="1"/>
    <col min="15626" max="15626" width="14.5" style="435" customWidth="1"/>
    <col min="15627" max="15872" width="9.33203125" style="435"/>
    <col min="15873" max="15873" width="7.5" style="435" customWidth="1"/>
    <col min="15874" max="15874" width="22.83203125" style="435" customWidth="1"/>
    <col min="15875" max="15875" width="49.5" style="435" customWidth="1"/>
    <col min="15876" max="15876" width="9.6640625" style="435" customWidth="1"/>
    <col min="15877" max="15877" width="15.6640625" style="435" customWidth="1"/>
    <col min="15878" max="15879" width="21.83203125" style="435" customWidth="1"/>
    <col min="15880" max="15880" width="24.1640625" style="435" customWidth="1"/>
    <col min="15881" max="15881" width="0" style="435" hidden="1" customWidth="1"/>
    <col min="15882" max="15882" width="14.5" style="435" customWidth="1"/>
    <col min="15883" max="16128" width="9.33203125" style="435"/>
    <col min="16129" max="16129" width="7.5" style="435" customWidth="1"/>
    <col min="16130" max="16130" width="22.83203125" style="435" customWidth="1"/>
    <col min="16131" max="16131" width="49.5" style="435" customWidth="1"/>
    <col min="16132" max="16132" width="9.6640625" style="435" customWidth="1"/>
    <col min="16133" max="16133" width="15.6640625" style="435" customWidth="1"/>
    <col min="16134" max="16135" width="21.83203125" style="435" customWidth="1"/>
    <col min="16136" max="16136" width="24.1640625" style="435" customWidth="1"/>
    <col min="16137" max="16137" width="0" style="435" hidden="1" customWidth="1"/>
    <col min="16138" max="16138" width="14.5" style="435" customWidth="1"/>
    <col min="16139" max="16384" width="9.33203125" style="435"/>
  </cols>
  <sheetData>
    <row r="1" spans="1:10" s="437" customFormat="1" ht="31.5" customHeight="1" thickBot="1">
      <c r="A1" s="1698" t="s">
        <v>8111</v>
      </c>
      <c r="B1" s="1632" t="s">
        <v>5490</v>
      </c>
      <c r="C1" s="1631" t="s">
        <v>8113</v>
      </c>
      <c r="D1" s="1632" t="s">
        <v>8114</v>
      </c>
      <c r="E1" s="1633" t="s">
        <v>153</v>
      </c>
      <c r="F1" s="1634" t="s">
        <v>8115</v>
      </c>
      <c r="G1" s="1699" t="s">
        <v>5441</v>
      </c>
      <c r="H1" s="1700" t="s">
        <v>8137</v>
      </c>
      <c r="I1" s="1701"/>
    </row>
    <row r="2" spans="1:10">
      <c r="A2" s="1702"/>
      <c r="B2" s="1289"/>
      <c r="C2" s="917"/>
      <c r="D2" s="1289"/>
      <c r="E2" s="1638"/>
      <c r="F2" s="1674"/>
      <c r="I2" s="1345"/>
    </row>
    <row r="3" spans="1:10">
      <c r="A3" s="1702"/>
      <c r="B3" s="1289"/>
      <c r="C3" s="917"/>
      <c r="D3" s="1289"/>
      <c r="E3" s="1638"/>
      <c r="F3" s="1674"/>
      <c r="I3" s="1641"/>
    </row>
    <row r="4" spans="1:10">
      <c r="A4" s="1702"/>
      <c r="B4" s="1289"/>
      <c r="C4" s="917"/>
      <c r="D4" s="1289"/>
      <c r="E4" s="1638"/>
      <c r="F4" s="1674"/>
      <c r="I4" s="1641"/>
    </row>
    <row r="5" spans="1:10" ht="25.5">
      <c r="A5" s="1643"/>
      <c r="B5" s="1637"/>
      <c r="C5" s="851" t="s">
        <v>8117</v>
      </c>
      <c r="D5" s="1644"/>
      <c r="F5" s="1674"/>
      <c r="I5" s="1641"/>
      <c r="J5" s="1254"/>
    </row>
    <row r="6" spans="1:10">
      <c r="A6" s="1643"/>
      <c r="B6" s="1637"/>
      <c r="C6" s="917" t="s">
        <v>8118</v>
      </c>
      <c r="D6" s="1289"/>
      <c r="F6" s="1674"/>
      <c r="I6" s="1641"/>
      <c r="J6" s="1254"/>
    </row>
    <row r="7" spans="1:10">
      <c r="A7" s="1643"/>
      <c r="B7" s="1637"/>
      <c r="C7" s="917"/>
      <c r="D7" s="1289"/>
      <c r="F7" s="1674"/>
      <c r="I7" s="1641"/>
      <c r="J7" s="1254"/>
    </row>
    <row r="8" spans="1:10">
      <c r="A8" s="1643"/>
      <c r="B8" s="1637"/>
      <c r="C8" s="917"/>
      <c r="D8" s="1289"/>
      <c r="F8" s="1674"/>
      <c r="I8" s="1641"/>
      <c r="J8" s="1254"/>
    </row>
    <row r="9" spans="1:10">
      <c r="A9" s="1643"/>
      <c r="B9" s="1637"/>
      <c r="D9" s="1646"/>
      <c r="E9" s="1647"/>
      <c r="F9" s="1703"/>
      <c r="I9" s="1641"/>
      <c r="J9" s="1254"/>
    </row>
    <row r="10" spans="1:10">
      <c r="A10" s="1643"/>
      <c r="B10" s="1637"/>
      <c r="C10" s="851" t="s">
        <v>8119</v>
      </c>
      <c r="D10" s="1289"/>
      <c r="F10" s="1674"/>
      <c r="I10" s="1641"/>
      <c r="J10" s="1254"/>
    </row>
    <row r="11" spans="1:10">
      <c r="A11" s="1643"/>
      <c r="B11" s="1637"/>
      <c r="C11" s="917" t="s">
        <v>8120</v>
      </c>
      <c r="D11" s="1289"/>
      <c r="F11" s="1674"/>
      <c r="I11" s="1641"/>
      <c r="J11" s="1254"/>
    </row>
    <row r="12" spans="1:10">
      <c r="A12" s="1643"/>
      <c r="B12" s="1637"/>
      <c r="C12" s="917" t="s">
        <v>8121</v>
      </c>
      <c r="D12" s="1289"/>
      <c r="F12" s="1674"/>
      <c r="I12" s="1641"/>
      <c r="J12" s="1254"/>
    </row>
    <row r="13" spans="1:10">
      <c r="A13" s="1289"/>
      <c r="B13" s="1289"/>
      <c r="C13" s="917"/>
      <c r="D13" s="1289"/>
      <c r="F13" s="1674"/>
      <c r="I13" s="1641"/>
    </row>
    <row r="14" spans="1:10">
      <c r="A14" s="1289"/>
      <c r="B14" s="1289"/>
      <c r="D14" s="1289"/>
      <c r="F14" s="1674"/>
      <c r="I14" s="1641"/>
    </row>
    <row r="15" spans="1:10">
      <c r="A15" s="1289"/>
      <c r="B15" s="1289"/>
      <c r="C15" s="851" t="s">
        <v>8138</v>
      </c>
      <c r="D15" s="1289"/>
      <c r="F15" s="1674"/>
      <c r="I15" s="1641"/>
    </row>
    <row r="16" spans="1:10">
      <c r="A16" s="1289"/>
      <c r="B16" s="1289"/>
      <c r="C16" s="917"/>
      <c r="D16" s="1289"/>
      <c r="F16" s="1674"/>
      <c r="I16" s="1641"/>
    </row>
    <row r="17" spans="1:11">
      <c r="A17" s="1289"/>
      <c r="B17" s="1289"/>
      <c r="D17" s="1289"/>
      <c r="F17" s="1674"/>
      <c r="I17" s="1641"/>
    </row>
    <row r="18" spans="1:11">
      <c r="A18" s="1289"/>
      <c r="B18" s="1289"/>
      <c r="D18" s="1289"/>
      <c r="F18" s="1674"/>
      <c r="I18" s="1641"/>
    </row>
    <row r="19" spans="1:11" ht="15.75" customHeight="1" thickBot="1">
      <c r="A19" s="1289"/>
      <c r="B19" s="1289"/>
      <c r="C19" s="1640" t="s">
        <v>8123</v>
      </c>
      <c r="D19" s="1289"/>
      <c r="F19" s="1674"/>
      <c r="I19" s="1641"/>
    </row>
    <row r="20" spans="1:11">
      <c r="A20" s="1289"/>
      <c r="B20" s="1289"/>
      <c r="C20" s="1650"/>
      <c r="D20" s="1289"/>
      <c r="F20" s="1674"/>
      <c r="I20" s="1641"/>
    </row>
    <row r="21" spans="1:11">
      <c r="A21" s="1289"/>
      <c r="B21" s="1289"/>
      <c r="C21" s="1651"/>
      <c r="D21" s="1289"/>
      <c r="F21" s="1674"/>
      <c r="I21" s="1641"/>
    </row>
    <row r="22" spans="1:11">
      <c r="A22" s="1289"/>
      <c r="B22" s="1289"/>
      <c r="C22" s="917"/>
      <c r="D22" s="1289"/>
      <c r="F22" s="1674"/>
      <c r="I22" s="1641"/>
    </row>
    <row r="23" spans="1:11">
      <c r="A23" s="1289"/>
      <c r="B23" s="1289"/>
      <c r="C23" s="851" t="s">
        <v>8139</v>
      </c>
      <c r="D23" s="1289"/>
      <c r="F23" s="1674"/>
      <c r="I23" s="1641"/>
    </row>
    <row r="24" spans="1:11">
      <c r="A24" s="1289"/>
      <c r="B24" s="1289"/>
      <c r="C24" s="917" t="s">
        <v>8140</v>
      </c>
      <c r="D24" s="1289"/>
      <c r="F24" s="1674"/>
      <c r="I24" s="1641"/>
    </row>
    <row r="25" spans="1:11">
      <c r="A25" s="1289"/>
      <c r="B25" s="1289"/>
      <c r="C25" s="917" t="s">
        <v>8141</v>
      </c>
      <c r="D25" s="1289"/>
      <c r="F25" s="1674"/>
      <c r="I25" s="1641"/>
      <c r="K25" s="851"/>
    </row>
    <row r="26" spans="1:11">
      <c r="A26" s="1289"/>
      <c r="B26" s="1289"/>
      <c r="C26" s="917"/>
      <c r="D26" s="1289"/>
      <c r="F26" s="1674"/>
      <c r="I26" s="1641"/>
    </row>
    <row r="27" spans="1:11">
      <c r="A27" s="1289"/>
      <c r="B27" s="1289"/>
      <c r="C27" s="917"/>
      <c r="D27" s="1289"/>
      <c r="F27" s="1674"/>
      <c r="I27" s="1641"/>
    </row>
    <row r="28" spans="1:11">
      <c r="A28" s="1289"/>
      <c r="B28" s="1289"/>
      <c r="D28" s="1289"/>
      <c r="F28" s="1674"/>
      <c r="I28" s="1641"/>
    </row>
    <row r="29" spans="1:11">
      <c r="A29" s="1289"/>
      <c r="B29" s="1289"/>
      <c r="C29" s="851" t="s">
        <v>8142</v>
      </c>
      <c r="D29" s="1289"/>
      <c r="F29" s="1674"/>
      <c r="I29" s="1641"/>
    </row>
    <row r="30" spans="1:11">
      <c r="A30" s="1289"/>
      <c r="B30" s="1289"/>
      <c r="C30" s="917" t="s">
        <v>8129</v>
      </c>
      <c r="D30" s="1289"/>
      <c r="F30" s="1674"/>
      <c r="I30" s="1641"/>
    </row>
    <row r="31" spans="1:11">
      <c r="A31" s="1289"/>
      <c r="B31" s="1289"/>
      <c r="C31" s="917"/>
      <c r="D31" s="1289"/>
      <c r="F31" s="1674"/>
      <c r="I31" s="1641"/>
    </row>
    <row r="32" spans="1:11">
      <c r="A32" s="1289"/>
      <c r="B32" s="1289"/>
      <c r="C32" s="917"/>
      <c r="D32" s="1289"/>
      <c r="F32" s="1674"/>
      <c r="I32" s="1641"/>
    </row>
    <row r="33" spans="1:9">
      <c r="A33" s="1289"/>
      <c r="B33" s="1289"/>
      <c r="C33" s="851" t="s">
        <v>8130</v>
      </c>
      <c r="D33" s="1289"/>
      <c r="F33" s="1674"/>
      <c r="I33" s="1641"/>
    </row>
    <row r="34" spans="1:9">
      <c r="A34" s="1289"/>
      <c r="B34" s="1289"/>
      <c r="D34" s="1289"/>
      <c r="F34" s="1674"/>
      <c r="I34" s="1641"/>
    </row>
    <row r="35" spans="1:9">
      <c r="A35" s="1289"/>
      <c r="B35" s="1289"/>
      <c r="D35" s="1289"/>
      <c r="F35" s="1674"/>
      <c r="I35" s="1641"/>
    </row>
    <row r="36" spans="1:9">
      <c r="A36" s="1289"/>
      <c r="B36" s="1289"/>
      <c r="D36" s="1289"/>
      <c r="F36" s="1674"/>
      <c r="I36" s="1641"/>
    </row>
    <row r="37" spans="1:9" ht="15" customHeight="1" thickBot="1">
      <c r="A37" s="1289"/>
      <c r="B37" s="1289"/>
      <c r="C37" s="917" t="s">
        <v>8143</v>
      </c>
      <c r="D37" s="1289"/>
      <c r="F37" s="1674"/>
      <c r="I37" s="1641"/>
    </row>
    <row r="38" spans="1:9">
      <c r="A38" s="1289"/>
      <c r="B38" s="1289"/>
      <c r="C38" s="1704"/>
      <c r="D38" s="1289"/>
      <c r="F38" s="1674"/>
      <c r="I38" s="1641"/>
    </row>
    <row r="39" spans="1:9">
      <c r="A39" s="1289"/>
      <c r="B39" s="1289"/>
      <c r="C39" s="1642"/>
      <c r="D39" s="1289"/>
      <c r="F39" s="1674"/>
      <c r="I39" s="1641"/>
    </row>
    <row r="40" spans="1:9">
      <c r="A40" s="1702"/>
      <c r="B40" s="1289"/>
      <c r="C40" s="1642"/>
      <c r="D40" s="1289"/>
      <c r="F40" s="1674"/>
      <c r="I40" s="1641"/>
    </row>
    <row r="41" spans="1:9" s="1281" customFormat="1">
      <c r="A41" s="1283"/>
      <c r="B41" s="1283"/>
      <c r="C41" s="1668"/>
      <c r="D41" s="1283"/>
      <c r="E41" s="1669"/>
      <c r="F41" s="1705"/>
      <c r="G41" s="1670"/>
      <c r="H41" s="1282"/>
      <c r="I41" s="1706"/>
    </row>
    <row r="42" spans="1:9">
      <c r="A42" s="1289"/>
      <c r="B42" s="1289"/>
      <c r="C42" s="851" t="s">
        <v>5441</v>
      </c>
      <c r="D42" s="1289"/>
      <c r="F42" s="1674"/>
      <c r="G42" s="1707">
        <f>SUM(G78)</f>
        <v>0</v>
      </c>
      <c r="I42" s="1641"/>
    </row>
    <row r="43" spans="1:9">
      <c r="A43" s="1289"/>
      <c r="B43" s="1289"/>
      <c r="D43" s="1289"/>
      <c r="F43" s="1674"/>
      <c r="I43" s="1641"/>
    </row>
    <row r="44" spans="1:9">
      <c r="A44" s="1289" t="s">
        <v>4360</v>
      </c>
      <c r="B44" s="1289"/>
      <c r="C44" s="851" t="s">
        <v>8144</v>
      </c>
      <c r="D44" s="1289" t="s">
        <v>5448</v>
      </c>
      <c r="E44" s="1645" t="s">
        <v>8136</v>
      </c>
      <c r="F44" s="1674"/>
      <c r="G44" s="436">
        <f>G42*E44%</f>
        <v>0</v>
      </c>
      <c r="I44" s="1641"/>
    </row>
    <row r="45" spans="1:9" ht="13.5" thickBot="1">
      <c r="A45" s="1289"/>
      <c r="B45" s="1289"/>
      <c r="D45" s="1289"/>
      <c r="F45" s="1674"/>
      <c r="I45" s="1641"/>
    </row>
    <row r="46" spans="1:9" s="1685" customFormat="1" ht="13.5" thickBot="1">
      <c r="A46" s="1679"/>
      <c r="B46" s="1679"/>
      <c r="C46" s="1678"/>
      <c r="D46" s="1679"/>
      <c r="E46" s="1680"/>
      <c r="F46" s="1682"/>
      <c r="G46" s="1708"/>
      <c r="H46" s="1709"/>
      <c r="I46" s="1683"/>
    </row>
    <row r="47" spans="1:9" ht="14.25" thickTop="1" thickBot="1">
      <c r="A47" s="1289"/>
      <c r="B47" s="1710"/>
      <c r="C47" s="851" t="s">
        <v>8145</v>
      </c>
      <c r="D47" s="1289"/>
      <c r="F47" s="1711"/>
      <c r="G47" s="1712">
        <f>SUM(G42:G46)</f>
        <v>0</v>
      </c>
      <c r="I47" s="1641"/>
    </row>
    <row r="48" spans="1:9" ht="13.5" thickTop="1">
      <c r="A48" s="1289"/>
      <c r="B48" s="1710"/>
      <c r="D48" s="1289"/>
      <c r="F48" s="1711"/>
      <c r="G48" s="1713"/>
      <c r="I48" s="1641"/>
    </row>
    <row r="49" spans="1:9">
      <c r="A49" s="1289"/>
      <c r="B49" s="1710"/>
      <c r="D49" s="1289"/>
      <c r="F49" s="1711"/>
      <c r="G49" s="1714"/>
      <c r="I49" s="1641"/>
    </row>
    <row r="50" spans="1:9">
      <c r="A50" s="1289"/>
      <c r="B50" s="1710"/>
      <c r="D50" s="1289"/>
      <c r="F50" s="1711"/>
      <c r="G50" s="1714"/>
      <c r="I50" s="1641"/>
    </row>
    <row r="51" spans="1:9">
      <c r="A51" s="1289"/>
      <c r="B51" s="1289"/>
      <c r="D51" s="1289"/>
      <c r="F51" s="1674"/>
      <c r="G51" s="1707"/>
      <c r="I51" s="1641"/>
    </row>
    <row r="52" spans="1:9">
      <c r="A52" s="1289"/>
      <c r="B52" s="1289"/>
      <c r="D52" s="1289"/>
      <c r="F52" s="1674"/>
      <c r="G52" s="1707"/>
      <c r="I52" s="1641"/>
    </row>
    <row r="53" spans="1:9">
      <c r="A53" s="1289"/>
      <c r="B53" s="1289"/>
      <c r="D53" s="1289"/>
      <c r="F53" s="1674"/>
      <c r="I53" s="1641"/>
    </row>
    <row r="54" spans="1:9">
      <c r="A54" s="1283"/>
      <c r="B54" s="1283"/>
      <c r="C54" s="1715"/>
      <c r="D54" s="1283"/>
      <c r="E54" s="1716"/>
      <c r="F54" s="1705"/>
      <c r="G54" s="1670"/>
    </row>
    <row r="55" spans="1:9">
      <c r="A55" s="1717">
        <v>1</v>
      </c>
      <c r="B55" s="1289" t="s">
        <v>8146</v>
      </c>
      <c r="C55" s="1696" t="s">
        <v>8147</v>
      </c>
      <c r="D55" s="1289" t="s">
        <v>2481</v>
      </c>
      <c r="E55" s="1311">
        <v>1</v>
      </c>
      <c r="F55" s="1718"/>
      <c r="G55" s="436">
        <f>E55*F55</f>
        <v>0</v>
      </c>
    </row>
    <row r="56" spans="1:9">
      <c r="A56" s="1717">
        <v>2</v>
      </c>
      <c r="B56" s="1289" t="s">
        <v>8148</v>
      </c>
      <c r="C56" s="1696" t="s">
        <v>8149</v>
      </c>
      <c r="D56" s="1289" t="s">
        <v>2481</v>
      </c>
      <c r="E56" s="1311">
        <v>1</v>
      </c>
      <c r="F56" s="1718"/>
      <c r="G56" s="436">
        <f t="shared" ref="G56:G76" si="0">E56*F56</f>
        <v>0</v>
      </c>
    </row>
    <row r="57" spans="1:9">
      <c r="A57" s="1717">
        <v>3</v>
      </c>
      <c r="B57" s="1289" t="s">
        <v>8150</v>
      </c>
      <c r="C57" s="1696" t="s">
        <v>8151</v>
      </c>
      <c r="D57" s="1289" t="s">
        <v>2481</v>
      </c>
      <c r="E57" s="1311">
        <v>1</v>
      </c>
      <c r="F57" s="1718"/>
      <c r="G57" s="436">
        <f t="shared" si="0"/>
        <v>0</v>
      </c>
    </row>
    <row r="58" spans="1:9">
      <c r="A58" s="1717">
        <v>4</v>
      </c>
      <c r="B58" s="1289" t="s">
        <v>8152</v>
      </c>
      <c r="C58" s="1696" t="s">
        <v>8153</v>
      </c>
      <c r="D58" s="1289" t="s">
        <v>2481</v>
      </c>
      <c r="E58" s="1311">
        <v>1</v>
      </c>
      <c r="F58" s="1718"/>
      <c r="G58" s="436">
        <f t="shared" si="0"/>
        <v>0</v>
      </c>
    </row>
    <row r="59" spans="1:9">
      <c r="A59" s="1717">
        <v>5</v>
      </c>
      <c r="B59" s="1289" t="s">
        <v>8154</v>
      </c>
      <c r="C59" s="1696" t="s">
        <v>8155</v>
      </c>
      <c r="D59" s="1289" t="s">
        <v>2481</v>
      </c>
      <c r="E59" s="1311">
        <v>7</v>
      </c>
      <c r="F59" s="1718"/>
      <c r="G59" s="436">
        <f t="shared" si="0"/>
        <v>0</v>
      </c>
    </row>
    <row r="60" spans="1:9">
      <c r="A60" s="1717">
        <v>6</v>
      </c>
      <c r="B60" s="1289" t="s">
        <v>8156</v>
      </c>
      <c r="C60" s="1696" t="s">
        <v>8157</v>
      </c>
      <c r="D60" s="1289" t="s">
        <v>2481</v>
      </c>
      <c r="E60" s="1311">
        <v>4</v>
      </c>
      <c r="F60" s="1718"/>
      <c r="G60" s="436">
        <f t="shared" si="0"/>
        <v>0</v>
      </c>
    </row>
    <row r="61" spans="1:9">
      <c r="A61" s="1717">
        <v>7</v>
      </c>
      <c r="B61" s="1289" t="s">
        <v>8158</v>
      </c>
      <c r="C61" s="1696" t="s">
        <v>8159</v>
      </c>
      <c r="D61" s="1289" t="s">
        <v>2481</v>
      </c>
      <c r="E61" s="1311">
        <v>1</v>
      </c>
      <c r="F61" s="1718"/>
      <c r="G61" s="436">
        <f t="shared" si="0"/>
        <v>0</v>
      </c>
    </row>
    <row r="62" spans="1:9">
      <c r="A62" s="1717">
        <v>8</v>
      </c>
      <c r="B62" s="1289" t="s">
        <v>8160</v>
      </c>
      <c r="C62" s="1696" t="s">
        <v>8161</v>
      </c>
      <c r="D62" s="1289" t="s">
        <v>2481</v>
      </c>
      <c r="E62" s="1311">
        <v>1</v>
      </c>
      <c r="F62" s="1718"/>
      <c r="G62" s="436">
        <f t="shared" si="0"/>
        <v>0</v>
      </c>
    </row>
    <row r="63" spans="1:9">
      <c r="A63" s="1717">
        <v>9</v>
      </c>
      <c r="B63" s="1289" t="s">
        <v>8162</v>
      </c>
      <c r="C63" s="1696" t="s">
        <v>8163</v>
      </c>
      <c r="D63" s="1289" t="s">
        <v>2481</v>
      </c>
      <c r="E63" s="1311">
        <v>1</v>
      </c>
      <c r="F63" s="1718"/>
      <c r="G63" s="436">
        <f t="shared" si="0"/>
        <v>0</v>
      </c>
    </row>
    <row r="64" spans="1:9">
      <c r="A64" s="1717">
        <v>10</v>
      </c>
      <c r="B64" s="1289" t="s">
        <v>8164</v>
      </c>
      <c r="C64" s="1696" t="s">
        <v>8165</v>
      </c>
      <c r="D64" s="1289" t="s">
        <v>2481</v>
      </c>
      <c r="E64" s="1311">
        <v>1</v>
      </c>
      <c r="F64" s="1718"/>
      <c r="G64" s="436">
        <f t="shared" si="0"/>
        <v>0</v>
      </c>
    </row>
    <row r="65" spans="1:7">
      <c r="A65" s="1717">
        <v>11</v>
      </c>
      <c r="B65" s="1289" t="s">
        <v>8166</v>
      </c>
      <c r="C65" s="1696" t="s">
        <v>8167</v>
      </c>
      <c r="D65" s="1289" t="s">
        <v>2481</v>
      </c>
      <c r="E65" s="1311">
        <v>1</v>
      </c>
      <c r="F65" s="1718"/>
      <c r="G65" s="436">
        <f t="shared" si="0"/>
        <v>0</v>
      </c>
    </row>
    <row r="66" spans="1:7">
      <c r="A66" s="1717">
        <v>12</v>
      </c>
      <c r="B66" s="1289" t="s">
        <v>8168</v>
      </c>
      <c r="C66" s="1696" t="s">
        <v>8169</v>
      </c>
      <c r="D66" s="1289" t="s">
        <v>2481</v>
      </c>
      <c r="E66" s="1311">
        <v>1</v>
      </c>
      <c r="F66" s="1718"/>
      <c r="G66" s="436">
        <f t="shared" si="0"/>
        <v>0</v>
      </c>
    </row>
    <row r="67" spans="1:7">
      <c r="A67" s="1717">
        <v>13</v>
      </c>
      <c r="B67" s="1289" t="s">
        <v>8170</v>
      </c>
      <c r="C67" s="1696" t="s">
        <v>8171</v>
      </c>
      <c r="D67" s="1289" t="s">
        <v>2481</v>
      </c>
      <c r="E67" s="1311">
        <v>1</v>
      </c>
      <c r="F67" s="1718"/>
      <c r="G67" s="436">
        <f t="shared" si="0"/>
        <v>0</v>
      </c>
    </row>
    <row r="68" spans="1:7">
      <c r="A68" s="1717">
        <v>14</v>
      </c>
      <c r="B68" s="1289" t="s">
        <v>8172</v>
      </c>
      <c r="C68" s="1696" t="s">
        <v>8173</v>
      </c>
      <c r="D68" s="1289" t="s">
        <v>2481</v>
      </c>
      <c r="E68" s="1311">
        <v>1</v>
      </c>
      <c r="F68" s="1718"/>
      <c r="G68" s="436">
        <f t="shared" si="0"/>
        <v>0</v>
      </c>
    </row>
    <row r="69" spans="1:7">
      <c r="A69" s="1717">
        <v>15</v>
      </c>
      <c r="B69" s="1289" t="s">
        <v>8174</v>
      </c>
      <c r="C69" s="1696" t="s">
        <v>8175</v>
      </c>
      <c r="D69" s="1289" t="s">
        <v>2481</v>
      </c>
      <c r="E69" s="1311">
        <v>2</v>
      </c>
      <c r="F69" s="1718"/>
      <c r="G69" s="436">
        <f t="shared" si="0"/>
        <v>0</v>
      </c>
    </row>
    <row r="70" spans="1:7" ht="25.5">
      <c r="A70" s="1717">
        <v>16</v>
      </c>
      <c r="B70" s="1289" t="s">
        <v>8176</v>
      </c>
      <c r="C70" s="1696" t="s">
        <v>8177</v>
      </c>
      <c r="D70" s="1289" t="s">
        <v>2481</v>
      </c>
      <c r="E70" s="1311">
        <v>1</v>
      </c>
      <c r="F70" s="1718"/>
      <c r="G70" s="436">
        <f t="shared" si="0"/>
        <v>0</v>
      </c>
    </row>
    <row r="71" spans="1:7">
      <c r="A71" s="1717">
        <v>17</v>
      </c>
      <c r="B71" s="1289" t="s">
        <v>8178</v>
      </c>
      <c r="C71" s="1696" t="s">
        <v>8179</v>
      </c>
      <c r="D71" s="1289" t="s">
        <v>2481</v>
      </c>
      <c r="E71" s="1311">
        <v>2</v>
      </c>
      <c r="F71" s="1718"/>
      <c r="G71" s="436">
        <f t="shared" si="0"/>
        <v>0</v>
      </c>
    </row>
    <row r="72" spans="1:7" ht="25.5">
      <c r="A72" s="1717">
        <v>18</v>
      </c>
      <c r="B72" s="1289" t="s">
        <v>8180</v>
      </c>
      <c r="C72" s="1696" t="s">
        <v>8177</v>
      </c>
      <c r="D72" s="1289" t="s">
        <v>2481</v>
      </c>
      <c r="E72" s="1311">
        <v>1</v>
      </c>
      <c r="F72" s="1718"/>
      <c r="G72" s="436">
        <f t="shared" si="0"/>
        <v>0</v>
      </c>
    </row>
    <row r="73" spans="1:7">
      <c r="A73" s="1717">
        <v>19</v>
      </c>
      <c r="B73" s="1289" t="s">
        <v>8181</v>
      </c>
      <c r="C73" s="1696" t="s">
        <v>8182</v>
      </c>
      <c r="D73" s="1289" t="s">
        <v>2481</v>
      </c>
      <c r="E73" s="1311">
        <v>1</v>
      </c>
      <c r="F73" s="1718"/>
      <c r="G73" s="436">
        <f t="shared" si="0"/>
        <v>0</v>
      </c>
    </row>
    <row r="74" spans="1:7">
      <c r="A74" s="1717">
        <v>20</v>
      </c>
      <c r="B74" s="1289" t="s">
        <v>8183</v>
      </c>
      <c r="C74" s="1696" t="s">
        <v>8184</v>
      </c>
      <c r="D74" s="1289" t="s">
        <v>2481</v>
      </c>
      <c r="E74" s="1311">
        <v>1</v>
      </c>
      <c r="F74" s="1718"/>
      <c r="G74" s="436">
        <f t="shared" si="0"/>
        <v>0</v>
      </c>
    </row>
    <row r="75" spans="1:7">
      <c r="A75" s="1717">
        <v>21</v>
      </c>
      <c r="B75" s="1289" t="s">
        <v>8185</v>
      </c>
      <c r="C75" s="1696" t="s">
        <v>8186</v>
      </c>
      <c r="D75" s="1289" t="s">
        <v>2481</v>
      </c>
      <c r="E75" s="1311">
        <v>1</v>
      </c>
      <c r="F75" s="1718"/>
      <c r="G75" s="436">
        <f t="shared" si="0"/>
        <v>0</v>
      </c>
    </row>
    <row r="76" spans="1:7">
      <c r="A76" s="1719">
        <v>22</v>
      </c>
      <c r="B76" s="1720" t="s">
        <v>8187</v>
      </c>
      <c r="C76" s="1721" t="s">
        <v>8188</v>
      </c>
      <c r="D76" s="1720" t="s">
        <v>2481</v>
      </c>
      <c r="E76" s="1722">
        <v>1</v>
      </c>
      <c r="F76" s="1723"/>
      <c r="G76" s="1724">
        <f t="shared" si="0"/>
        <v>0</v>
      </c>
    </row>
    <row r="77" spans="1:7">
      <c r="B77" s="437"/>
      <c r="G77" s="1707"/>
    </row>
    <row r="78" spans="1:7" ht="25.5">
      <c r="B78" s="437"/>
      <c r="C78" s="851" t="s">
        <v>8189</v>
      </c>
      <c r="G78" s="1707">
        <f>SUM(G55:G77)</f>
        <v>0</v>
      </c>
    </row>
    <row r="79" spans="1:7">
      <c r="B79" s="437"/>
      <c r="G79" s="1707"/>
    </row>
    <row r="80" spans="1:7">
      <c r="B80" s="437"/>
      <c r="G80" s="1707"/>
    </row>
    <row r="81" spans="2:7">
      <c r="B81" s="437"/>
      <c r="G81" s="1707"/>
    </row>
    <row r="82" spans="2:7">
      <c r="B82" s="437"/>
      <c r="G82" s="1707"/>
    </row>
    <row r="83" spans="2:7">
      <c r="B83" s="437"/>
      <c r="G83" s="1707"/>
    </row>
    <row r="84" spans="2:7">
      <c r="B84" s="437"/>
      <c r="G84" s="1707"/>
    </row>
    <row r="85" spans="2:7">
      <c r="B85" s="437"/>
      <c r="G85" s="1707"/>
    </row>
    <row r="86" spans="2:7">
      <c r="B86" s="437"/>
      <c r="G86" s="1707"/>
    </row>
    <row r="87" spans="2:7">
      <c r="B87" s="437"/>
      <c r="G87" s="1707"/>
    </row>
    <row r="88" spans="2:7">
      <c r="B88" s="437"/>
      <c r="G88" s="1707"/>
    </row>
    <row r="89" spans="2:7">
      <c r="B89" s="437"/>
      <c r="G89" s="1707"/>
    </row>
    <row r="90" spans="2:7">
      <c r="B90" s="437"/>
      <c r="G90" s="1707"/>
    </row>
    <row r="91" spans="2:7">
      <c r="B91" s="437"/>
      <c r="G91" s="1707"/>
    </row>
    <row r="92" spans="2:7">
      <c r="B92" s="437"/>
      <c r="G92" s="1707"/>
    </row>
    <row r="93" spans="2:7">
      <c r="B93" s="437"/>
      <c r="G93" s="1707"/>
    </row>
    <row r="94" spans="2:7">
      <c r="B94" s="437"/>
      <c r="G94" s="1707"/>
    </row>
    <row r="95" spans="2:7">
      <c r="B95" s="437"/>
      <c r="G95" s="1707"/>
    </row>
    <row r="96" spans="2:7">
      <c r="B96" s="437"/>
      <c r="G96" s="1707"/>
    </row>
    <row r="97" spans="2:7">
      <c r="B97" s="437"/>
      <c r="G97" s="1707"/>
    </row>
    <row r="98" spans="2:7">
      <c r="B98" s="437"/>
      <c r="G98" s="1707"/>
    </row>
    <row r="99" spans="2:7">
      <c r="B99" s="437"/>
      <c r="G99" s="1707"/>
    </row>
    <row r="100" spans="2:7">
      <c r="B100" s="437"/>
      <c r="G100" s="1707"/>
    </row>
    <row r="101" spans="2:7">
      <c r="B101" s="437"/>
      <c r="G101" s="1707"/>
    </row>
    <row r="102" spans="2:7">
      <c r="B102" s="437"/>
      <c r="G102" s="1707"/>
    </row>
    <row r="103" spans="2:7">
      <c r="B103" s="437"/>
      <c r="G103" s="1707"/>
    </row>
    <row r="104" spans="2:7">
      <c r="B104" s="437"/>
      <c r="G104" s="1707"/>
    </row>
    <row r="105" spans="2:7">
      <c r="B105" s="437"/>
      <c r="G105" s="1707"/>
    </row>
    <row r="106" spans="2:7">
      <c r="B106" s="437"/>
      <c r="G106" s="1707"/>
    </row>
    <row r="107" spans="2:7">
      <c r="B107" s="437"/>
      <c r="G107" s="1707"/>
    </row>
    <row r="108" spans="2:7">
      <c r="B108" s="437"/>
      <c r="G108" s="1707"/>
    </row>
    <row r="109" spans="2:7">
      <c r="B109" s="437"/>
      <c r="G109" s="1707"/>
    </row>
    <row r="110" spans="2:7">
      <c r="B110" s="437"/>
      <c r="G110" s="1707"/>
    </row>
    <row r="111" spans="2:7">
      <c r="B111" s="437"/>
      <c r="G111" s="1707"/>
    </row>
    <row r="112" spans="2:7">
      <c r="B112" s="437"/>
      <c r="G112" s="1707"/>
    </row>
    <row r="113" spans="2:7">
      <c r="B113" s="437"/>
      <c r="G113" s="1707"/>
    </row>
    <row r="114" spans="2:7">
      <c r="B114" s="437"/>
      <c r="G114" s="1707"/>
    </row>
    <row r="115" spans="2:7">
      <c r="B115" s="437"/>
      <c r="G115" s="1707"/>
    </row>
    <row r="116" spans="2:7">
      <c r="B116" s="437"/>
      <c r="G116" s="1707"/>
    </row>
    <row r="117" spans="2:7">
      <c r="B117" s="437"/>
      <c r="G117" s="1707"/>
    </row>
    <row r="118" spans="2:7">
      <c r="B118" s="437"/>
      <c r="G118" s="1707"/>
    </row>
    <row r="119" spans="2:7">
      <c r="B119" s="437"/>
      <c r="G119" s="1707"/>
    </row>
    <row r="120" spans="2:7">
      <c r="B120" s="437"/>
    </row>
    <row r="121" spans="2:7">
      <c r="B121" s="437"/>
    </row>
    <row r="122" spans="2:7">
      <c r="B122" s="437"/>
    </row>
    <row r="123" spans="2:7">
      <c r="B123" s="437"/>
    </row>
    <row r="124" spans="2:7">
      <c r="B124" s="437"/>
    </row>
    <row r="125" spans="2:7">
      <c r="B125" s="437"/>
    </row>
    <row r="126" spans="2:7">
      <c r="B126" s="437"/>
    </row>
    <row r="127" spans="2:7">
      <c r="B127" s="437"/>
    </row>
    <row r="128" spans="2:7">
      <c r="B128" s="437"/>
    </row>
    <row r="129" spans="2:2">
      <c r="B129" s="437"/>
    </row>
    <row r="130" spans="2:2">
      <c r="B130" s="437"/>
    </row>
    <row r="131" spans="2:2">
      <c r="B131" s="437"/>
    </row>
    <row r="132" spans="2:2">
      <c r="B132" s="437"/>
    </row>
    <row r="133" spans="2:2">
      <c r="B133" s="437"/>
    </row>
    <row r="134" spans="2:2">
      <c r="B134" s="437"/>
    </row>
    <row r="135" spans="2:2">
      <c r="B135" s="437"/>
    </row>
    <row r="136" spans="2:2">
      <c r="B136" s="437"/>
    </row>
    <row r="137" spans="2:2">
      <c r="B137" s="437"/>
    </row>
    <row r="138" spans="2:2">
      <c r="B138" s="437"/>
    </row>
    <row r="139" spans="2:2">
      <c r="B139" s="437"/>
    </row>
    <row r="140" spans="2:2">
      <c r="B140" s="437"/>
    </row>
    <row r="141" spans="2:2">
      <c r="B141" s="437"/>
    </row>
    <row r="142" spans="2:2">
      <c r="B142" s="437"/>
    </row>
    <row r="143" spans="2:2">
      <c r="B143" s="437"/>
    </row>
    <row r="144" spans="2:2">
      <c r="B144" s="437"/>
    </row>
    <row r="145" spans="2:2">
      <c r="B145" s="437"/>
    </row>
    <row r="146" spans="2:2">
      <c r="B146" s="437"/>
    </row>
    <row r="147" spans="2:2">
      <c r="B147" s="437"/>
    </row>
    <row r="148" spans="2:2">
      <c r="B148" s="437"/>
    </row>
    <row r="149" spans="2:2">
      <c r="B149" s="437"/>
    </row>
    <row r="150" spans="2:2">
      <c r="B150" s="437"/>
    </row>
    <row r="151" spans="2:2">
      <c r="B151" s="437"/>
    </row>
    <row r="152" spans="2:2">
      <c r="B152" s="437"/>
    </row>
    <row r="153" spans="2:2">
      <c r="B153" s="437"/>
    </row>
    <row r="154" spans="2:2">
      <c r="B154" s="437"/>
    </row>
    <row r="155" spans="2:2">
      <c r="B155" s="437"/>
    </row>
    <row r="156" spans="2:2">
      <c r="B156" s="437"/>
    </row>
    <row r="157" spans="2:2">
      <c r="B157" s="437"/>
    </row>
    <row r="158" spans="2:2">
      <c r="B158" s="437"/>
    </row>
    <row r="159" spans="2:2">
      <c r="B159" s="437"/>
    </row>
    <row r="160" spans="2:2">
      <c r="B160" s="437"/>
    </row>
    <row r="161" spans="2:2">
      <c r="B161" s="437"/>
    </row>
    <row r="162" spans="2:2">
      <c r="B162" s="437"/>
    </row>
    <row r="163" spans="2:2">
      <c r="B163" s="437"/>
    </row>
    <row r="164" spans="2:2">
      <c r="B164" s="437"/>
    </row>
    <row r="165" spans="2:2">
      <c r="B165" s="437"/>
    </row>
    <row r="166" spans="2:2">
      <c r="B166" s="437"/>
    </row>
    <row r="167" spans="2:2">
      <c r="B167" s="437"/>
    </row>
    <row r="168" spans="2:2">
      <c r="B168" s="437"/>
    </row>
    <row r="169" spans="2:2">
      <c r="B169" s="437"/>
    </row>
    <row r="170" spans="2:2">
      <c r="B170" s="437"/>
    </row>
    <row r="171" spans="2:2">
      <c r="B171" s="437"/>
    </row>
    <row r="172" spans="2:2">
      <c r="B172" s="437"/>
    </row>
    <row r="173" spans="2:2">
      <c r="B173" s="437"/>
    </row>
    <row r="174" spans="2:2">
      <c r="B174" s="437"/>
    </row>
    <row r="175" spans="2:2">
      <c r="B175" s="437"/>
    </row>
    <row r="176" spans="2:2">
      <c r="B176" s="437"/>
    </row>
    <row r="177" spans="2:2">
      <c r="B177" s="437"/>
    </row>
    <row r="178" spans="2:2">
      <c r="B178" s="437"/>
    </row>
    <row r="179" spans="2:2">
      <c r="B179" s="437"/>
    </row>
    <row r="180" spans="2:2">
      <c r="B180" s="437"/>
    </row>
    <row r="181" spans="2:2">
      <c r="B181" s="437"/>
    </row>
    <row r="182" spans="2:2">
      <c r="B182" s="437"/>
    </row>
    <row r="183" spans="2:2">
      <c r="B183" s="437"/>
    </row>
    <row r="184" spans="2:2">
      <c r="B184" s="437"/>
    </row>
    <row r="185" spans="2:2">
      <c r="B185" s="437"/>
    </row>
  </sheetData>
  <sheetProtection password="8041" sheet="1"/>
  <printOptions horizontalCentered="1" gridLines="1"/>
  <pageMargins left="0.78740157480314965" right="0.78740157480314965" top="0.98425196850393704" bottom="0.98425196850393704" header="0.51181102362204722" footer="0.51181102362204722"/>
  <pageSetup paperSize="9" scale="58" orientation="portrait" r:id="rId1"/>
  <headerFooter alignWithMargins="0">
    <oddHeader>&amp;LSportovní projekty spol. s r.o., Sokolovská 87/95, Praha 8&amp;C&amp;F&amp;R08/2019</oddHeader>
    <oddFooter>&amp;C&amp;A&amp;Rstránka &amp;P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BD243-15B7-4F98-9A1E-DA1A219C19EC}">
  <sheetPr>
    <tabColor theme="8" tint="0.59999389629810485"/>
    <pageSetUpPr fitToPage="1"/>
  </sheetPr>
  <dimension ref="A1:IV188"/>
  <sheetViews>
    <sheetView view="pageBreakPreview" topLeftCell="A37" zoomScaleNormal="85" zoomScaleSheetLayoutView="100" workbookViewId="0">
      <selection activeCell="F56" sqref="F56"/>
    </sheetView>
  </sheetViews>
  <sheetFormatPr defaultRowHeight="12.75"/>
  <cols>
    <col min="1" max="1" width="7.5" style="437" customWidth="1"/>
    <col min="2" max="2" width="22.83203125" style="1725" customWidth="1"/>
    <col min="3" max="3" width="53.5" style="851" customWidth="1"/>
    <col min="4" max="4" width="9.6640625" style="437" customWidth="1"/>
    <col min="5" max="5" width="15.6640625" style="1645" customWidth="1"/>
    <col min="6" max="7" width="21.83203125" style="436" customWidth="1"/>
    <col min="8" max="8" width="24.1640625" style="1697" customWidth="1"/>
    <col min="9" max="9" width="5.5" style="435" hidden="1" customWidth="1"/>
    <col min="10" max="10" width="14.5" style="435" customWidth="1"/>
    <col min="11" max="256" width="9.33203125" style="435"/>
    <col min="257" max="257" width="7.5" style="435" customWidth="1"/>
    <col min="258" max="258" width="22.83203125" style="435" customWidth="1"/>
    <col min="259" max="259" width="53.5" style="435" customWidth="1"/>
    <col min="260" max="260" width="9.6640625" style="435" customWidth="1"/>
    <col min="261" max="261" width="15.6640625" style="435" customWidth="1"/>
    <col min="262" max="263" width="21.83203125" style="435" customWidth="1"/>
    <col min="264" max="264" width="24.1640625" style="435" customWidth="1"/>
    <col min="265" max="265" width="0" style="435" hidden="1" customWidth="1"/>
    <col min="266" max="266" width="14.5" style="435" customWidth="1"/>
    <col min="267" max="512" width="9.33203125" style="435"/>
    <col min="513" max="513" width="7.5" style="435" customWidth="1"/>
    <col min="514" max="514" width="22.83203125" style="435" customWidth="1"/>
    <col min="515" max="515" width="53.5" style="435" customWidth="1"/>
    <col min="516" max="516" width="9.6640625" style="435" customWidth="1"/>
    <col min="517" max="517" width="15.6640625" style="435" customWidth="1"/>
    <col min="518" max="519" width="21.83203125" style="435" customWidth="1"/>
    <col min="520" max="520" width="24.1640625" style="435" customWidth="1"/>
    <col min="521" max="521" width="0" style="435" hidden="1" customWidth="1"/>
    <col min="522" max="522" width="14.5" style="435" customWidth="1"/>
    <col min="523" max="768" width="9.33203125" style="435"/>
    <col min="769" max="769" width="7.5" style="435" customWidth="1"/>
    <col min="770" max="770" width="22.83203125" style="435" customWidth="1"/>
    <col min="771" max="771" width="53.5" style="435" customWidth="1"/>
    <col min="772" max="772" width="9.6640625" style="435" customWidth="1"/>
    <col min="773" max="773" width="15.6640625" style="435" customWidth="1"/>
    <col min="774" max="775" width="21.83203125" style="435" customWidth="1"/>
    <col min="776" max="776" width="24.1640625" style="435" customWidth="1"/>
    <col min="777" max="777" width="0" style="435" hidden="1" customWidth="1"/>
    <col min="778" max="778" width="14.5" style="435" customWidth="1"/>
    <col min="779" max="1024" width="9.33203125" style="435"/>
    <col min="1025" max="1025" width="7.5" style="435" customWidth="1"/>
    <col min="1026" max="1026" width="22.83203125" style="435" customWidth="1"/>
    <col min="1027" max="1027" width="53.5" style="435" customWidth="1"/>
    <col min="1028" max="1028" width="9.6640625" style="435" customWidth="1"/>
    <col min="1029" max="1029" width="15.6640625" style="435" customWidth="1"/>
    <col min="1030" max="1031" width="21.83203125" style="435" customWidth="1"/>
    <col min="1032" max="1032" width="24.1640625" style="435" customWidth="1"/>
    <col min="1033" max="1033" width="0" style="435" hidden="1" customWidth="1"/>
    <col min="1034" max="1034" width="14.5" style="435" customWidth="1"/>
    <col min="1035" max="1280" width="9.33203125" style="435"/>
    <col min="1281" max="1281" width="7.5" style="435" customWidth="1"/>
    <col min="1282" max="1282" width="22.83203125" style="435" customWidth="1"/>
    <col min="1283" max="1283" width="53.5" style="435" customWidth="1"/>
    <col min="1284" max="1284" width="9.6640625" style="435" customWidth="1"/>
    <col min="1285" max="1285" width="15.6640625" style="435" customWidth="1"/>
    <col min="1286" max="1287" width="21.83203125" style="435" customWidth="1"/>
    <col min="1288" max="1288" width="24.1640625" style="435" customWidth="1"/>
    <col min="1289" max="1289" width="0" style="435" hidden="1" customWidth="1"/>
    <col min="1290" max="1290" width="14.5" style="435" customWidth="1"/>
    <col min="1291" max="1536" width="9.33203125" style="435"/>
    <col min="1537" max="1537" width="7.5" style="435" customWidth="1"/>
    <col min="1538" max="1538" width="22.83203125" style="435" customWidth="1"/>
    <col min="1539" max="1539" width="53.5" style="435" customWidth="1"/>
    <col min="1540" max="1540" width="9.6640625" style="435" customWidth="1"/>
    <col min="1541" max="1541" width="15.6640625" style="435" customWidth="1"/>
    <col min="1542" max="1543" width="21.83203125" style="435" customWidth="1"/>
    <col min="1544" max="1544" width="24.1640625" style="435" customWidth="1"/>
    <col min="1545" max="1545" width="0" style="435" hidden="1" customWidth="1"/>
    <col min="1546" max="1546" width="14.5" style="435" customWidth="1"/>
    <col min="1547" max="1792" width="9.33203125" style="435"/>
    <col min="1793" max="1793" width="7.5" style="435" customWidth="1"/>
    <col min="1794" max="1794" width="22.83203125" style="435" customWidth="1"/>
    <col min="1795" max="1795" width="53.5" style="435" customWidth="1"/>
    <col min="1796" max="1796" width="9.6640625" style="435" customWidth="1"/>
    <col min="1797" max="1797" width="15.6640625" style="435" customWidth="1"/>
    <col min="1798" max="1799" width="21.83203125" style="435" customWidth="1"/>
    <col min="1800" max="1800" width="24.1640625" style="435" customWidth="1"/>
    <col min="1801" max="1801" width="0" style="435" hidden="1" customWidth="1"/>
    <col min="1802" max="1802" width="14.5" style="435" customWidth="1"/>
    <col min="1803" max="2048" width="9.33203125" style="435"/>
    <col min="2049" max="2049" width="7.5" style="435" customWidth="1"/>
    <col min="2050" max="2050" width="22.83203125" style="435" customWidth="1"/>
    <col min="2051" max="2051" width="53.5" style="435" customWidth="1"/>
    <col min="2052" max="2052" width="9.6640625" style="435" customWidth="1"/>
    <col min="2053" max="2053" width="15.6640625" style="435" customWidth="1"/>
    <col min="2054" max="2055" width="21.83203125" style="435" customWidth="1"/>
    <col min="2056" max="2056" width="24.1640625" style="435" customWidth="1"/>
    <col min="2057" max="2057" width="0" style="435" hidden="1" customWidth="1"/>
    <col min="2058" max="2058" width="14.5" style="435" customWidth="1"/>
    <col min="2059" max="2304" width="9.33203125" style="435"/>
    <col min="2305" max="2305" width="7.5" style="435" customWidth="1"/>
    <col min="2306" max="2306" width="22.83203125" style="435" customWidth="1"/>
    <col min="2307" max="2307" width="53.5" style="435" customWidth="1"/>
    <col min="2308" max="2308" width="9.6640625" style="435" customWidth="1"/>
    <col min="2309" max="2309" width="15.6640625" style="435" customWidth="1"/>
    <col min="2310" max="2311" width="21.83203125" style="435" customWidth="1"/>
    <col min="2312" max="2312" width="24.1640625" style="435" customWidth="1"/>
    <col min="2313" max="2313" width="0" style="435" hidden="1" customWidth="1"/>
    <col min="2314" max="2314" width="14.5" style="435" customWidth="1"/>
    <col min="2315" max="2560" width="9.33203125" style="435"/>
    <col min="2561" max="2561" width="7.5" style="435" customWidth="1"/>
    <col min="2562" max="2562" width="22.83203125" style="435" customWidth="1"/>
    <col min="2563" max="2563" width="53.5" style="435" customWidth="1"/>
    <col min="2564" max="2564" width="9.6640625" style="435" customWidth="1"/>
    <col min="2565" max="2565" width="15.6640625" style="435" customWidth="1"/>
    <col min="2566" max="2567" width="21.83203125" style="435" customWidth="1"/>
    <col min="2568" max="2568" width="24.1640625" style="435" customWidth="1"/>
    <col min="2569" max="2569" width="0" style="435" hidden="1" customWidth="1"/>
    <col min="2570" max="2570" width="14.5" style="435" customWidth="1"/>
    <col min="2571" max="2816" width="9.33203125" style="435"/>
    <col min="2817" max="2817" width="7.5" style="435" customWidth="1"/>
    <col min="2818" max="2818" width="22.83203125" style="435" customWidth="1"/>
    <col min="2819" max="2819" width="53.5" style="435" customWidth="1"/>
    <col min="2820" max="2820" width="9.6640625" style="435" customWidth="1"/>
    <col min="2821" max="2821" width="15.6640625" style="435" customWidth="1"/>
    <col min="2822" max="2823" width="21.83203125" style="435" customWidth="1"/>
    <col min="2824" max="2824" width="24.1640625" style="435" customWidth="1"/>
    <col min="2825" max="2825" width="0" style="435" hidden="1" customWidth="1"/>
    <col min="2826" max="2826" width="14.5" style="435" customWidth="1"/>
    <col min="2827" max="3072" width="9.33203125" style="435"/>
    <col min="3073" max="3073" width="7.5" style="435" customWidth="1"/>
    <col min="3074" max="3074" width="22.83203125" style="435" customWidth="1"/>
    <col min="3075" max="3075" width="53.5" style="435" customWidth="1"/>
    <col min="3076" max="3076" width="9.6640625" style="435" customWidth="1"/>
    <col min="3077" max="3077" width="15.6640625" style="435" customWidth="1"/>
    <col min="3078" max="3079" width="21.83203125" style="435" customWidth="1"/>
    <col min="3080" max="3080" width="24.1640625" style="435" customWidth="1"/>
    <col min="3081" max="3081" width="0" style="435" hidden="1" customWidth="1"/>
    <col min="3082" max="3082" width="14.5" style="435" customWidth="1"/>
    <col min="3083" max="3328" width="9.33203125" style="435"/>
    <col min="3329" max="3329" width="7.5" style="435" customWidth="1"/>
    <col min="3330" max="3330" width="22.83203125" style="435" customWidth="1"/>
    <col min="3331" max="3331" width="53.5" style="435" customWidth="1"/>
    <col min="3332" max="3332" width="9.6640625" style="435" customWidth="1"/>
    <col min="3333" max="3333" width="15.6640625" style="435" customWidth="1"/>
    <col min="3334" max="3335" width="21.83203125" style="435" customWidth="1"/>
    <col min="3336" max="3336" width="24.1640625" style="435" customWidth="1"/>
    <col min="3337" max="3337" width="0" style="435" hidden="1" customWidth="1"/>
    <col min="3338" max="3338" width="14.5" style="435" customWidth="1"/>
    <col min="3339" max="3584" width="9.33203125" style="435"/>
    <col min="3585" max="3585" width="7.5" style="435" customWidth="1"/>
    <col min="3586" max="3586" width="22.83203125" style="435" customWidth="1"/>
    <col min="3587" max="3587" width="53.5" style="435" customWidth="1"/>
    <col min="3588" max="3588" width="9.6640625" style="435" customWidth="1"/>
    <col min="3589" max="3589" width="15.6640625" style="435" customWidth="1"/>
    <col min="3590" max="3591" width="21.83203125" style="435" customWidth="1"/>
    <col min="3592" max="3592" width="24.1640625" style="435" customWidth="1"/>
    <col min="3593" max="3593" width="0" style="435" hidden="1" customWidth="1"/>
    <col min="3594" max="3594" width="14.5" style="435" customWidth="1"/>
    <col min="3595" max="3840" width="9.33203125" style="435"/>
    <col min="3841" max="3841" width="7.5" style="435" customWidth="1"/>
    <col min="3842" max="3842" width="22.83203125" style="435" customWidth="1"/>
    <col min="3843" max="3843" width="53.5" style="435" customWidth="1"/>
    <col min="3844" max="3844" width="9.6640625" style="435" customWidth="1"/>
    <col min="3845" max="3845" width="15.6640625" style="435" customWidth="1"/>
    <col min="3846" max="3847" width="21.83203125" style="435" customWidth="1"/>
    <col min="3848" max="3848" width="24.1640625" style="435" customWidth="1"/>
    <col min="3849" max="3849" width="0" style="435" hidden="1" customWidth="1"/>
    <col min="3850" max="3850" width="14.5" style="435" customWidth="1"/>
    <col min="3851" max="4096" width="9.33203125" style="435"/>
    <col min="4097" max="4097" width="7.5" style="435" customWidth="1"/>
    <col min="4098" max="4098" width="22.83203125" style="435" customWidth="1"/>
    <col min="4099" max="4099" width="53.5" style="435" customWidth="1"/>
    <col min="4100" max="4100" width="9.6640625" style="435" customWidth="1"/>
    <col min="4101" max="4101" width="15.6640625" style="435" customWidth="1"/>
    <col min="4102" max="4103" width="21.83203125" style="435" customWidth="1"/>
    <col min="4104" max="4104" width="24.1640625" style="435" customWidth="1"/>
    <col min="4105" max="4105" width="0" style="435" hidden="1" customWidth="1"/>
    <col min="4106" max="4106" width="14.5" style="435" customWidth="1"/>
    <col min="4107" max="4352" width="9.33203125" style="435"/>
    <col min="4353" max="4353" width="7.5" style="435" customWidth="1"/>
    <col min="4354" max="4354" width="22.83203125" style="435" customWidth="1"/>
    <col min="4355" max="4355" width="53.5" style="435" customWidth="1"/>
    <col min="4356" max="4356" width="9.6640625" style="435" customWidth="1"/>
    <col min="4357" max="4357" width="15.6640625" style="435" customWidth="1"/>
    <col min="4358" max="4359" width="21.83203125" style="435" customWidth="1"/>
    <col min="4360" max="4360" width="24.1640625" style="435" customWidth="1"/>
    <col min="4361" max="4361" width="0" style="435" hidden="1" customWidth="1"/>
    <col min="4362" max="4362" width="14.5" style="435" customWidth="1"/>
    <col min="4363" max="4608" width="9.33203125" style="435"/>
    <col min="4609" max="4609" width="7.5" style="435" customWidth="1"/>
    <col min="4610" max="4610" width="22.83203125" style="435" customWidth="1"/>
    <col min="4611" max="4611" width="53.5" style="435" customWidth="1"/>
    <col min="4612" max="4612" width="9.6640625" style="435" customWidth="1"/>
    <col min="4613" max="4613" width="15.6640625" style="435" customWidth="1"/>
    <col min="4614" max="4615" width="21.83203125" style="435" customWidth="1"/>
    <col min="4616" max="4616" width="24.1640625" style="435" customWidth="1"/>
    <col min="4617" max="4617" width="0" style="435" hidden="1" customWidth="1"/>
    <col min="4618" max="4618" width="14.5" style="435" customWidth="1"/>
    <col min="4619" max="4864" width="9.33203125" style="435"/>
    <col min="4865" max="4865" width="7.5" style="435" customWidth="1"/>
    <col min="4866" max="4866" width="22.83203125" style="435" customWidth="1"/>
    <col min="4867" max="4867" width="53.5" style="435" customWidth="1"/>
    <col min="4868" max="4868" width="9.6640625" style="435" customWidth="1"/>
    <col min="4869" max="4869" width="15.6640625" style="435" customWidth="1"/>
    <col min="4870" max="4871" width="21.83203125" style="435" customWidth="1"/>
    <col min="4872" max="4872" width="24.1640625" style="435" customWidth="1"/>
    <col min="4873" max="4873" width="0" style="435" hidden="1" customWidth="1"/>
    <col min="4874" max="4874" width="14.5" style="435" customWidth="1"/>
    <col min="4875" max="5120" width="9.33203125" style="435"/>
    <col min="5121" max="5121" width="7.5" style="435" customWidth="1"/>
    <col min="5122" max="5122" width="22.83203125" style="435" customWidth="1"/>
    <col min="5123" max="5123" width="53.5" style="435" customWidth="1"/>
    <col min="5124" max="5124" width="9.6640625" style="435" customWidth="1"/>
    <col min="5125" max="5125" width="15.6640625" style="435" customWidth="1"/>
    <col min="5126" max="5127" width="21.83203125" style="435" customWidth="1"/>
    <col min="5128" max="5128" width="24.1640625" style="435" customWidth="1"/>
    <col min="5129" max="5129" width="0" style="435" hidden="1" customWidth="1"/>
    <col min="5130" max="5130" width="14.5" style="435" customWidth="1"/>
    <col min="5131" max="5376" width="9.33203125" style="435"/>
    <col min="5377" max="5377" width="7.5" style="435" customWidth="1"/>
    <col min="5378" max="5378" width="22.83203125" style="435" customWidth="1"/>
    <col min="5379" max="5379" width="53.5" style="435" customWidth="1"/>
    <col min="5380" max="5380" width="9.6640625" style="435" customWidth="1"/>
    <col min="5381" max="5381" width="15.6640625" style="435" customWidth="1"/>
    <col min="5382" max="5383" width="21.83203125" style="435" customWidth="1"/>
    <col min="5384" max="5384" width="24.1640625" style="435" customWidth="1"/>
    <col min="5385" max="5385" width="0" style="435" hidden="1" customWidth="1"/>
    <col min="5386" max="5386" width="14.5" style="435" customWidth="1"/>
    <col min="5387" max="5632" width="9.33203125" style="435"/>
    <col min="5633" max="5633" width="7.5" style="435" customWidth="1"/>
    <col min="5634" max="5634" width="22.83203125" style="435" customWidth="1"/>
    <col min="5635" max="5635" width="53.5" style="435" customWidth="1"/>
    <col min="5636" max="5636" width="9.6640625" style="435" customWidth="1"/>
    <col min="5637" max="5637" width="15.6640625" style="435" customWidth="1"/>
    <col min="5638" max="5639" width="21.83203125" style="435" customWidth="1"/>
    <col min="5640" max="5640" width="24.1640625" style="435" customWidth="1"/>
    <col min="5641" max="5641" width="0" style="435" hidden="1" customWidth="1"/>
    <col min="5642" max="5642" width="14.5" style="435" customWidth="1"/>
    <col min="5643" max="5888" width="9.33203125" style="435"/>
    <col min="5889" max="5889" width="7.5" style="435" customWidth="1"/>
    <col min="5890" max="5890" width="22.83203125" style="435" customWidth="1"/>
    <col min="5891" max="5891" width="53.5" style="435" customWidth="1"/>
    <col min="5892" max="5892" width="9.6640625" style="435" customWidth="1"/>
    <col min="5893" max="5893" width="15.6640625" style="435" customWidth="1"/>
    <col min="5894" max="5895" width="21.83203125" style="435" customWidth="1"/>
    <col min="5896" max="5896" width="24.1640625" style="435" customWidth="1"/>
    <col min="5897" max="5897" width="0" style="435" hidden="1" customWidth="1"/>
    <col min="5898" max="5898" width="14.5" style="435" customWidth="1"/>
    <col min="5899" max="6144" width="9.33203125" style="435"/>
    <col min="6145" max="6145" width="7.5" style="435" customWidth="1"/>
    <col min="6146" max="6146" width="22.83203125" style="435" customWidth="1"/>
    <col min="6147" max="6147" width="53.5" style="435" customWidth="1"/>
    <col min="6148" max="6148" width="9.6640625" style="435" customWidth="1"/>
    <col min="6149" max="6149" width="15.6640625" style="435" customWidth="1"/>
    <col min="6150" max="6151" width="21.83203125" style="435" customWidth="1"/>
    <col min="6152" max="6152" width="24.1640625" style="435" customWidth="1"/>
    <col min="6153" max="6153" width="0" style="435" hidden="1" customWidth="1"/>
    <col min="6154" max="6154" width="14.5" style="435" customWidth="1"/>
    <col min="6155" max="6400" width="9.33203125" style="435"/>
    <col min="6401" max="6401" width="7.5" style="435" customWidth="1"/>
    <col min="6402" max="6402" width="22.83203125" style="435" customWidth="1"/>
    <col min="6403" max="6403" width="53.5" style="435" customWidth="1"/>
    <col min="6404" max="6404" width="9.6640625" style="435" customWidth="1"/>
    <col min="6405" max="6405" width="15.6640625" style="435" customWidth="1"/>
    <col min="6406" max="6407" width="21.83203125" style="435" customWidth="1"/>
    <col min="6408" max="6408" width="24.1640625" style="435" customWidth="1"/>
    <col min="6409" max="6409" width="0" style="435" hidden="1" customWidth="1"/>
    <col min="6410" max="6410" width="14.5" style="435" customWidth="1"/>
    <col min="6411" max="6656" width="9.33203125" style="435"/>
    <col min="6657" max="6657" width="7.5" style="435" customWidth="1"/>
    <col min="6658" max="6658" width="22.83203125" style="435" customWidth="1"/>
    <col min="6659" max="6659" width="53.5" style="435" customWidth="1"/>
    <col min="6660" max="6660" width="9.6640625" style="435" customWidth="1"/>
    <col min="6661" max="6661" width="15.6640625" style="435" customWidth="1"/>
    <col min="6662" max="6663" width="21.83203125" style="435" customWidth="1"/>
    <col min="6664" max="6664" width="24.1640625" style="435" customWidth="1"/>
    <col min="6665" max="6665" width="0" style="435" hidden="1" customWidth="1"/>
    <col min="6666" max="6666" width="14.5" style="435" customWidth="1"/>
    <col min="6667" max="6912" width="9.33203125" style="435"/>
    <col min="6913" max="6913" width="7.5" style="435" customWidth="1"/>
    <col min="6914" max="6914" width="22.83203125" style="435" customWidth="1"/>
    <col min="6915" max="6915" width="53.5" style="435" customWidth="1"/>
    <col min="6916" max="6916" width="9.6640625" style="435" customWidth="1"/>
    <col min="6917" max="6917" width="15.6640625" style="435" customWidth="1"/>
    <col min="6918" max="6919" width="21.83203125" style="435" customWidth="1"/>
    <col min="6920" max="6920" width="24.1640625" style="435" customWidth="1"/>
    <col min="6921" max="6921" width="0" style="435" hidden="1" customWidth="1"/>
    <col min="6922" max="6922" width="14.5" style="435" customWidth="1"/>
    <col min="6923" max="7168" width="9.33203125" style="435"/>
    <col min="7169" max="7169" width="7.5" style="435" customWidth="1"/>
    <col min="7170" max="7170" width="22.83203125" style="435" customWidth="1"/>
    <col min="7171" max="7171" width="53.5" style="435" customWidth="1"/>
    <col min="7172" max="7172" width="9.6640625" style="435" customWidth="1"/>
    <col min="7173" max="7173" width="15.6640625" style="435" customWidth="1"/>
    <col min="7174" max="7175" width="21.83203125" style="435" customWidth="1"/>
    <col min="7176" max="7176" width="24.1640625" style="435" customWidth="1"/>
    <col min="7177" max="7177" width="0" style="435" hidden="1" customWidth="1"/>
    <col min="7178" max="7178" width="14.5" style="435" customWidth="1"/>
    <col min="7179" max="7424" width="9.33203125" style="435"/>
    <col min="7425" max="7425" width="7.5" style="435" customWidth="1"/>
    <col min="7426" max="7426" width="22.83203125" style="435" customWidth="1"/>
    <col min="7427" max="7427" width="53.5" style="435" customWidth="1"/>
    <col min="7428" max="7428" width="9.6640625" style="435" customWidth="1"/>
    <col min="7429" max="7429" width="15.6640625" style="435" customWidth="1"/>
    <col min="7430" max="7431" width="21.83203125" style="435" customWidth="1"/>
    <col min="7432" max="7432" width="24.1640625" style="435" customWidth="1"/>
    <col min="7433" max="7433" width="0" style="435" hidden="1" customWidth="1"/>
    <col min="7434" max="7434" width="14.5" style="435" customWidth="1"/>
    <col min="7435" max="7680" width="9.33203125" style="435"/>
    <col min="7681" max="7681" width="7.5" style="435" customWidth="1"/>
    <col min="7682" max="7682" width="22.83203125" style="435" customWidth="1"/>
    <col min="7683" max="7683" width="53.5" style="435" customWidth="1"/>
    <col min="7684" max="7684" width="9.6640625" style="435" customWidth="1"/>
    <col min="7685" max="7685" width="15.6640625" style="435" customWidth="1"/>
    <col min="7686" max="7687" width="21.83203125" style="435" customWidth="1"/>
    <col min="7688" max="7688" width="24.1640625" style="435" customWidth="1"/>
    <col min="7689" max="7689" width="0" style="435" hidden="1" customWidth="1"/>
    <col min="7690" max="7690" width="14.5" style="435" customWidth="1"/>
    <col min="7691" max="7936" width="9.33203125" style="435"/>
    <col min="7937" max="7937" width="7.5" style="435" customWidth="1"/>
    <col min="7938" max="7938" width="22.83203125" style="435" customWidth="1"/>
    <col min="7939" max="7939" width="53.5" style="435" customWidth="1"/>
    <col min="7940" max="7940" width="9.6640625" style="435" customWidth="1"/>
    <col min="7941" max="7941" width="15.6640625" style="435" customWidth="1"/>
    <col min="7942" max="7943" width="21.83203125" style="435" customWidth="1"/>
    <col min="7944" max="7944" width="24.1640625" style="435" customWidth="1"/>
    <col min="7945" max="7945" width="0" style="435" hidden="1" customWidth="1"/>
    <col min="7946" max="7946" width="14.5" style="435" customWidth="1"/>
    <col min="7947" max="8192" width="9.33203125" style="435"/>
    <col min="8193" max="8193" width="7.5" style="435" customWidth="1"/>
    <col min="8194" max="8194" width="22.83203125" style="435" customWidth="1"/>
    <col min="8195" max="8195" width="53.5" style="435" customWidth="1"/>
    <col min="8196" max="8196" width="9.6640625" style="435" customWidth="1"/>
    <col min="8197" max="8197" width="15.6640625" style="435" customWidth="1"/>
    <col min="8198" max="8199" width="21.83203125" style="435" customWidth="1"/>
    <col min="8200" max="8200" width="24.1640625" style="435" customWidth="1"/>
    <col min="8201" max="8201" width="0" style="435" hidden="1" customWidth="1"/>
    <col min="8202" max="8202" width="14.5" style="435" customWidth="1"/>
    <col min="8203" max="8448" width="9.33203125" style="435"/>
    <col min="8449" max="8449" width="7.5" style="435" customWidth="1"/>
    <col min="8450" max="8450" width="22.83203125" style="435" customWidth="1"/>
    <col min="8451" max="8451" width="53.5" style="435" customWidth="1"/>
    <col min="8452" max="8452" width="9.6640625" style="435" customWidth="1"/>
    <col min="8453" max="8453" width="15.6640625" style="435" customWidth="1"/>
    <col min="8454" max="8455" width="21.83203125" style="435" customWidth="1"/>
    <col min="8456" max="8456" width="24.1640625" style="435" customWidth="1"/>
    <col min="8457" max="8457" width="0" style="435" hidden="1" customWidth="1"/>
    <col min="8458" max="8458" width="14.5" style="435" customWidth="1"/>
    <col min="8459" max="8704" width="9.33203125" style="435"/>
    <col min="8705" max="8705" width="7.5" style="435" customWidth="1"/>
    <col min="8706" max="8706" width="22.83203125" style="435" customWidth="1"/>
    <col min="8707" max="8707" width="53.5" style="435" customWidth="1"/>
    <col min="8708" max="8708" width="9.6640625" style="435" customWidth="1"/>
    <col min="8709" max="8709" width="15.6640625" style="435" customWidth="1"/>
    <col min="8710" max="8711" width="21.83203125" style="435" customWidth="1"/>
    <col min="8712" max="8712" width="24.1640625" style="435" customWidth="1"/>
    <col min="8713" max="8713" width="0" style="435" hidden="1" customWidth="1"/>
    <col min="8714" max="8714" width="14.5" style="435" customWidth="1"/>
    <col min="8715" max="8960" width="9.33203125" style="435"/>
    <col min="8961" max="8961" width="7.5" style="435" customWidth="1"/>
    <col min="8962" max="8962" width="22.83203125" style="435" customWidth="1"/>
    <col min="8963" max="8963" width="53.5" style="435" customWidth="1"/>
    <col min="8964" max="8964" width="9.6640625" style="435" customWidth="1"/>
    <col min="8965" max="8965" width="15.6640625" style="435" customWidth="1"/>
    <col min="8966" max="8967" width="21.83203125" style="435" customWidth="1"/>
    <col min="8968" max="8968" width="24.1640625" style="435" customWidth="1"/>
    <col min="8969" max="8969" width="0" style="435" hidden="1" customWidth="1"/>
    <col min="8970" max="8970" width="14.5" style="435" customWidth="1"/>
    <col min="8971" max="9216" width="9.33203125" style="435"/>
    <col min="9217" max="9217" width="7.5" style="435" customWidth="1"/>
    <col min="9218" max="9218" width="22.83203125" style="435" customWidth="1"/>
    <col min="9219" max="9219" width="53.5" style="435" customWidth="1"/>
    <col min="9220" max="9220" width="9.6640625" style="435" customWidth="1"/>
    <col min="9221" max="9221" width="15.6640625" style="435" customWidth="1"/>
    <col min="9222" max="9223" width="21.83203125" style="435" customWidth="1"/>
    <col min="9224" max="9224" width="24.1640625" style="435" customWidth="1"/>
    <col min="9225" max="9225" width="0" style="435" hidden="1" customWidth="1"/>
    <col min="9226" max="9226" width="14.5" style="435" customWidth="1"/>
    <col min="9227" max="9472" width="9.33203125" style="435"/>
    <col min="9473" max="9473" width="7.5" style="435" customWidth="1"/>
    <col min="9474" max="9474" width="22.83203125" style="435" customWidth="1"/>
    <col min="9475" max="9475" width="53.5" style="435" customWidth="1"/>
    <col min="9476" max="9476" width="9.6640625" style="435" customWidth="1"/>
    <col min="9477" max="9477" width="15.6640625" style="435" customWidth="1"/>
    <col min="9478" max="9479" width="21.83203125" style="435" customWidth="1"/>
    <col min="9480" max="9480" width="24.1640625" style="435" customWidth="1"/>
    <col min="9481" max="9481" width="0" style="435" hidden="1" customWidth="1"/>
    <col min="9482" max="9482" width="14.5" style="435" customWidth="1"/>
    <col min="9483" max="9728" width="9.33203125" style="435"/>
    <col min="9729" max="9729" width="7.5" style="435" customWidth="1"/>
    <col min="9730" max="9730" width="22.83203125" style="435" customWidth="1"/>
    <col min="9731" max="9731" width="53.5" style="435" customWidth="1"/>
    <col min="9732" max="9732" width="9.6640625" style="435" customWidth="1"/>
    <col min="9733" max="9733" width="15.6640625" style="435" customWidth="1"/>
    <col min="9734" max="9735" width="21.83203125" style="435" customWidth="1"/>
    <col min="9736" max="9736" width="24.1640625" style="435" customWidth="1"/>
    <col min="9737" max="9737" width="0" style="435" hidden="1" customWidth="1"/>
    <col min="9738" max="9738" width="14.5" style="435" customWidth="1"/>
    <col min="9739" max="9984" width="9.33203125" style="435"/>
    <col min="9985" max="9985" width="7.5" style="435" customWidth="1"/>
    <col min="9986" max="9986" width="22.83203125" style="435" customWidth="1"/>
    <col min="9987" max="9987" width="53.5" style="435" customWidth="1"/>
    <col min="9988" max="9988" width="9.6640625" style="435" customWidth="1"/>
    <col min="9989" max="9989" width="15.6640625" style="435" customWidth="1"/>
    <col min="9990" max="9991" width="21.83203125" style="435" customWidth="1"/>
    <col min="9992" max="9992" width="24.1640625" style="435" customWidth="1"/>
    <col min="9993" max="9993" width="0" style="435" hidden="1" customWidth="1"/>
    <col min="9994" max="9994" width="14.5" style="435" customWidth="1"/>
    <col min="9995" max="10240" width="9.33203125" style="435"/>
    <col min="10241" max="10241" width="7.5" style="435" customWidth="1"/>
    <col min="10242" max="10242" width="22.83203125" style="435" customWidth="1"/>
    <col min="10243" max="10243" width="53.5" style="435" customWidth="1"/>
    <col min="10244" max="10244" width="9.6640625" style="435" customWidth="1"/>
    <col min="10245" max="10245" width="15.6640625" style="435" customWidth="1"/>
    <col min="10246" max="10247" width="21.83203125" style="435" customWidth="1"/>
    <col min="10248" max="10248" width="24.1640625" style="435" customWidth="1"/>
    <col min="10249" max="10249" width="0" style="435" hidden="1" customWidth="1"/>
    <col min="10250" max="10250" width="14.5" style="435" customWidth="1"/>
    <col min="10251" max="10496" width="9.33203125" style="435"/>
    <col min="10497" max="10497" width="7.5" style="435" customWidth="1"/>
    <col min="10498" max="10498" width="22.83203125" style="435" customWidth="1"/>
    <col min="10499" max="10499" width="53.5" style="435" customWidth="1"/>
    <col min="10500" max="10500" width="9.6640625" style="435" customWidth="1"/>
    <col min="10501" max="10501" width="15.6640625" style="435" customWidth="1"/>
    <col min="10502" max="10503" width="21.83203125" style="435" customWidth="1"/>
    <col min="10504" max="10504" width="24.1640625" style="435" customWidth="1"/>
    <col min="10505" max="10505" width="0" style="435" hidden="1" customWidth="1"/>
    <col min="10506" max="10506" width="14.5" style="435" customWidth="1"/>
    <col min="10507" max="10752" width="9.33203125" style="435"/>
    <col min="10753" max="10753" width="7.5" style="435" customWidth="1"/>
    <col min="10754" max="10754" width="22.83203125" style="435" customWidth="1"/>
    <col min="10755" max="10755" width="53.5" style="435" customWidth="1"/>
    <col min="10756" max="10756" width="9.6640625" style="435" customWidth="1"/>
    <col min="10757" max="10757" width="15.6640625" style="435" customWidth="1"/>
    <col min="10758" max="10759" width="21.83203125" style="435" customWidth="1"/>
    <col min="10760" max="10760" width="24.1640625" style="435" customWidth="1"/>
    <col min="10761" max="10761" width="0" style="435" hidden="1" customWidth="1"/>
    <col min="10762" max="10762" width="14.5" style="435" customWidth="1"/>
    <col min="10763" max="11008" width="9.33203125" style="435"/>
    <col min="11009" max="11009" width="7.5" style="435" customWidth="1"/>
    <col min="11010" max="11010" width="22.83203125" style="435" customWidth="1"/>
    <col min="11011" max="11011" width="53.5" style="435" customWidth="1"/>
    <col min="11012" max="11012" width="9.6640625" style="435" customWidth="1"/>
    <col min="11013" max="11013" width="15.6640625" style="435" customWidth="1"/>
    <col min="11014" max="11015" width="21.83203125" style="435" customWidth="1"/>
    <col min="11016" max="11016" width="24.1640625" style="435" customWidth="1"/>
    <col min="11017" max="11017" width="0" style="435" hidden="1" customWidth="1"/>
    <col min="11018" max="11018" width="14.5" style="435" customWidth="1"/>
    <col min="11019" max="11264" width="9.33203125" style="435"/>
    <col min="11265" max="11265" width="7.5" style="435" customWidth="1"/>
    <col min="11266" max="11266" width="22.83203125" style="435" customWidth="1"/>
    <col min="11267" max="11267" width="53.5" style="435" customWidth="1"/>
    <col min="11268" max="11268" width="9.6640625" style="435" customWidth="1"/>
    <col min="11269" max="11269" width="15.6640625" style="435" customWidth="1"/>
    <col min="11270" max="11271" width="21.83203125" style="435" customWidth="1"/>
    <col min="11272" max="11272" width="24.1640625" style="435" customWidth="1"/>
    <col min="11273" max="11273" width="0" style="435" hidden="1" customWidth="1"/>
    <col min="11274" max="11274" width="14.5" style="435" customWidth="1"/>
    <col min="11275" max="11520" width="9.33203125" style="435"/>
    <col min="11521" max="11521" width="7.5" style="435" customWidth="1"/>
    <col min="11522" max="11522" width="22.83203125" style="435" customWidth="1"/>
    <col min="11523" max="11523" width="53.5" style="435" customWidth="1"/>
    <col min="11524" max="11524" width="9.6640625" style="435" customWidth="1"/>
    <col min="11525" max="11525" width="15.6640625" style="435" customWidth="1"/>
    <col min="11526" max="11527" width="21.83203125" style="435" customWidth="1"/>
    <col min="11528" max="11528" width="24.1640625" style="435" customWidth="1"/>
    <col min="11529" max="11529" width="0" style="435" hidden="1" customWidth="1"/>
    <col min="11530" max="11530" width="14.5" style="435" customWidth="1"/>
    <col min="11531" max="11776" width="9.33203125" style="435"/>
    <col min="11777" max="11777" width="7.5" style="435" customWidth="1"/>
    <col min="11778" max="11778" width="22.83203125" style="435" customWidth="1"/>
    <col min="11779" max="11779" width="53.5" style="435" customWidth="1"/>
    <col min="11780" max="11780" width="9.6640625" style="435" customWidth="1"/>
    <col min="11781" max="11781" width="15.6640625" style="435" customWidth="1"/>
    <col min="11782" max="11783" width="21.83203125" style="435" customWidth="1"/>
    <col min="11784" max="11784" width="24.1640625" style="435" customWidth="1"/>
    <col min="11785" max="11785" width="0" style="435" hidden="1" customWidth="1"/>
    <col min="11786" max="11786" width="14.5" style="435" customWidth="1"/>
    <col min="11787" max="12032" width="9.33203125" style="435"/>
    <col min="12033" max="12033" width="7.5" style="435" customWidth="1"/>
    <col min="12034" max="12034" width="22.83203125" style="435" customWidth="1"/>
    <col min="12035" max="12035" width="53.5" style="435" customWidth="1"/>
    <col min="12036" max="12036" width="9.6640625" style="435" customWidth="1"/>
    <col min="12037" max="12037" width="15.6640625" style="435" customWidth="1"/>
    <col min="12038" max="12039" width="21.83203125" style="435" customWidth="1"/>
    <col min="12040" max="12040" width="24.1640625" style="435" customWidth="1"/>
    <col min="12041" max="12041" width="0" style="435" hidden="1" customWidth="1"/>
    <col min="12042" max="12042" width="14.5" style="435" customWidth="1"/>
    <col min="12043" max="12288" width="9.33203125" style="435"/>
    <col min="12289" max="12289" width="7.5" style="435" customWidth="1"/>
    <col min="12290" max="12290" width="22.83203125" style="435" customWidth="1"/>
    <col min="12291" max="12291" width="53.5" style="435" customWidth="1"/>
    <col min="12292" max="12292" width="9.6640625" style="435" customWidth="1"/>
    <col min="12293" max="12293" width="15.6640625" style="435" customWidth="1"/>
    <col min="12294" max="12295" width="21.83203125" style="435" customWidth="1"/>
    <col min="12296" max="12296" width="24.1640625" style="435" customWidth="1"/>
    <col min="12297" max="12297" width="0" style="435" hidden="1" customWidth="1"/>
    <col min="12298" max="12298" width="14.5" style="435" customWidth="1"/>
    <col min="12299" max="12544" width="9.33203125" style="435"/>
    <col min="12545" max="12545" width="7.5" style="435" customWidth="1"/>
    <col min="12546" max="12546" width="22.83203125" style="435" customWidth="1"/>
    <col min="12547" max="12547" width="53.5" style="435" customWidth="1"/>
    <col min="12548" max="12548" width="9.6640625" style="435" customWidth="1"/>
    <col min="12549" max="12549" width="15.6640625" style="435" customWidth="1"/>
    <col min="12550" max="12551" width="21.83203125" style="435" customWidth="1"/>
    <col min="12552" max="12552" width="24.1640625" style="435" customWidth="1"/>
    <col min="12553" max="12553" width="0" style="435" hidden="1" customWidth="1"/>
    <col min="12554" max="12554" width="14.5" style="435" customWidth="1"/>
    <col min="12555" max="12800" width="9.33203125" style="435"/>
    <col min="12801" max="12801" width="7.5" style="435" customWidth="1"/>
    <col min="12802" max="12802" width="22.83203125" style="435" customWidth="1"/>
    <col min="12803" max="12803" width="53.5" style="435" customWidth="1"/>
    <col min="12804" max="12804" width="9.6640625" style="435" customWidth="1"/>
    <col min="12805" max="12805" width="15.6640625" style="435" customWidth="1"/>
    <col min="12806" max="12807" width="21.83203125" style="435" customWidth="1"/>
    <col min="12808" max="12808" width="24.1640625" style="435" customWidth="1"/>
    <col min="12809" max="12809" width="0" style="435" hidden="1" customWidth="1"/>
    <col min="12810" max="12810" width="14.5" style="435" customWidth="1"/>
    <col min="12811" max="13056" width="9.33203125" style="435"/>
    <col min="13057" max="13057" width="7.5" style="435" customWidth="1"/>
    <col min="13058" max="13058" width="22.83203125" style="435" customWidth="1"/>
    <col min="13059" max="13059" width="53.5" style="435" customWidth="1"/>
    <col min="13060" max="13060" width="9.6640625" style="435" customWidth="1"/>
    <col min="13061" max="13061" width="15.6640625" style="435" customWidth="1"/>
    <col min="13062" max="13063" width="21.83203125" style="435" customWidth="1"/>
    <col min="13064" max="13064" width="24.1640625" style="435" customWidth="1"/>
    <col min="13065" max="13065" width="0" style="435" hidden="1" customWidth="1"/>
    <col min="13066" max="13066" width="14.5" style="435" customWidth="1"/>
    <col min="13067" max="13312" width="9.33203125" style="435"/>
    <col min="13313" max="13313" width="7.5" style="435" customWidth="1"/>
    <col min="13314" max="13314" width="22.83203125" style="435" customWidth="1"/>
    <col min="13315" max="13315" width="53.5" style="435" customWidth="1"/>
    <col min="13316" max="13316" width="9.6640625" style="435" customWidth="1"/>
    <col min="13317" max="13317" width="15.6640625" style="435" customWidth="1"/>
    <col min="13318" max="13319" width="21.83203125" style="435" customWidth="1"/>
    <col min="13320" max="13320" width="24.1640625" style="435" customWidth="1"/>
    <col min="13321" max="13321" width="0" style="435" hidden="1" customWidth="1"/>
    <col min="13322" max="13322" width="14.5" style="435" customWidth="1"/>
    <col min="13323" max="13568" width="9.33203125" style="435"/>
    <col min="13569" max="13569" width="7.5" style="435" customWidth="1"/>
    <col min="13570" max="13570" width="22.83203125" style="435" customWidth="1"/>
    <col min="13571" max="13571" width="53.5" style="435" customWidth="1"/>
    <col min="13572" max="13572" width="9.6640625" style="435" customWidth="1"/>
    <col min="13573" max="13573" width="15.6640625" style="435" customWidth="1"/>
    <col min="13574" max="13575" width="21.83203125" style="435" customWidth="1"/>
    <col min="13576" max="13576" width="24.1640625" style="435" customWidth="1"/>
    <col min="13577" max="13577" width="0" style="435" hidden="1" customWidth="1"/>
    <col min="13578" max="13578" width="14.5" style="435" customWidth="1"/>
    <col min="13579" max="13824" width="9.33203125" style="435"/>
    <col min="13825" max="13825" width="7.5" style="435" customWidth="1"/>
    <col min="13826" max="13826" width="22.83203125" style="435" customWidth="1"/>
    <col min="13827" max="13827" width="53.5" style="435" customWidth="1"/>
    <col min="13828" max="13828" width="9.6640625" style="435" customWidth="1"/>
    <col min="13829" max="13829" width="15.6640625" style="435" customWidth="1"/>
    <col min="13830" max="13831" width="21.83203125" style="435" customWidth="1"/>
    <col min="13832" max="13832" width="24.1640625" style="435" customWidth="1"/>
    <col min="13833" max="13833" width="0" style="435" hidden="1" customWidth="1"/>
    <col min="13834" max="13834" width="14.5" style="435" customWidth="1"/>
    <col min="13835" max="14080" width="9.33203125" style="435"/>
    <col min="14081" max="14081" width="7.5" style="435" customWidth="1"/>
    <col min="14082" max="14082" width="22.83203125" style="435" customWidth="1"/>
    <col min="14083" max="14083" width="53.5" style="435" customWidth="1"/>
    <col min="14084" max="14084" width="9.6640625" style="435" customWidth="1"/>
    <col min="14085" max="14085" width="15.6640625" style="435" customWidth="1"/>
    <col min="14086" max="14087" width="21.83203125" style="435" customWidth="1"/>
    <col min="14088" max="14088" width="24.1640625" style="435" customWidth="1"/>
    <col min="14089" max="14089" width="0" style="435" hidden="1" customWidth="1"/>
    <col min="14090" max="14090" width="14.5" style="435" customWidth="1"/>
    <col min="14091" max="14336" width="9.33203125" style="435"/>
    <col min="14337" max="14337" width="7.5" style="435" customWidth="1"/>
    <col min="14338" max="14338" width="22.83203125" style="435" customWidth="1"/>
    <col min="14339" max="14339" width="53.5" style="435" customWidth="1"/>
    <col min="14340" max="14340" width="9.6640625" style="435" customWidth="1"/>
    <col min="14341" max="14341" width="15.6640625" style="435" customWidth="1"/>
    <col min="14342" max="14343" width="21.83203125" style="435" customWidth="1"/>
    <col min="14344" max="14344" width="24.1640625" style="435" customWidth="1"/>
    <col min="14345" max="14345" width="0" style="435" hidden="1" customWidth="1"/>
    <col min="14346" max="14346" width="14.5" style="435" customWidth="1"/>
    <col min="14347" max="14592" width="9.33203125" style="435"/>
    <col min="14593" max="14593" width="7.5" style="435" customWidth="1"/>
    <col min="14594" max="14594" width="22.83203125" style="435" customWidth="1"/>
    <col min="14595" max="14595" width="53.5" style="435" customWidth="1"/>
    <col min="14596" max="14596" width="9.6640625" style="435" customWidth="1"/>
    <col min="14597" max="14597" width="15.6640625" style="435" customWidth="1"/>
    <col min="14598" max="14599" width="21.83203125" style="435" customWidth="1"/>
    <col min="14600" max="14600" width="24.1640625" style="435" customWidth="1"/>
    <col min="14601" max="14601" width="0" style="435" hidden="1" customWidth="1"/>
    <col min="14602" max="14602" width="14.5" style="435" customWidth="1"/>
    <col min="14603" max="14848" width="9.33203125" style="435"/>
    <col min="14849" max="14849" width="7.5" style="435" customWidth="1"/>
    <col min="14850" max="14850" width="22.83203125" style="435" customWidth="1"/>
    <col min="14851" max="14851" width="53.5" style="435" customWidth="1"/>
    <col min="14852" max="14852" width="9.6640625" style="435" customWidth="1"/>
    <col min="14853" max="14853" width="15.6640625" style="435" customWidth="1"/>
    <col min="14854" max="14855" width="21.83203125" style="435" customWidth="1"/>
    <col min="14856" max="14856" width="24.1640625" style="435" customWidth="1"/>
    <col min="14857" max="14857" width="0" style="435" hidden="1" customWidth="1"/>
    <col min="14858" max="14858" width="14.5" style="435" customWidth="1"/>
    <col min="14859" max="15104" width="9.33203125" style="435"/>
    <col min="15105" max="15105" width="7.5" style="435" customWidth="1"/>
    <col min="15106" max="15106" width="22.83203125" style="435" customWidth="1"/>
    <col min="15107" max="15107" width="53.5" style="435" customWidth="1"/>
    <col min="15108" max="15108" width="9.6640625" style="435" customWidth="1"/>
    <col min="15109" max="15109" width="15.6640625" style="435" customWidth="1"/>
    <col min="15110" max="15111" width="21.83203125" style="435" customWidth="1"/>
    <col min="15112" max="15112" width="24.1640625" style="435" customWidth="1"/>
    <col min="15113" max="15113" width="0" style="435" hidden="1" customWidth="1"/>
    <col min="15114" max="15114" width="14.5" style="435" customWidth="1"/>
    <col min="15115" max="15360" width="9.33203125" style="435"/>
    <col min="15361" max="15361" width="7.5" style="435" customWidth="1"/>
    <col min="15362" max="15362" width="22.83203125" style="435" customWidth="1"/>
    <col min="15363" max="15363" width="53.5" style="435" customWidth="1"/>
    <col min="15364" max="15364" width="9.6640625" style="435" customWidth="1"/>
    <col min="15365" max="15365" width="15.6640625" style="435" customWidth="1"/>
    <col min="15366" max="15367" width="21.83203125" style="435" customWidth="1"/>
    <col min="15368" max="15368" width="24.1640625" style="435" customWidth="1"/>
    <col min="15369" max="15369" width="0" style="435" hidden="1" customWidth="1"/>
    <col min="15370" max="15370" width="14.5" style="435" customWidth="1"/>
    <col min="15371" max="15616" width="9.33203125" style="435"/>
    <col min="15617" max="15617" width="7.5" style="435" customWidth="1"/>
    <col min="15618" max="15618" width="22.83203125" style="435" customWidth="1"/>
    <col min="15619" max="15619" width="53.5" style="435" customWidth="1"/>
    <col min="15620" max="15620" width="9.6640625" style="435" customWidth="1"/>
    <col min="15621" max="15621" width="15.6640625" style="435" customWidth="1"/>
    <col min="15622" max="15623" width="21.83203125" style="435" customWidth="1"/>
    <col min="15624" max="15624" width="24.1640625" style="435" customWidth="1"/>
    <col min="15625" max="15625" width="0" style="435" hidden="1" customWidth="1"/>
    <col min="15626" max="15626" width="14.5" style="435" customWidth="1"/>
    <col min="15627" max="15872" width="9.33203125" style="435"/>
    <col min="15873" max="15873" width="7.5" style="435" customWidth="1"/>
    <col min="15874" max="15874" width="22.83203125" style="435" customWidth="1"/>
    <col min="15875" max="15875" width="53.5" style="435" customWidth="1"/>
    <col min="15876" max="15876" width="9.6640625" style="435" customWidth="1"/>
    <col min="15877" max="15877" width="15.6640625" style="435" customWidth="1"/>
    <col min="15878" max="15879" width="21.83203125" style="435" customWidth="1"/>
    <col min="15880" max="15880" width="24.1640625" style="435" customWidth="1"/>
    <col min="15881" max="15881" width="0" style="435" hidden="1" customWidth="1"/>
    <col min="15882" max="15882" width="14.5" style="435" customWidth="1"/>
    <col min="15883" max="16128" width="9.33203125" style="435"/>
    <col min="16129" max="16129" width="7.5" style="435" customWidth="1"/>
    <col min="16130" max="16130" width="22.83203125" style="435" customWidth="1"/>
    <col min="16131" max="16131" width="53.5" style="435" customWidth="1"/>
    <col min="16132" max="16132" width="9.6640625" style="435" customWidth="1"/>
    <col min="16133" max="16133" width="15.6640625" style="435" customWidth="1"/>
    <col min="16134" max="16135" width="21.83203125" style="435" customWidth="1"/>
    <col min="16136" max="16136" width="24.1640625" style="435" customWidth="1"/>
    <col min="16137" max="16137" width="0" style="435" hidden="1" customWidth="1"/>
    <col min="16138" max="16138" width="14.5" style="435" customWidth="1"/>
    <col min="16139" max="16384" width="9.33203125" style="435"/>
  </cols>
  <sheetData>
    <row r="1" spans="1:10" s="437" customFormat="1" ht="31.5" customHeight="1" thickBot="1">
      <c r="A1" s="1698" t="s">
        <v>8111</v>
      </c>
      <c r="B1" s="1632" t="s">
        <v>5490</v>
      </c>
      <c r="C1" s="1631" t="s">
        <v>8113</v>
      </c>
      <c r="D1" s="1632" t="s">
        <v>8114</v>
      </c>
      <c r="E1" s="1633" t="s">
        <v>153</v>
      </c>
      <c r="F1" s="1634" t="s">
        <v>8115</v>
      </c>
      <c r="G1" s="1634" t="s">
        <v>5441</v>
      </c>
      <c r="H1" s="1632" t="s">
        <v>8137</v>
      </c>
      <c r="I1" s="1635"/>
    </row>
    <row r="2" spans="1:10">
      <c r="A2" s="1702"/>
      <c r="B2" s="1289"/>
      <c r="C2" s="917"/>
      <c r="D2" s="1289"/>
      <c r="E2" s="1638"/>
      <c r="F2" s="1674"/>
      <c r="H2" s="1288"/>
      <c r="I2" s="1345"/>
    </row>
    <row r="3" spans="1:10">
      <c r="A3" s="1702"/>
      <c r="B3" s="1289"/>
      <c r="C3" s="917"/>
      <c r="D3" s="1289"/>
      <c r="E3" s="1638"/>
      <c r="F3" s="1674"/>
      <c r="H3" s="1288"/>
      <c r="I3" s="1641"/>
    </row>
    <row r="4" spans="1:10">
      <c r="A4" s="1702"/>
      <c r="B4" s="1289"/>
      <c r="C4" s="917"/>
      <c r="D4" s="1289"/>
      <c r="E4" s="1638"/>
      <c r="F4" s="1674"/>
      <c r="H4" s="1288"/>
      <c r="I4" s="1641"/>
    </row>
    <row r="5" spans="1:10">
      <c r="A5" s="1643"/>
      <c r="B5" s="1637"/>
      <c r="C5" s="851" t="s">
        <v>8117</v>
      </c>
      <c r="D5" s="1644"/>
      <c r="F5" s="1674"/>
      <c r="H5" s="1288"/>
      <c r="I5" s="1641"/>
      <c r="J5" s="1254"/>
    </row>
    <row r="6" spans="1:10">
      <c r="A6" s="1643"/>
      <c r="B6" s="1637"/>
      <c r="C6" s="917" t="s">
        <v>8118</v>
      </c>
      <c r="D6" s="1289"/>
      <c r="F6" s="1674"/>
      <c r="H6" s="1288"/>
      <c r="I6" s="1641"/>
      <c r="J6" s="1254"/>
    </row>
    <row r="7" spans="1:10">
      <c r="A7" s="1643"/>
      <c r="B7" s="1637"/>
      <c r="C7" s="917"/>
      <c r="D7" s="1289"/>
      <c r="F7" s="1674"/>
      <c r="H7" s="1288"/>
      <c r="I7" s="1641"/>
      <c r="J7" s="1254"/>
    </row>
    <row r="8" spans="1:10">
      <c r="A8" s="1643"/>
      <c r="B8" s="1637"/>
      <c r="C8" s="917"/>
      <c r="D8" s="1289"/>
      <c r="F8" s="1674"/>
      <c r="H8" s="1288"/>
      <c r="I8" s="1641"/>
      <c r="J8" s="1254"/>
    </row>
    <row r="9" spans="1:10">
      <c r="A9" s="1643"/>
      <c r="B9" s="1637"/>
      <c r="D9" s="1646"/>
      <c r="E9" s="1647"/>
      <c r="F9" s="1703"/>
      <c r="H9" s="1288"/>
      <c r="I9" s="1641"/>
      <c r="J9" s="1254"/>
    </row>
    <row r="10" spans="1:10">
      <c r="A10" s="1643"/>
      <c r="B10" s="1637"/>
      <c r="C10" s="851" t="s">
        <v>8119</v>
      </c>
      <c r="D10" s="1289"/>
      <c r="F10" s="1674"/>
      <c r="H10" s="1288"/>
      <c r="I10" s="1641"/>
      <c r="J10" s="1254"/>
    </row>
    <row r="11" spans="1:10">
      <c r="A11" s="1643"/>
      <c r="B11" s="1637"/>
      <c r="C11" s="917" t="s">
        <v>8120</v>
      </c>
      <c r="D11" s="1289"/>
      <c r="F11" s="1674"/>
      <c r="H11" s="1288"/>
      <c r="I11" s="1641"/>
      <c r="J11" s="1254"/>
    </row>
    <row r="12" spans="1:10">
      <c r="A12" s="1643"/>
      <c r="B12" s="1637"/>
      <c r="C12" s="917" t="s">
        <v>8121</v>
      </c>
      <c r="D12" s="1289"/>
      <c r="F12" s="1674"/>
      <c r="H12" s="1288"/>
      <c r="I12" s="1641"/>
      <c r="J12" s="1254"/>
    </row>
    <row r="13" spans="1:10">
      <c r="A13" s="1289"/>
      <c r="B13" s="1289"/>
      <c r="C13" s="917"/>
      <c r="D13" s="1289"/>
      <c r="F13" s="1674"/>
      <c r="H13" s="1288"/>
      <c r="I13" s="1641"/>
    </row>
    <row r="14" spans="1:10">
      <c r="A14" s="1289"/>
      <c r="B14" s="1289"/>
      <c r="D14" s="1289"/>
      <c r="F14" s="1674"/>
      <c r="H14" s="1288"/>
      <c r="I14" s="1641"/>
    </row>
    <row r="15" spans="1:10">
      <c r="A15" s="1289"/>
      <c r="B15" s="1289"/>
      <c r="C15" s="851" t="s">
        <v>8190</v>
      </c>
      <c r="D15" s="1289"/>
      <c r="F15" s="1674"/>
      <c r="H15" s="1288"/>
      <c r="I15" s="1641"/>
    </row>
    <row r="16" spans="1:10">
      <c r="A16" s="1289"/>
      <c r="B16" s="1289"/>
      <c r="C16" s="917"/>
      <c r="D16" s="1289"/>
      <c r="F16" s="1674"/>
      <c r="H16" s="1288"/>
      <c r="I16" s="1641"/>
    </row>
    <row r="17" spans="1:11">
      <c r="A17" s="1289"/>
      <c r="B17" s="1289"/>
      <c r="D17" s="1289"/>
      <c r="F17" s="1674"/>
      <c r="H17" s="1288"/>
      <c r="I17" s="1641"/>
    </row>
    <row r="18" spans="1:11">
      <c r="A18" s="1289"/>
      <c r="B18" s="1289"/>
      <c r="D18" s="1289"/>
      <c r="F18" s="1674"/>
      <c r="H18" s="1288"/>
      <c r="I18" s="1641"/>
    </row>
    <row r="19" spans="1:11" ht="15.75" customHeight="1" thickBot="1">
      <c r="A19" s="1289"/>
      <c r="B19" s="1289"/>
      <c r="C19" s="1640" t="s">
        <v>8123</v>
      </c>
      <c r="D19" s="1289"/>
      <c r="F19" s="1674"/>
      <c r="H19" s="1288"/>
      <c r="I19" s="1641"/>
    </row>
    <row r="20" spans="1:11">
      <c r="A20" s="1289"/>
      <c r="B20" s="1289"/>
      <c r="C20" s="1650"/>
      <c r="D20" s="1289"/>
      <c r="F20" s="1674"/>
      <c r="H20" s="1288"/>
      <c r="I20" s="1641"/>
    </row>
    <row r="21" spans="1:11">
      <c r="A21" s="1289"/>
      <c r="B21" s="1289"/>
      <c r="C21" s="1651"/>
      <c r="D21" s="1289"/>
      <c r="F21" s="1674"/>
      <c r="H21" s="1288"/>
      <c r="I21" s="1641"/>
    </row>
    <row r="22" spans="1:11">
      <c r="A22" s="1289"/>
      <c r="B22" s="1289"/>
      <c r="C22" s="917"/>
      <c r="D22" s="1289"/>
      <c r="F22" s="1674"/>
      <c r="H22" s="1288"/>
      <c r="I22" s="1641"/>
    </row>
    <row r="23" spans="1:11">
      <c r="A23" s="1289"/>
      <c r="B23" s="1289"/>
      <c r="C23" s="851" t="s">
        <v>8139</v>
      </c>
      <c r="D23" s="1289"/>
      <c r="F23" s="1674"/>
      <c r="H23" s="1288"/>
      <c r="I23" s="1641"/>
    </row>
    <row r="24" spans="1:11">
      <c r="A24" s="1289"/>
      <c r="B24" s="1289"/>
      <c r="C24" s="917" t="s">
        <v>8140</v>
      </c>
      <c r="D24" s="1289"/>
      <c r="F24" s="1674"/>
      <c r="H24" s="1288"/>
      <c r="I24" s="1641"/>
    </row>
    <row r="25" spans="1:11">
      <c r="A25" s="1289"/>
      <c r="B25" s="1289"/>
      <c r="C25" s="917" t="s">
        <v>8141</v>
      </c>
      <c r="D25" s="1289"/>
      <c r="F25" s="1674"/>
      <c r="H25" s="1288"/>
      <c r="I25" s="1641"/>
      <c r="K25" s="851"/>
    </row>
    <row r="26" spans="1:11">
      <c r="A26" s="1289"/>
      <c r="B26" s="1289"/>
      <c r="C26" s="917"/>
      <c r="D26" s="1289"/>
      <c r="F26" s="1674"/>
      <c r="H26" s="1288"/>
      <c r="I26" s="1641"/>
    </row>
    <row r="27" spans="1:11">
      <c r="A27" s="1289"/>
      <c r="B27" s="1289"/>
      <c r="C27" s="917"/>
      <c r="D27" s="1289"/>
      <c r="F27" s="1674"/>
      <c r="H27" s="1288"/>
      <c r="I27" s="1641"/>
    </row>
    <row r="28" spans="1:11">
      <c r="A28" s="1289"/>
      <c r="B28" s="1289"/>
      <c r="D28" s="1289"/>
      <c r="F28" s="1674"/>
      <c r="H28" s="1288"/>
      <c r="I28" s="1641"/>
    </row>
    <row r="29" spans="1:11">
      <c r="A29" s="1289"/>
      <c r="B29" s="1289"/>
      <c r="C29" s="851" t="s">
        <v>8128</v>
      </c>
      <c r="D29" s="1289"/>
      <c r="F29" s="1674"/>
      <c r="H29" s="1288"/>
      <c r="I29" s="1641"/>
    </row>
    <row r="30" spans="1:11">
      <c r="A30" s="1289"/>
      <c r="B30" s="1289"/>
      <c r="C30" s="917" t="s">
        <v>8129</v>
      </c>
      <c r="D30" s="1289"/>
      <c r="F30" s="1674"/>
      <c r="H30" s="1288"/>
      <c r="I30" s="1641"/>
    </row>
    <row r="31" spans="1:11">
      <c r="A31" s="1289"/>
      <c r="B31" s="1289"/>
      <c r="C31" s="917"/>
      <c r="D31" s="1289"/>
      <c r="F31" s="1674"/>
      <c r="H31" s="1288"/>
      <c r="I31" s="1641"/>
    </row>
    <row r="32" spans="1:11">
      <c r="A32" s="1289"/>
      <c r="B32" s="1289"/>
      <c r="C32" s="917"/>
      <c r="D32" s="1289"/>
      <c r="F32" s="1674"/>
      <c r="H32" s="1288"/>
      <c r="I32" s="1641"/>
    </row>
    <row r="33" spans="1:9">
      <c r="A33" s="1289"/>
      <c r="B33" s="1289"/>
      <c r="C33" s="851" t="s">
        <v>8130</v>
      </c>
      <c r="D33" s="1289"/>
      <c r="F33" s="1674"/>
      <c r="H33" s="1288"/>
      <c r="I33" s="1641"/>
    </row>
    <row r="34" spans="1:9">
      <c r="A34" s="1289"/>
      <c r="B34" s="1289"/>
      <c r="D34" s="1289"/>
      <c r="F34" s="1674"/>
      <c r="H34" s="1288"/>
      <c r="I34" s="1641"/>
    </row>
    <row r="35" spans="1:9">
      <c r="A35" s="1289"/>
      <c r="B35" s="1289"/>
      <c r="D35" s="1289"/>
      <c r="F35" s="1674"/>
      <c r="H35" s="1288"/>
      <c r="I35" s="1641"/>
    </row>
    <row r="36" spans="1:9">
      <c r="A36" s="1289"/>
      <c r="B36" s="1289"/>
      <c r="D36" s="1289"/>
      <c r="F36" s="1674"/>
      <c r="H36" s="1288"/>
      <c r="I36" s="1641"/>
    </row>
    <row r="37" spans="1:9" ht="15" customHeight="1" thickBot="1">
      <c r="A37" s="1289"/>
      <c r="B37" s="1289"/>
      <c r="C37" s="917" t="s">
        <v>8143</v>
      </c>
      <c r="D37" s="1289"/>
      <c r="F37" s="1674"/>
      <c r="H37" s="1288"/>
      <c r="I37" s="1641"/>
    </row>
    <row r="38" spans="1:9">
      <c r="A38" s="1289"/>
      <c r="B38" s="1289"/>
      <c r="C38" s="1704"/>
      <c r="D38" s="1289"/>
      <c r="F38" s="1674"/>
      <c r="H38" s="1288"/>
      <c r="I38" s="1641"/>
    </row>
    <row r="39" spans="1:9">
      <c r="A39" s="1289"/>
      <c r="B39" s="1289"/>
      <c r="C39" s="1642"/>
      <c r="D39" s="1289"/>
      <c r="F39" s="1674"/>
      <c r="H39" s="1288"/>
      <c r="I39" s="1641"/>
    </row>
    <row r="40" spans="1:9">
      <c r="A40" s="1702"/>
      <c r="B40" s="1289"/>
      <c r="C40" s="1642"/>
      <c r="D40" s="1289"/>
      <c r="F40" s="1674"/>
      <c r="H40" s="1288"/>
      <c r="I40" s="1641"/>
    </row>
    <row r="41" spans="1:9" s="1281" customFormat="1">
      <c r="A41" s="1283"/>
      <c r="B41" s="1283"/>
      <c r="C41" s="1668"/>
      <c r="D41" s="1283"/>
      <c r="E41" s="1669"/>
      <c r="F41" s="1705"/>
      <c r="G41" s="1670"/>
      <c r="H41" s="1282"/>
      <c r="I41" s="1706"/>
    </row>
    <row r="42" spans="1:9">
      <c r="A42" s="1289"/>
      <c r="B42" s="1289"/>
      <c r="C42" s="851" t="s">
        <v>5441</v>
      </c>
      <c r="D42" s="1289"/>
      <c r="F42" s="1674"/>
      <c r="G42" s="1707">
        <f>SUM(G83)</f>
        <v>0</v>
      </c>
      <c r="H42" s="1288"/>
      <c r="I42" s="1641"/>
    </row>
    <row r="43" spans="1:9">
      <c r="A43" s="1289"/>
      <c r="B43" s="1289"/>
      <c r="D43" s="1289"/>
      <c r="F43" s="1674"/>
      <c r="H43" s="1288"/>
      <c r="I43" s="1641"/>
    </row>
    <row r="44" spans="1:9">
      <c r="A44" s="1289" t="s">
        <v>4360</v>
      </c>
      <c r="B44" s="1289"/>
      <c r="C44" s="851" t="s">
        <v>8144</v>
      </c>
      <c r="D44" s="1289" t="s">
        <v>5448</v>
      </c>
      <c r="E44" s="1645" t="s">
        <v>8136</v>
      </c>
      <c r="F44" s="1674"/>
      <c r="G44" s="436">
        <f>G42*E44%</f>
        <v>0</v>
      </c>
      <c r="H44" s="1288"/>
      <c r="I44" s="1641"/>
    </row>
    <row r="45" spans="1:9" ht="13.5" thickBot="1">
      <c r="A45" s="1289"/>
      <c r="B45" s="1289"/>
      <c r="D45" s="1289"/>
      <c r="F45" s="1674"/>
      <c r="H45" s="1288"/>
      <c r="I45" s="1641"/>
    </row>
    <row r="46" spans="1:9" s="1685" customFormat="1" ht="13.5" thickBot="1">
      <c r="A46" s="1679"/>
      <c r="B46" s="1679"/>
      <c r="C46" s="1678"/>
      <c r="D46" s="1679"/>
      <c r="E46" s="1680"/>
      <c r="F46" s="1682"/>
      <c r="G46" s="1708"/>
      <c r="H46" s="1709"/>
      <c r="I46" s="1683"/>
    </row>
    <row r="47" spans="1:9" ht="14.25" thickTop="1" thickBot="1">
      <c r="A47" s="1289"/>
      <c r="B47" s="1710"/>
      <c r="C47" s="851" t="s">
        <v>8145</v>
      </c>
      <c r="D47" s="1289"/>
      <c r="F47" s="1711"/>
      <c r="G47" s="1726">
        <f>SUM(G42:G46)</f>
        <v>0</v>
      </c>
      <c r="H47" s="1694"/>
      <c r="I47" s="1641"/>
    </row>
    <row r="48" spans="1:9" ht="13.5" thickTop="1">
      <c r="A48" s="1289"/>
      <c r="B48" s="1710"/>
      <c r="D48" s="1289"/>
      <c r="F48" s="1711"/>
      <c r="G48" s="1727"/>
      <c r="H48" s="1694"/>
      <c r="I48" s="1641"/>
    </row>
    <row r="49" spans="1:9">
      <c r="A49" s="1289"/>
      <c r="B49" s="1710"/>
      <c r="D49" s="1289"/>
      <c r="F49" s="1711"/>
      <c r="G49" s="1673"/>
      <c r="H49" s="1694"/>
      <c r="I49" s="1641"/>
    </row>
    <row r="50" spans="1:9">
      <c r="A50" s="1289"/>
      <c r="B50" s="1710"/>
      <c r="D50" s="1289"/>
      <c r="F50" s="1711"/>
      <c r="G50" s="1673"/>
      <c r="H50" s="1694"/>
      <c r="I50" s="1641"/>
    </row>
    <row r="51" spans="1:9">
      <c r="A51" s="1289"/>
      <c r="B51" s="1289"/>
      <c r="D51" s="1289"/>
      <c r="F51" s="1674"/>
      <c r="G51" s="1707"/>
      <c r="H51" s="1288"/>
      <c r="I51" s="1641"/>
    </row>
    <row r="52" spans="1:9">
      <c r="A52" s="1289"/>
      <c r="B52" s="1289"/>
      <c r="D52" s="1289"/>
      <c r="F52" s="1674"/>
      <c r="G52" s="1707"/>
      <c r="H52" s="1288"/>
      <c r="I52" s="1641"/>
    </row>
    <row r="53" spans="1:9">
      <c r="A53" s="1289"/>
      <c r="B53" s="1289"/>
      <c r="D53" s="1289"/>
      <c r="F53" s="1674"/>
      <c r="H53" s="1288"/>
      <c r="I53" s="1641"/>
    </row>
    <row r="54" spans="1:9">
      <c r="A54" s="1283"/>
      <c r="B54" s="1283"/>
      <c r="C54" s="1715"/>
      <c r="D54" s="1666"/>
      <c r="E54" s="1716"/>
      <c r="F54" s="1728"/>
      <c r="G54" s="1728"/>
      <c r="H54" s="1282"/>
    </row>
    <row r="55" spans="1:9" ht="76.5">
      <c r="A55" s="1717">
        <v>1</v>
      </c>
      <c r="B55" s="1289" t="s">
        <v>8191</v>
      </c>
      <c r="C55" s="1696" t="s">
        <v>8192</v>
      </c>
      <c r="D55" s="1643" t="s">
        <v>2481</v>
      </c>
      <c r="E55" s="1288">
        <v>26</v>
      </c>
      <c r="F55" s="1729"/>
      <c r="G55" s="1730">
        <f>E55*F55</f>
        <v>0</v>
      </c>
      <c r="H55" s="1288"/>
    </row>
    <row r="56" spans="1:9" ht="114.75">
      <c r="A56" s="1717">
        <v>2</v>
      </c>
      <c r="B56" s="1289" t="s">
        <v>8193</v>
      </c>
      <c r="C56" s="1696" t="s">
        <v>8194</v>
      </c>
      <c r="D56" s="1643" t="s">
        <v>2481</v>
      </c>
      <c r="E56" s="1288">
        <v>32</v>
      </c>
      <c r="F56" s="1729"/>
      <c r="G56" s="1730">
        <f t="shared" ref="G56:G77" si="0">E56*F56</f>
        <v>0</v>
      </c>
      <c r="H56" s="1288"/>
    </row>
    <row r="57" spans="1:9" ht="114.75">
      <c r="A57" s="1717">
        <v>3</v>
      </c>
      <c r="B57" s="1289" t="s">
        <v>8195</v>
      </c>
      <c r="C57" s="1696" t="s">
        <v>8196</v>
      </c>
      <c r="D57" s="1643" t="s">
        <v>2481</v>
      </c>
      <c r="E57" s="1288">
        <v>23</v>
      </c>
      <c r="F57" s="1729"/>
      <c r="G57" s="1730">
        <f t="shared" si="0"/>
        <v>0</v>
      </c>
      <c r="H57" s="1288"/>
    </row>
    <row r="58" spans="1:9" ht="89.25">
      <c r="A58" s="1717">
        <v>4</v>
      </c>
      <c r="B58" s="1289" t="s">
        <v>8197</v>
      </c>
      <c r="C58" s="1696" t="s">
        <v>8198</v>
      </c>
      <c r="D58" s="1643" t="s">
        <v>2481</v>
      </c>
      <c r="E58" s="1288">
        <v>23</v>
      </c>
      <c r="F58" s="1729"/>
      <c r="G58" s="1730">
        <f t="shared" si="0"/>
        <v>0</v>
      </c>
      <c r="H58" s="1288"/>
    </row>
    <row r="59" spans="1:9" ht="89.25">
      <c r="A59" s="1717">
        <v>5</v>
      </c>
      <c r="B59" s="1289" t="s">
        <v>8199</v>
      </c>
      <c r="C59" s="1696" t="s">
        <v>8200</v>
      </c>
      <c r="D59" s="1643" t="s">
        <v>2481</v>
      </c>
      <c r="E59" s="1288">
        <v>28</v>
      </c>
      <c r="F59" s="1729"/>
      <c r="G59" s="1730">
        <f t="shared" si="0"/>
        <v>0</v>
      </c>
      <c r="H59" s="1288"/>
    </row>
    <row r="60" spans="1:9" ht="63.75">
      <c r="A60" s="1717">
        <v>6</v>
      </c>
      <c r="B60" s="1289" t="s">
        <v>8201</v>
      </c>
      <c r="C60" s="1696" t="s">
        <v>8202</v>
      </c>
      <c r="D60" s="1643" t="s">
        <v>2481</v>
      </c>
      <c r="E60" s="1288">
        <v>33</v>
      </c>
      <c r="F60" s="1729"/>
      <c r="G60" s="1730">
        <f t="shared" si="0"/>
        <v>0</v>
      </c>
      <c r="H60" s="1288"/>
    </row>
    <row r="61" spans="1:9" ht="51">
      <c r="A61" s="1717">
        <v>7</v>
      </c>
      <c r="B61" s="1289" t="s">
        <v>8203</v>
      </c>
      <c r="C61" s="1696" t="s">
        <v>8204</v>
      </c>
      <c r="D61" s="1643" t="s">
        <v>2481</v>
      </c>
      <c r="E61" s="1288">
        <v>25</v>
      </c>
      <c r="F61" s="1729"/>
      <c r="G61" s="1730">
        <f t="shared" si="0"/>
        <v>0</v>
      </c>
      <c r="H61" s="1288"/>
    </row>
    <row r="62" spans="1:9" ht="63.75">
      <c r="A62" s="1717">
        <v>8</v>
      </c>
      <c r="B62" s="1289" t="s">
        <v>8205</v>
      </c>
      <c r="C62" s="1696" t="s">
        <v>8206</v>
      </c>
      <c r="D62" s="1643" t="s">
        <v>2481</v>
      </c>
      <c r="E62" s="1288">
        <v>42</v>
      </c>
      <c r="F62" s="1729"/>
      <c r="G62" s="1730">
        <f t="shared" si="0"/>
        <v>0</v>
      </c>
      <c r="H62" s="1288"/>
    </row>
    <row r="63" spans="1:9" ht="51">
      <c r="A63" s="1717">
        <v>9</v>
      </c>
      <c r="B63" s="1289" t="s">
        <v>8207</v>
      </c>
      <c r="C63" s="1696" t="s">
        <v>8208</v>
      </c>
      <c r="D63" s="1643" t="s">
        <v>2481</v>
      </c>
      <c r="E63" s="1288">
        <v>184</v>
      </c>
      <c r="F63" s="1729"/>
      <c r="G63" s="1730">
        <f t="shared" si="0"/>
        <v>0</v>
      </c>
      <c r="H63" s="1288"/>
    </row>
    <row r="64" spans="1:9" ht="76.5">
      <c r="A64" s="1717">
        <v>10</v>
      </c>
      <c r="B64" s="1289" t="s">
        <v>8209</v>
      </c>
      <c r="C64" s="1696" t="s">
        <v>8210</v>
      </c>
      <c r="D64" s="1643" t="s">
        <v>2481</v>
      </c>
      <c r="E64" s="1288">
        <v>24</v>
      </c>
      <c r="F64" s="1729"/>
      <c r="G64" s="1730">
        <f t="shared" si="0"/>
        <v>0</v>
      </c>
      <c r="H64" s="1288"/>
    </row>
    <row r="65" spans="1:256" ht="63.75">
      <c r="A65" s="1717">
        <v>11</v>
      </c>
      <c r="B65" s="1289" t="s">
        <v>8211</v>
      </c>
      <c r="C65" s="1696" t="s">
        <v>8212</v>
      </c>
      <c r="D65" s="1643" t="s">
        <v>2481</v>
      </c>
      <c r="E65" s="1288">
        <v>6</v>
      </c>
      <c r="F65" s="1729"/>
      <c r="G65" s="1730">
        <f t="shared" si="0"/>
        <v>0</v>
      </c>
      <c r="H65" s="1288"/>
    </row>
    <row r="66" spans="1:256" ht="51">
      <c r="A66" s="1717">
        <v>12</v>
      </c>
      <c r="B66" s="1289" t="s">
        <v>8213</v>
      </c>
      <c r="C66" s="1696" t="s">
        <v>8214</v>
      </c>
      <c r="D66" s="1643" t="s">
        <v>2481</v>
      </c>
      <c r="E66" s="1288">
        <v>12</v>
      </c>
      <c r="F66" s="1729"/>
      <c r="G66" s="1730">
        <f t="shared" si="0"/>
        <v>0</v>
      </c>
      <c r="H66" s="1288"/>
    </row>
    <row r="67" spans="1:256" ht="102">
      <c r="A67" s="1717">
        <v>13</v>
      </c>
      <c r="B67" s="1289" t="s">
        <v>8215</v>
      </c>
      <c r="C67" s="1696" t="s">
        <v>8216</v>
      </c>
      <c r="D67" s="1643" t="s">
        <v>2481</v>
      </c>
      <c r="E67" s="1288">
        <v>9</v>
      </c>
      <c r="F67" s="1729"/>
      <c r="G67" s="1730">
        <f t="shared" si="0"/>
        <v>0</v>
      </c>
      <c r="H67" s="1288"/>
    </row>
    <row r="68" spans="1:256" ht="178.5">
      <c r="A68" s="1717">
        <v>14</v>
      </c>
      <c r="B68" s="1289" t="s">
        <v>8217</v>
      </c>
      <c r="C68" s="1696" t="s">
        <v>8218</v>
      </c>
      <c r="D68" s="1643" t="s">
        <v>2481</v>
      </c>
      <c r="E68" s="1288">
        <v>2</v>
      </c>
      <c r="F68" s="1729"/>
      <c r="G68" s="1730">
        <f t="shared" si="0"/>
        <v>0</v>
      </c>
      <c r="H68" s="1288"/>
    </row>
    <row r="69" spans="1:256" ht="76.5">
      <c r="A69" s="1717">
        <v>15</v>
      </c>
      <c r="B69" s="1289" t="s">
        <v>8219</v>
      </c>
      <c r="C69" s="1696" t="s">
        <v>8220</v>
      </c>
      <c r="D69" s="1643" t="s">
        <v>2481</v>
      </c>
      <c r="E69" s="1288">
        <v>4</v>
      </c>
      <c r="F69" s="1729"/>
      <c r="G69" s="1730">
        <f t="shared" si="0"/>
        <v>0</v>
      </c>
      <c r="H69" s="1288"/>
    </row>
    <row r="70" spans="1:256" ht="191.25">
      <c r="A70" s="1717">
        <v>16</v>
      </c>
      <c r="B70" s="1289" t="s">
        <v>8221</v>
      </c>
      <c r="C70" s="1696" t="s">
        <v>8222</v>
      </c>
      <c r="D70" s="1643" t="s">
        <v>2481</v>
      </c>
      <c r="E70" s="1288">
        <v>19</v>
      </c>
      <c r="F70" s="1729"/>
      <c r="G70" s="1730">
        <f t="shared" si="0"/>
        <v>0</v>
      </c>
      <c r="H70" s="1288"/>
    </row>
    <row r="71" spans="1:256" ht="89.25">
      <c r="A71" s="1717">
        <v>17</v>
      </c>
      <c r="B71" s="1289" t="s">
        <v>8223</v>
      </c>
      <c r="C71" s="1696" t="s">
        <v>8224</v>
      </c>
      <c r="D71" s="1643" t="s">
        <v>2481</v>
      </c>
      <c r="E71" s="1288">
        <v>5</v>
      </c>
      <c r="F71" s="1729"/>
      <c r="G71" s="1730">
        <f t="shared" si="0"/>
        <v>0</v>
      </c>
      <c r="H71" s="1288"/>
    </row>
    <row r="72" spans="1:256" ht="51">
      <c r="A72" s="1717">
        <v>18</v>
      </c>
      <c r="B72" s="1289" t="s">
        <v>8225</v>
      </c>
      <c r="C72" s="1696" t="s">
        <v>8226</v>
      </c>
      <c r="D72" s="1643" t="s">
        <v>2481</v>
      </c>
      <c r="E72" s="1288">
        <v>1</v>
      </c>
      <c r="F72" s="1729"/>
      <c r="G72" s="1730">
        <f t="shared" si="0"/>
        <v>0</v>
      </c>
      <c r="H72" s="1288"/>
    </row>
    <row r="73" spans="1:256" ht="51">
      <c r="A73" s="1717">
        <v>19</v>
      </c>
      <c r="B73" s="1289" t="s">
        <v>8227</v>
      </c>
      <c r="C73" s="1696" t="s">
        <v>8228</v>
      </c>
      <c r="D73" s="1643" t="s">
        <v>2481</v>
      </c>
      <c r="E73" s="1288">
        <v>12</v>
      </c>
      <c r="F73" s="1729"/>
      <c r="G73" s="1730">
        <f t="shared" si="0"/>
        <v>0</v>
      </c>
      <c r="H73" s="1288"/>
    </row>
    <row r="74" spans="1:256" ht="51">
      <c r="A74" s="1717">
        <v>20</v>
      </c>
      <c r="B74" s="1289" t="s">
        <v>8229</v>
      </c>
      <c r="C74" s="1696" t="s">
        <v>8230</v>
      </c>
      <c r="D74" s="1643" t="s">
        <v>2481</v>
      </c>
      <c r="E74" s="1288">
        <v>18</v>
      </c>
      <c r="F74" s="1729"/>
      <c r="G74" s="1730">
        <f t="shared" si="0"/>
        <v>0</v>
      </c>
      <c r="H74" s="1288"/>
    </row>
    <row r="75" spans="1:256" ht="89.25">
      <c r="A75" s="1717">
        <v>21</v>
      </c>
      <c r="B75" s="1289" t="s">
        <v>8231</v>
      </c>
      <c r="C75" s="1696" t="s">
        <v>8232</v>
      </c>
      <c r="D75" s="1643" t="s">
        <v>2481</v>
      </c>
      <c r="E75" s="1288">
        <v>1</v>
      </c>
      <c r="F75" s="1729"/>
      <c r="G75" s="1730">
        <f t="shared" si="0"/>
        <v>0</v>
      </c>
      <c r="H75" s="1288"/>
    </row>
    <row r="76" spans="1:256" ht="51">
      <c r="A76" s="1717">
        <v>22</v>
      </c>
      <c r="B76" s="1289" t="s">
        <v>8233</v>
      </c>
      <c r="C76" s="1696" t="s">
        <v>8234</v>
      </c>
      <c r="D76" s="1643" t="s">
        <v>2481</v>
      </c>
      <c r="E76" s="1288">
        <v>6</v>
      </c>
      <c r="F76" s="1729"/>
      <c r="G76" s="1730">
        <f t="shared" si="0"/>
        <v>0</v>
      </c>
      <c r="H76" s="1288"/>
    </row>
    <row r="77" spans="1:256" ht="63.75">
      <c r="A77" s="1717">
        <v>23</v>
      </c>
      <c r="B77" s="1289" t="s">
        <v>8235</v>
      </c>
      <c r="C77" s="1696" t="s">
        <v>8236</v>
      </c>
      <c r="D77" s="1643" t="s">
        <v>2481</v>
      </c>
      <c r="E77" s="1288">
        <v>3</v>
      </c>
      <c r="F77" s="1729"/>
      <c r="G77" s="1730">
        <f t="shared" si="0"/>
        <v>0</v>
      </c>
      <c r="H77" s="1288"/>
    </row>
    <row r="78" spans="1:256">
      <c r="A78" s="1666"/>
      <c r="B78" s="1731"/>
      <c r="C78" s="1668"/>
      <c r="D78" s="1731"/>
      <c r="E78" s="1669"/>
      <c r="F78" s="1670"/>
      <c r="G78" s="1732">
        <f>SUM(G55:G77)</f>
        <v>0</v>
      </c>
      <c r="H78" s="1733"/>
    </row>
    <row r="79" spans="1:256">
      <c r="A79" s="1643"/>
      <c r="B79" s="437"/>
      <c r="G79" s="1707"/>
      <c r="H79" s="1254"/>
    </row>
    <row r="80" spans="1:256">
      <c r="A80" s="1643"/>
      <c r="B80" s="437" t="s">
        <v>8237</v>
      </c>
      <c r="G80" s="436">
        <f>G78*0.077</f>
        <v>0</v>
      </c>
      <c r="H80" s="1254"/>
      <c r="IV80" s="435">
        <f>SUM(A80:IU80)</f>
        <v>0</v>
      </c>
    </row>
    <row r="81" spans="1:11">
      <c r="A81" s="1643"/>
      <c r="B81" s="437" t="s">
        <v>8238</v>
      </c>
      <c r="G81" s="436">
        <f>G78*0.017</f>
        <v>0</v>
      </c>
      <c r="H81" s="1254"/>
    </row>
    <row r="82" spans="1:11">
      <c r="A82" s="1643"/>
      <c r="B82" s="437"/>
      <c r="H82" s="1254"/>
    </row>
    <row r="83" spans="1:11">
      <c r="A83" s="1643"/>
      <c r="B83" s="437"/>
      <c r="C83" s="851" t="s">
        <v>7520</v>
      </c>
      <c r="G83" s="1707">
        <f>SUM(G78:G81)</f>
        <v>0</v>
      </c>
      <c r="H83" s="1254"/>
    </row>
    <row r="84" spans="1:11" s="1254" customFormat="1">
      <c r="A84" s="437"/>
      <c r="B84" s="437"/>
      <c r="C84" s="851"/>
      <c r="D84" s="437"/>
      <c r="E84" s="1645"/>
      <c r="F84" s="436"/>
      <c r="G84" s="1707"/>
      <c r="I84" s="435"/>
      <c r="J84" s="435"/>
      <c r="K84" s="435"/>
    </row>
    <row r="85" spans="1:11" s="1254" customFormat="1">
      <c r="A85" s="437"/>
      <c r="B85" s="437"/>
      <c r="C85" s="851"/>
      <c r="D85" s="437"/>
      <c r="E85" s="1645"/>
      <c r="F85" s="436"/>
      <c r="G85" s="1707"/>
      <c r="I85" s="435"/>
      <c r="J85" s="435"/>
      <c r="K85" s="435"/>
    </row>
    <row r="86" spans="1:11" s="1254" customFormat="1">
      <c r="A86" s="437"/>
      <c r="B86" s="437"/>
      <c r="C86" s="851"/>
      <c r="D86" s="437"/>
      <c r="E86" s="1645"/>
      <c r="F86" s="436"/>
      <c r="G86" s="1707"/>
      <c r="I86" s="435"/>
      <c r="J86" s="435"/>
      <c r="K86" s="435"/>
    </row>
    <row r="87" spans="1:11" s="1254" customFormat="1">
      <c r="A87" s="437"/>
      <c r="B87" s="437"/>
      <c r="C87" s="851"/>
      <c r="D87" s="437"/>
      <c r="E87" s="1645"/>
      <c r="F87" s="436"/>
      <c r="G87" s="1707"/>
      <c r="I87" s="435"/>
      <c r="J87" s="435"/>
      <c r="K87" s="435"/>
    </row>
    <row r="88" spans="1:11" s="1254" customFormat="1">
      <c r="A88" s="437"/>
      <c r="B88" s="437"/>
      <c r="C88" s="851"/>
      <c r="D88" s="437"/>
      <c r="E88" s="1645"/>
      <c r="F88" s="436"/>
      <c r="G88" s="1707"/>
      <c r="I88" s="435"/>
      <c r="J88" s="435"/>
      <c r="K88" s="435"/>
    </row>
    <row r="89" spans="1:11" s="1254" customFormat="1">
      <c r="A89" s="437"/>
      <c r="B89" s="437"/>
      <c r="C89" s="851"/>
      <c r="D89" s="437"/>
      <c r="E89" s="1645"/>
      <c r="F89" s="436"/>
      <c r="G89" s="1707"/>
      <c r="I89" s="435"/>
      <c r="J89" s="435"/>
      <c r="K89" s="435"/>
    </row>
    <row r="90" spans="1:11" s="1254" customFormat="1">
      <c r="A90" s="437"/>
      <c r="B90" s="437"/>
      <c r="C90" s="851"/>
      <c r="D90" s="437"/>
      <c r="E90" s="1645"/>
      <c r="F90" s="436"/>
      <c r="G90" s="1707"/>
      <c r="I90" s="435"/>
      <c r="J90" s="435"/>
      <c r="K90" s="435"/>
    </row>
    <row r="91" spans="1:11" s="1254" customFormat="1">
      <c r="A91" s="437"/>
      <c r="B91" s="437"/>
      <c r="C91" s="851"/>
      <c r="D91" s="437"/>
      <c r="E91" s="1645"/>
      <c r="F91" s="436"/>
      <c r="G91" s="1707"/>
      <c r="I91" s="435"/>
      <c r="J91" s="435"/>
      <c r="K91" s="435"/>
    </row>
    <row r="92" spans="1:11" s="1254" customFormat="1">
      <c r="A92" s="437"/>
      <c r="B92" s="437"/>
      <c r="C92" s="851"/>
      <c r="D92" s="437"/>
      <c r="E92" s="1645"/>
      <c r="F92" s="436"/>
      <c r="G92" s="1707"/>
      <c r="I92" s="435"/>
      <c r="J92" s="435"/>
      <c r="K92" s="435"/>
    </row>
    <row r="93" spans="1:11" s="1254" customFormat="1">
      <c r="A93" s="437"/>
      <c r="B93" s="437"/>
      <c r="C93" s="851"/>
      <c r="D93" s="437"/>
      <c r="E93" s="1645"/>
      <c r="F93" s="436"/>
      <c r="G93" s="1707"/>
      <c r="I93" s="435"/>
      <c r="J93" s="435"/>
      <c r="K93" s="435"/>
    </row>
    <row r="94" spans="1:11" s="1254" customFormat="1">
      <c r="A94" s="437"/>
      <c r="B94" s="437"/>
      <c r="C94" s="851"/>
      <c r="D94" s="437"/>
      <c r="E94" s="1645"/>
      <c r="F94" s="436"/>
      <c r="G94" s="1707"/>
      <c r="I94" s="435"/>
      <c r="J94" s="435"/>
      <c r="K94" s="435"/>
    </row>
    <row r="95" spans="1:11" s="1254" customFormat="1">
      <c r="A95" s="437"/>
      <c r="B95" s="437"/>
      <c r="C95" s="851"/>
      <c r="D95" s="437"/>
      <c r="E95" s="1645"/>
      <c r="F95" s="436"/>
      <c r="G95" s="1707"/>
      <c r="I95" s="435"/>
      <c r="J95" s="435"/>
      <c r="K95" s="435"/>
    </row>
    <row r="96" spans="1:11" s="1254" customFormat="1">
      <c r="A96" s="437"/>
      <c r="B96" s="437"/>
      <c r="C96" s="851"/>
      <c r="D96" s="437"/>
      <c r="E96" s="1645"/>
      <c r="F96" s="436"/>
      <c r="G96" s="1707"/>
      <c r="I96" s="435"/>
      <c r="J96" s="435"/>
      <c r="K96" s="435"/>
    </row>
    <row r="97" spans="1:11" s="1254" customFormat="1">
      <c r="A97" s="437"/>
      <c r="B97" s="437"/>
      <c r="C97" s="851"/>
      <c r="D97" s="437"/>
      <c r="E97" s="1645"/>
      <c r="F97" s="436"/>
      <c r="G97" s="1707"/>
      <c r="I97" s="435"/>
      <c r="J97" s="435"/>
      <c r="K97" s="435"/>
    </row>
    <row r="98" spans="1:11" s="1254" customFormat="1">
      <c r="A98" s="437"/>
      <c r="B98" s="437"/>
      <c r="C98" s="851"/>
      <c r="D98" s="437"/>
      <c r="E98" s="1645"/>
      <c r="F98" s="436"/>
      <c r="G98" s="1707"/>
      <c r="I98" s="435"/>
      <c r="J98" s="435"/>
      <c r="K98" s="435"/>
    </row>
    <row r="99" spans="1:11" s="1254" customFormat="1">
      <c r="A99" s="437"/>
      <c r="B99" s="437"/>
      <c r="C99" s="851"/>
      <c r="D99" s="437"/>
      <c r="E99" s="1645"/>
      <c r="F99" s="436"/>
      <c r="G99" s="1707"/>
      <c r="I99" s="435"/>
      <c r="J99" s="435"/>
      <c r="K99" s="435"/>
    </row>
    <row r="100" spans="1:11" s="1254" customFormat="1">
      <c r="A100" s="437"/>
      <c r="B100" s="437"/>
      <c r="C100" s="851"/>
      <c r="D100" s="437"/>
      <c r="E100" s="1645"/>
      <c r="F100" s="436"/>
      <c r="G100" s="1707"/>
      <c r="I100" s="435"/>
      <c r="J100" s="435"/>
      <c r="K100" s="435"/>
    </row>
    <row r="101" spans="1:11" s="1254" customFormat="1">
      <c r="A101" s="437"/>
      <c r="B101" s="437"/>
      <c r="C101" s="851"/>
      <c r="D101" s="437"/>
      <c r="E101" s="1645"/>
      <c r="F101" s="436"/>
      <c r="G101" s="1707"/>
      <c r="I101" s="435"/>
      <c r="J101" s="435"/>
      <c r="K101" s="435"/>
    </row>
    <row r="102" spans="1:11" s="1254" customFormat="1">
      <c r="A102" s="437"/>
      <c r="B102" s="437"/>
      <c r="C102" s="851"/>
      <c r="D102" s="437"/>
      <c r="E102" s="1645"/>
      <c r="F102" s="436"/>
      <c r="G102" s="1707"/>
      <c r="I102" s="435"/>
      <c r="J102" s="435"/>
      <c r="K102" s="435"/>
    </row>
    <row r="103" spans="1:11" s="1254" customFormat="1">
      <c r="A103" s="437"/>
      <c r="B103" s="437"/>
      <c r="C103" s="851"/>
      <c r="D103" s="437"/>
      <c r="E103" s="1645"/>
      <c r="F103" s="436"/>
      <c r="G103" s="1707"/>
      <c r="I103" s="435"/>
      <c r="J103" s="435"/>
      <c r="K103" s="435"/>
    </row>
    <row r="104" spans="1:11" s="1254" customFormat="1">
      <c r="A104" s="437"/>
      <c r="B104" s="437"/>
      <c r="C104" s="851"/>
      <c r="D104" s="437"/>
      <c r="E104" s="1645"/>
      <c r="F104" s="436"/>
      <c r="G104" s="1707"/>
      <c r="I104" s="435"/>
      <c r="J104" s="435"/>
      <c r="K104" s="435"/>
    </row>
    <row r="105" spans="1:11" s="1254" customFormat="1">
      <c r="A105" s="437"/>
      <c r="B105" s="437"/>
      <c r="C105" s="851"/>
      <c r="D105" s="437"/>
      <c r="E105" s="1645"/>
      <c r="F105" s="436"/>
      <c r="G105" s="1707"/>
      <c r="I105" s="435"/>
      <c r="J105" s="435"/>
      <c r="K105" s="435"/>
    </row>
    <row r="106" spans="1:11" s="1254" customFormat="1">
      <c r="A106" s="437"/>
      <c r="B106" s="437"/>
      <c r="C106" s="851"/>
      <c r="D106" s="437"/>
      <c r="E106" s="1645"/>
      <c r="F106" s="436"/>
      <c r="G106" s="1707"/>
      <c r="I106" s="435"/>
      <c r="J106" s="435"/>
      <c r="K106" s="435"/>
    </row>
    <row r="107" spans="1:11" s="1254" customFormat="1">
      <c r="A107" s="437"/>
      <c r="B107" s="437"/>
      <c r="C107" s="851"/>
      <c r="D107" s="437"/>
      <c r="E107" s="1645"/>
      <c r="F107" s="436"/>
      <c r="G107" s="1707"/>
      <c r="I107" s="435"/>
      <c r="J107" s="435"/>
      <c r="K107" s="435"/>
    </row>
    <row r="108" spans="1:11" s="1254" customFormat="1">
      <c r="A108" s="437"/>
      <c r="B108" s="437"/>
      <c r="C108" s="851"/>
      <c r="D108" s="437"/>
      <c r="E108" s="1645"/>
      <c r="F108" s="436"/>
      <c r="G108" s="1707"/>
      <c r="I108" s="435"/>
      <c r="J108" s="435"/>
      <c r="K108" s="435"/>
    </row>
    <row r="109" spans="1:11" s="1254" customFormat="1">
      <c r="A109" s="437"/>
      <c r="B109" s="437"/>
      <c r="C109" s="851"/>
      <c r="D109" s="437"/>
      <c r="E109" s="1645"/>
      <c r="F109" s="436"/>
      <c r="G109" s="1707"/>
      <c r="I109" s="435"/>
      <c r="J109" s="435"/>
      <c r="K109" s="435"/>
    </row>
    <row r="110" spans="1:11" s="1254" customFormat="1">
      <c r="A110" s="437"/>
      <c r="B110" s="437"/>
      <c r="C110" s="851"/>
      <c r="D110" s="437"/>
      <c r="E110" s="1645"/>
      <c r="F110" s="436"/>
      <c r="G110" s="1707"/>
      <c r="I110" s="435"/>
      <c r="J110" s="435"/>
      <c r="K110" s="435"/>
    </row>
    <row r="111" spans="1:11" s="1254" customFormat="1">
      <c r="A111" s="437"/>
      <c r="B111" s="437"/>
      <c r="C111" s="851"/>
      <c r="D111" s="437"/>
      <c r="E111" s="1645"/>
      <c r="F111" s="436"/>
      <c r="G111" s="1707"/>
      <c r="I111" s="435"/>
      <c r="J111" s="435"/>
      <c r="K111" s="435"/>
    </row>
    <row r="112" spans="1:11" s="1254" customFormat="1">
      <c r="A112" s="437"/>
      <c r="B112" s="437"/>
      <c r="C112" s="851"/>
      <c r="D112" s="437"/>
      <c r="E112" s="1645"/>
      <c r="F112" s="436"/>
      <c r="G112" s="1707"/>
      <c r="I112" s="435"/>
      <c r="J112" s="435"/>
      <c r="K112" s="435"/>
    </row>
    <row r="113" spans="1:11" s="1254" customFormat="1">
      <c r="A113" s="437"/>
      <c r="B113" s="437"/>
      <c r="C113" s="851"/>
      <c r="D113" s="437"/>
      <c r="E113" s="1645"/>
      <c r="F113" s="436"/>
      <c r="G113" s="1707"/>
      <c r="I113" s="435"/>
      <c r="J113" s="435"/>
      <c r="K113" s="435"/>
    </row>
    <row r="114" spans="1:11" s="1254" customFormat="1">
      <c r="A114" s="437"/>
      <c r="B114" s="437"/>
      <c r="C114" s="851"/>
      <c r="D114" s="437"/>
      <c r="E114" s="1645"/>
      <c r="F114" s="436"/>
      <c r="G114" s="1707"/>
      <c r="I114" s="435"/>
      <c r="J114" s="435"/>
      <c r="K114" s="435"/>
    </row>
    <row r="115" spans="1:11" s="1254" customFormat="1">
      <c r="A115" s="437"/>
      <c r="B115" s="437"/>
      <c r="C115" s="851"/>
      <c r="D115" s="437"/>
      <c r="E115" s="1645"/>
      <c r="F115" s="436"/>
      <c r="G115" s="1707"/>
      <c r="I115" s="435"/>
      <c r="J115" s="435"/>
      <c r="K115" s="435"/>
    </row>
    <row r="116" spans="1:11" s="1254" customFormat="1">
      <c r="A116" s="437"/>
      <c r="B116" s="437"/>
      <c r="C116" s="851"/>
      <c r="D116" s="437"/>
      <c r="E116" s="1645"/>
      <c r="F116" s="436"/>
      <c r="G116" s="1707"/>
      <c r="I116" s="435"/>
      <c r="J116" s="435"/>
      <c r="K116" s="435"/>
    </row>
    <row r="117" spans="1:11" s="1254" customFormat="1">
      <c r="A117" s="437"/>
      <c r="B117" s="437"/>
      <c r="C117" s="851"/>
      <c r="D117" s="437"/>
      <c r="E117" s="1645"/>
      <c r="F117" s="436"/>
      <c r="G117" s="1707"/>
      <c r="I117" s="435"/>
      <c r="J117" s="435"/>
      <c r="K117" s="435"/>
    </row>
    <row r="118" spans="1:11" s="1254" customFormat="1">
      <c r="A118" s="437"/>
      <c r="B118" s="437"/>
      <c r="C118" s="851"/>
      <c r="D118" s="437"/>
      <c r="E118" s="1645"/>
      <c r="F118" s="436"/>
      <c r="G118" s="1707"/>
      <c r="I118" s="435"/>
      <c r="J118" s="435"/>
      <c r="K118" s="435"/>
    </row>
    <row r="119" spans="1:11" s="1254" customFormat="1">
      <c r="A119" s="437"/>
      <c r="B119" s="437"/>
      <c r="C119" s="851"/>
      <c r="D119" s="437"/>
      <c r="E119" s="1645"/>
      <c r="F119" s="436"/>
      <c r="G119" s="1707"/>
      <c r="I119" s="435"/>
      <c r="J119" s="435"/>
      <c r="K119" s="435"/>
    </row>
    <row r="120" spans="1:11" s="1254" customFormat="1">
      <c r="A120" s="437"/>
      <c r="B120" s="437"/>
      <c r="C120" s="851"/>
      <c r="D120" s="437"/>
      <c r="E120" s="1645"/>
      <c r="F120" s="436"/>
      <c r="G120" s="1707"/>
      <c r="I120" s="435"/>
      <c r="J120" s="435"/>
      <c r="K120" s="435"/>
    </row>
    <row r="121" spans="1:11" s="1254" customFormat="1">
      <c r="A121" s="437"/>
      <c r="B121" s="437"/>
      <c r="C121" s="851"/>
      <c r="D121" s="437"/>
      <c r="E121" s="1645"/>
      <c r="F121" s="436"/>
      <c r="G121" s="1707"/>
      <c r="I121" s="435"/>
      <c r="J121" s="435"/>
      <c r="K121" s="435"/>
    </row>
    <row r="122" spans="1:11" s="1254" customFormat="1">
      <c r="A122" s="437"/>
      <c r="B122" s="437"/>
      <c r="C122" s="851"/>
      <c r="D122" s="437"/>
      <c r="E122" s="1645"/>
      <c r="F122" s="436"/>
      <c r="G122" s="1707"/>
      <c r="I122" s="435"/>
      <c r="J122" s="435"/>
      <c r="K122" s="435"/>
    </row>
    <row r="123" spans="1:11" s="1254" customFormat="1">
      <c r="A123" s="437"/>
      <c r="B123" s="437"/>
      <c r="C123" s="851"/>
      <c r="D123" s="437"/>
      <c r="E123" s="1645"/>
      <c r="F123" s="436"/>
      <c r="G123" s="1707"/>
      <c r="I123" s="435"/>
      <c r="J123" s="435"/>
      <c r="K123" s="435"/>
    </row>
    <row r="124" spans="1:11" s="1254" customFormat="1">
      <c r="A124" s="437"/>
      <c r="B124" s="437"/>
      <c r="C124" s="851"/>
      <c r="D124" s="437"/>
      <c r="E124" s="1645"/>
      <c r="F124" s="436"/>
      <c r="G124" s="1707"/>
      <c r="I124" s="435"/>
      <c r="J124" s="435"/>
      <c r="K124" s="435"/>
    </row>
    <row r="125" spans="1:11" s="1254" customFormat="1">
      <c r="A125" s="437"/>
      <c r="B125" s="437"/>
      <c r="C125" s="851"/>
      <c r="D125" s="437"/>
      <c r="E125" s="1645"/>
      <c r="F125" s="436"/>
      <c r="G125" s="436"/>
      <c r="I125" s="435"/>
      <c r="J125" s="435"/>
      <c r="K125" s="435"/>
    </row>
    <row r="126" spans="1:11" s="1254" customFormat="1">
      <c r="A126" s="437"/>
      <c r="B126" s="437"/>
      <c r="C126" s="851"/>
      <c r="D126" s="437"/>
      <c r="E126" s="1645"/>
      <c r="F126" s="436"/>
      <c r="G126" s="436"/>
      <c r="I126" s="435"/>
      <c r="J126" s="435"/>
      <c r="K126" s="435"/>
    </row>
    <row r="127" spans="1:11" s="1254" customFormat="1">
      <c r="A127" s="437"/>
      <c r="B127" s="437"/>
      <c r="C127" s="851"/>
      <c r="D127" s="437"/>
      <c r="E127" s="1645"/>
      <c r="F127" s="436"/>
      <c r="G127" s="436"/>
      <c r="I127" s="435"/>
      <c r="J127" s="435"/>
      <c r="K127" s="435"/>
    </row>
    <row r="128" spans="1:11" s="1254" customFormat="1">
      <c r="A128" s="437"/>
      <c r="B128" s="437"/>
      <c r="C128" s="851"/>
      <c r="D128" s="437"/>
      <c r="E128" s="1645"/>
      <c r="F128" s="436"/>
      <c r="G128" s="436"/>
      <c r="I128" s="435"/>
      <c r="J128" s="435"/>
      <c r="K128" s="435"/>
    </row>
    <row r="129" spans="1:11" s="1254" customFormat="1">
      <c r="A129" s="437"/>
      <c r="B129" s="437"/>
      <c r="C129" s="851"/>
      <c r="D129" s="437"/>
      <c r="E129" s="1645"/>
      <c r="F129" s="436"/>
      <c r="G129" s="436"/>
      <c r="I129" s="435"/>
      <c r="J129" s="435"/>
      <c r="K129" s="435"/>
    </row>
    <row r="130" spans="1:11" s="1254" customFormat="1">
      <c r="A130" s="437"/>
      <c r="B130" s="437"/>
      <c r="C130" s="851"/>
      <c r="D130" s="437"/>
      <c r="E130" s="1645"/>
      <c r="F130" s="436"/>
      <c r="G130" s="436"/>
      <c r="I130" s="435"/>
      <c r="J130" s="435"/>
      <c r="K130" s="435"/>
    </row>
    <row r="131" spans="1:11" s="1254" customFormat="1">
      <c r="A131" s="437"/>
      <c r="B131" s="437"/>
      <c r="C131" s="851"/>
      <c r="D131" s="437"/>
      <c r="E131" s="1645"/>
      <c r="F131" s="436"/>
      <c r="G131" s="436"/>
      <c r="I131" s="435"/>
      <c r="J131" s="435"/>
      <c r="K131" s="435"/>
    </row>
    <row r="132" spans="1:11" s="1254" customFormat="1">
      <c r="A132" s="437"/>
      <c r="B132" s="437"/>
      <c r="C132" s="851"/>
      <c r="D132" s="437"/>
      <c r="E132" s="1645"/>
      <c r="F132" s="436"/>
      <c r="G132" s="436"/>
      <c r="I132" s="435"/>
      <c r="J132" s="435"/>
      <c r="K132" s="435"/>
    </row>
    <row r="133" spans="1:11" s="1254" customFormat="1">
      <c r="A133" s="437"/>
      <c r="B133" s="437"/>
      <c r="C133" s="851"/>
      <c r="D133" s="437"/>
      <c r="E133" s="1645"/>
      <c r="F133" s="436"/>
      <c r="G133" s="436"/>
      <c r="I133" s="435"/>
      <c r="J133" s="435"/>
      <c r="K133" s="435"/>
    </row>
    <row r="134" spans="1:11" s="1254" customFormat="1">
      <c r="A134" s="437"/>
      <c r="B134" s="437"/>
      <c r="C134" s="851"/>
      <c r="D134" s="437"/>
      <c r="E134" s="1645"/>
      <c r="F134" s="436"/>
      <c r="G134" s="436"/>
      <c r="I134" s="435"/>
      <c r="J134" s="435"/>
      <c r="K134" s="435"/>
    </row>
    <row r="135" spans="1:11" s="1254" customFormat="1">
      <c r="A135" s="437"/>
      <c r="B135" s="437"/>
      <c r="C135" s="851"/>
      <c r="D135" s="437"/>
      <c r="E135" s="1645"/>
      <c r="F135" s="436"/>
      <c r="G135" s="436"/>
      <c r="I135" s="435"/>
      <c r="J135" s="435"/>
      <c r="K135" s="435"/>
    </row>
    <row r="136" spans="1:11" s="1254" customFormat="1">
      <c r="A136" s="437"/>
      <c r="B136" s="437"/>
      <c r="C136" s="851"/>
      <c r="D136" s="437"/>
      <c r="E136" s="1645"/>
      <c r="F136" s="436"/>
      <c r="G136" s="436"/>
      <c r="I136" s="435"/>
      <c r="J136" s="435"/>
      <c r="K136" s="435"/>
    </row>
    <row r="137" spans="1:11" s="1254" customFormat="1">
      <c r="A137" s="437"/>
      <c r="B137" s="437"/>
      <c r="C137" s="851"/>
      <c r="D137" s="437"/>
      <c r="E137" s="1645"/>
      <c r="F137" s="436"/>
      <c r="G137" s="436"/>
      <c r="I137" s="435"/>
      <c r="J137" s="435"/>
      <c r="K137" s="435"/>
    </row>
    <row r="138" spans="1:11" s="1254" customFormat="1">
      <c r="A138" s="437"/>
      <c r="B138" s="437"/>
      <c r="C138" s="851"/>
      <c r="D138" s="437"/>
      <c r="E138" s="1645"/>
      <c r="F138" s="436"/>
      <c r="G138" s="436"/>
      <c r="I138" s="435"/>
      <c r="J138" s="435"/>
      <c r="K138" s="435"/>
    </row>
    <row r="139" spans="1:11" s="1254" customFormat="1">
      <c r="A139" s="437"/>
      <c r="B139" s="437"/>
      <c r="C139" s="851"/>
      <c r="D139" s="437"/>
      <c r="E139" s="1645"/>
      <c r="F139" s="436"/>
      <c r="G139" s="436"/>
      <c r="I139" s="435"/>
      <c r="J139" s="435"/>
      <c r="K139" s="435"/>
    </row>
    <row r="140" spans="1:11" s="1254" customFormat="1">
      <c r="A140" s="437"/>
      <c r="B140" s="437"/>
      <c r="C140" s="851"/>
      <c r="D140" s="437"/>
      <c r="E140" s="1645"/>
      <c r="F140" s="436"/>
      <c r="G140" s="436"/>
      <c r="I140" s="435"/>
      <c r="J140" s="435"/>
      <c r="K140" s="435"/>
    </row>
    <row r="141" spans="1:11" s="1254" customFormat="1">
      <c r="A141" s="437"/>
      <c r="B141" s="437"/>
      <c r="C141" s="851"/>
      <c r="D141" s="437"/>
      <c r="E141" s="1645"/>
      <c r="F141" s="436"/>
      <c r="G141" s="436"/>
      <c r="I141" s="435"/>
      <c r="J141" s="435"/>
      <c r="K141" s="435"/>
    </row>
    <row r="142" spans="1:11" s="1254" customFormat="1">
      <c r="A142" s="437"/>
      <c r="B142" s="437"/>
      <c r="C142" s="851"/>
      <c r="D142" s="437"/>
      <c r="E142" s="1645"/>
      <c r="F142" s="436"/>
      <c r="G142" s="436"/>
      <c r="I142" s="435"/>
      <c r="J142" s="435"/>
      <c r="K142" s="435"/>
    </row>
    <row r="143" spans="1:11" s="1254" customFormat="1">
      <c r="A143" s="437"/>
      <c r="B143" s="437"/>
      <c r="C143" s="851"/>
      <c r="D143" s="437"/>
      <c r="E143" s="1645"/>
      <c r="F143" s="436"/>
      <c r="G143" s="436"/>
      <c r="I143" s="435"/>
      <c r="J143" s="435"/>
      <c r="K143" s="435"/>
    </row>
    <row r="144" spans="1:11" s="1254" customFormat="1">
      <c r="A144" s="437"/>
      <c r="B144" s="437"/>
      <c r="C144" s="851"/>
      <c r="D144" s="437"/>
      <c r="E144" s="1645"/>
      <c r="F144" s="436"/>
      <c r="G144" s="436"/>
      <c r="I144" s="435"/>
      <c r="J144" s="435"/>
      <c r="K144" s="435"/>
    </row>
    <row r="145" spans="2:8">
      <c r="B145" s="437"/>
      <c r="H145" s="1254"/>
    </row>
    <row r="146" spans="2:8">
      <c r="B146" s="437"/>
      <c r="H146" s="1254"/>
    </row>
    <row r="147" spans="2:8">
      <c r="B147" s="437"/>
      <c r="H147" s="1254"/>
    </row>
    <row r="148" spans="2:8">
      <c r="B148" s="437"/>
      <c r="H148" s="1254"/>
    </row>
    <row r="149" spans="2:8">
      <c r="B149" s="437"/>
      <c r="H149" s="1254"/>
    </row>
    <row r="150" spans="2:8">
      <c r="B150" s="437"/>
      <c r="H150" s="1254"/>
    </row>
    <row r="151" spans="2:8">
      <c r="B151" s="437"/>
      <c r="H151" s="1254"/>
    </row>
    <row r="152" spans="2:8">
      <c r="B152" s="437"/>
      <c r="H152" s="1254"/>
    </row>
    <row r="153" spans="2:8">
      <c r="B153" s="437"/>
      <c r="H153" s="1254"/>
    </row>
    <row r="154" spans="2:8">
      <c r="B154" s="437"/>
      <c r="H154" s="1254"/>
    </row>
    <row r="155" spans="2:8">
      <c r="B155" s="437"/>
      <c r="H155" s="1254"/>
    </row>
    <row r="156" spans="2:8">
      <c r="B156" s="437"/>
      <c r="H156" s="1254"/>
    </row>
    <row r="157" spans="2:8">
      <c r="B157" s="437"/>
      <c r="H157" s="1254"/>
    </row>
    <row r="158" spans="2:8">
      <c r="B158" s="437"/>
      <c r="H158" s="1254"/>
    </row>
    <row r="159" spans="2:8">
      <c r="B159" s="437"/>
      <c r="H159" s="1254"/>
    </row>
    <row r="160" spans="2:8">
      <c r="B160" s="437"/>
      <c r="H160" s="1254"/>
    </row>
    <row r="161" spans="2:8">
      <c r="B161" s="437"/>
      <c r="H161" s="1254"/>
    </row>
    <row r="162" spans="2:8">
      <c r="B162" s="437"/>
      <c r="H162" s="1254"/>
    </row>
    <row r="163" spans="2:8">
      <c r="B163" s="437"/>
      <c r="H163" s="1254"/>
    </row>
    <row r="164" spans="2:8">
      <c r="B164" s="437"/>
      <c r="H164" s="1254"/>
    </row>
    <row r="165" spans="2:8">
      <c r="B165" s="437"/>
      <c r="H165" s="1254"/>
    </row>
    <row r="166" spans="2:8">
      <c r="B166" s="437"/>
      <c r="H166" s="1254"/>
    </row>
    <row r="167" spans="2:8">
      <c r="B167" s="437"/>
      <c r="H167" s="1254"/>
    </row>
    <row r="168" spans="2:8">
      <c r="B168" s="437"/>
      <c r="H168" s="1254"/>
    </row>
    <row r="169" spans="2:8">
      <c r="B169" s="437"/>
      <c r="H169" s="1254"/>
    </row>
    <row r="170" spans="2:8">
      <c r="B170" s="437"/>
      <c r="H170" s="1254"/>
    </row>
    <row r="171" spans="2:8">
      <c r="B171" s="437"/>
      <c r="H171" s="1254"/>
    </row>
    <row r="172" spans="2:8">
      <c r="B172" s="437"/>
      <c r="H172" s="1254"/>
    </row>
    <row r="173" spans="2:8">
      <c r="B173" s="437"/>
      <c r="H173" s="1254"/>
    </row>
    <row r="174" spans="2:8">
      <c r="B174" s="437"/>
      <c r="H174" s="1254"/>
    </row>
    <row r="175" spans="2:8">
      <c r="B175" s="437"/>
      <c r="H175" s="1254"/>
    </row>
    <row r="176" spans="2:8">
      <c r="B176" s="437"/>
      <c r="H176" s="1254"/>
    </row>
    <row r="177" spans="2:8">
      <c r="B177" s="437"/>
      <c r="H177" s="1254"/>
    </row>
    <row r="178" spans="2:8">
      <c r="B178" s="437"/>
      <c r="H178" s="1254"/>
    </row>
    <row r="179" spans="2:8">
      <c r="B179" s="437"/>
      <c r="H179" s="1254"/>
    </row>
    <row r="180" spans="2:8">
      <c r="B180" s="437"/>
      <c r="H180" s="1254"/>
    </row>
    <row r="181" spans="2:8">
      <c r="B181" s="437"/>
      <c r="H181" s="1254"/>
    </row>
    <row r="182" spans="2:8">
      <c r="B182" s="437"/>
      <c r="H182" s="1254"/>
    </row>
    <row r="183" spans="2:8">
      <c r="B183" s="437"/>
      <c r="H183" s="1254"/>
    </row>
    <row r="184" spans="2:8">
      <c r="B184" s="437"/>
      <c r="H184" s="1254"/>
    </row>
    <row r="185" spans="2:8">
      <c r="B185" s="437"/>
      <c r="H185" s="1254"/>
    </row>
    <row r="186" spans="2:8">
      <c r="B186" s="437"/>
      <c r="H186" s="1254"/>
    </row>
    <row r="187" spans="2:8">
      <c r="B187" s="437"/>
      <c r="H187" s="1254"/>
    </row>
    <row r="188" spans="2:8">
      <c r="B188" s="437"/>
      <c r="H188" s="1254"/>
    </row>
  </sheetData>
  <sheetProtection password="8041" sheet="1"/>
  <printOptions horizontalCentered="1" gridLines="1"/>
  <pageMargins left="0.78740157480314965" right="0.78740157480314965" top="0.98425196850393704" bottom="0.98425196850393704" header="0.51181102362204722" footer="0.51181102362204722"/>
  <pageSetup paperSize="9" scale="61" fitToHeight="0" orientation="portrait" r:id="rId1"/>
  <headerFooter alignWithMargins="0">
    <oddHeader>&amp;LSportovní projekty spol. s r.o., Sokolovská 87/95, Praha 8&amp;C&amp;F&amp;R08/2019</oddHeader>
    <oddFooter>&amp;C&amp;A&amp;Rstránka &amp;P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72337-BA33-4AA8-8B7A-9272DEF0E76D}">
  <sheetPr>
    <tabColor theme="8" tint="0.59999389629810485"/>
  </sheetPr>
  <dimension ref="A1:K177"/>
  <sheetViews>
    <sheetView view="pageBreakPreview" topLeftCell="A37" zoomScaleNormal="85" zoomScaleSheetLayoutView="100" workbookViewId="0">
      <selection activeCell="F58" sqref="F58"/>
    </sheetView>
  </sheetViews>
  <sheetFormatPr defaultRowHeight="12.75"/>
  <cols>
    <col min="1" max="1" width="7.5" style="437" customWidth="1"/>
    <col min="2" max="2" width="22.83203125" style="1725" customWidth="1"/>
    <col min="3" max="3" width="53.5" style="851" customWidth="1"/>
    <col min="4" max="4" width="9.6640625" style="437" customWidth="1"/>
    <col min="5" max="5" width="30.5" style="1645" customWidth="1"/>
    <col min="6" max="7" width="21.83203125" style="436" customWidth="1"/>
    <col min="8" max="8" width="42.6640625" style="1697" customWidth="1"/>
    <col min="9" max="9" width="7.83203125" style="435" customWidth="1"/>
    <col min="10" max="10" width="14.5" style="435" customWidth="1"/>
    <col min="11" max="256" width="9.33203125" style="435"/>
    <col min="257" max="257" width="7.5" style="435" customWidth="1"/>
    <col min="258" max="258" width="22.83203125" style="435" customWidth="1"/>
    <col min="259" max="259" width="53.5" style="435" customWidth="1"/>
    <col min="260" max="260" width="9.6640625" style="435" customWidth="1"/>
    <col min="261" max="261" width="30.5" style="435" customWidth="1"/>
    <col min="262" max="263" width="21.83203125" style="435" customWidth="1"/>
    <col min="264" max="264" width="42.6640625" style="435" customWidth="1"/>
    <col min="265" max="265" width="7.83203125" style="435" customWidth="1"/>
    <col min="266" max="266" width="14.5" style="435" customWidth="1"/>
    <col min="267" max="512" width="9.33203125" style="435"/>
    <col min="513" max="513" width="7.5" style="435" customWidth="1"/>
    <col min="514" max="514" width="22.83203125" style="435" customWidth="1"/>
    <col min="515" max="515" width="53.5" style="435" customWidth="1"/>
    <col min="516" max="516" width="9.6640625" style="435" customWidth="1"/>
    <col min="517" max="517" width="30.5" style="435" customWidth="1"/>
    <col min="518" max="519" width="21.83203125" style="435" customWidth="1"/>
    <col min="520" max="520" width="42.6640625" style="435" customWidth="1"/>
    <col min="521" max="521" width="7.83203125" style="435" customWidth="1"/>
    <col min="522" max="522" width="14.5" style="435" customWidth="1"/>
    <col min="523" max="768" width="9.33203125" style="435"/>
    <col min="769" max="769" width="7.5" style="435" customWidth="1"/>
    <col min="770" max="770" width="22.83203125" style="435" customWidth="1"/>
    <col min="771" max="771" width="53.5" style="435" customWidth="1"/>
    <col min="772" max="772" width="9.6640625" style="435" customWidth="1"/>
    <col min="773" max="773" width="30.5" style="435" customWidth="1"/>
    <col min="774" max="775" width="21.83203125" style="435" customWidth="1"/>
    <col min="776" max="776" width="42.6640625" style="435" customWidth="1"/>
    <col min="777" max="777" width="7.83203125" style="435" customWidth="1"/>
    <col min="778" max="778" width="14.5" style="435" customWidth="1"/>
    <col min="779" max="1024" width="9.33203125" style="435"/>
    <col min="1025" max="1025" width="7.5" style="435" customWidth="1"/>
    <col min="1026" max="1026" width="22.83203125" style="435" customWidth="1"/>
    <col min="1027" max="1027" width="53.5" style="435" customWidth="1"/>
    <col min="1028" max="1028" width="9.6640625" style="435" customWidth="1"/>
    <col min="1029" max="1029" width="30.5" style="435" customWidth="1"/>
    <col min="1030" max="1031" width="21.83203125" style="435" customWidth="1"/>
    <col min="1032" max="1032" width="42.6640625" style="435" customWidth="1"/>
    <col min="1033" max="1033" width="7.83203125" style="435" customWidth="1"/>
    <col min="1034" max="1034" width="14.5" style="435" customWidth="1"/>
    <col min="1035" max="1280" width="9.33203125" style="435"/>
    <col min="1281" max="1281" width="7.5" style="435" customWidth="1"/>
    <col min="1282" max="1282" width="22.83203125" style="435" customWidth="1"/>
    <col min="1283" max="1283" width="53.5" style="435" customWidth="1"/>
    <col min="1284" max="1284" width="9.6640625" style="435" customWidth="1"/>
    <col min="1285" max="1285" width="30.5" style="435" customWidth="1"/>
    <col min="1286" max="1287" width="21.83203125" style="435" customWidth="1"/>
    <col min="1288" max="1288" width="42.6640625" style="435" customWidth="1"/>
    <col min="1289" max="1289" width="7.83203125" style="435" customWidth="1"/>
    <col min="1290" max="1290" width="14.5" style="435" customWidth="1"/>
    <col min="1291" max="1536" width="9.33203125" style="435"/>
    <col min="1537" max="1537" width="7.5" style="435" customWidth="1"/>
    <col min="1538" max="1538" width="22.83203125" style="435" customWidth="1"/>
    <col min="1539" max="1539" width="53.5" style="435" customWidth="1"/>
    <col min="1540" max="1540" width="9.6640625" style="435" customWidth="1"/>
    <col min="1541" max="1541" width="30.5" style="435" customWidth="1"/>
    <col min="1542" max="1543" width="21.83203125" style="435" customWidth="1"/>
    <col min="1544" max="1544" width="42.6640625" style="435" customWidth="1"/>
    <col min="1545" max="1545" width="7.83203125" style="435" customWidth="1"/>
    <col min="1546" max="1546" width="14.5" style="435" customWidth="1"/>
    <col min="1547" max="1792" width="9.33203125" style="435"/>
    <col min="1793" max="1793" width="7.5" style="435" customWidth="1"/>
    <col min="1794" max="1794" width="22.83203125" style="435" customWidth="1"/>
    <col min="1795" max="1795" width="53.5" style="435" customWidth="1"/>
    <col min="1796" max="1796" width="9.6640625" style="435" customWidth="1"/>
    <col min="1797" max="1797" width="30.5" style="435" customWidth="1"/>
    <col min="1798" max="1799" width="21.83203125" style="435" customWidth="1"/>
    <col min="1800" max="1800" width="42.6640625" style="435" customWidth="1"/>
    <col min="1801" max="1801" width="7.83203125" style="435" customWidth="1"/>
    <col min="1802" max="1802" width="14.5" style="435" customWidth="1"/>
    <col min="1803" max="2048" width="9.33203125" style="435"/>
    <col min="2049" max="2049" width="7.5" style="435" customWidth="1"/>
    <col min="2050" max="2050" width="22.83203125" style="435" customWidth="1"/>
    <col min="2051" max="2051" width="53.5" style="435" customWidth="1"/>
    <col min="2052" max="2052" width="9.6640625" style="435" customWidth="1"/>
    <col min="2053" max="2053" width="30.5" style="435" customWidth="1"/>
    <col min="2054" max="2055" width="21.83203125" style="435" customWidth="1"/>
    <col min="2056" max="2056" width="42.6640625" style="435" customWidth="1"/>
    <col min="2057" max="2057" width="7.83203125" style="435" customWidth="1"/>
    <col min="2058" max="2058" width="14.5" style="435" customWidth="1"/>
    <col min="2059" max="2304" width="9.33203125" style="435"/>
    <col min="2305" max="2305" width="7.5" style="435" customWidth="1"/>
    <col min="2306" max="2306" width="22.83203125" style="435" customWidth="1"/>
    <col min="2307" max="2307" width="53.5" style="435" customWidth="1"/>
    <col min="2308" max="2308" width="9.6640625" style="435" customWidth="1"/>
    <col min="2309" max="2309" width="30.5" style="435" customWidth="1"/>
    <col min="2310" max="2311" width="21.83203125" style="435" customWidth="1"/>
    <col min="2312" max="2312" width="42.6640625" style="435" customWidth="1"/>
    <col min="2313" max="2313" width="7.83203125" style="435" customWidth="1"/>
    <col min="2314" max="2314" width="14.5" style="435" customWidth="1"/>
    <col min="2315" max="2560" width="9.33203125" style="435"/>
    <col min="2561" max="2561" width="7.5" style="435" customWidth="1"/>
    <col min="2562" max="2562" width="22.83203125" style="435" customWidth="1"/>
    <col min="2563" max="2563" width="53.5" style="435" customWidth="1"/>
    <col min="2564" max="2564" width="9.6640625" style="435" customWidth="1"/>
    <col min="2565" max="2565" width="30.5" style="435" customWidth="1"/>
    <col min="2566" max="2567" width="21.83203125" style="435" customWidth="1"/>
    <col min="2568" max="2568" width="42.6640625" style="435" customWidth="1"/>
    <col min="2569" max="2569" width="7.83203125" style="435" customWidth="1"/>
    <col min="2570" max="2570" width="14.5" style="435" customWidth="1"/>
    <col min="2571" max="2816" width="9.33203125" style="435"/>
    <col min="2817" max="2817" width="7.5" style="435" customWidth="1"/>
    <col min="2818" max="2818" width="22.83203125" style="435" customWidth="1"/>
    <col min="2819" max="2819" width="53.5" style="435" customWidth="1"/>
    <col min="2820" max="2820" width="9.6640625" style="435" customWidth="1"/>
    <col min="2821" max="2821" width="30.5" style="435" customWidth="1"/>
    <col min="2822" max="2823" width="21.83203125" style="435" customWidth="1"/>
    <col min="2824" max="2824" width="42.6640625" style="435" customWidth="1"/>
    <col min="2825" max="2825" width="7.83203125" style="435" customWidth="1"/>
    <col min="2826" max="2826" width="14.5" style="435" customWidth="1"/>
    <col min="2827" max="3072" width="9.33203125" style="435"/>
    <col min="3073" max="3073" width="7.5" style="435" customWidth="1"/>
    <col min="3074" max="3074" width="22.83203125" style="435" customWidth="1"/>
    <col min="3075" max="3075" width="53.5" style="435" customWidth="1"/>
    <col min="3076" max="3076" width="9.6640625" style="435" customWidth="1"/>
    <col min="3077" max="3077" width="30.5" style="435" customWidth="1"/>
    <col min="3078" max="3079" width="21.83203125" style="435" customWidth="1"/>
    <col min="3080" max="3080" width="42.6640625" style="435" customWidth="1"/>
    <col min="3081" max="3081" width="7.83203125" style="435" customWidth="1"/>
    <col min="3082" max="3082" width="14.5" style="435" customWidth="1"/>
    <col min="3083" max="3328" width="9.33203125" style="435"/>
    <col min="3329" max="3329" width="7.5" style="435" customWidth="1"/>
    <col min="3330" max="3330" width="22.83203125" style="435" customWidth="1"/>
    <col min="3331" max="3331" width="53.5" style="435" customWidth="1"/>
    <col min="3332" max="3332" width="9.6640625" style="435" customWidth="1"/>
    <col min="3333" max="3333" width="30.5" style="435" customWidth="1"/>
    <col min="3334" max="3335" width="21.83203125" style="435" customWidth="1"/>
    <col min="3336" max="3336" width="42.6640625" style="435" customWidth="1"/>
    <col min="3337" max="3337" width="7.83203125" style="435" customWidth="1"/>
    <col min="3338" max="3338" width="14.5" style="435" customWidth="1"/>
    <col min="3339" max="3584" width="9.33203125" style="435"/>
    <col min="3585" max="3585" width="7.5" style="435" customWidth="1"/>
    <col min="3586" max="3586" width="22.83203125" style="435" customWidth="1"/>
    <col min="3587" max="3587" width="53.5" style="435" customWidth="1"/>
    <col min="3588" max="3588" width="9.6640625" style="435" customWidth="1"/>
    <col min="3589" max="3589" width="30.5" style="435" customWidth="1"/>
    <col min="3590" max="3591" width="21.83203125" style="435" customWidth="1"/>
    <col min="3592" max="3592" width="42.6640625" style="435" customWidth="1"/>
    <col min="3593" max="3593" width="7.83203125" style="435" customWidth="1"/>
    <col min="3594" max="3594" width="14.5" style="435" customWidth="1"/>
    <col min="3595" max="3840" width="9.33203125" style="435"/>
    <col min="3841" max="3841" width="7.5" style="435" customWidth="1"/>
    <col min="3842" max="3842" width="22.83203125" style="435" customWidth="1"/>
    <col min="3843" max="3843" width="53.5" style="435" customWidth="1"/>
    <col min="3844" max="3844" width="9.6640625" style="435" customWidth="1"/>
    <col min="3845" max="3845" width="30.5" style="435" customWidth="1"/>
    <col min="3846" max="3847" width="21.83203125" style="435" customWidth="1"/>
    <col min="3848" max="3848" width="42.6640625" style="435" customWidth="1"/>
    <col min="3849" max="3849" width="7.83203125" style="435" customWidth="1"/>
    <col min="3850" max="3850" width="14.5" style="435" customWidth="1"/>
    <col min="3851" max="4096" width="9.33203125" style="435"/>
    <col min="4097" max="4097" width="7.5" style="435" customWidth="1"/>
    <col min="4098" max="4098" width="22.83203125" style="435" customWidth="1"/>
    <col min="4099" max="4099" width="53.5" style="435" customWidth="1"/>
    <col min="4100" max="4100" width="9.6640625" style="435" customWidth="1"/>
    <col min="4101" max="4101" width="30.5" style="435" customWidth="1"/>
    <col min="4102" max="4103" width="21.83203125" style="435" customWidth="1"/>
    <col min="4104" max="4104" width="42.6640625" style="435" customWidth="1"/>
    <col min="4105" max="4105" width="7.83203125" style="435" customWidth="1"/>
    <col min="4106" max="4106" width="14.5" style="435" customWidth="1"/>
    <col min="4107" max="4352" width="9.33203125" style="435"/>
    <col min="4353" max="4353" width="7.5" style="435" customWidth="1"/>
    <col min="4354" max="4354" width="22.83203125" style="435" customWidth="1"/>
    <col min="4355" max="4355" width="53.5" style="435" customWidth="1"/>
    <col min="4356" max="4356" width="9.6640625" style="435" customWidth="1"/>
    <col min="4357" max="4357" width="30.5" style="435" customWidth="1"/>
    <col min="4358" max="4359" width="21.83203125" style="435" customWidth="1"/>
    <col min="4360" max="4360" width="42.6640625" style="435" customWidth="1"/>
    <col min="4361" max="4361" width="7.83203125" style="435" customWidth="1"/>
    <col min="4362" max="4362" width="14.5" style="435" customWidth="1"/>
    <col min="4363" max="4608" width="9.33203125" style="435"/>
    <col min="4609" max="4609" width="7.5" style="435" customWidth="1"/>
    <col min="4610" max="4610" width="22.83203125" style="435" customWidth="1"/>
    <col min="4611" max="4611" width="53.5" style="435" customWidth="1"/>
    <col min="4612" max="4612" width="9.6640625" style="435" customWidth="1"/>
    <col min="4613" max="4613" width="30.5" style="435" customWidth="1"/>
    <col min="4614" max="4615" width="21.83203125" style="435" customWidth="1"/>
    <col min="4616" max="4616" width="42.6640625" style="435" customWidth="1"/>
    <col min="4617" max="4617" width="7.83203125" style="435" customWidth="1"/>
    <col min="4618" max="4618" width="14.5" style="435" customWidth="1"/>
    <col min="4619" max="4864" width="9.33203125" style="435"/>
    <col min="4865" max="4865" width="7.5" style="435" customWidth="1"/>
    <col min="4866" max="4866" width="22.83203125" style="435" customWidth="1"/>
    <col min="4867" max="4867" width="53.5" style="435" customWidth="1"/>
    <col min="4868" max="4868" width="9.6640625" style="435" customWidth="1"/>
    <col min="4869" max="4869" width="30.5" style="435" customWidth="1"/>
    <col min="4870" max="4871" width="21.83203125" style="435" customWidth="1"/>
    <col min="4872" max="4872" width="42.6640625" style="435" customWidth="1"/>
    <col min="4873" max="4873" width="7.83203125" style="435" customWidth="1"/>
    <col min="4874" max="4874" width="14.5" style="435" customWidth="1"/>
    <col min="4875" max="5120" width="9.33203125" style="435"/>
    <col min="5121" max="5121" width="7.5" style="435" customWidth="1"/>
    <col min="5122" max="5122" width="22.83203125" style="435" customWidth="1"/>
    <col min="5123" max="5123" width="53.5" style="435" customWidth="1"/>
    <col min="5124" max="5124" width="9.6640625" style="435" customWidth="1"/>
    <col min="5125" max="5125" width="30.5" style="435" customWidth="1"/>
    <col min="5126" max="5127" width="21.83203125" style="435" customWidth="1"/>
    <col min="5128" max="5128" width="42.6640625" style="435" customWidth="1"/>
    <col min="5129" max="5129" width="7.83203125" style="435" customWidth="1"/>
    <col min="5130" max="5130" width="14.5" style="435" customWidth="1"/>
    <col min="5131" max="5376" width="9.33203125" style="435"/>
    <col min="5377" max="5377" width="7.5" style="435" customWidth="1"/>
    <col min="5378" max="5378" width="22.83203125" style="435" customWidth="1"/>
    <col min="5379" max="5379" width="53.5" style="435" customWidth="1"/>
    <col min="5380" max="5380" width="9.6640625" style="435" customWidth="1"/>
    <col min="5381" max="5381" width="30.5" style="435" customWidth="1"/>
    <col min="5382" max="5383" width="21.83203125" style="435" customWidth="1"/>
    <col min="5384" max="5384" width="42.6640625" style="435" customWidth="1"/>
    <col min="5385" max="5385" width="7.83203125" style="435" customWidth="1"/>
    <col min="5386" max="5386" width="14.5" style="435" customWidth="1"/>
    <col min="5387" max="5632" width="9.33203125" style="435"/>
    <col min="5633" max="5633" width="7.5" style="435" customWidth="1"/>
    <col min="5634" max="5634" width="22.83203125" style="435" customWidth="1"/>
    <col min="5635" max="5635" width="53.5" style="435" customWidth="1"/>
    <col min="5636" max="5636" width="9.6640625" style="435" customWidth="1"/>
    <col min="5637" max="5637" width="30.5" style="435" customWidth="1"/>
    <col min="5638" max="5639" width="21.83203125" style="435" customWidth="1"/>
    <col min="5640" max="5640" width="42.6640625" style="435" customWidth="1"/>
    <col min="5641" max="5641" width="7.83203125" style="435" customWidth="1"/>
    <col min="5642" max="5642" width="14.5" style="435" customWidth="1"/>
    <col min="5643" max="5888" width="9.33203125" style="435"/>
    <col min="5889" max="5889" width="7.5" style="435" customWidth="1"/>
    <col min="5890" max="5890" width="22.83203125" style="435" customWidth="1"/>
    <col min="5891" max="5891" width="53.5" style="435" customWidth="1"/>
    <col min="5892" max="5892" width="9.6640625" style="435" customWidth="1"/>
    <col min="5893" max="5893" width="30.5" style="435" customWidth="1"/>
    <col min="5894" max="5895" width="21.83203125" style="435" customWidth="1"/>
    <col min="5896" max="5896" width="42.6640625" style="435" customWidth="1"/>
    <col min="5897" max="5897" width="7.83203125" style="435" customWidth="1"/>
    <col min="5898" max="5898" width="14.5" style="435" customWidth="1"/>
    <col min="5899" max="6144" width="9.33203125" style="435"/>
    <col min="6145" max="6145" width="7.5" style="435" customWidth="1"/>
    <col min="6146" max="6146" width="22.83203125" style="435" customWidth="1"/>
    <col min="6147" max="6147" width="53.5" style="435" customWidth="1"/>
    <col min="6148" max="6148" width="9.6640625" style="435" customWidth="1"/>
    <col min="6149" max="6149" width="30.5" style="435" customWidth="1"/>
    <col min="6150" max="6151" width="21.83203125" style="435" customWidth="1"/>
    <col min="6152" max="6152" width="42.6640625" style="435" customWidth="1"/>
    <col min="6153" max="6153" width="7.83203125" style="435" customWidth="1"/>
    <col min="6154" max="6154" width="14.5" style="435" customWidth="1"/>
    <col min="6155" max="6400" width="9.33203125" style="435"/>
    <col min="6401" max="6401" width="7.5" style="435" customWidth="1"/>
    <col min="6402" max="6402" width="22.83203125" style="435" customWidth="1"/>
    <col min="6403" max="6403" width="53.5" style="435" customWidth="1"/>
    <col min="6404" max="6404" width="9.6640625" style="435" customWidth="1"/>
    <col min="6405" max="6405" width="30.5" style="435" customWidth="1"/>
    <col min="6406" max="6407" width="21.83203125" style="435" customWidth="1"/>
    <col min="6408" max="6408" width="42.6640625" style="435" customWidth="1"/>
    <col min="6409" max="6409" width="7.83203125" style="435" customWidth="1"/>
    <col min="6410" max="6410" width="14.5" style="435" customWidth="1"/>
    <col min="6411" max="6656" width="9.33203125" style="435"/>
    <col min="6657" max="6657" width="7.5" style="435" customWidth="1"/>
    <col min="6658" max="6658" width="22.83203125" style="435" customWidth="1"/>
    <col min="6659" max="6659" width="53.5" style="435" customWidth="1"/>
    <col min="6660" max="6660" width="9.6640625" style="435" customWidth="1"/>
    <col min="6661" max="6661" width="30.5" style="435" customWidth="1"/>
    <col min="6662" max="6663" width="21.83203125" style="435" customWidth="1"/>
    <col min="6664" max="6664" width="42.6640625" style="435" customWidth="1"/>
    <col min="6665" max="6665" width="7.83203125" style="435" customWidth="1"/>
    <col min="6666" max="6666" width="14.5" style="435" customWidth="1"/>
    <col min="6667" max="6912" width="9.33203125" style="435"/>
    <col min="6913" max="6913" width="7.5" style="435" customWidth="1"/>
    <col min="6914" max="6914" width="22.83203125" style="435" customWidth="1"/>
    <col min="6915" max="6915" width="53.5" style="435" customWidth="1"/>
    <col min="6916" max="6916" width="9.6640625" style="435" customWidth="1"/>
    <col min="6917" max="6917" width="30.5" style="435" customWidth="1"/>
    <col min="6918" max="6919" width="21.83203125" style="435" customWidth="1"/>
    <col min="6920" max="6920" width="42.6640625" style="435" customWidth="1"/>
    <col min="6921" max="6921" width="7.83203125" style="435" customWidth="1"/>
    <col min="6922" max="6922" width="14.5" style="435" customWidth="1"/>
    <col min="6923" max="7168" width="9.33203125" style="435"/>
    <col min="7169" max="7169" width="7.5" style="435" customWidth="1"/>
    <col min="7170" max="7170" width="22.83203125" style="435" customWidth="1"/>
    <col min="7171" max="7171" width="53.5" style="435" customWidth="1"/>
    <col min="7172" max="7172" width="9.6640625" style="435" customWidth="1"/>
    <col min="7173" max="7173" width="30.5" style="435" customWidth="1"/>
    <col min="7174" max="7175" width="21.83203125" style="435" customWidth="1"/>
    <col min="7176" max="7176" width="42.6640625" style="435" customWidth="1"/>
    <col min="7177" max="7177" width="7.83203125" style="435" customWidth="1"/>
    <col min="7178" max="7178" width="14.5" style="435" customWidth="1"/>
    <col min="7179" max="7424" width="9.33203125" style="435"/>
    <col min="7425" max="7425" width="7.5" style="435" customWidth="1"/>
    <col min="7426" max="7426" width="22.83203125" style="435" customWidth="1"/>
    <col min="7427" max="7427" width="53.5" style="435" customWidth="1"/>
    <col min="7428" max="7428" width="9.6640625" style="435" customWidth="1"/>
    <col min="7429" max="7429" width="30.5" style="435" customWidth="1"/>
    <col min="7430" max="7431" width="21.83203125" style="435" customWidth="1"/>
    <col min="7432" max="7432" width="42.6640625" style="435" customWidth="1"/>
    <col min="7433" max="7433" width="7.83203125" style="435" customWidth="1"/>
    <col min="7434" max="7434" width="14.5" style="435" customWidth="1"/>
    <col min="7435" max="7680" width="9.33203125" style="435"/>
    <col min="7681" max="7681" width="7.5" style="435" customWidth="1"/>
    <col min="7682" max="7682" width="22.83203125" style="435" customWidth="1"/>
    <col min="7683" max="7683" width="53.5" style="435" customWidth="1"/>
    <col min="7684" max="7684" width="9.6640625" style="435" customWidth="1"/>
    <col min="7685" max="7685" width="30.5" style="435" customWidth="1"/>
    <col min="7686" max="7687" width="21.83203125" style="435" customWidth="1"/>
    <col min="7688" max="7688" width="42.6640625" style="435" customWidth="1"/>
    <col min="7689" max="7689" width="7.83203125" style="435" customWidth="1"/>
    <col min="7690" max="7690" width="14.5" style="435" customWidth="1"/>
    <col min="7691" max="7936" width="9.33203125" style="435"/>
    <col min="7937" max="7937" width="7.5" style="435" customWidth="1"/>
    <col min="7938" max="7938" width="22.83203125" style="435" customWidth="1"/>
    <col min="7939" max="7939" width="53.5" style="435" customWidth="1"/>
    <col min="7940" max="7940" width="9.6640625" style="435" customWidth="1"/>
    <col min="7941" max="7941" width="30.5" style="435" customWidth="1"/>
    <col min="7942" max="7943" width="21.83203125" style="435" customWidth="1"/>
    <col min="7944" max="7944" width="42.6640625" style="435" customWidth="1"/>
    <col min="7945" max="7945" width="7.83203125" style="435" customWidth="1"/>
    <col min="7946" max="7946" width="14.5" style="435" customWidth="1"/>
    <col min="7947" max="8192" width="9.33203125" style="435"/>
    <col min="8193" max="8193" width="7.5" style="435" customWidth="1"/>
    <col min="8194" max="8194" width="22.83203125" style="435" customWidth="1"/>
    <col min="8195" max="8195" width="53.5" style="435" customWidth="1"/>
    <col min="8196" max="8196" width="9.6640625" style="435" customWidth="1"/>
    <col min="8197" max="8197" width="30.5" style="435" customWidth="1"/>
    <col min="8198" max="8199" width="21.83203125" style="435" customWidth="1"/>
    <col min="8200" max="8200" width="42.6640625" style="435" customWidth="1"/>
    <col min="8201" max="8201" width="7.83203125" style="435" customWidth="1"/>
    <col min="8202" max="8202" width="14.5" style="435" customWidth="1"/>
    <col min="8203" max="8448" width="9.33203125" style="435"/>
    <col min="8449" max="8449" width="7.5" style="435" customWidth="1"/>
    <col min="8450" max="8450" width="22.83203125" style="435" customWidth="1"/>
    <col min="8451" max="8451" width="53.5" style="435" customWidth="1"/>
    <col min="8452" max="8452" width="9.6640625" style="435" customWidth="1"/>
    <col min="8453" max="8453" width="30.5" style="435" customWidth="1"/>
    <col min="8454" max="8455" width="21.83203125" style="435" customWidth="1"/>
    <col min="8456" max="8456" width="42.6640625" style="435" customWidth="1"/>
    <col min="8457" max="8457" width="7.83203125" style="435" customWidth="1"/>
    <col min="8458" max="8458" width="14.5" style="435" customWidth="1"/>
    <col min="8459" max="8704" width="9.33203125" style="435"/>
    <col min="8705" max="8705" width="7.5" style="435" customWidth="1"/>
    <col min="8706" max="8706" width="22.83203125" style="435" customWidth="1"/>
    <col min="8707" max="8707" width="53.5" style="435" customWidth="1"/>
    <col min="8708" max="8708" width="9.6640625" style="435" customWidth="1"/>
    <col min="8709" max="8709" width="30.5" style="435" customWidth="1"/>
    <col min="8710" max="8711" width="21.83203125" style="435" customWidth="1"/>
    <col min="8712" max="8712" width="42.6640625" style="435" customWidth="1"/>
    <col min="8713" max="8713" width="7.83203125" style="435" customWidth="1"/>
    <col min="8714" max="8714" width="14.5" style="435" customWidth="1"/>
    <col min="8715" max="8960" width="9.33203125" style="435"/>
    <col min="8961" max="8961" width="7.5" style="435" customWidth="1"/>
    <col min="8962" max="8962" width="22.83203125" style="435" customWidth="1"/>
    <col min="8963" max="8963" width="53.5" style="435" customWidth="1"/>
    <col min="8964" max="8964" width="9.6640625" style="435" customWidth="1"/>
    <col min="8965" max="8965" width="30.5" style="435" customWidth="1"/>
    <col min="8966" max="8967" width="21.83203125" style="435" customWidth="1"/>
    <col min="8968" max="8968" width="42.6640625" style="435" customWidth="1"/>
    <col min="8969" max="8969" width="7.83203125" style="435" customWidth="1"/>
    <col min="8970" max="8970" width="14.5" style="435" customWidth="1"/>
    <col min="8971" max="9216" width="9.33203125" style="435"/>
    <col min="9217" max="9217" width="7.5" style="435" customWidth="1"/>
    <col min="9218" max="9218" width="22.83203125" style="435" customWidth="1"/>
    <col min="9219" max="9219" width="53.5" style="435" customWidth="1"/>
    <col min="9220" max="9220" width="9.6640625" style="435" customWidth="1"/>
    <col min="9221" max="9221" width="30.5" style="435" customWidth="1"/>
    <col min="9222" max="9223" width="21.83203125" style="435" customWidth="1"/>
    <col min="9224" max="9224" width="42.6640625" style="435" customWidth="1"/>
    <col min="9225" max="9225" width="7.83203125" style="435" customWidth="1"/>
    <col min="9226" max="9226" width="14.5" style="435" customWidth="1"/>
    <col min="9227" max="9472" width="9.33203125" style="435"/>
    <col min="9473" max="9473" width="7.5" style="435" customWidth="1"/>
    <col min="9474" max="9474" width="22.83203125" style="435" customWidth="1"/>
    <col min="9475" max="9475" width="53.5" style="435" customWidth="1"/>
    <col min="9476" max="9476" width="9.6640625" style="435" customWidth="1"/>
    <col min="9477" max="9477" width="30.5" style="435" customWidth="1"/>
    <col min="9478" max="9479" width="21.83203125" style="435" customWidth="1"/>
    <col min="9480" max="9480" width="42.6640625" style="435" customWidth="1"/>
    <col min="9481" max="9481" width="7.83203125" style="435" customWidth="1"/>
    <col min="9482" max="9482" width="14.5" style="435" customWidth="1"/>
    <col min="9483" max="9728" width="9.33203125" style="435"/>
    <col min="9729" max="9729" width="7.5" style="435" customWidth="1"/>
    <col min="9730" max="9730" width="22.83203125" style="435" customWidth="1"/>
    <col min="9731" max="9731" width="53.5" style="435" customWidth="1"/>
    <col min="9732" max="9732" width="9.6640625" style="435" customWidth="1"/>
    <col min="9733" max="9733" width="30.5" style="435" customWidth="1"/>
    <col min="9734" max="9735" width="21.83203125" style="435" customWidth="1"/>
    <col min="9736" max="9736" width="42.6640625" style="435" customWidth="1"/>
    <col min="9737" max="9737" width="7.83203125" style="435" customWidth="1"/>
    <col min="9738" max="9738" width="14.5" style="435" customWidth="1"/>
    <col min="9739" max="9984" width="9.33203125" style="435"/>
    <col min="9985" max="9985" width="7.5" style="435" customWidth="1"/>
    <col min="9986" max="9986" width="22.83203125" style="435" customWidth="1"/>
    <col min="9987" max="9987" width="53.5" style="435" customWidth="1"/>
    <col min="9988" max="9988" width="9.6640625" style="435" customWidth="1"/>
    <col min="9989" max="9989" width="30.5" style="435" customWidth="1"/>
    <col min="9990" max="9991" width="21.83203125" style="435" customWidth="1"/>
    <col min="9992" max="9992" width="42.6640625" style="435" customWidth="1"/>
    <col min="9993" max="9993" width="7.83203125" style="435" customWidth="1"/>
    <col min="9994" max="9994" width="14.5" style="435" customWidth="1"/>
    <col min="9995" max="10240" width="9.33203125" style="435"/>
    <col min="10241" max="10241" width="7.5" style="435" customWidth="1"/>
    <col min="10242" max="10242" width="22.83203125" style="435" customWidth="1"/>
    <col min="10243" max="10243" width="53.5" style="435" customWidth="1"/>
    <col min="10244" max="10244" width="9.6640625" style="435" customWidth="1"/>
    <col min="10245" max="10245" width="30.5" style="435" customWidth="1"/>
    <col min="10246" max="10247" width="21.83203125" style="435" customWidth="1"/>
    <col min="10248" max="10248" width="42.6640625" style="435" customWidth="1"/>
    <col min="10249" max="10249" width="7.83203125" style="435" customWidth="1"/>
    <col min="10250" max="10250" width="14.5" style="435" customWidth="1"/>
    <col min="10251" max="10496" width="9.33203125" style="435"/>
    <col min="10497" max="10497" width="7.5" style="435" customWidth="1"/>
    <col min="10498" max="10498" width="22.83203125" style="435" customWidth="1"/>
    <col min="10499" max="10499" width="53.5" style="435" customWidth="1"/>
    <col min="10500" max="10500" width="9.6640625" style="435" customWidth="1"/>
    <col min="10501" max="10501" width="30.5" style="435" customWidth="1"/>
    <col min="10502" max="10503" width="21.83203125" style="435" customWidth="1"/>
    <col min="10504" max="10504" width="42.6640625" style="435" customWidth="1"/>
    <col min="10505" max="10505" width="7.83203125" style="435" customWidth="1"/>
    <col min="10506" max="10506" width="14.5" style="435" customWidth="1"/>
    <col min="10507" max="10752" width="9.33203125" style="435"/>
    <col min="10753" max="10753" width="7.5" style="435" customWidth="1"/>
    <col min="10754" max="10754" width="22.83203125" style="435" customWidth="1"/>
    <col min="10755" max="10755" width="53.5" style="435" customWidth="1"/>
    <col min="10756" max="10756" width="9.6640625" style="435" customWidth="1"/>
    <col min="10757" max="10757" width="30.5" style="435" customWidth="1"/>
    <col min="10758" max="10759" width="21.83203125" style="435" customWidth="1"/>
    <col min="10760" max="10760" width="42.6640625" style="435" customWidth="1"/>
    <col min="10761" max="10761" width="7.83203125" style="435" customWidth="1"/>
    <col min="10762" max="10762" width="14.5" style="435" customWidth="1"/>
    <col min="10763" max="11008" width="9.33203125" style="435"/>
    <col min="11009" max="11009" width="7.5" style="435" customWidth="1"/>
    <col min="11010" max="11010" width="22.83203125" style="435" customWidth="1"/>
    <col min="11011" max="11011" width="53.5" style="435" customWidth="1"/>
    <col min="11012" max="11012" width="9.6640625" style="435" customWidth="1"/>
    <col min="11013" max="11013" width="30.5" style="435" customWidth="1"/>
    <col min="11014" max="11015" width="21.83203125" style="435" customWidth="1"/>
    <col min="11016" max="11016" width="42.6640625" style="435" customWidth="1"/>
    <col min="11017" max="11017" width="7.83203125" style="435" customWidth="1"/>
    <col min="11018" max="11018" width="14.5" style="435" customWidth="1"/>
    <col min="11019" max="11264" width="9.33203125" style="435"/>
    <col min="11265" max="11265" width="7.5" style="435" customWidth="1"/>
    <col min="11266" max="11266" width="22.83203125" style="435" customWidth="1"/>
    <col min="11267" max="11267" width="53.5" style="435" customWidth="1"/>
    <col min="11268" max="11268" width="9.6640625" style="435" customWidth="1"/>
    <col min="11269" max="11269" width="30.5" style="435" customWidth="1"/>
    <col min="11270" max="11271" width="21.83203125" style="435" customWidth="1"/>
    <col min="11272" max="11272" width="42.6640625" style="435" customWidth="1"/>
    <col min="11273" max="11273" width="7.83203125" style="435" customWidth="1"/>
    <col min="11274" max="11274" width="14.5" style="435" customWidth="1"/>
    <col min="11275" max="11520" width="9.33203125" style="435"/>
    <col min="11521" max="11521" width="7.5" style="435" customWidth="1"/>
    <col min="11522" max="11522" width="22.83203125" style="435" customWidth="1"/>
    <col min="11523" max="11523" width="53.5" style="435" customWidth="1"/>
    <col min="11524" max="11524" width="9.6640625" style="435" customWidth="1"/>
    <col min="11525" max="11525" width="30.5" style="435" customWidth="1"/>
    <col min="11526" max="11527" width="21.83203125" style="435" customWidth="1"/>
    <col min="11528" max="11528" width="42.6640625" style="435" customWidth="1"/>
    <col min="11529" max="11529" width="7.83203125" style="435" customWidth="1"/>
    <col min="11530" max="11530" width="14.5" style="435" customWidth="1"/>
    <col min="11531" max="11776" width="9.33203125" style="435"/>
    <col min="11777" max="11777" width="7.5" style="435" customWidth="1"/>
    <col min="11778" max="11778" width="22.83203125" style="435" customWidth="1"/>
    <col min="11779" max="11779" width="53.5" style="435" customWidth="1"/>
    <col min="11780" max="11780" width="9.6640625" style="435" customWidth="1"/>
    <col min="11781" max="11781" width="30.5" style="435" customWidth="1"/>
    <col min="11782" max="11783" width="21.83203125" style="435" customWidth="1"/>
    <col min="11784" max="11784" width="42.6640625" style="435" customWidth="1"/>
    <col min="11785" max="11785" width="7.83203125" style="435" customWidth="1"/>
    <col min="11786" max="11786" width="14.5" style="435" customWidth="1"/>
    <col min="11787" max="12032" width="9.33203125" style="435"/>
    <col min="12033" max="12033" width="7.5" style="435" customWidth="1"/>
    <col min="12034" max="12034" width="22.83203125" style="435" customWidth="1"/>
    <col min="12035" max="12035" width="53.5" style="435" customWidth="1"/>
    <col min="12036" max="12036" width="9.6640625" style="435" customWidth="1"/>
    <col min="12037" max="12037" width="30.5" style="435" customWidth="1"/>
    <col min="12038" max="12039" width="21.83203125" style="435" customWidth="1"/>
    <col min="12040" max="12040" width="42.6640625" style="435" customWidth="1"/>
    <col min="12041" max="12041" width="7.83203125" style="435" customWidth="1"/>
    <col min="12042" max="12042" width="14.5" style="435" customWidth="1"/>
    <col min="12043" max="12288" width="9.33203125" style="435"/>
    <col min="12289" max="12289" width="7.5" style="435" customWidth="1"/>
    <col min="12290" max="12290" width="22.83203125" style="435" customWidth="1"/>
    <col min="12291" max="12291" width="53.5" style="435" customWidth="1"/>
    <col min="12292" max="12292" width="9.6640625" style="435" customWidth="1"/>
    <col min="12293" max="12293" width="30.5" style="435" customWidth="1"/>
    <col min="12294" max="12295" width="21.83203125" style="435" customWidth="1"/>
    <col min="12296" max="12296" width="42.6640625" style="435" customWidth="1"/>
    <col min="12297" max="12297" width="7.83203125" style="435" customWidth="1"/>
    <col min="12298" max="12298" width="14.5" style="435" customWidth="1"/>
    <col min="12299" max="12544" width="9.33203125" style="435"/>
    <col min="12545" max="12545" width="7.5" style="435" customWidth="1"/>
    <col min="12546" max="12546" width="22.83203125" style="435" customWidth="1"/>
    <col min="12547" max="12547" width="53.5" style="435" customWidth="1"/>
    <col min="12548" max="12548" width="9.6640625" style="435" customWidth="1"/>
    <col min="12549" max="12549" width="30.5" style="435" customWidth="1"/>
    <col min="12550" max="12551" width="21.83203125" style="435" customWidth="1"/>
    <col min="12552" max="12552" width="42.6640625" style="435" customWidth="1"/>
    <col min="12553" max="12553" width="7.83203125" style="435" customWidth="1"/>
    <col min="12554" max="12554" width="14.5" style="435" customWidth="1"/>
    <col min="12555" max="12800" width="9.33203125" style="435"/>
    <col min="12801" max="12801" width="7.5" style="435" customWidth="1"/>
    <col min="12802" max="12802" width="22.83203125" style="435" customWidth="1"/>
    <col min="12803" max="12803" width="53.5" style="435" customWidth="1"/>
    <col min="12804" max="12804" width="9.6640625" style="435" customWidth="1"/>
    <col min="12805" max="12805" width="30.5" style="435" customWidth="1"/>
    <col min="12806" max="12807" width="21.83203125" style="435" customWidth="1"/>
    <col min="12808" max="12808" width="42.6640625" style="435" customWidth="1"/>
    <col min="12809" max="12809" width="7.83203125" style="435" customWidth="1"/>
    <col min="12810" max="12810" width="14.5" style="435" customWidth="1"/>
    <col min="12811" max="13056" width="9.33203125" style="435"/>
    <col min="13057" max="13057" width="7.5" style="435" customWidth="1"/>
    <col min="13058" max="13058" width="22.83203125" style="435" customWidth="1"/>
    <col min="13059" max="13059" width="53.5" style="435" customWidth="1"/>
    <col min="13060" max="13060" width="9.6640625" style="435" customWidth="1"/>
    <col min="13061" max="13061" width="30.5" style="435" customWidth="1"/>
    <col min="13062" max="13063" width="21.83203125" style="435" customWidth="1"/>
    <col min="13064" max="13064" width="42.6640625" style="435" customWidth="1"/>
    <col min="13065" max="13065" width="7.83203125" style="435" customWidth="1"/>
    <col min="13066" max="13066" width="14.5" style="435" customWidth="1"/>
    <col min="13067" max="13312" width="9.33203125" style="435"/>
    <col min="13313" max="13313" width="7.5" style="435" customWidth="1"/>
    <col min="13314" max="13314" width="22.83203125" style="435" customWidth="1"/>
    <col min="13315" max="13315" width="53.5" style="435" customWidth="1"/>
    <col min="13316" max="13316" width="9.6640625" style="435" customWidth="1"/>
    <col min="13317" max="13317" width="30.5" style="435" customWidth="1"/>
    <col min="13318" max="13319" width="21.83203125" style="435" customWidth="1"/>
    <col min="13320" max="13320" width="42.6640625" style="435" customWidth="1"/>
    <col min="13321" max="13321" width="7.83203125" style="435" customWidth="1"/>
    <col min="13322" max="13322" width="14.5" style="435" customWidth="1"/>
    <col min="13323" max="13568" width="9.33203125" style="435"/>
    <col min="13569" max="13569" width="7.5" style="435" customWidth="1"/>
    <col min="13570" max="13570" width="22.83203125" style="435" customWidth="1"/>
    <col min="13571" max="13571" width="53.5" style="435" customWidth="1"/>
    <col min="13572" max="13572" width="9.6640625" style="435" customWidth="1"/>
    <col min="13573" max="13573" width="30.5" style="435" customWidth="1"/>
    <col min="13574" max="13575" width="21.83203125" style="435" customWidth="1"/>
    <col min="13576" max="13576" width="42.6640625" style="435" customWidth="1"/>
    <col min="13577" max="13577" width="7.83203125" style="435" customWidth="1"/>
    <col min="13578" max="13578" width="14.5" style="435" customWidth="1"/>
    <col min="13579" max="13824" width="9.33203125" style="435"/>
    <col min="13825" max="13825" width="7.5" style="435" customWidth="1"/>
    <col min="13826" max="13826" width="22.83203125" style="435" customWidth="1"/>
    <col min="13827" max="13827" width="53.5" style="435" customWidth="1"/>
    <col min="13828" max="13828" width="9.6640625" style="435" customWidth="1"/>
    <col min="13829" max="13829" width="30.5" style="435" customWidth="1"/>
    <col min="13830" max="13831" width="21.83203125" style="435" customWidth="1"/>
    <col min="13832" max="13832" width="42.6640625" style="435" customWidth="1"/>
    <col min="13833" max="13833" width="7.83203125" style="435" customWidth="1"/>
    <col min="13834" max="13834" width="14.5" style="435" customWidth="1"/>
    <col min="13835" max="14080" width="9.33203125" style="435"/>
    <col min="14081" max="14081" width="7.5" style="435" customWidth="1"/>
    <col min="14082" max="14082" width="22.83203125" style="435" customWidth="1"/>
    <col min="14083" max="14083" width="53.5" style="435" customWidth="1"/>
    <col min="14084" max="14084" width="9.6640625" style="435" customWidth="1"/>
    <col min="14085" max="14085" width="30.5" style="435" customWidth="1"/>
    <col min="14086" max="14087" width="21.83203125" style="435" customWidth="1"/>
    <col min="14088" max="14088" width="42.6640625" style="435" customWidth="1"/>
    <col min="14089" max="14089" width="7.83203125" style="435" customWidth="1"/>
    <col min="14090" max="14090" width="14.5" style="435" customWidth="1"/>
    <col min="14091" max="14336" width="9.33203125" style="435"/>
    <col min="14337" max="14337" width="7.5" style="435" customWidth="1"/>
    <col min="14338" max="14338" width="22.83203125" style="435" customWidth="1"/>
    <col min="14339" max="14339" width="53.5" style="435" customWidth="1"/>
    <col min="14340" max="14340" width="9.6640625" style="435" customWidth="1"/>
    <col min="14341" max="14341" width="30.5" style="435" customWidth="1"/>
    <col min="14342" max="14343" width="21.83203125" style="435" customWidth="1"/>
    <col min="14344" max="14344" width="42.6640625" style="435" customWidth="1"/>
    <col min="14345" max="14345" width="7.83203125" style="435" customWidth="1"/>
    <col min="14346" max="14346" width="14.5" style="435" customWidth="1"/>
    <col min="14347" max="14592" width="9.33203125" style="435"/>
    <col min="14593" max="14593" width="7.5" style="435" customWidth="1"/>
    <col min="14594" max="14594" width="22.83203125" style="435" customWidth="1"/>
    <col min="14595" max="14595" width="53.5" style="435" customWidth="1"/>
    <col min="14596" max="14596" width="9.6640625" style="435" customWidth="1"/>
    <col min="14597" max="14597" width="30.5" style="435" customWidth="1"/>
    <col min="14598" max="14599" width="21.83203125" style="435" customWidth="1"/>
    <col min="14600" max="14600" width="42.6640625" style="435" customWidth="1"/>
    <col min="14601" max="14601" width="7.83203125" style="435" customWidth="1"/>
    <col min="14602" max="14602" width="14.5" style="435" customWidth="1"/>
    <col min="14603" max="14848" width="9.33203125" style="435"/>
    <col min="14849" max="14849" width="7.5" style="435" customWidth="1"/>
    <col min="14850" max="14850" width="22.83203125" style="435" customWidth="1"/>
    <col min="14851" max="14851" width="53.5" style="435" customWidth="1"/>
    <col min="14852" max="14852" width="9.6640625" style="435" customWidth="1"/>
    <col min="14853" max="14853" width="30.5" style="435" customWidth="1"/>
    <col min="14854" max="14855" width="21.83203125" style="435" customWidth="1"/>
    <col min="14856" max="14856" width="42.6640625" style="435" customWidth="1"/>
    <col min="14857" max="14857" width="7.83203125" style="435" customWidth="1"/>
    <col min="14858" max="14858" width="14.5" style="435" customWidth="1"/>
    <col min="14859" max="15104" width="9.33203125" style="435"/>
    <col min="15105" max="15105" width="7.5" style="435" customWidth="1"/>
    <col min="15106" max="15106" width="22.83203125" style="435" customWidth="1"/>
    <col min="15107" max="15107" width="53.5" style="435" customWidth="1"/>
    <col min="15108" max="15108" width="9.6640625" style="435" customWidth="1"/>
    <col min="15109" max="15109" width="30.5" style="435" customWidth="1"/>
    <col min="15110" max="15111" width="21.83203125" style="435" customWidth="1"/>
    <col min="15112" max="15112" width="42.6640625" style="435" customWidth="1"/>
    <col min="15113" max="15113" width="7.83203125" style="435" customWidth="1"/>
    <col min="15114" max="15114" width="14.5" style="435" customWidth="1"/>
    <col min="15115" max="15360" width="9.33203125" style="435"/>
    <col min="15361" max="15361" width="7.5" style="435" customWidth="1"/>
    <col min="15362" max="15362" width="22.83203125" style="435" customWidth="1"/>
    <col min="15363" max="15363" width="53.5" style="435" customWidth="1"/>
    <col min="15364" max="15364" width="9.6640625" style="435" customWidth="1"/>
    <col min="15365" max="15365" width="30.5" style="435" customWidth="1"/>
    <col min="15366" max="15367" width="21.83203125" style="435" customWidth="1"/>
    <col min="15368" max="15368" width="42.6640625" style="435" customWidth="1"/>
    <col min="15369" max="15369" width="7.83203125" style="435" customWidth="1"/>
    <col min="15370" max="15370" width="14.5" style="435" customWidth="1"/>
    <col min="15371" max="15616" width="9.33203125" style="435"/>
    <col min="15617" max="15617" width="7.5" style="435" customWidth="1"/>
    <col min="15618" max="15618" width="22.83203125" style="435" customWidth="1"/>
    <col min="15619" max="15619" width="53.5" style="435" customWidth="1"/>
    <col min="15620" max="15620" width="9.6640625" style="435" customWidth="1"/>
    <col min="15621" max="15621" width="30.5" style="435" customWidth="1"/>
    <col min="15622" max="15623" width="21.83203125" style="435" customWidth="1"/>
    <col min="15624" max="15624" width="42.6640625" style="435" customWidth="1"/>
    <col min="15625" max="15625" width="7.83203125" style="435" customWidth="1"/>
    <col min="15626" max="15626" width="14.5" style="435" customWidth="1"/>
    <col min="15627" max="15872" width="9.33203125" style="435"/>
    <col min="15873" max="15873" width="7.5" style="435" customWidth="1"/>
    <col min="15874" max="15874" width="22.83203125" style="435" customWidth="1"/>
    <col min="15875" max="15875" width="53.5" style="435" customWidth="1"/>
    <col min="15876" max="15876" width="9.6640625" style="435" customWidth="1"/>
    <col min="15877" max="15877" width="30.5" style="435" customWidth="1"/>
    <col min="15878" max="15879" width="21.83203125" style="435" customWidth="1"/>
    <col min="15880" max="15880" width="42.6640625" style="435" customWidth="1"/>
    <col min="15881" max="15881" width="7.83203125" style="435" customWidth="1"/>
    <col min="15882" max="15882" width="14.5" style="435" customWidth="1"/>
    <col min="15883" max="16128" width="9.33203125" style="435"/>
    <col min="16129" max="16129" width="7.5" style="435" customWidth="1"/>
    <col min="16130" max="16130" width="22.83203125" style="435" customWidth="1"/>
    <col min="16131" max="16131" width="53.5" style="435" customWidth="1"/>
    <col min="16132" max="16132" width="9.6640625" style="435" customWidth="1"/>
    <col min="16133" max="16133" width="30.5" style="435" customWidth="1"/>
    <col min="16134" max="16135" width="21.83203125" style="435" customWidth="1"/>
    <col min="16136" max="16136" width="42.6640625" style="435" customWidth="1"/>
    <col min="16137" max="16137" width="7.83203125" style="435" customWidth="1"/>
    <col min="16138" max="16138" width="14.5" style="435" customWidth="1"/>
    <col min="16139" max="16384" width="9.33203125" style="435"/>
  </cols>
  <sheetData>
    <row r="1" spans="1:10" s="437" customFormat="1" ht="31.5" customHeight="1" thickBot="1">
      <c r="A1" s="1698" t="s">
        <v>8111</v>
      </c>
      <c r="B1" s="1632" t="s">
        <v>5490</v>
      </c>
      <c r="C1" s="1631" t="s">
        <v>8113</v>
      </c>
      <c r="D1" s="1632" t="s">
        <v>8114</v>
      </c>
      <c r="E1" s="1633" t="s">
        <v>153</v>
      </c>
      <c r="F1" s="1634" t="s">
        <v>8115</v>
      </c>
      <c r="G1" s="1634" t="s">
        <v>5441</v>
      </c>
      <c r="H1" s="1632" t="s">
        <v>8137</v>
      </c>
      <c r="I1" s="1635"/>
    </row>
    <row r="2" spans="1:10">
      <c r="A2" s="1702"/>
      <c r="B2" s="1289"/>
      <c r="C2" s="917"/>
      <c r="D2" s="1289"/>
      <c r="E2" s="1638"/>
      <c r="F2" s="1674"/>
      <c r="H2" s="1288"/>
      <c r="I2" s="1345"/>
    </row>
    <row r="3" spans="1:10">
      <c r="A3" s="1702"/>
      <c r="B3" s="1289"/>
      <c r="C3" s="917"/>
      <c r="D3" s="1289"/>
      <c r="E3" s="1638"/>
      <c r="F3" s="1674"/>
      <c r="H3" s="1288"/>
      <c r="I3" s="1641"/>
    </row>
    <row r="4" spans="1:10">
      <c r="A4" s="1702"/>
      <c r="B4" s="1289"/>
      <c r="C4" s="917"/>
      <c r="D4" s="1289"/>
      <c r="E4" s="1638"/>
      <c r="F4" s="1674"/>
      <c r="H4" s="1288"/>
      <c r="I4" s="1641"/>
    </row>
    <row r="5" spans="1:10">
      <c r="A5" s="1643"/>
      <c r="B5" s="1637"/>
      <c r="C5" s="851" t="s">
        <v>8117</v>
      </c>
      <c r="D5" s="1644"/>
      <c r="F5" s="1674"/>
      <c r="H5" s="1288"/>
      <c r="I5" s="1641"/>
      <c r="J5" s="1254"/>
    </row>
    <row r="6" spans="1:10">
      <c r="A6" s="1643"/>
      <c r="B6" s="1637"/>
      <c r="C6" s="917" t="s">
        <v>8118</v>
      </c>
      <c r="D6" s="1289"/>
      <c r="F6" s="1674"/>
      <c r="H6" s="1288"/>
      <c r="I6" s="1641"/>
      <c r="J6" s="1254"/>
    </row>
    <row r="7" spans="1:10">
      <c r="A7" s="1643"/>
      <c r="B7" s="1637"/>
      <c r="C7" s="917"/>
      <c r="D7" s="1289"/>
      <c r="F7" s="1674"/>
      <c r="H7" s="1288"/>
      <c r="I7" s="1641"/>
      <c r="J7" s="1254"/>
    </row>
    <row r="8" spans="1:10">
      <c r="A8" s="1643"/>
      <c r="B8" s="1637"/>
      <c r="C8" s="917"/>
      <c r="D8" s="1289"/>
      <c r="F8" s="1674"/>
      <c r="H8" s="1288"/>
      <c r="I8" s="1641"/>
      <c r="J8" s="1254"/>
    </row>
    <row r="9" spans="1:10">
      <c r="A9" s="1643"/>
      <c r="B9" s="1637"/>
      <c r="D9" s="1646"/>
      <c r="E9" s="1647"/>
      <c r="F9" s="1703"/>
      <c r="H9" s="1288"/>
      <c r="I9" s="1641"/>
      <c r="J9" s="1254"/>
    </row>
    <row r="10" spans="1:10">
      <c r="A10" s="1643"/>
      <c r="B10" s="1637"/>
      <c r="C10" s="851" t="s">
        <v>8119</v>
      </c>
      <c r="D10" s="1289"/>
      <c r="F10" s="1674"/>
      <c r="H10" s="1288"/>
      <c r="I10" s="1641"/>
      <c r="J10" s="1254"/>
    </row>
    <row r="11" spans="1:10">
      <c r="A11" s="1643"/>
      <c r="B11" s="1637"/>
      <c r="C11" s="917" t="s">
        <v>8120</v>
      </c>
      <c r="D11" s="1289"/>
      <c r="F11" s="1674"/>
      <c r="H11" s="1288"/>
      <c r="I11" s="1641"/>
      <c r="J11" s="1254"/>
    </row>
    <row r="12" spans="1:10">
      <c r="A12" s="1643"/>
      <c r="B12" s="1637"/>
      <c r="C12" s="917" t="s">
        <v>8121</v>
      </c>
      <c r="D12" s="1289"/>
      <c r="F12" s="1674"/>
      <c r="H12" s="1288"/>
      <c r="I12" s="1641"/>
      <c r="J12" s="1254"/>
    </row>
    <row r="13" spans="1:10">
      <c r="A13" s="1289"/>
      <c r="B13" s="1289"/>
      <c r="C13" s="917"/>
      <c r="D13" s="1289"/>
      <c r="F13" s="1674"/>
      <c r="H13" s="1288"/>
      <c r="I13" s="1641"/>
    </row>
    <row r="14" spans="1:10">
      <c r="A14" s="1289"/>
      <c r="B14" s="1289"/>
      <c r="D14" s="1289"/>
      <c r="F14" s="1674"/>
      <c r="H14" s="1288"/>
      <c r="I14" s="1641"/>
    </row>
    <row r="15" spans="1:10">
      <c r="A15" s="1289"/>
      <c r="B15" s="1289"/>
      <c r="C15" s="851" t="s">
        <v>8239</v>
      </c>
      <c r="D15" s="1289"/>
      <c r="F15" s="1674"/>
      <c r="H15" s="1288"/>
      <c r="I15" s="1641"/>
    </row>
    <row r="16" spans="1:10">
      <c r="A16" s="1289"/>
      <c r="B16" s="1289"/>
      <c r="C16" s="917"/>
      <c r="D16" s="1289"/>
      <c r="F16" s="1674"/>
      <c r="H16" s="1288"/>
      <c r="I16" s="1641"/>
    </row>
    <row r="17" spans="1:11">
      <c r="A17" s="1289"/>
      <c r="B17" s="1289"/>
      <c r="D17" s="1289"/>
      <c r="F17" s="1674"/>
      <c r="H17" s="1288"/>
      <c r="I17" s="1641"/>
    </row>
    <row r="18" spans="1:11">
      <c r="A18" s="1289"/>
      <c r="B18" s="1289"/>
      <c r="D18" s="1289"/>
      <c r="F18" s="1674"/>
      <c r="H18" s="1288"/>
      <c r="I18" s="1641"/>
    </row>
    <row r="19" spans="1:11" ht="15.75" customHeight="1" thickBot="1">
      <c r="A19" s="1289"/>
      <c r="B19" s="1289"/>
      <c r="C19" s="1640" t="s">
        <v>8123</v>
      </c>
      <c r="D19" s="1289"/>
      <c r="F19" s="1674"/>
      <c r="H19" s="1288"/>
      <c r="I19" s="1641"/>
    </row>
    <row r="20" spans="1:11">
      <c r="A20" s="1289"/>
      <c r="B20" s="1289"/>
      <c r="C20" s="1650"/>
      <c r="D20" s="1289"/>
      <c r="F20" s="1674"/>
      <c r="H20" s="1288"/>
      <c r="I20" s="1641"/>
    </row>
    <row r="21" spans="1:11">
      <c r="A21" s="1289"/>
      <c r="B21" s="1289"/>
      <c r="C21" s="1651"/>
      <c r="D21" s="1289"/>
      <c r="F21" s="1674"/>
      <c r="H21" s="1288"/>
      <c r="I21" s="1641"/>
    </row>
    <row r="22" spans="1:11">
      <c r="A22" s="1289"/>
      <c r="B22" s="1289"/>
      <c r="C22" s="917"/>
      <c r="D22" s="1289"/>
      <c r="F22" s="1674"/>
      <c r="H22" s="1288"/>
      <c r="I22" s="1641"/>
    </row>
    <row r="23" spans="1:11">
      <c r="A23" s="1289"/>
      <c r="B23" s="1289"/>
      <c r="C23" s="851" t="s">
        <v>8139</v>
      </c>
      <c r="D23" s="1289"/>
      <c r="F23" s="1674"/>
      <c r="H23" s="1288"/>
      <c r="I23" s="1641"/>
    </row>
    <row r="24" spans="1:11">
      <c r="A24" s="1289"/>
      <c r="B24" s="1289"/>
      <c r="C24" s="917" t="s">
        <v>8140</v>
      </c>
      <c r="D24" s="1289"/>
      <c r="F24" s="1674"/>
      <c r="H24" s="1288"/>
      <c r="I24" s="1641"/>
    </row>
    <row r="25" spans="1:11">
      <c r="A25" s="1289"/>
      <c r="B25" s="1289"/>
      <c r="C25" s="917" t="s">
        <v>8141</v>
      </c>
      <c r="D25" s="1289"/>
      <c r="F25" s="1674"/>
      <c r="H25" s="1288"/>
      <c r="I25" s="1641"/>
      <c r="K25" s="851"/>
    </row>
    <row r="26" spans="1:11">
      <c r="A26" s="1289"/>
      <c r="B26" s="1289"/>
      <c r="C26" s="917"/>
      <c r="D26" s="1289"/>
      <c r="F26" s="1674"/>
      <c r="H26" s="1288"/>
      <c r="I26" s="1641"/>
    </row>
    <row r="27" spans="1:11">
      <c r="A27" s="1289"/>
      <c r="B27" s="1289"/>
      <c r="C27" s="917"/>
      <c r="D27" s="1289"/>
      <c r="F27" s="1674"/>
      <c r="H27" s="1288"/>
      <c r="I27" s="1641"/>
    </row>
    <row r="28" spans="1:11">
      <c r="A28" s="1289"/>
      <c r="B28" s="1289"/>
      <c r="D28" s="1289"/>
      <c r="F28" s="1674"/>
      <c r="H28" s="1288"/>
      <c r="I28" s="1641"/>
    </row>
    <row r="29" spans="1:11">
      <c r="A29" s="1289"/>
      <c r="B29" s="1289"/>
      <c r="C29" s="851" t="s">
        <v>8128</v>
      </c>
      <c r="D29" s="1289"/>
      <c r="F29" s="1674"/>
      <c r="H29" s="1288"/>
      <c r="I29" s="1641"/>
    </row>
    <row r="30" spans="1:11">
      <c r="A30" s="1289"/>
      <c r="B30" s="1289"/>
      <c r="C30" s="917" t="s">
        <v>8129</v>
      </c>
      <c r="D30" s="1289"/>
      <c r="F30" s="1674"/>
      <c r="H30" s="1288"/>
      <c r="I30" s="1641"/>
    </row>
    <row r="31" spans="1:11">
      <c r="A31" s="1289"/>
      <c r="B31" s="1289"/>
      <c r="C31" s="917"/>
      <c r="D31" s="1289"/>
      <c r="F31" s="1674"/>
      <c r="H31" s="1288"/>
      <c r="I31" s="1641"/>
    </row>
    <row r="32" spans="1:11">
      <c r="A32" s="1289"/>
      <c r="B32" s="1289"/>
      <c r="C32" s="917"/>
      <c r="D32" s="1289"/>
      <c r="F32" s="1674"/>
      <c r="H32" s="1288"/>
      <c r="I32" s="1641"/>
    </row>
    <row r="33" spans="1:9">
      <c r="A33" s="1289"/>
      <c r="B33" s="1289"/>
      <c r="C33" s="851" t="s">
        <v>8130</v>
      </c>
      <c r="D33" s="1289"/>
      <c r="F33" s="1674"/>
      <c r="H33" s="1288"/>
      <c r="I33" s="1641"/>
    </row>
    <row r="34" spans="1:9">
      <c r="A34" s="1289"/>
      <c r="B34" s="1289"/>
      <c r="D34" s="1289"/>
      <c r="F34" s="1674"/>
      <c r="H34" s="1288"/>
      <c r="I34" s="1641"/>
    </row>
    <row r="35" spans="1:9">
      <c r="A35" s="1289"/>
      <c r="B35" s="1289"/>
      <c r="D35" s="1289"/>
      <c r="F35" s="1674"/>
      <c r="H35" s="1288"/>
      <c r="I35" s="1641"/>
    </row>
    <row r="36" spans="1:9">
      <c r="A36" s="1289"/>
      <c r="B36" s="1289"/>
      <c r="D36" s="1289"/>
      <c r="F36" s="1674"/>
      <c r="H36" s="1288"/>
      <c r="I36" s="1641"/>
    </row>
    <row r="37" spans="1:9" ht="15" customHeight="1" thickBot="1">
      <c r="A37" s="1289"/>
      <c r="B37" s="1289"/>
      <c r="C37" s="917" t="s">
        <v>8143</v>
      </c>
      <c r="D37" s="1289"/>
      <c r="F37" s="1674"/>
      <c r="H37" s="1288"/>
      <c r="I37" s="1641"/>
    </row>
    <row r="38" spans="1:9">
      <c r="A38" s="1289"/>
      <c r="B38" s="1289"/>
      <c r="C38" s="1704"/>
      <c r="D38" s="1289"/>
      <c r="F38" s="1674"/>
      <c r="H38" s="1288"/>
      <c r="I38" s="1641"/>
    </row>
    <row r="39" spans="1:9">
      <c r="A39" s="1289"/>
      <c r="B39" s="1289"/>
      <c r="C39" s="1642"/>
      <c r="D39" s="1289"/>
      <c r="F39" s="1674"/>
      <c r="H39" s="1288"/>
      <c r="I39" s="1641"/>
    </row>
    <row r="40" spans="1:9">
      <c r="A40" s="1702"/>
      <c r="B40" s="1289"/>
      <c r="C40" s="1642"/>
      <c r="D40" s="1289"/>
      <c r="F40" s="1674"/>
      <c r="H40" s="1288"/>
      <c r="I40" s="1641"/>
    </row>
    <row r="41" spans="1:9" s="1281" customFormat="1">
      <c r="A41" s="1283"/>
      <c r="B41" s="1283"/>
      <c r="C41" s="1668"/>
      <c r="D41" s="1283"/>
      <c r="E41" s="1669"/>
      <c r="F41" s="1705"/>
      <c r="G41" s="1670"/>
      <c r="H41" s="1282"/>
      <c r="I41" s="1706"/>
    </row>
    <row r="42" spans="1:9">
      <c r="A42" s="1289"/>
      <c r="B42" s="1289"/>
      <c r="C42" s="851" t="s">
        <v>5441</v>
      </c>
      <c r="D42" s="1289"/>
      <c r="F42" s="1674"/>
      <c r="G42" s="1707">
        <f>SUM(G72)</f>
        <v>0</v>
      </c>
      <c r="H42" s="1288"/>
      <c r="I42" s="1641"/>
    </row>
    <row r="43" spans="1:9">
      <c r="A43" s="1289"/>
      <c r="B43" s="1289"/>
      <c r="D43" s="1289"/>
      <c r="F43" s="1674"/>
      <c r="H43" s="1288"/>
      <c r="I43" s="1641"/>
    </row>
    <row r="44" spans="1:9">
      <c r="A44" s="1289" t="s">
        <v>4360</v>
      </c>
      <c r="B44" s="1289"/>
      <c r="C44" s="851" t="s">
        <v>8144</v>
      </c>
      <c r="D44" s="1289" t="s">
        <v>5448</v>
      </c>
      <c r="E44" s="1645" t="s">
        <v>8136</v>
      </c>
      <c r="F44" s="1674"/>
      <c r="G44" s="436">
        <f>G42*E44%</f>
        <v>0</v>
      </c>
      <c r="H44" s="1288"/>
      <c r="I44" s="1641"/>
    </row>
    <row r="45" spans="1:9" ht="13.5" thickBot="1">
      <c r="A45" s="1289"/>
      <c r="B45" s="1289"/>
      <c r="D45" s="1289"/>
      <c r="F45" s="1674"/>
      <c r="H45" s="1288"/>
      <c r="I45" s="1641"/>
    </row>
    <row r="46" spans="1:9" s="1685" customFormat="1" ht="13.5" thickBot="1">
      <c r="A46" s="1679"/>
      <c r="B46" s="1679"/>
      <c r="C46" s="1678"/>
      <c r="D46" s="1679"/>
      <c r="E46" s="1680"/>
      <c r="F46" s="1682"/>
      <c r="G46" s="1708"/>
      <c r="H46" s="1709"/>
      <c r="I46" s="1683"/>
    </row>
    <row r="47" spans="1:9" ht="14.25" thickTop="1" thickBot="1">
      <c r="A47" s="1289"/>
      <c r="B47" s="1710"/>
      <c r="C47" s="851" t="s">
        <v>8145</v>
      </c>
      <c r="D47" s="1289"/>
      <c r="F47" s="1711"/>
      <c r="G47" s="1726">
        <f>SUM(G42:G46)</f>
        <v>0</v>
      </c>
      <c r="H47" s="1694"/>
      <c r="I47" s="1641"/>
    </row>
    <row r="48" spans="1:9" ht="13.5" thickTop="1">
      <c r="A48" s="1289"/>
      <c r="B48" s="1710"/>
      <c r="D48" s="1289"/>
      <c r="F48" s="1711"/>
      <c r="G48" s="1727"/>
      <c r="H48" s="1694"/>
      <c r="I48" s="1641"/>
    </row>
    <row r="49" spans="1:9">
      <c r="A49" s="1289"/>
      <c r="B49" s="1710"/>
      <c r="D49" s="1289"/>
      <c r="F49" s="1711"/>
      <c r="G49" s="1673"/>
      <c r="H49" s="1694"/>
      <c r="I49" s="1641"/>
    </row>
    <row r="50" spans="1:9">
      <c r="A50" s="1289"/>
      <c r="B50" s="1710"/>
      <c r="D50" s="1289"/>
      <c r="F50" s="1711"/>
      <c r="G50" s="1673"/>
      <c r="H50" s="1694"/>
      <c r="I50" s="1641"/>
    </row>
    <row r="51" spans="1:9">
      <c r="A51" s="1289"/>
      <c r="B51" s="1289"/>
      <c r="D51" s="1289"/>
      <c r="F51" s="1674"/>
      <c r="G51" s="1707"/>
      <c r="H51" s="1288"/>
      <c r="I51" s="1641"/>
    </row>
    <row r="52" spans="1:9">
      <c r="A52" s="1289"/>
      <c r="B52" s="1289"/>
      <c r="D52" s="1289"/>
      <c r="F52" s="1674"/>
      <c r="G52" s="1707"/>
      <c r="H52" s="1288"/>
      <c r="I52" s="1641"/>
    </row>
    <row r="53" spans="1:9">
      <c r="A53" s="1289"/>
      <c r="B53" s="1289"/>
      <c r="D53" s="1289"/>
      <c r="F53" s="1674"/>
      <c r="H53" s="1288"/>
      <c r="I53" s="1641"/>
    </row>
    <row r="54" spans="1:9">
      <c r="A54" s="1283"/>
      <c r="B54" s="1283"/>
      <c r="C54" s="1734"/>
      <c r="D54" s="1666"/>
      <c r="E54" s="1716"/>
      <c r="F54" s="1705"/>
      <c r="G54" s="1705"/>
      <c r="H54" s="1735"/>
    </row>
    <row r="55" spans="1:9" ht="25.5">
      <c r="A55" s="1717">
        <v>1</v>
      </c>
      <c r="B55" s="1289" t="s">
        <v>8240</v>
      </c>
      <c r="C55" s="1736" t="s">
        <v>8241</v>
      </c>
      <c r="D55" s="1643" t="s">
        <v>2481</v>
      </c>
      <c r="E55" s="1288">
        <v>12</v>
      </c>
      <c r="F55" s="1718"/>
      <c r="G55" s="1674">
        <f>E55*F55</f>
        <v>0</v>
      </c>
      <c r="H55" s="1694"/>
    </row>
    <row r="56" spans="1:9">
      <c r="A56" s="1717">
        <v>2</v>
      </c>
      <c r="B56" s="1289" t="s">
        <v>8242</v>
      </c>
      <c r="C56" s="1736" t="s">
        <v>8243</v>
      </c>
      <c r="D56" s="1643" t="s">
        <v>2481</v>
      </c>
      <c r="E56" s="1288">
        <v>7</v>
      </c>
      <c r="F56" s="1718"/>
      <c r="G56" s="1674">
        <f t="shared" ref="G56:G63" si="0">E56*F56</f>
        <v>0</v>
      </c>
      <c r="H56" s="1694"/>
    </row>
    <row r="57" spans="1:9" ht="25.5">
      <c r="A57" s="1717">
        <v>3</v>
      </c>
      <c r="B57" s="1289" t="s">
        <v>8244</v>
      </c>
      <c r="C57" s="1736" t="s">
        <v>8245</v>
      </c>
      <c r="D57" s="1643" t="s">
        <v>2481</v>
      </c>
      <c r="E57" s="1288">
        <v>11</v>
      </c>
      <c r="F57" s="1718"/>
      <c r="G57" s="1674">
        <f t="shared" si="0"/>
        <v>0</v>
      </c>
      <c r="H57" s="1694"/>
    </row>
    <row r="58" spans="1:9" ht="25.5">
      <c r="A58" s="1717">
        <v>4</v>
      </c>
      <c r="B58" s="1289" t="s">
        <v>8246</v>
      </c>
      <c r="C58" s="1736" t="s">
        <v>8247</v>
      </c>
      <c r="D58" s="1643" t="s">
        <v>2481</v>
      </c>
      <c r="E58" s="1288">
        <v>75</v>
      </c>
      <c r="F58" s="1718"/>
      <c r="G58" s="1674">
        <f t="shared" si="0"/>
        <v>0</v>
      </c>
      <c r="H58" s="1694"/>
    </row>
    <row r="59" spans="1:9">
      <c r="A59" s="1717">
        <v>5</v>
      </c>
      <c r="B59" s="1289" t="s">
        <v>8248</v>
      </c>
      <c r="C59" s="1736" t="s">
        <v>8249</v>
      </c>
      <c r="D59" s="1643" t="s">
        <v>2481</v>
      </c>
      <c r="E59" s="1288">
        <v>6</v>
      </c>
      <c r="F59" s="1718"/>
      <c r="G59" s="1674">
        <f t="shared" si="0"/>
        <v>0</v>
      </c>
      <c r="H59" s="1694"/>
    </row>
    <row r="60" spans="1:9">
      <c r="A60" s="1717">
        <v>6</v>
      </c>
      <c r="B60" s="1289" t="s">
        <v>8250</v>
      </c>
      <c r="C60" s="1736" t="s">
        <v>8251</v>
      </c>
      <c r="D60" s="1643" t="s">
        <v>2481</v>
      </c>
      <c r="E60" s="1288">
        <v>3</v>
      </c>
      <c r="F60" s="1718"/>
      <c r="G60" s="1674">
        <f t="shared" si="0"/>
        <v>0</v>
      </c>
      <c r="H60" s="1694"/>
    </row>
    <row r="61" spans="1:9">
      <c r="A61" s="1717">
        <v>7</v>
      </c>
      <c r="B61" s="1289" t="s">
        <v>8252</v>
      </c>
      <c r="C61" s="1736" t="s">
        <v>8253</v>
      </c>
      <c r="D61" s="1643" t="s">
        <v>2481</v>
      </c>
      <c r="E61" s="1288">
        <v>8</v>
      </c>
      <c r="F61" s="1718"/>
      <c r="G61" s="1674">
        <f t="shared" si="0"/>
        <v>0</v>
      </c>
      <c r="H61" s="1694"/>
    </row>
    <row r="62" spans="1:9">
      <c r="A62" s="1717">
        <v>8</v>
      </c>
      <c r="B62" s="1289" t="s">
        <v>8254</v>
      </c>
      <c r="C62" s="1736" t="s">
        <v>8255</v>
      </c>
      <c r="D62" s="1643" t="s">
        <v>2481</v>
      </c>
      <c r="E62" s="1288">
        <v>16</v>
      </c>
      <c r="F62" s="1718"/>
      <c r="G62" s="1674">
        <f t="shared" si="0"/>
        <v>0</v>
      </c>
      <c r="H62" s="1694"/>
    </row>
    <row r="63" spans="1:9">
      <c r="A63" s="1717">
        <v>9</v>
      </c>
      <c r="B63" s="1289" t="s">
        <v>8256</v>
      </c>
      <c r="C63" s="1736" t="s">
        <v>8257</v>
      </c>
      <c r="D63" s="1643" t="s">
        <v>2481</v>
      </c>
      <c r="E63" s="1288">
        <v>4</v>
      </c>
      <c r="F63" s="1718"/>
      <c r="G63" s="1674">
        <f t="shared" si="0"/>
        <v>0</v>
      </c>
      <c r="H63" s="1694"/>
    </row>
    <row r="64" spans="1:9">
      <c r="A64" s="1717">
        <v>10</v>
      </c>
      <c r="B64" s="1289" t="s">
        <v>8258</v>
      </c>
      <c r="C64" s="1736" t="s">
        <v>8259</v>
      </c>
      <c r="D64" s="1643" t="s">
        <v>2481</v>
      </c>
      <c r="E64" s="1290">
        <v>8</v>
      </c>
      <c r="F64" s="1718"/>
      <c r="G64" s="1674">
        <f>E64*F64</f>
        <v>0</v>
      </c>
      <c r="H64" s="1694" t="s">
        <v>8260</v>
      </c>
    </row>
    <row r="65" spans="1:11">
      <c r="A65" s="1717">
        <v>11</v>
      </c>
      <c r="B65" s="1289" t="s">
        <v>8261</v>
      </c>
      <c r="C65" s="1736" t="s">
        <v>8262</v>
      </c>
      <c r="D65" s="1643" t="s">
        <v>2481</v>
      </c>
      <c r="E65" s="1290">
        <v>0</v>
      </c>
      <c r="F65" s="1718"/>
      <c r="G65" s="1674">
        <f>E65*F65</f>
        <v>0</v>
      </c>
      <c r="H65" s="1694" t="s">
        <v>8263</v>
      </c>
    </row>
    <row r="66" spans="1:11">
      <c r="A66" s="1717">
        <v>12</v>
      </c>
      <c r="C66" s="851" t="s">
        <v>8264</v>
      </c>
      <c r="D66" s="1737"/>
      <c r="E66" s="1722" t="s">
        <v>80</v>
      </c>
      <c r="F66" s="1723"/>
      <c r="G66" s="1738">
        <f>E66*F66</f>
        <v>0</v>
      </c>
    </row>
    <row r="67" spans="1:11">
      <c r="A67" s="1666"/>
      <c r="B67" s="1731"/>
      <c r="C67" s="1668"/>
      <c r="D67" s="1731"/>
      <c r="G67" s="1707">
        <f>SUM(G55:G66)</f>
        <v>0</v>
      </c>
      <c r="H67" s="1733"/>
    </row>
    <row r="68" spans="1:11">
      <c r="A68" s="1643"/>
      <c r="B68" s="437"/>
      <c r="G68" s="1707"/>
      <c r="H68" s="1254"/>
    </row>
    <row r="69" spans="1:11">
      <c r="A69" s="1643"/>
      <c r="B69" s="437" t="s">
        <v>8237</v>
      </c>
      <c r="G69" s="436">
        <f>G67*0.077</f>
        <v>0</v>
      </c>
      <c r="H69" s="1254"/>
    </row>
    <row r="70" spans="1:11">
      <c r="A70" s="1643"/>
      <c r="B70" s="437" t="s">
        <v>8238</v>
      </c>
      <c r="G70" s="436">
        <f>G67*0.017</f>
        <v>0</v>
      </c>
      <c r="H70" s="1254"/>
    </row>
    <row r="71" spans="1:11">
      <c r="A71" s="1643"/>
      <c r="B71" s="437"/>
      <c r="H71" s="1254"/>
    </row>
    <row r="72" spans="1:11">
      <c r="A72" s="1643"/>
      <c r="B72" s="437"/>
      <c r="C72" s="851" t="s">
        <v>7520</v>
      </c>
      <c r="G72" s="1707">
        <f>SUM(G67:G70)</f>
        <v>0</v>
      </c>
      <c r="H72" s="1254"/>
    </row>
    <row r="73" spans="1:11" s="1254" customFormat="1">
      <c r="A73" s="437"/>
      <c r="B73" s="437"/>
      <c r="C73" s="851"/>
      <c r="D73" s="437"/>
      <c r="E73" s="1645"/>
      <c r="F73" s="436"/>
      <c r="G73" s="1707"/>
      <c r="I73" s="435"/>
      <c r="J73" s="435"/>
      <c r="K73" s="435"/>
    </row>
    <row r="74" spans="1:11" s="1254" customFormat="1">
      <c r="A74" s="437"/>
      <c r="B74" s="437"/>
      <c r="C74" s="851"/>
      <c r="D74" s="437"/>
      <c r="E74" s="1645"/>
      <c r="F74" s="436"/>
      <c r="G74" s="1707"/>
      <c r="I74" s="435"/>
      <c r="J74" s="435"/>
      <c r="K74" s="435"/>
    </row>
    <row r="75" spans="1:11" s="1254" customFormat="1">
      <c r="A75" s="437"/>
      <c r="B75" s="437"/>
      <c r="C75" s="851"/>
      <c r="D75" s="437"/>
      <c r="E75" s="1645"/>
      <c r="F75" s="436"/>
      <c r="G75" s="1707"/>
      <c r="I75" s="435"/>
      <c r="J75" s="435"/>
      <c r="K75" s="435"/>
    </row>
    <row r="76" spans="1:11" s="1254" customFormat="1">
      <c r="A76" s="437"/>
      <c r="B76" s="437"/>
      <c r="C76" s="851"/>
      <c r="D76" s="437"/>
      <c r="E76" s="1645"/>
      <c r="F76" s="436"/>
      <c r="G76" s="1707"/>
      <c r="I76" s="435"/>
      <c r="J76" s="435"/>
      <c r="K76" s="435"/>
    </row>
    <row r="77" spans="1:11" s="1254" customFormat="1">
      <c r="A77" s="437"/>
      <c r="B77" s="437"/>
      <c r="C77" s="851"/>
      <c r="D77" s="437"/>
      <c r="E77" s="1645"/>
      <c r="F77" s="436"/>
      <c r="G77" s="1707"/>
      <c r="I77" s="435"/>
      <c r="J77" s="435"/>
      <c r="K77" s="435"/>
    </row>
    <row r="78" spans="1:11" s="1254" customFormat="1">
      <c r="A78" s="437"/>
      <c r="B78" s="437"/>
      <c r="C78" s="851"/>
      <c r="D78" s="437"/>
      <c r="E78" s="1645"/>
      <c r="F78" s="436"/>
      <c r="G78" s="1707"/>
      <c r="I78" s="435"/>
      <c r="J78" s="435"/>
      <c r="K78" s="435"/>
    </row>
    <row r="79" spans="1:11" s="1254" customFormat="1">
      <c r="A79" s="437"/>
      <c r="B79" s="437"/>
      <c r="C79" s="851"/>
      <c r="D79" s="437"/>
      <c r="E79" s="1645"/>
      <c r="F79" s="436"/>
      <c r="G79" s="1707"/>
      <c r="I79" s="435"/>
      <c r="J79" s="435"/>
      <c r="K79" s="435"/>
    </row>
    <row r="80" spans="1:11" s="1254" customFormat="1">
      <c r="A80" s="437"/>
      <c r="B80" s="437"/>
      <c r="C80" s="851"/>
      <c r="D80" s="437"/>
      <c r="E80" s="1645"/>
      <c r="F80" s="436"/>
      <c r="G80" s="1707"/>
      <c r="I80" s="435"/>
      <c r="J80" s="435"/>
      <c r="K80" s="435"/>
    </row>
    <row r="81" spans="1:11" s="1254" customFormat="1">
      <c r="A81" s="437"/>
      <c r="B81" s="437"/>
      <c r="C81" s="851"/>
      <c r="D81" s="437"/>
      <c r="E81" s="1645"/>
      <c r="F81" s="436"/>
      <c r="G81" s="1707"/>
      <c r="I81" s="435"/>
      <c r="J81" s="435"/>
      <c r="K81" s="435"/>
    </row>
    <row r="82" spans="1:11" s="1254" customFormat="1">
      <c r="A82" s="437"/>
      <c r="B82" s="437"/>
      <c r="C82" s="851"/>
      <c r="D82" s="437"/>
      <c r="E82" s="1645"/>
      <c r="F82" s="436"/>
      <c r="G82" s="1707"/>
      <c r="I82" s="435"/>
      <c r="J82" s="435"/>
      <c r="K82" s="435"/>
    </row>
    <row r="83" spans="1:11" s="1254" customFormat="1">
      <c r="A83" s="437"/>
      <c r="B83" s="437"/>
      <c r="C83" s="851"/>
      <c r="D83" s="437"/>
      <c r="E83" s="1645"/>
      <c r="F83" s="436"/>
      <c r="G83" s="1707"/>
      <c r="I83" s="435"/>
      <c r="J83" s="435"/>
      <c r="K83" s="435"/>
    </row>
    <row r="84" spans="1:11" s="1254" customFormat="1">
      <c r="A84" s="437"/>
      <c r="B84" s="437"/>
      <c r="C84" s="851"/>
      <c r="D84" s="437"/>
      <c r="E84" s="1645"/>
      <c r="F84" s="436"/>
      <c r="G84" s="1707"/>
      <c r="I84" s="435"/>
      <c r="J84" s="435"/>
      <c r="K84" s="435"/>
    </row>
    <row r="85" spans="1:11" s="1254" customFormat="1">
      <c r="A85" s="437"/>
      <c r="B85" s="437"/>
      <c r="C85" s="851"/>
      <c r="D85" s="437"/>
      <c r="E85" s="1645"/>
      <c r="F85" s="436"/>
      <c r="G85" s="1707"/>
      <c r="I85" s="435"/>
      <c r="J85" s="435"/>
      <c r="K85" s="435"/>
    </row>
    <row r="86" spans="1:11" s="1254" customFormat="1">
      <c r="A86" s="437"/>
      <c r="B86" s="437"/>
      <c r="C86" s="851"/>
      <c r="D86" s="437"/>
      <c r="E86" s="1645"/>
      <c r="F86" s="436"/>
      <c r="G86" s="1707"/>
      <c r="I86" s="435"/>
      <c r="J86" s="435"/>
      <c r="K86" s="435"/>
    </row>
    <row r="87" spans="1:11" s="1254" customFormat="1">
      <c r="A87" s="437"/>
      <c r="B87" s="437"/>
      <c r="C87" s="851"/>
      <c r="D87" s="437"/>
      <c r="E87" s="1645"/>
      <c r="F87" s="436"/>
      <c r="G87" s="1707"/>
      <c r="I87" s="435"/>
      <c r="J87" s="435"/>
      <c r="K87" s="435"/>
    </row>
    <row r="88" spans="1:11" s="1254" customFormat="1">
      <c r="A88" s="437"/>
      <c r="B88" s="437"/>
      <c r="C88" s="851"/>
      <c r="D88" s="437"/>
      <c r="E88" s="1645"/>
      <c r="F88" s="436"/>
      <c r="G88" s="1707"/>
      <c r="I88" s="435"/>
      <c r="J88" s="435"/>
      <c r="K88" s="435"/>
    </row>
    <row r="89" spans="1:11" s="1254" customFormat="1">
      <c r="A89" s="437"/>
      <c r="B89" s="437"/>
      <c r="C89" s="851"/>
      <c r="D89" s="437"/>
      <c r="E89" s="1645"/>
      <c r="F89" s="436"/>
      <c r="G89" s="1707"/>
      <c r="I89" s="435"/>
      <c r="J89" s="435"/>
      <c r="K89" s="435"/>
    </row>
    <row r="90" spans="1:11" s="1254" customFormat="1">
      <c r="A90" s="437"/>
      <c r="B90" s="437"/>
      <c r="C90" s="851"/>
      <c r="D90" s="437"/>
      <c r="E90" s="1645"/>
      <c r="F90" s="436"/>
      <c r="G90" s="1707"/>
      <c r="I90" s="435"/>
      <c r="J90" s="435"/>
      <c r="K90" s="435"/>
    </row>
    <row r="91" spans="1:11" s="1254" customFormat="1">
      <c r="A91" s="437"/>
      <c r="B91" s="437"/>
      <c r="C91" s="851"/>
      <c r="D91" s="437"/>
      <c r="E91" s="1645"/>
      <c r="F91" s="436"/>
      <c r="G91" s="1707"/>
      <c r="I91" s="435"/>
      <c r="J91" s="435"/>
      <c r="K91" s="435"/>
    </row>
    <row r="92" spans="1:11" s="1254" customFormat="1">
      <c r="A92" s="437"/>
      <c r="B92" s="437"/>
      <c r="C92" s="851"/>
      <c r="D92" s="437"/>
      <c r="E92" s="1645"/>
      <c r="F92" s="436"/>
      <c r="G92" s="1707"/>
      <c r="I92" s="435"/>
      <c r="J92" s="435"/>
      <c r="K92" s="435"/>
    </row>
    <row r="93" spans="1:11" s="1254" customFormat="1">
      <c r="A93" s="437"/>
      <c r="B93" s="437"/>
      <c r="C93" s="851"/>
      <c r="D93" s="437"/>
      <c r="E93" s="1645"/>
      <c r="F93" s="436"/>
      <c r="G93" s="1707"/>
      <c r="I93" s="435"/>
      <c r="J93" s="435"/>
      <c r="K93" s="435"/>
    </row>
    <row r="94" spans="1:11" s="1254" customFormat="1">
      <c r="A94" s="437"/>
      <c r="B94" s="437"/>
      <c r="C94" s="851"/>
      <c r="D94" s="437"/>
      <c r="E94" s="1645"/>
      <c r="F94" s="436"/>
      <c r="G94" s="1707"/>
      <c r="I94" s="435"/>
      <c r="J94" s="435"/>
      <c r="K94" s="435"/>
    </row>
    <row r="95" spans="1:11" s="1254" customFormat="1">
      <c r="A95" s="437"/>
      <c r="B95" s="437"/>
      <c r="C95" s="851"/>
      <c r="D95" s="437"/>
      <c r="E95" s="1645"/>
      <c r="F95" s="436"/>
      <c r="G95" s="1707"/>
      <c r="I95" s="435"/>
      <c r="J95" s="435"/>
      <c r="K95" s="435"/>
    </row>
    <row r="96" spans="1:11" s="1254" customFormat="1">
      <c r="A96" s="437"/>
      <c r="B96" s="437"/>
      <c r="C96" s="851"/>
      <c r="D96" s="437"/>
      <c r="E96" s="1645"/>
      <c r="F96" s="436"/>
      <c r="G96" s="1707"/>
      <c r="I96" s="435"/>
      <c r="J96" s="435"/>
      <c r="K96" s="435"/>
    </row>
    <row r="97" spans="1:11" s="1254" customFormat="1">
      <c r="A97" s="437"/>
      <c r="B97" s="437"/>
      <c r="C97" s="851"/>
      <c r="D97" s="437"/>
      <c r="E97" s="1645"/>
      <c r="F97" s="436"/>
      <c r="G97" s="1707"/>
      <c r="I97" s="435"/>
      <c r="J97" s="435"/>
      <c r="K97" s="435"/>
    </row>
    <row r="98" spans="1:11" s="1254" customFormat="1">
      <c r="A98" s="437"/>
      <c r="B98" s="437"/>
      <c r="C98" s="851"/>
      <c r="D98" s="437"/>
      <c r="E98" s="1645"/>
      <c r="F98" s="436"/>
      <c r="G98" s="1707"/>
      <c r="I98" s="435"/>
      <c r="J98" s="435"/>
      <c r="K98" s="435"/>
    </row>
    <row r="99" spans="1:11" s="1254" customFormat="1">
      <c r="A99" s="437"/>
      <c r="B99" s="437"/>
      <c r="C99" s="851"/>
      <c r="D99" s="437"/>
      <c r="E99" s="1645"/>
      <c r="F99" s="436"/>
      <c r="G99" s="1707"/>
      <c r="I99" s="435"/>
      <c r="J99" s="435"/>
      <c r="K99" s="435"/>
    </row>
    <row r="100" spans="1:11" s="1254" customFormat="1">
      <c r="A100" s="437"/>
      <c r="B100" s="437"/>
      <c r="C100" s="851"/>
      <c r="D100" s="437"/>
      <c r="E100" s="1645"/>
      <c r="F100" s="436"/>
      <c r="G100" s="1707"/>
      <c r="I100" s="435"/>
      <c r="J100" s="435"/>
      <c r="K100" s="435"/>
    </row>
    <row r="101" spans="1:11" s="1254" customFormat="1">
      <c r="A101" s="437"/>
      <c r="B101" s="437"/>
      <c r="C101" s="851"/>
      <c r="D101" s="437"/>
      <c r="E101" s="1645"/>
      <c r="F101" s="436"/>
      <c r="G101" s="1707"/>
      <c r="I101" s="435"/>
      <c r="J101" s="435"/>
      <c r="K101" s="435"/>
    </row>
    <row r="102" spans="1:11" s="1254" customFormat="1">
      <c r="A102" s="437"/>
      <c r="B102" s="437"/>
      <c r="C102" s="851"/>
      <c r="D102" s="437"/>
      <c r="E102" s="1645"/>
      <c r="F102" s="436"/>
      <c r="G102" s="1707"/>
      <c r="I102" s="435"/>
      <c r="J102" s="435"/>
      <c r="K102" s="435"/>
    </row>
    <row r="103" spans="1:11" s="1254" customFormat="1">
      <c r="A103" s="437"/>
      <c r="B103" s="437"/>
      <c r="C103" s="851"/>
      <c r="D103" s="437"/>
      <c r="E103" s="1645"/>
      <c r="F103" s="436"/>
      <c r="G103" s="1707"/>
      <c r="I103" s="435"/>
      <c r="J103" s="435"/>
      <c r="K103" s="435"/>
    </row>
    <row r="104" spans="1:11" s="1254" customFormat="1">
      <c r="A104" s="437"/>
      <c r="B104" s="437"/>
      <c r="C104" s="851"/>
      <c r="D104" s="437"/>
      <c r="E104" s="1645"/>
      <c r="F104" s="436"/>
      <c r="G104" s="1707"/>
      <c r="I104" s="435"/>
      <c r="J104" s="435"/>
      <c r="K104" s="435"/>
    </row>
    <row r="105" spans="1:11" s="1254" customFormat="1">
      <c r="A105" s="437"/>
      <c r="B105" s="437"/>
      <c r="C105" s="851"/>
      <c r="D105" s="437"/>
      <c r="E105" s="1645"/>
      <c r="F105" s="436"/>
      <c r="G105" s="1707"/>
      <c r="I105" s="435"/>
      <c r="J105" s="435"/>
      <c r="K105" s="435"/>
    </row>
    <row r="106" spans="1:11" s="1254" customFormat="1">
      <c r="A106" s="437"/>
      <c r="B106" s="437"/>
      <c r="C106" s="851"/>
      <c r="D106" s="437"/>
      <c r="E106" s="1645"/>
      <c r="F106" s="436"/>
      <c r="G106" s="1707"/>
      <c r="I106" s="435"/>
      <c r="J106" s="435"/>
      <c r="K106" s="435"/>
    </row>
    <row r="107" spans="1:11" s="1254" customFormat="1">
      <c r="A107" s="437"/>
      <c r="B107" s="437"/>
      <c r="C107" s="851"/>
      <c r="D107" s="437"/>
      <c r="E107" s="1645"/>
      <c r="F107" s="436"/>
      <c r="G107" s="1707"/>
      <c r="I107" s="435"/>
      <c r="J107" s="435"/>
      <c r="K107" s="435"/>
    </row>
    <row r="108" spans="1:11" s="1254" customFormat="1">
      <c r="A108" s="437"/>
      <c r="B108" s="437"/>
      <c r="C108" s="851"/>
      <c r="D108" s="437"/>
      <c r="E108" s="1645"/>
      <c r="F108" s="436"/>
      <c r="G108" s="1707"/>
      <c r="I108" s="435"/>
      <c r="J108" s="435"/>
      <c r="K108" s="435"/>
    </row>
    <row r="109" spans="1:11" s="1254" customFormat="1">
      <c r="A109" s="437"/>
      <c r="B109" s="437"/>
      <c r="C109" s="851"/>
      <c r="D109" s="437"/>
      <c r="E109" s="1645"/>
      <c r="F109" s="436"/>
      <c r="G109" s="1707"/>
      <c r="I109" s="435"/>
      <c r="J109" s="435"/>
      <c r="K109" s="435"/>
    </row>
    <row r="110" spans="1:11" s="1254" customFormat="1">
      <c r="A110" s="437"/>
      <c r="B110" s="437"/>
      <c r="C110" s="851"/>
      <c r="D110" s="437"/>
      <c r="E110" s="1645"/>
      <c r="F110" s="436"/>
      <c r="G110" s="1707"/>
      <c r="I110" s="435"/>
      <c r="J110" s="435"/>
      <c r="K110" s="435"/>
    </row>
    <row r="111" spans="1:11" s="1254" customFormat="1">
      <c r="A111" s="437"/>
      <c r="B111" s="437"/>
      <c r="C111" s="851"/>
      <c r="D111" s="437"/>
      <c r="E111" s="1645"/>
      <c r="F111" s="436"/>
      <c r="G111" s="1707"/>
      <c r="I111" s="435"/>
      <c r="J111" s="435"/>
      <c r="K111" s="435"/>
    </row>
    <row r="112" spans="1:11" s="1254" customFormat="1">
      <c r="A112" s="437"/>
      <c r="B112" s="437"/>
      <c r="C112" s="851"/>
      <c r="D112" s="437"/>
      <c r="E112" s="1645"/>
      <c r="F112" s="436"/>
      <c r="G112" s="1707"/>
      <c r="I112" s="435"/>
      <c r="J112" s="435"/>
      <c r="K112" s="435"/>
    </row>
    <row r="113" spans="1:11" s="1254" customFormat="1">
      <c r="A113" s="437"/>
      <c r="B113" s="437"/>
      <c r="C113" s="851"/>
      <c r="D113" s="437"/>
      <c r="E113" s="1645"/>
      <c r="F113" s="436"/>
      <c r="G113" s="1707"/>
      <c r="I113" s="435"/>
      <c r="J113" s="435"/>
      <c r="K113" s="435"/>
    </row>
    <row r="114" spans="1:11" s="1254" customFormat="1">
      <c r="A114" s="437"/>
      <c r="B114" s="437"/>
      <c r="C114" s="851"/>
      <c r="D114" s="437"/>
      <c r="E114" s="1645"/>
      <c r="F114" s="436"/>
      <c r="G114" s="436"/>
      <c r="I114" s="435"/>
      <c r="J114" s="435"/>
      <c r="K114" s="435"/>
    </row>
    <row r="115" spans="1:11" s="1254" customFormat="1">
      <c r="A115" s="437"/>
      <c r="B115" s="437"/>
      <c r="C115" s="851"/>
      <c r="D115" s="437"/>
      <c r="E115" s="1645"/>
      <c r="F115" s="436"/>
      <c r="G115" s="436"/>
      <c r="I115" s="435"/>
      <c r="J115" s="435"/>
      <c r="K115" s="435"/>
    </row>
    <row r="116" spans="1:11" s="1254" customFormat="1">
      <c r="A116" s="437"/>
      <c r="B116" s="437"/>
      <c r="C116" s="851"/>
      <c r="D116" s="437"/>
      <c r="E116" s="1645"/>
      <c r="F116" s="436"/>
      <c r="G116" s="436"/>
      <c r="I116" s="435"/>
      <c r="J116" s="435"/>
      <c r="K116" s="435"/>
    </row>
    <row r="117" spans="1:11" s="1254" customFormat="1">
      <c r="A117" s="437"/>
      <c r="B117" s="437"/>
      <c r="C117" s="851"/>
      <c r="D117" s="437"/>
      <c r="E117" s="1645"/>
      <c r="F117" s="436"/>
      <c r="G117" s="436"/>
      <c r="I117" s="435"/>
      <c r="J117" s="435"/>
      <c r="K117" s="435"/>
    </row>
    <row r="118" spans="1:11" s="1254" customFormat="1">
      <c r="A118" s="437"/>
      <c r="B118" s="437"/>
      <c r="C118" s="851"/>
      <c r="D118" s="437"/>
      <c r="E118" s="1645"/>
      <c r="F118" s="436"/>
      <c r="G118" s="436"/>
      <c r="I118" s="435"/>
      <c r="J118" s="435"/>
      <c r="K118" s="435"/>
    </row>
    <row r="119" spans="1:11" s="1254" customFormat="1">
      <c r="A119" s="437"/>
      <c r="B119" s="437"/>
      <c r="C119" s="851"/>
      <c r="D119" s="437"/>
      <c r="E119" s="1645"/>
      <c r="F119" s="436"/>
      <c r="G119" s="436"/>
      <c r="I119" s="435"/>
      <c r="J119" s="435"/>
      <c r="K119" s="435"/>
    </row>
    <row r="120" spans="1:11" s="1254" customFormat="1">
      <c r="A120" s="437"/>
      <c r="B120" s="437"/>
      <c r="C120" s="851"/>
      <c r="D120" s="437"/>
      <c r="E120" s="1645"/>
      <c r="F120" s="436"/>
      <c r="G120" s="436"/>
      <c r="I120" s="435"/>
      <c r="J120" s="435"/>
      <c r="K120" s="435"/>
    </row>
    <row r="121" spans="1:11" s="1254" customFormat="1">
      <c r="A121" s="437"/>
      <c r="B121" s="437"/>
      <c r="C121" s="851"/>
      <c r="D121" s="437"/>
      <c r="E121" s="1645"/>
      <c r="F121" s="436"/>
      <c r="G121" s="436"/>
      <c r="I121" s="435"/>
      <c r="J121" s="435"/>
      <c r="K121" s="435"/>
    </row>
    <row r="122" spans="1:11" s="1254" customFormat="1">
      <c r="A122" s="437"/>
      <c r="B122" s="437"/>
      <c r="C122" s="851"/>
      <c r="D122" s="437"/>
      <c r="E122" s="1645"/>
      <c r="F122" s="436"/>
      <c r="G122" s="436"/>
      <c r="I122" s="435"/>
      <c r="J122" s="435"/>
      <c r="K122" s="435"/>
    </row>
    <row r="123" spans="1:11" s="1254" customFormat="1">
      <c r="A123" s="437"/>
      <c r="B123" s="437"/>
      <c r="C123" s="851"/>
      <c r="D123" s="437"/>
      <c r="E123" s="1645"/>
      <c r="F123" s="436"/>
      <c r="G123" s="436"/>
      <c r="I123" s="435"/>
      <c r="J123" s="435"/>
      <c r="K123" s="435"/>
    </row>
    <row r="124" spans="1:11" s="1254" customFormat="1">
      <c r="A124" s="437"/>
      <c r="B124" s="437"/>
      <c r="C124" s="851"/>
      <c r="D124" s="437"/>
      <c r="E124" s="1645"/>
      <c r="F124" s="436"/>
      <c r="G124" s="436"/>
      <c r="I124" s="435"/>
      <c r="J124" s="435"/>
      <c r="K124" s="435"/>
    </row>
    <row r="125" spans="1:11" s="1254" customFormat="1">
      <c r="A125" s="437"/>
      <c r="B125" s="437"/>
      <c r="C125" s="851"/>
      <c r="D125" s="437"/>
      <c r="E125" s="1645"/>
      <c r="F125" s="436"/>
      <c r="G125" s="436"/>
      <c r="I125" s="435"/>
      <c r="J125" s="435"/>
      <c r="K125" s="435"/>
    </row>
    <row r="126" spans="1:11" s="1254" customFormat="1">
      <c r="A126" s="437"/>
      <c r="B126" s="437"/>
      <c r="C126" s="851"/>
      <c r="D126" s="437"/>
      <c r="E126" s="1645"/>
      <c r="F126" s="436"/>
      <c r="G126" s="436"/>
      <c r="I126" s="435"/>
      <c r="J126" s="435"/>
      <c r="K126" s="435"/>
    </row>
    <row r="127" spans="1:11" s="1254" customFormat="1">
      <c r="A127" s="437"/>
      <c r="B127" s="437"/>
      <c r="C127" s="851"/>
      <c r="D127" s="437"/>
      <c r="E127" s="1645"/>
      <c r="F127" s="436"/>
      <c r="G127" s="436"/>
      <c r="I127" s="435"/>
      <c r="J127" s="435"/>
      <c r="K127" s="435"/>
    </row>
    <row r="128" spans="1:11" s="1254" customFormat="1">
      <c r="A128" s="437"/>
      <c r="B128" s="437"/>
      <c r="C128" s="851"/>
      <c r="D128" s="437"/>
      <c r="E128" s="1645"/>
      <c r="F128" s="436"/>
      <c r="G128" s="436"/>
      <c r="I128" s="435"/>
      <c r="J128" s="435"/>
      <c r="K128" s="435"/>
    </row>
    <row r="129" spans="1:11" s="1254" customFormat="1">
      <c r="A129" s="437"/>
      <c r="B129" s="437"/>
      <c r="C129" s="851"/>
      <c r="D129" s="437"/>
      <c r="E129" s="1645"/>
      <c r="F129" s="436"/>
      <c r="G129" s="436"/>
      <c r="I129" s="435"/>
      <c r="J129" s="435"/>
      <c r="K129" s="435"/>
    </row>
    <row r="130" spans="1:11" s="1254" customFormat="1">
      <c r="A130" s="437"/>
      <c r="B130" s="437"/>
      <c r="C130" s="851"/>
      <c r="D130" s="437"/>
      <c r="E130" s="1645"/>
      <c r="F130" s="436"/>
      <c r="G130" s="436"/>
      <c r="I130" s="435"/>
      <c r="J130" s="435"/>
      <c r="K130" s="435"/>
    </row>
    <row r="131" spans="1:11" s="1254" customFormat="1">
      <c r="A131" s="437"/>
      <c r="B131" s="437"/>
      <c r="C131" s="851"/>
      <c r="D131" s="437"/>
      <c r="E131" s="1645"/>
      <c r="F131" s="436"/>
      <c r="G131" s="436"/>
      <c r="I131" s="435"/>
      <c r="J131" s="435"/>
      <c r="K131" s="435"/>
    </row>
    <row r="132" spans="1:11" s="1254" customFormat="1">
      <c r="A132" s="437"/>
      <c r="B132" s="437"/>
      <c r="C132" s="851"/>
      <c r="D132" s="437"/>
      <c r="E132" s="1645"/>
      <c r="F132" s="436"/>
      <c r="G132" s="436"/>
      <c r="I132" s="435"/>
      <c r="J132" s="435"/>
      <c r="K132" s="435"/>
    </row>
    <row r="133" spans="1:11" s="1254" customFormat="1">
      <c r="A133" s="437"/>
      <c r="B133" s="437"/>
      <c r="C133" s="851"/>
      <c r="D133" s="437"/>
      <c r="E133" s="1645"/>
      <c r="F133" s="436"/>
      <c r="G133" s="436"/>
      <c r="I133" s="435"/>
      <c r="J133" s="435"/>
      <c r="K133" s="435"/>
    </row>
    <row r="134" spans="1:11">
      <c r="B134" s="437"/>
      <c r="H134" s="1254"/>
    </row>
    <row r="135" spans="1:11">
      <c r="B135" s="437"/>
      <c r="H135" s="1254"/>
    </row>
    <row r="136" spans="1:11">
      <c r="B136" s="437"/>
      <c r="H136" s="1254"/>
    </row>
    <row r="137" spans="1:11">
      <c r="B137" s="437"/>
      <c r="H137" s="1254"/>
    </row>
    <row r="138" spans="1:11">
      <c r="B138" s="437"/>
      <c r="H138" s="1254"/>
    </row>
    <row r="139" spans="1:11">
      <c r="B139" s="437"/>
      <c r="H139" s="1254"/>
    </row>
    <row r="140" spans="1:11">
      <c r="B140" s="437"/>
      <c r="H140" s="1254"/>
    </row>
    <row r="141" spans="1:11">
      <c r="B141" s="437"/>
      <c r="H141" s="1254"/>
    </row>
    <row r="142" spans="1:11">
      <c r="B142" s="437"/>
      <c r="H142" s="1254"/>
    </row>
    <row r="143" spans="1:11">
      <c r="B143" s="437"/>
      <c r="H143" s="1254"/>
    </row>
    <row r="144" spans="1:11">
      <c r="B144" s="437"/>
      <c r="H144" s="1254"/>
    </row>
    <row r="145" spans="2:8">
      <c r="B145" s="437"/>
      <c r="H145" s="1254"/>
    </row>
    <row r="146" spans="2:8">
      <c r="B146" s="437"/>
      <c r="H146" s="1254"/>
    </row>
    <row r="147" spans="2:8">
      <c r="B147" s="437"/>
      <c r="H147" s="1254"/>
    </row>
    <row r="148" spans="2:8">
      <c r="B148" s="437"/>
      <c r="H148" s="1254"/>
    </row>
    <row r="149" spans="2:8">
      <c r="B149" s="437"/>
      <c r="H149" s="1254"/>
    </row>
    <row r="150" spans="2:8">
      <c r="B150" s="437"/>
      <c r="H150" s="1254"/>
    </row>
    <row r="151" spans="2:8">
      <c r="B151" s="437"/>
      <c r="H151" s="1254"/>
    </row>
    <row r="152" spans="2:8">
      <c r="B152" s="437"/>
      <c r="H152" s="1254"/>
    </row>
    <row r="153" spans="2:8">
      <c r="B153" s="437"/>
      <c r="H153" s="1254"/>
    </row>
    <row r="154" spans="2:8">
      <c r="B154" s="437"/>
      <c r="H154" s="1254"/>
    </row>
    <row r="155" spans="2:8">
      <c r="B155" s="437"/>
      <c r="H155" s="1254"/>
    </row>
    <row r="156" spans="2:8">
      <c r="B156" s="437"/>
      <c r="H156" s="1254"/>
    </row>
    <row r="157" spans="2:8">
      <c r="B157" s="437"/>
      <c r="H157" s="1254"/>
    </row>
    <row r="158" spans="2:8">
      <c r="B158" s="437"/>
      <c r="H158" s="1254"/>
    </row>
    <row r="159" spans="2:8">
      <c r="B159" s="437"/>
      <c r="H159" s="1254"/>
    </row>
    <row r="160" spans="2:8">
      <c r="B160" s="437"/>
      <c r="H160" s="1254"/>
    </row>
    <row r="161" spans="2:8">
      <c r="B161" s="437"/>
      <c r="H161" s="1254"/>
    </row>
    <row r="162" spans="2:8">
      <c r="B162" s="437"/>
      <c r="H162" s="1254"/>
    </row>
    <row r="163" spans="2:8">
      <c r="B163" s="437"/>
      <c r="H163" s="1254"/>
    </row>
    <row r="164" spans="2:8">
      <c r="B164" s="437"/>
      <c r="H164" s="1254"/>
    </row>
    <row r="165" spans="2:8">
      <c r="B165" s="437"/>
      <c r="H165" s="1254"/>
    </row>
    <row r="166" spans="2:8">
      <c r="B166" s="437"/>
      <c r="H166" s="1254"/>
    </row>
    <row r="167" spans="2:8">
      <c r="B167" s="437"/>
      <c r="H167" s="1254"/>
    </row>
    <row r="168" spans="2:8">
      <c r="B168" s="437"/>
      <c r="H168" s="1254"/>
    </row>
    <row r="169" spans="2:8">
      <c r="B169" s="437"/>
      <c r="H169" s="1254"/>
    </row>
    <row r="170" spans="2:8">
      <c r="B170" s="437"/>
      <c r="H170" s="1254"/>
    </row>
    <row r="171" spans="2:8">
      <c r="B171" s="437"/>
      <c r="H171" s="1254"/>
    </row>
    <row r="172" spans="2:8">
      <c r="B172" s="437"/>
      <c r="H172" s="1254"/>
    </row>
    <row r="173" spans="2:8">
      <c r="B173" s="437"/>
      <c r="H173" s="1254"/>
    </row>
    <row r="174" spans="2:8">
      <c r="B174" s="437"/>
      <c r="H174" s="1254"/>
    </row>
    <row r="175" spans="2:8">
      <c r="B175" s="437"/>
      <c r="H175" s="1254"/>
    </row>
    <row r="176" spans="2:8">
      <c r="B176" s="437"/>
      <c r="H176" s="1254"/>
    </row>
    <row r="177" spans="2:8">
      <c r="B177" s="437"/>
      <c r="H177" s="1254"/>
    </row>
  </sheetData>
  <sheetProtection password="8041" sheet="1"/>
  <printOptions horizontalCentered="1" gridLines="1"/>
  <pageMargins left="0.78740157480314965" right="0.78740157480314965" top="0.98425196850393704" bottom="0.98425196850393704" header="0.51181102362204722" footer="0.51181102362204722"/>
  <pageSetup paperSize="9" scale="58" orientation="portrait" r:id="rId1"/>
  <headerFooter alignWithMargins="0">
    <oddHeader>&amp;LSportovní projekty spol. s r.o., Sokolovská 87/95, Praha 8&amp;C&amp;F&amp;R08/2019</oddHeader>
    <oddFooter>&amp;C&amp;A&amp;Rstránka &amp;P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6875C-5B2A-45A3-A331-D9DA919E15C5}">
  <sheetPr>
    <tabColor rgb="FFFF6699"/>
  </sheetPr>
  <dimension ref="A1:IC232"/>
  <sheetViews>
    <sheetView view="pageBreakPreview" topLeftCell="A154" zoomScaleNormal="100" zoomScaleSheetLayoutView="100" workbookViewId="0">
      <selection activeCell="H81" sqref="H81"/>
    </sheetView>
  </sheetViews>
  <sheetFormatPr defaultRowHeight="15"/>
  <cols>
    <col min="1" max="1" width="5.5" style="1739" customWidth="1"/>
    <col min="2" max="2" width="5.83203125" style="1740" customWidth="1"/>
    <col min="3" max="3" width="76.6640625" style="1861" customWidth="1"/>
    <col min="4" max="4" width="3.6640625" style="1742" bestFit="1" customWidth="1"/>
    <col min="5" max="5" width="9.33203125" style="1743" bestFit="1" customWidth="1"/>
    <col min="6" max="6" width="12.1640625" style="1743" customWidth="1"/>
    <col min="7" max="7" width="15.33203125" style="1743" bestFit="1" customWidth="1"/>
    <col min="8" max="8" width="12" style="1743" customWidth="1"/>
    <col min="9" max="9" width="13.1640625" style="1743" bestFit="1" customWidth="1"/>
    <col min="10" max="10" width="17.5" style="1739" customWidth="1"/>
    <col min="11" max="11" width="16.5" style="1739" customWidth="1"/>
    <col min="12" max="12" width="24.6640625" style="1739" customWidth="1"/>
    <col min="13" max="218" width="9.33203125" style="1739"/>
    <col min="219" max="219" width="5.5" style="1739" customWidth="1"/>
    <col min="220" max="220" width="40.5" style="1739" customWidth="1"/>
    <col min="221" max="221" width="4.1640625" style="1739" bestFit="1" customWidth="1"/>
    <col min="222" max="222" width="8.33203125" style="1739" bestFit="1" customWidth="1"/>
    <col min="223" max="223" width="10.33203125" style="1739" bestFit="1" customWidth="1"/>
    <col min="224" max="224" width="24" style="1739" customWidth="1"/>
    <col min="225" max="225" width="10.33203125" style="1739" bestFit="1" customWidth="1"/>
    <col min="226" max="226" width="16.5" style="1739" bestFit="1" customWidth="1"/>
    <col min="227" max="256" width="9.33203125" style="1739"/>
    <col min="257" max="257" width="5.5" style="1739" customWidth="1"/>
    <col min="258" max="258" width="5.83203125" style="1739" customWidth="1"/>
    <col min="259" max="259" width="76.6640625" style="1739" customWidth="1"/>
    <col min="260" max="260" width="3.6640625" style="1739" bestFit="1" customWidth="1"/>
    <col min="261" max="261" width="9.33203125" style="1739" bestFit="1"/>
    <col min="262" max="262" width="12.1640625" style="1739" customWidth="1"/>
    <col min="263" max="263" width="15.33203125" style="1739" bestFit="1" customWidth="1"/>
    <col min="264" max="264" width="12" style="1739" customWidth="1"/>
    <col min="265" max="265" width="13.1640625" style="1739" bestFit="1" customWidth="1"/>
    <col min="266" max="266" width="17.5" style="1739" customWidth="1"/>
    <col min="267" max="267" width="16.5" style="1739" customWidth="1"/>
    <col min="268" max="268" width="24.6640625" style="1739" customWidth="1"/>
    <col min="269" max="474" width="9.33203125" style="1739"/>
    <col min="475" max="475" width="5.5" style="1739" customWidth="1"/>
    <col min="476" max="476" width="40.5" style="1739" customWidth="1"/>
    <col min="477" max="477" width="4.1640625" style="1739" bestFit="1" customWidth="1"/>
    <col min="478" max="478" width="8.33203125" style="1739" bestFit="1" customWidth="1"/>
    <col min="479" max="479" width="10.33203125" style="1739" bestFit="1" customWidth="1"/>
    <col min="480" max="480" width="24" style="1739" customWidth="1"/>
    <col min="481" max="481" width="10.33203125" style="1739" bestFit="1" customWidth="1"/>
    <col min="482" max="482" width="16.5" style="1739" bestFit="1" customWidth="1"/>
    <col min="483" max="512" width="9.33203125" style="1739"/>
    <col min="513" max="513" width="5.5" style="1739" customWidth="1"/>
    <col min="514" max="514" width="5.83203125" style="1739" customWidth="1"/>
    <col min="515" max="515" width="76.6640625" style="1739" customWidth="1"/>
    <col min="516" max="516" width="3.6640625" style="1739" bestFit="1" customWidth="1"/>
    <col min="517" max="517" width="9.33203125" style="1739" bestFit="1"/>
    <col min="518" max="518" width="12.1640625" style="1739" customWidth="1"/>
    <col min="519" max="519" width="15.33203125" style="1739" bestFit="1" customWidth="1"/>
    <col min="520" max="520" width="12" style="1739" customWidth="1"/>
    <col min="521" max="521" width="13.1640625" style="1739" bestFit="1" customWidth="1"/>
    <col min="522" max="522" width="17.5" style="1739" customWidth="1"/>
    <col min="523" max="523" width="16.5" style="1739" customWidth="1"/>
    <col min="524" max="524" width="24.6640625" style="1739" customWidth="1"/>
    <col min="525" max="730" width="9.33203125" style="1739"/>
    <col min="731" max="731" width="5.5" style="1739" customWidth="1"/>
    <col min="732" max="732" width="40.5" style="1739" customWidth="1"/>
    <col min="733" max="733" width="4.1640625" style="1739" bestFit="1" customWidth="1"/>
    <col min="734" max="734" width="8.33203125" style="1739" bestFit="1" customWidth="1"/>
    <col min="735" max="735" width="10.33203125" style="1739" bestFit="1" customWidth="1"/>
    <col min="736" max="736" width="24" style="1739" customWidth="1"/>
    <col min="737" max="737" width="10.33203125" style="1739" bestFit="1" customWidth="1"/>
    <col min="738" max="738" width="16.5" style="1739" bestFit="1" customWidth="1"/>
    <col min="739" max="768" width="9.33203125" style="1739"/>
    <col min="769" max="769" width="5.5" style="1739" customWidth="1"/>
    <col min="770" max="770" width="5.83203125" style="1739" customWidth="1"/>
    <col min="771" max="771" width="76.6640625" style="1739" customWidth="1"/>
    <col min="772" max="772" width="3.6640625" style="1739" bestFit="1" customWidth="1"/>
    <col min="773" max="773" width="9.33203125" style="1739" bestFit="1"/>
    <col min="774" max="774" width="12.1640625" style="1739" customWidth="1"/>
    <col min="775" max="775" width="15.33203125" style="1739" bestFit="1" customWidth="1"/>
    <col min="776" max="776" width="12" style="1739" customWidth="1"/>
    <col min="777" max="777" width="13.1640625" style="1739" bestFit="1" customWidth="1"/>
    <col min="778" max="778" width="17.5" style="1739" customWidth="1"/>
    <col min="779" max="779" width="16.5" style="1739" customWidth="1"/>
    <col min="780" max="780" width="24.6640625" style="1739" customWidth="1"/>
    <col min="781" max="986" width="9.33203125" style="1739"/>
    <col min="987" max="987" width="5.5" style="1739" customWidth="1"/>
    <col min="988" max="988" width="40.5" style="1739" customWidth="1"/>
    <col min="989" max="989" width="4.1640625" style="1739" bestFit="1" customWidth="1"/>
    <col min="990" max="990" width="8.33203125" style="1739" bestFit="1" customWidth="1"/>
    <col min="991" max="991" width="10.33203125" style="1739" bestFit="1" customWidth="1"/>
    <col min="992" max="992" width="24" style="1739" customWidth="1"/>
    <col min="993" max="993" width="10.33203125" style="1739" bestFit="1" customWidth="1"/>
    <col min="994" max="994" width="16.5" style="1739" bestFit="1" customWidth="1"/>
    <col min="995" max="1024" width="9.33203125" style="1739"/>
    <col min="1025" max="1025" width="5.5" style="1739" customWidth="1"/>
    <col min="1026" max="1026" width="5.83203125" style="1739" customWidth="1"/>
    <col min="1027" max="1027" width="76.6640625" style="1739" customWidth="1"/>
    <col min="1028" max="1028" width="3.6640625" style="1739" bestFit="1" customWidth="1"/>
    <col min="1029" max="1029" width="9.33203125" style="1739" bestFit="1"/>
    <col min="1030" max="1030" width="12.1640625" style="1739" customWidth="1"/>
    <col min="1031" max="1031" width="15.33203125" style="1739" bestFit="1" customWidth="1"/>
    <col min="1032" max="1032" width="12" style="1739" customWidth="1"/>
    <col min="1033" max="1033" width="13.1640625" style="1739" bestFit="1" customWidth="1"/>
    <col min="1034" max="1034" width="17.5" style="1739" customWidth="1"/>
    <col min="1035" max="1035" width="16.5" style="1739" customWidth="1"/>
    <col min="1036" max="1036" width="24.6640625" style="1739" customWidth="1"/>
    <col min="1037" max="1242" width="9.33203125" style="1739"/>
    <col min="1243" max="1243" width="5.5" style="1739" customWidth="1"/>
    <col min="1244" max="1244" width="40.5" style="1739" customWidth="1"/>
    <col min="1245" max="1245" width="4.1640625" style="1739" bestFit="1" customWidth="1"/>
    <col min="1246" max="1246" width="8.33203125" style="1739" bestFit="1" customWidth="1"/>
    <col min="1247" max="1247" width="10.33203125" style="1739" bestFit="1" customWidth="1"/>
    <col min="1248" max="1248" width="24" style="1739" customWidth="1"/>
    <col min="1249" max="1249" width="10.33203125" style="1739" bestFit="1" customWidth="1"/>
    <col min="1250" max="1250" width="16.5" style="1739" bestFit="1" customWidth="1"/>
    <col min="1251" max="1280" width="9.33203125" style="1739"/>
    <col min="1281" max="1281" width="5.5" style="1739" customWidth="1"/>
    <col min="1282" max="1282" width="5.83203125" style="1739" customWidth="1"/>
    <col min="1283" max="1283" width="76.6640625" style="1739" customWidth="1"/>
    <col min="1284" max="1284" width="3.6640625" style="1739" bestFit="1" customWidth="1"/>
    <col min="1285" max="1285" width="9.33203125" style="1739" bestFit="1"/>
    <col min="1286" max="1286" width="12.1640625" style="1739" customWidth="1"/>
    <col min="1287" max="1287" width="15.33203125" style="1739" bestFit="1" customWidth="1"/>
    <col min="1288" max="1288" width="12" style="1739" customWidth="1"/>
    <col min="1289" max="1289" width="13.1640625" style="1739" bestFit="1" customWidth="1"/>
    <col min="1290" max="1290" width="17.5" style="1739" customWidth="1"/>
    <col min="1291" max="1291" width="16.5" style="1739" customWidth="1"/>
    <col min="1292" max="1292" width="24.6640625" style="1739" customWidth="1"/>
    <col min="1293" max="1498" width="9.33203125" style="1739"/>
    <col min="1499" max="1499" width="5.5" style="1739" customWidth="1"/>
    <col min="1500" max="1500" width="40.5" style="1739" customWidth="1"/>
    <col min="1501" max="1501" width="4.1640625" style="1739" bestFit="1" customWidth="1"/>
    <col min="1502" max="1502" width="8.33203125" style="1739" bestFit="1" customWidth="1"/>
    <col min="1503" max="1503" width="10.33203125" style="1739" bestFit="1" customWidth="1"/>
    <col min="1504" max="1504" width="24" style="1739" customWidth="1"/>
    <col min="1505" max="1505" width="10.33203125" style="1739" bestFit="1" customWidth="1"/>
    <col min="1506" max="1506" width="16.5" style="1739" bestFit="1" customWidth="1"/>
    <col min="1507" max="1536" width="9.33203125" style="1739"/>
    <col min="1537" max="1537" width="5.5" style="1739" customWidth="1"/>
    <col min="1538" max="1538" width="5.83203125" style="1739" customWidth="1"/>
    <col min="1539" max="1539" width="76.6640625" style="1739" customWidth="1"/>
    <col min="1540" max="1540" width="3.6640625" style="1739" bestFit="1" customWidth="1"/>
    <col min="1541" max="1541" width="9.33203125" style="1739" bestFit="1"/>
    <col min="1542" max="1542" width="12.1640625" style="1739" customWidth="1"/>
    <col min="1543" max="1543" width="15.33203125" style="1739" bestFit="1" customWidth="1"/>
    <col min="1544" max="1544" width="12" style="1739" customWidth="1"/>
    <col min="1545" max="1545" width="13.1640625" style="1739" bestFit="1" customWidth="1"/>
    <col min="1546" max="1546" width="17.5" style="1739" customWidth="1"/>
    <col min="1547" max="1547" width="16.5" style="1739" customWidth="1"/>
    <col min="1548" max="1548" width="24.6640625" style="1739" customWidth="1"/>
    <col min="1549" max="1754" width="9.33203125" style="1739"/>
    <col min="1755" max="1755" width="5.5" style="1739" customWidth="1"/>
    <col min="1756" max="1756" width="40.5" style="1739" customWidth="1"/>
    <col min="1757" max="1757" width="4.1640625" style="1739" bestFit="1" customWidth="1"/>
    <col min="1758" max="1758" width="8.33203125" style="1739" bestFit="1" customWidth="1"/>
    <col min="1759" max="1759" width="10.33203125" style="1739" bestFit="1" customWidth="1"/>
    <col min="1760" max="1760" width="24" style="1739" customWidth="1"/>
    <col min="1761" max="1761" width="10.33203125" style="1739" bestFit="1" customWidth="1"/>
    <col min="1762" max="1762" width="16.5" style="1739" bestFit="1" customWidth="1"/>
    <col min="1763" max="1792" width="9.33203125" style="1739"/>
    <col min="1793" max="1793" width="5.5" style="1739" customWidth="1"/>
    <col min="1794" max="1794" width="5.83203125" style="1739" customWidth="1"/>
    <col min="1795" max="1795" width="76.6640625" style="1739" customWidth="1"/>
    <col min="1796" max="1796" width="3.6640625" style="1739" bestFit="1" customWidth="1"/>
    <col min="1797" max="1797" width="9.33203125" style="1739" bestFit="1"/>
    <col min="1798" max="1798" width="12.1640625" style="1739" customWidth="1"/>
    <col min="1799" max="1799" width="15.33203125" style="1739" bestFit="1" customWidth="1"/>
    <col min="1800" max="1800" width="12" style="1739" customWidth="1"/>
    <col min="1801" max="1801" width="13.1640625" style="1739" bestFit="1" customWidth="1"/>
    <col min="1802" max="1802" width="17.5" style="1739" customWidth="1"/>
    <col min="1803" max="1803" width="16.5" style="1739" customWidth="1"/>
    <col min="1804" max="1804" width="24.6640625" style="1739" customWidth="1"/>
    <col min="1805" max="2010" width="9.33203125" style="1739"/>
    <col min="2011" max="2011" width="5.5" style="1739" customWidth="1"/>
    <col min="2012" max="2012" width="40.5" style="1739" customWidth="1"/>
    <col min="2013" max="2013" width="4.1640625" style="1739" bestFit="1" customWidth="1"/>
    <col min="2014" max="2014" width="8.33203125" style="1739" bestFit="1" customWidth="1"/>
    <col min="2015" max="2015" width="10.33203125" style="1739" bestFit="1" customWidth="1"/>
    <col min="2016" max="2016" width="24" style="1739" customWidth="1"/>
    <col min="2017" max="2017" width="10.33203125" style="1739" bestFit="1" customWidth="1"/>
    <col min="2018" max="2018" width="16.5" style="1739" bestFit="1" customWidth="1"/>
    <col min="2019" max="2048" width="9.33203125" style="1739"/>
    <col min="2049" max="2049" width="5.5" style="1739" customWidth="1"/>
    <col min="2050" max="2050" width="5.83203125" style="1739" customWidth="1"/>
    <col min="2051" max="2051" width="76.6640625" style="1739" customWidth="1"/>
    <col min="2052" max="2052" width="3.6640625" style="1739" bestFit="1" customWidth="1"/>
    <col min="2053" max="2053" width="9.33203125" style="1739" bestFit="1"/>
    <col min="2054" max="2054" width="12.1640625" style="1739" customWidth="1"/>
    <col min="2055" max="2055" width="15.33203125" style="1739" bestFit="1" customWidth="1"/>
    <col min="2056" max="2056" width="12" style="1739" customWidth="1"/>
    <col min="2057" max="2057" width="13.1640625" style="1739" bestFit="1" customWidth="1"/>
    <col min="2058" max="2058" width="17.5" style="1739" customWidth="1"/>
    <col min="2059" max="2059" width="16.5" style="1739" customWidth="1"/>
    <col min="2060" max="2060" width="24.6640625" style="1739" customWidth="1"/>
    <col min="2061" max="2266" width="9.33203125" style="1739"/>
    <col min="2267" max="2267" width="5.5" style="1739" customWidth="1"/>
    <col min="2268" max="2268" width="40.5" style="1739" customWidth="1"/>
    <col min="2269" max="2269" width="4.1640625" style="1739" bestFit="1" customWidth="1"/>
    <col min="2270" max="2270" width="8.33203125" style="1739" bestFit="1" customWidth="1"/>
    <col min="2271" max="2271" width="10.33203125" style="1739" bestFit="1" customWidth="1"/>
    <col min="2272" max="2272" width="24" style="1739" customWidth="1"/>
    <col min="2273" max="2273" width="10.33203125" style="1739" bestFit="1" customWidth="1"/>
    <col min="2274" max="2274" width="16.5" style="1739" bestFit="1" customWidth="1"/>
    <col min="2275" max="2304" width="9.33203125" style="1739"/>
    <col min="2305" max="2305" width="5.5" style="1739" customWidth="1"/>
    <col min="2306" max="2306" width="5.83203125" style="1739" customWidth="1"/>
    <col min="2307" max="2307" width="76.6640625" style="1739" customWidth="1"/>
    <col min="2308" max="2308" width="3.6640625" style="1739" bestFit="1" customWidth="1"/>
    <col min="2309" max="2309" width="9.33203125" style="1739" bestFit="1"/>
    <col min="2310" max="2310" width="12.1640625" style="1739" customWidth="1"/>
    <col min="2311" max="2311" width="15.33203125" style="1739" bestFit="1" customWidth="1"/>
    <col min="2312" max="2312" width="12" style="1739" customWidth="1"/>
    <col min="2313" max="2313" width="13.1640625" style="1739" bestFit="1" customWidth="1"/>
    <col min="2314" max="2314" width="17.5" style="1739" customWidth="1"/>
    <col min="2315" max="2315" width="16.5" style="1739" customWidth="1"/>
    <col min="2316" max="2316" width="24.6640625" style="1739" customWidth="1"/>
    <col min="2317" max="2522" width="9.33203125" style="1739"/>
    <col min="2523" max="2523" width="5.5" style="1739" customWidth="1"/>
    <col min="2524" max="2524" width="40.5" style="1739" customWidth="1"/>
    <col min="2525" max="2525" width="4.1640625" style="1739" bestFit="1" customWidth="1"/>
    <col min="2526" max="2526" width="8.33203125" style="1739" bestFit="1" customWidth="1"/>
    <col min="2527" max="2527" width="10.33203125" style="1739" bestFit="1" customWidth="1"/>
    <col min="2528" max="2528" width="24" style="1739" customWidth="1"/>
    <col min="2529" max="2529" width="10.33203125" style="1739" bestFit="1" customWidth="1"/>
    <col min="2530" max="2530" width="16.5" style="1739" bestFit="1" customWidth="1"/>
    <col min="2531" max="2560" width="9.33203125" style="1739"/>
    <col min="2561" max="2561" width="5.5" style="1739" customWidth="1"/>
    <col min="2562" max="2562" width="5.83203125" style="1739" customWidth="1"/>
    <col min="2563" max="2563" width="76.6640625" style="1739" customWidth="1"/>
    <col min="2564" max="2564" width="3.6640625" style="1739" bestFit="1" customWidth="1"/>
    <col min="2565" max="2565" width="9.33203125" style="1739" bestFit="1"/>
    <col min="2566" max="2566" width="12.1640625" style="1739" customWidth="1"/>
    <col min="2567" max="2567" width="15.33203125" style="1739" bestFit="1" customWidth="1"/>
    <col min="2568" max="2568" width="12" style="1739" customWidth="1"/>
    <col min="2569" max="2569" width="13.1640625" style="1739" bestFit="1" customWidth="1"/>
    <col min="2570" max="2570" width="17.5" style="1739" customWidth="1"/>
    <col min="2571" max="2571" width="16.5" style="1739" customWidth="1"/>
    <col min="2572" max="2572" width="24.6640625" style="1739" customWidth="1"/>
    <col min="2573" max="2778" width="9.33203125" style="1739"/>
    <col min="2779" max="2779" width="5.5" style="1739" customWidth="1"/>
    <col min="2780" max="2780" width="40.5" style="1739" customWidth="1"/>
    <col min="2781" max="2781" width="4.1640625" style="1739" bestFit="1" customWidth="1"/>
    <col min="2782" max="2782" width="8.33203125" style="1739" bestFit="1" customWidth="1"/>
    <col min="2783" max="2783" width="10.33203125" style="1739" bestFit="1" customWidth="1"/>
    <col min="2784" max="2784" width="24" style="1739" customWidth="1"/>
    <col min="2785" max="2785" width="10.33203125" style="1739" bestFit="1" customWidth="1"/>
    <col min="2786" max="2786" width="16.5" style="1739" bestFit="1" customWidth="1"/>
    <col min="2787" max="2816" width="9.33203125" style="1739"/>
    <col min="2817" max="2817" width="5.5" style="1739" customWidth="1"/>
    <col min="2818" max="2818" width="5.83203125" style="1739" customWidth="1"/>
    <col min="2819" max="2819" width="76.6640625" style="1739" customWidth="1"/>
    <col min="2820" max="2820" width="3.6640625" style="1739" bestFit="1" customWidth="1"/>
    <col min="2821" max="2821" width="9.33203125" style="1739" bestFit="1"/>
    <col min="2822" max="2822" width="12.1640625" style="1739" customWidth="1"/>
    <col min="2823" max="2823" width="15.33203125" style="1739" bestFit="1" customWidth="1"/>
    <col min="2824" max="2824" width="12" style="1739" customWidth="1"/>
    <col min="2825" max="2825" width="13.1640625" style="1739" bestFit="1" customWidth="1"/>
    <col min="2826" max="2826" width="17.5" style="1739" customWidth="1"/>
    <col min="2827" max="2827" width="16.5" style="1739" customWidth="1"/>
    <col min="2828" max="2828" width="24.6640625" style="1739" customWidth="1"/>
    <col min="2829" max="3034" width="9.33203125" style="1739"/>
    <col min="3035" max="3035" width="5.5" style="1739" customWidth="1"/>
    <col min="3036" max="3036" width="40.5" style="1739" customWidth="1"/>
    <col min="3037" max="3037" width="4.1640625" style="1739" bestFit="1" customWidth="1"/>
    <col min="3038" max="3038" width="8.33203125" style="1739" bestFit="1" customWidth="1"/>
    <col min="3039" max="3039" width="10.33203125" style="1739" bestFit="1" customWidth="1"/>
    <col min="3040" max="3040" width="24" style="1739" customWidth="1"/>
    <col min="3041" max="3041" width="10.33203125" style="1739" bestFit="1" customWidth="1"/>
    <col min="3042" max="3042" width="16.5" style="1739" bestFit="1" customWidth="1"/>
    <col min="3043" max="3072" width="9.33203125" style="1739"/>
    <col min="3073" max="3073" width="5.5" style="1739" customWidth="1"/>
    <col min="3074" max="3074" width="5.83203125" style="1739" customWidth="1"/>
    <col min="3075" max="3075" width="76.6640625" style="1739" customWidth="1"/>
    <col min="3076" max="3076" width="3.6640625" style="1739" bestFit="1" customWidth="1"/>
    <col min="3077" max="3077" width="9.33203125" style="1739" bestFit="1"/>
    <col min="3078" max="3078" width="12.1640625" style="1739" customWidth="1"/>
    <col min="3079" max="3079" width="15.33203125" style="1739" bestFit="1" customWidth="1"/>
    <col min="3080" max="3080" width="12" style="1739" customWidth="1"/>
    <col min="3081" max="3081" width="13.1640625" style="1739" bestFit="1" customWidth="1"/>
    <col min="3082" max="3082" width="17.5" style="1739" customWidth="1"/>
    <col min="3083" max="3083" width="16.5" style="1739" customWidth="1"/>
    <col min="3084" max="3084" width="24.6640625" style="1739" customWidth="1"/>
    <col min="3085" max="3290" width="9.33203125" style="1739"/>
    <col min="3291" max="3291" width="5.5" style="1739" customWidth="1"/>
    <col min="3292" max="3292" width="40.5" style="1739" customWidth="1"/>
    <col min="3293" max="3293" width="4.1640625" style="1739" bestFit="1" customWidth="1"/>
    <col min="3294" max="3294" width="8.33203125" style="1739" bestFit="1" customWidth="1"/>
    <col min="3295" max="3295" width="10.33203125" style="1739" bestFit="1" customWidth="1"/>
    <col min="3296" max="3296" width="24" style="1739" customWidth="1"/>
    <col min="3297" max="3297" width="10.33203125" style="1739" bestFit="1" customWidth="1"/>
    <col min="3298" max="3298" width="16.5" style="1739" bestFit="1" customWidth="1"/>
    <col min="3299" max="3328" width="9.33203125" style="1739"/>
    <col min="3329" max="3329" width="5.5" style="1739" customWidth="1"/>
    <col min="3330" max="3330" width="5.83203125" style="1739" customWidth="1"/>
    <col min="3331" max="3331" width="76.6640625" style="1739" customWidth="1"/>
    <col min="3332" max="3332" width="3.6640625" style="1739" bestFit="1" customWidth="1"/>
    <col min="3333" max="3333" width="9.33203125" style="1739" bestFit="1"/>
    <col min="3334" max="3334" width="12.1640625" style="1739" customWidth="1"/>
    <col min="3335" max="3335" width="15.33203125" style="1739" bestFit="1" customWidth="1"/>
    <col min="3336" max="3336" width="12" style="1739" customWidth="1"/>
    <col min="3337" max="3337" width="13.1640625" style="1739" bestFit="1" customWidth="1"/>
    <col min="3338" max="3338" width="17.5" style="1739" customWidth="1"/>
    <col min="3339" max="3339" width="16.5" style="1739" customWidth="1"/>
    <col min="3340" max="3340" width="24.6640625" style="1739" customWidth="1"/>
    <col min="3341" max="3546" width="9.33203125" style="1739"/>
    <col min="3547" max="3547" width="5.5" style="1739" customWidth="1"/>
    <col min="3548" max="3548" width="40.5" style="1739" customWidth="1"/>
    <col min="3549" max="3549" width="4.1640625" style="1739" bestFit="1" customWidth="1"/>
    <col min="3550" max="3550" width="8.33203125" style="1739" bestFit="1" customWidth="1"/>
    <col min="3551" max="3551" width="10.33203125" style="1739" bestFit="1" customWidth="1"/>
    <col min="3552" max="3552" width="24" style="1739" customWidth="1"/>
    <col min="3553" max="3553" width="10.33203125" style="1739" bestFit="1" customWidth="1"/>
    <col min="3554" max="3554" width="16.5" style="1739" bestFit="1" customWidth="1"/>
    <col min="3555" max="3584" width="9.33203125" style="1739"/>
    <col min="3585" max="3585" width="5.5" style="1739" customWidth="1"/>
    <col min="3586" max="3586" width="5.83203125" style="1739" customWidth="1"/>
    <col min="3587" max="3587" width="76.6640625" style="1739" customWidth="1"/>
    <col min="3588" max="3588" width="3.6640625" style="1739" bestFit="1" customWidth="1"/>
    <col min="3589" max="3589" width="9.33203125" style="1739" bestFit="1"/>
    <col min="3590" max="3590" width="12.1640625" style="1739" customWidth="1"/>
    <col min="3591" max="3591" width="15.33203125" style="1739" bestFit="1" customWidth="1"/>
    <col min="3592" max="3592" width="12" style="1739" customWidth="1"/>
    <col min="3593" max="3593" width="13.1640625" style="1739" bestFit="1" customWidth="1"/>
    <col min="3594" max="3594" width="17.5" style="1739" customWidth="1"/>
    <col min="3595" max="3595" width="16.5" style="1739" customWidth="1"/>
    <col min="3596" max="3596" width="24.6640625" style="1739" customWidth="1"/>
    <col min="3597" max="3802" width="9.33203125" style="1739"/>
    <col min="3803" max="3803" width="5.5" style="1739" customWidth="1"/>
    <col min="3804" max="3804" width="40.5" style="1739" customWidth="1"/>
    <col min="3805" max="3805" width="4.1640625" style="1739" bestFit="1" customWidth="1"/>
    <col min="3806" max="3806" width="8.33203125" style="1739" bestFit="1" customWidth="1"/>
    <col min="3807" max="3807" width="10.33203125" style="1739" bestFit="1" customWidth="1"/>
    <col min="3808" max="3808" width="24" style="1739" customWidth="1"/>
    <col min="3809" max="3809" width="10.33203125" style="1739" bestFit="1" customWidth="1"/>
    <col min="3810" max="3810" width="16.5" style="1739" bestFit="1" customWidth="1"/>
    <col min="3811" max="3840" width="9.33203125" style="1739"/>
    <col min="3841" max="3841" width="5.5" style="1739" customWidth="1"/>
    <col min="3842" max="3842" width="5.83203125" style="1739" customWidth="1"/>
    <col min="3843" max="3843" width="76.6640625" style="1739" customWidth="1"/>
    <col min="3844" max="3844" width="3.6640625" style="1739" bestFit="1" customWidth="1"/>
    <col min="3845" max="3845" width="9.33203125" style="1739" bestFit="1"/>
    <col min="3846" max="3846" width="12.1640625" style="1739" customWidth="1"/>
    <col min="3847" max="3847" width="15.33203125" style="1739" bestFit="1" customWidth="1"/>
    <col min="3848" max="3848" width="12" style="1739" customWidth="1"/>
    <col min="3849" max="3849" width="13.1640625" style="1739" bestFit="1" customWidth="1"/>
    <col min="3850" max="3850" width="17.5" style="1739" customWidth="1"/>
    <col min="3851" max="3851" width="16.5" style="1739" customWidth="1"/>
    <col min="3852" max="3852" width="24.6640625" style="1739" customWidth="1"/>
    <col min="3853" max="4058" width="9.33203125" style="1739"/>
    <col min="4059" max="4059" width="5.5" style="1739" customWidth="1"/>
    <col min="4060" max="4060" width="40.5" style="1739" customWidth="1"/>
    <col min="4061" max="4061" width="4.1640625" style="1739" bestFit="1" customWidth="1"/>
    <col min="4062" max="4062" width="8.33203125" style="1739" bestFit="1" customWidth="1"/>
    <col min="4063" max="4063" width="10.33203125" style="1739" bestFit="1" customWidth="1"/>
    <col min="4064" max="4064" width="24" style="1739" customWidth="1"/>
    <col min="4065" max="4065" width="10.33203125" style="1739" bestFit="1" customWidth="1"/>
    <col min="4066" max="4066" width="16.5" style="1739" bestFit="1" customWidth="1"/>
    <col min="4067" max="4096" width="9.33203125" style="1739"/>
    <col min="4097" max="4097" width="5.5" style="1739" customWidth="1"/>
    <col min="4098" max="4098" width="5.83203125" style="1739" customWidth="1"/>
    <col min="4099" max="4099" width="76.6640625" style="1739" customWidth="1"/>
    <col min="4100" max="4100" width="3.6640625" style="1739" bestFit="1" customWidth="1"/>
    <col min="4101" max="4101" width="9.33203125" style="1739" bestFit="1"/>
    <col min="4102" max="4102" width="12.1640625" style="1739" customWidth="1"/>
    <col min="4103" max="4103" width="15.33203125" style="1739" bestFit="1" customWidth="1"/>
    <col min="4104" max="4104" width="12" style="1739" customWidth="1"/>
    <col min="4105" max="4105" width="13.1640625" style="1739" bestFit="1" customWidth="1"/>
    <col min="4106" max="4106" width="17.5" style="1739" customWidth="1"/>
    <col min="4107" max="4107" width="16.5" style="1739" customWidth="1"/>
    <col min="4108" max="4108" width="24.6640625" style="1739" customWidth="1"/>
    <col min="4109" max="4314" width="9.33203125" style="1739"/>
    <col min="4315" max="4315" width="5.5" style="1739" customWidth="1"/>
    <col min="4316" max="4316" width="40.5" style="1739" customWidth="1"/>
    <col min="4317" max="4317" width="4.1640625" style="1739" bestFit="1" customWidth="1"/>
    <col min="4318" max="4318" width="8.33203125" style="1739" bestFit="1" customWidth="1"/>
    <col min="4319" max="4319" width="10.33203125" style="1739" bestFit="1" customWidth="1"/>
    <col min="4320" max="4320" width="24" style="1739" customWidth="1"/>
    <col min="4321" max="4321" width="10.33203125" style="1739" bestFit="1" customWidth="1"/>
    <col min="4322" max="4322" width="16.5" style="1739" bestFit="1" customWidth="1"/>
    <col min="4323" max="4352" width="9.33203125" style="1739"/>
    <col min="4353" max="4353" width="5.5" style="1739" customWidth="1"/>
    <col min="4354" max="4354" width="5.83203125" style="1739" customWidth="1"/>
    <col min="4355" max="4355" width="76.6640625" style="1739" customWidth="1"/>
    <col min="4356" max="4356" width="3.6640625" style="1739" bestFit="1" customWidth="1"/>
    <col min="4357" max="4357" width="9.33203125" style="1739" bestFit="1"/>
    <col min="4358" max="4358" width="12.1640625" style="1739" customWidth="1"/>
    <col min="4359" max="4359" width="15.33203125" style="1739" bestFit="1" customWidth="1"/>
    <col min="4360" max="4360" width="12" style="1739" customWidth="1"/>
    <col min="4361" max="4361" width="13.1640625" style="1739" bestFit="1" customWidth="1"/>
    <col min="4362" max="4362" width="17.5" style="1739" customWidth="1"/>
    <col min="4363" max="4363" width="16.5" style="1739" customWidth="1"/>
    <col min="4364" max="4364" width="24.6640625" style="1739" customWidth="1"/>
    <col min="4365" max="4570" width="9.33203125" style="1739"/>
    <col min="4571" max="4571" width="5.5" style="1739" customWidth="1"/>
    <col min="4572" max="4572" width="40.5" style="1739" customWidth="1"/>
    <col min="4573" max="4573" width="4.1640625" style="1739" bestFit="1" customWidth="1"/>
    <col min="4574" max="4574" width="8.33203125" style="1739" bestFit="1" customWidth="1"/>
    <col min="4575" max="4575" width="10.33203125" style="1739" bestFit="1" customWidth="1"/>
    <col min="4576" max="4576" width="24" style="1739" customWidth="1"/>
    <col min="4577" max="4577" width="10.33203125" style="1739" bestFit="1" customWidth="1"/>
    <col min="4578" max="4578" width="16.5" style="1739" bestFit="1" customWidth="1"/>
    <col min="4579" max="4608" width="9.33203125" style="1739"/>
    <col min="4609" max="4609" width="5.5" style="1739" customWidth="1"/>
    <col min="4610" max="4610" width="5.83203125" style="1739" customWidth="1"/>
    <col min="4611" max="4611" width="76.6640625" style="1739" customWidth="1"/>
    <col min="4612" max="4612" width="3.6640625" style="1739" bestFit="1" customWidth="1"/>
    <col min="4613" max="4613" width="9.33203125" style="1739" bestFit="1"/>
    <col min="4614" max="4614" width="12.1640625" style="1739" customWidth="1"/>
    <col min="4615" max="4615" width="15.33203125" style="1739" bestFit="1" customWidth="1"/>
    <col min="4616" max="4616" width="12" style="1739" customWidth="1"/>
    <col min="4617" max="4617" width="13.1640625" style="1739" bestFit="1" customWidth="1"/>
    <col min="4618" max="4618" width="17.5" style="1739" customWidth="1"/>
    <col min="4619" max="4619" width="16.5" style="1739" customWidth="1"/>
    <col min="4620" max="4620" width="24.6640625" style="1739" customWidth="1"/>
    <col min="4621" max="4826" width="9.33203125" style="1739"/>
    <col min="4827" max="4827" width="5.5" style="1739" customWidth="1"/>
    <col min="4828" max="4828" width="40.5" style="1739" customWidth="1"/>
    <col min="4829" max="4829" width="4.1640625" style="1739" bestFit="1" customWidth="1"/>
    <col min="4830" max="4830" width="8.33203125" style="1739" bestFit="1" customWidth="1"/>
    <col min="4831" max="4831" width="10.33203125" style="1739" bestFit="1" customWidth="1"/>
    <col min="4832" max="4832" width="24" style="1739" customWidth="1"/>
    <col min="4833" max="4833" width="10.33203125" style="1739" bestFit="1" customWidth="1"/>
    <col min="4834" max="4834" width="16.5" style="1739" bestFit="1" customWidth="1"/>
    <col min="4835" max="4864" width="9.33203125" style="1739"/>
    <col min="4865" max="4865" width="5.5" style="1739" customWidth="1"/>
    <col min="4866" max="4866" width="5.83203125" style="1739" customWidth="1"/>
    <col min="4867" max="4867" width="76.6640625" style="1739" customWidth="1"/>
    <col min="4868" max="4868" width="3.6640625" style="1739" bestFit="1" customWidth="1"/>
    <col min="4869" max="4869" width="9.33203125" style="1739" bestFit="1"/>
    <col min="4870" max="4870" width="12.1640625" style="1739" customWidth="1"/>
    <col min="4871" max="4871" width="15.33203125" style="1739" bestFit="1" customWidth="1"/>
    <col min="4872" max="4872" width="12" style="1739" customWidth="1"/>
    <col min="4873" max="4873" width="13.1640625" style="1739" bestFit="1" customWidth="1"/>
    <col min="4874" max="4874" width="17.5" style="1739" customWidth="1"/>
    <col min="4875" max="4875" width="16.5" style="1739" customWidth="1"/>
    <col min="4876" max="4876" width="24.6640625" style="1739" customWidth="1"/>
    <col min="4877" max="5082" width="9.33203125" style="1739"/>
    <col min="5083" max="5083" width="5.5" style="1739" customWidth="1"/>
    <col min="5084" max="5084" width="40.5" style="1739" customWidth="1"/>
    <col min="5085" max="5085" width="4.1640625" style="1739" bestFit="1" customWidth="1"/>
    <col min="5086" max="5086" width="8.33203125" style="1739" bestFit="1" customWidth="1"/>
    <col min="5087" max="5087" width="10.33203125" style="1739" bestFit="1" customWidth="1"/>
    <col min="5088" max="5088" width="24" style="1739" customWidth="1"/>
    <col min="5089" max="5089" width="10.33203125" style="1739" bestFit="1" customWidth="1"/>
    <col min="5090" max="5090" width="16.5" style="1739" bestFit="1" customWidth="1"/>
    <col min="5091" max="5120" width="9.33203125" style="1739"/>
    <col min="5121" max="5121" width="5.5" style="1739" customWidth="1"/>
    <col min="5122" max="5122" width="5.83203125" style="1739" customWidth="1"/>
    <col min="5123" max="5123" width="76.6640625" style="1739" customWidth="1"/>
    <col min="5124" max="5124" width="3.6640625" style="1739" bestFit="1" customWidth="1"/>
    <col min="5125" max="5125" width="9.33203125" style="1739" bestFit="1"/>
    <col min="5126" max="5126" width="12.1640625" style="1739" customWidth="1"/>
    <col min="5127" max="5127" width="15.33203125" style="1739" bestFit="1" customWidth="1"/>
    <col min="5128" max="5128" width="12" style="1739" customWidth="1"/>
    <col min="5129" max="5129" width="13.1640625" style="1739" bestFit="1" customWidth="1"/>
    <col min="5130" max="5130" width="17.5" style="1739" customWidth="1"/>
    <col min="5131" max="5131" width="16.5" style="1739" customWidth="1"/>
    <col min="5132" max="5132" width="24.6640625" style="1739" customWidth="1"/>
    <col min="5133" max="5338" width="9.33203125" style="1739"/>
    <col min="5339" max="5339" width="5.5" style="1739" customWidth="1"/>
    <col min="5340" max="5340" width="40.5" style="1739" customWidth="1"/>
    <col min="5341" max="5341" width="4.1640625" style="1739" bestFit="1" customWidth="1"/>
    <col min="5342" max="5342" width="8.33203125" style="1739" bestFit="1" customWidth="1"/>
    <col min="5343" max="5343" width="10.33203125" style="1739" bestFit="1" customWidth="1"/>
    <col min="5344" max="5344" width="24" style="1739" customWidth="1"/>
    <col min="5345" max="5345" width="10.33203125" style="1739" bestFit="1" customWidth="1"/>
    <col min="5346" max="5346" width="16.5" style="1739" bestFit="1" customWidth="1"/>
    <col min="5347" max="5376" width="9.33203125" style="1739"/>
    <col min="5377" max="5377" width="5.5" style="1739" customWidth="1"/>
    <col min="5378" max="5378" width="5.83203125" style="1739" customWidth="1"/>
    <col min="5379" max="5379" width="76.6640625" style="1739" customWidth="1"/>
    <col min="5380" max="5380" width="3.6640625" style="1739" bestFit="1" customWidth="1"/>
    <col min="5381" max="5381" width="9.33203125" style="1739" bestFit="1"/>
    <col min="5382" max="5382" width="12.1640625" style="1739" customWidth="1"/>
    <col min="5383" max="5383" width="15.33203125" style="1739" bestFit="1" customWidth="1"/>
    <col min="5384" max="5384" width="12" style="1739" customWidth="1"/>
    <col min="5385" max="5385" width="13.1640625" style="1739" bestFit="1" customWidth="1"/>
    <col min="5386" max="5386" width="17.5" style="1739" customWidth="1"/>
    <col min="5387" max="5387" width="16.5" style="1739" customWidth="1"/>
    <col min="5388" max="5388" width="24.6640625" style="1739" customWidth="1"/>
    <col min="5389" max="5594" width="9.33203125" style="1739"/>
    <col min="5595" max="5595" width="5.5" style="1739" customWidth="1"/>
    <col min="5596" max="5596" width="40.5" style="1739" customWidth="1"/>
    <col min="5597" max="5597" width="4.1640625" style="1739" bestFit="1" customWidth="1"/>
    <col min="5598" max="5598" width="8.33203125" style="1739" bestFit="1" customWidth="1"/>
    <col min="5599" max="5599" width="10.33203125" style="1739" bestFit="1" customWidth="1"/>
    <col min="5600" max="5600" width="24" style="1739" customWidth="1"/>
    <col min="5601" max="5601" width="10.33203125" style="1739" bestFit="1" customWidth="1"/>
    <col min="5602" max="5602" width="16.5" style="1739" bestFit="1" customWidth="1"/>
    <col min="5603" max="5632" width="9.33203125" style="1739"/>
    <col min="5633" max="5633" width="5.5" style="1739" customWidth="1"/>
    <col min="5634" max="5634" width="5.83203125" style="1739" customWidth="1"/>
    <col min="5635" max="5635" width="76.6640625" style="1739" customWidth="1"/>
    <col min="5636" max="5636" width="3.6640625" style="1739" bestFit="1" customWidth="1"/>
    <col min="5637" max="5637" width="9.33203125" style="1739" bestFit="1"/>
    <col min="5638" max="5638" width="12.1640625" style="1739" customWidth="1"/>
    <col min="5639" max="5639" width="15.33203125" style="1739" bestFit="1" customWidth="1"/>
    <col min="5640" max="5640" width="12" style="1739" customWidth="1"/>
    <col min="5641" max="5641" width="13.1640625" style="1739" bestFit="1" customWidth="1"/>
    <col min="5642" max="5642" width="17.5" style="1739" customWidth="1"/>
    <col min="5643" max="5643" width="16.5" style="1739" customWidth="1"/>
    <col min="5644" max="5644" width="24.6640625" style="1739" customWidth="1"/>
    <col min="5645" max="5850" width="9.33203125" style="1739"/>
    <col min="5851" max="5851" width="5.5" style="1739" customWidth="1"/>
    <col min="5852" max="5852" width="40.5" style="1739" customWidth="1"/>
    <col min="5853" max="5853" width="4.1640625" style="1739" bestFit="1" customWidth="1"/>
    <col min="5854" max="5854" width="8.33203125" style="1739" bestFit="1" customWidth="1"/>
    <col min="5855" max="5855" width="10.33203125" style="1739" bestFit="1" customWidth="1"/>
    <col min="5856" max="5856" width="24" style="1739" customWidth="1"/>
    <col min="5857" max="5857" width="10.33203125" style="1739" bestFit="1" customWidth="1"/>
    <col min="5858" max="5858" width="16.5" style="1739" bestFit="1" customWidth="1"/>
    <col min="5859" max="5888" width="9.33203125" style="1739"/>
    <col min="5889" max="5889" width="5.5" style="1739" customWidth="1"/>
    <col min="5890" max="5890" width="5.83203125" style="1739" customWidth="1"/>
    <col min="5891" max="5891" width="76.6640625" style="1739" customWidth="1"/>
    <col min="5892" max="5892" width="3.6640625" style="1739" bestFit="1" customWidth="1"/>
    <col min="5893" max="5893" width="9.33203125" style="1739" bestFit="1"/>
    <col min="5894" max="5894" width="12.1640625" style="1739" customWidth="1"/>
    <col min="5895" max="5895" width="15.33203125" style="1739" bestFit="1" customWidth="1"/>
    <col min="5896" max="5896" width="12" style="1739" customWidth="1"/>
    <col min="5897" max="5897" width="13.1640625" style="1739" bestFit="1" customWidth="1"/>
    <col min="5898" max="5898" width="17.5" style="1739" customWidth="1"/>
    <col min="5899" max="5899" width="16.5" style="1739" customWidth="1"/>
    <col min="5900" max="5900" width="24.6640625" style="1739" customWidth="1"/>
    <col min="5901" max="6106" width="9.33203125" style="1739"/>
    <col min="6107" max="6107" width="5.5" style="1739" customWidth="1"/>
    <col min="6108" max="6108" width="40.5" style="1739" customWidth="1"/>
    <col min="6109" max="6109" width="4.1640625" style="1739" bestFit="1" customWidth="1"/>
    <col min="6110" max="6110" width="8.33203125" style="1739" bestFit="1" customWidth="1"/>
    <col min="6111" max="6111" width="10.33203125" style="1739" bestFit="1" customWidth="1"/>
    <col min="6112" max="6112" width="24" style="1739" customWidth="1"/>
    <col min="6113" max="6113" width="10.33203125" style="1739" bestFit="1" customWidth="1"/>
    <col min="6114" max="6114" width="16.5" style="1739" bestFit="1" customWidth="1"/>
    <col min="6115" max="6144" width="9.33203125" style="1739"/>
    <col min="6145" max="6145" width="5.5" style="1739" customWidth="1"/>
    <col min="6146" max="6146" width="5.83203125" style="1739" customWidth="1"/>
    <col min="6147" max="6147" width="76.6640625" style="1739" customWidth="1"/>
    <col min="6148" max="6148" width="3.6640625" style="1739" bestFit="1" customWidth="1"/>
    <col min="6149" max="6149" width="9.33203125" style="1739" bestFit="1"/>
    <col min="6150" max="6150" width="12.1640625" style="1739" customWidth="1"/>
    <col min="6151" max="6151" width="15.33203125" style="1739" bestFit="1" customWidth="1"/>
    <col min="6152" max="6152" width="12" style="1739" customWidth="1"/>
    <col min="6153" max="6153" width="13.1640625" style="1739" bestFit="1" customWidth="1"/>
    <col min="6154" max="6154" width="17.5" style="1739" customWidth="1"/>
    <col min="6155" max="6155" width="16.5" style="1739" customWidth="1"/>
    <col min="6156" max="6156" width="24.6640625" style="1739" customWidth="1"/>
    <col min="6157" max="6362" width="9.33203125" style="1739"/>
    <col min="6363" max="6363" width="5.5" style="1739" customWidth="1"/>
    <col min="6364" max="6364" width="40.5" style="1739" customWidth="1"/>
    <col min="6365" max="6365" width="4.1640625" style="1739" bestFit="1" customWidth="1"/>
    <col min="6366" max="6366" width="8.33203125" style="1739" bestFit="1" customWidth="1"/>
    <col min="6367" max="6367" width="10.33203125" style="1739" bestFit="1" customWidth="1"/>
    <col min="6368" max="6368" width="24" style="1739" customWidth="1"/>
    <col min="6369" max="6369" width="10.33203125" style="1739" bestFit="1" customWidth="1"/>
    <col min="6370" max="6370" width="16.5" style="1739" bestFit="1" customWidth="1"/>
    <col min="6371" max="6400" width="9.33203125" style="1739"/>
    <col min="6401" max="6401" width="5.5" style="1739" customWidth="1"/>
    <col min="6402" max="6402" width="5.83203125" style="1739" customWidth="1"/>
    <col min="6403" max="6403" width="76.6640625" style="1739" customWidth="1"/>
    <col min="6404" max="6404" width="3.6640625" style="1739" bestFit="1" customWidth="1"/>
    <col min="6405" max="6405" width="9.33203125" style="1739" bestFit="1"/>
    <col min="6406" max="6406" width="12.1640625" style="1739" customWidth="1"/>
    <col min="6407" max="6407" width="15.33203125" style="1739" bestFit="1" customWidth="1"/>
    <col min="6408" max="6408" width="12" style="1739" customWidth="1"/>
    <col min="6409" max="6409" width="13.1640625" style="1739" bestFit="1" customWidth="1"/>
    <col min="6410" max="6410" width="17.5" style="1739" customWidth="1"/>
    <col min="6411" max="6411" width="16.5" style="1739" customWidth="1"/>
    <col min="6412" max="6412" width="24.6640625" style="1739" customWidth="1"/>
    <col min="6413" max="6618" width="9.33203125" style="1739"/>
    <col min="6619" max="6619" width="5.5" style="1739" customWidth="1"/>
    <col min="6620" max="6620" width="40.5" style="1739" customWidth="1"/>
    <col min="6621" max="6621" width="4.1640625" style="1739" bestFit="1" customWidth="1"/>
    <col min="6622" max="6622" width="8.33203125" style="1739" bestFit="1" customWidth="1"/>
    <col min="6623" max="6623" width="10.33203125" style="1739" bestFit="1" customWidth="1"/>
    <col min="6624" max="6624" width="24" style="1739" customWidth="1"/>
    <col min="6625" max="6625" width="10.33203125" style="1739" bestFit="1" customWidth="1"/>
    <col min="6626" max="6626" width="16.5" style="1739" bestFit="1" customWidth="1"/>
    <col min="6627" max="6656" width="9.33203125" style="1739"/>
    <col min="6657" max="6657" width="5.5" style="1739" customWidth="1"/>
    <col min="6658" max="6658" width="5.83203125" style="1739" customWidth="1"/>
    <col min="6659" max="6659" width="76.6640625" style="1739" customWidth="1"/>
    <col min="6660" max="6660" width="3.6640625" style="1739" bestFit="1" customWidth="1"/>
    <col min="6661" max="6661" width="9.33203125" style="1739" bestFit="1"/>
    <col min="6662" max="6662" width="12.1640625" style="1739" customWidth="1"/>
    <col min="6663" max="6663" width="15.33203125" style="1739" bestFit="1" customWidth="1"/>
    <col min="6664" max="6664" width="12" style="1739" customWidth="1"/>
    <col min="6665" max="6665" width="13.1640625" style="1739" bestFit="1" customWidth="1"/>
    <col min="6666" max="6666" width="17.5" style="1739" customWidth="1"/>
    <col min="6667" max="6667" width="16.5" style="1739" customWidth="1"/>
    <col min="6668" max="6668" width="24.6640625" style="1739" customWidth="1"/>
    <col min="6669" max="6874" width="9.33203125" style="1739"/>
    <col min="6875" max="6875" width="5.5" style="1739" customWidth="1"/>
    <col min="6876" max="6876" width="40.5" style="1739" customWidth="1"/>
    <col min="6877" max="6877" width="4.1640625" style="1739" bestFit="1" customWidth="1"/>
    <col min="6878" max="6878" width="8.33203125" style="1739" bestFit="1" customWidth="1"/>
    <col min="6879" max="6879" width="10.33203125" style="1739" bestFit="1" customWidth="1"/>
    <col min="6880" max="6880" width="24" style="1739" customWidth="1"/>
    <col min="6881" max="6881" width="10.33203125" style="1739" bestFit="1" customWidth="1"/>
    <col min="6882" max="6882" width="16.5" style="1739" bestFit="1" customWidth="1"/>
    <col min="6883" max="6912" width="9.33203125" style="1739"/>
    <col min="6913" max="6913" width="5.5" style="1739" customWidth="1"/>
    <col min="6914" max="6914" width="5.83203125" style="1739" customWidth="1"/>
    <col min="6915" max="6915" width="76.6640625" style="1739" customWidth="1"/>
    <col min="6916" max="6916" width="3.6640625" style="1739" bestFit="1" customWidth="1"/>
    <col min="6917" max="6917" width="9.33203125" style="1739" bestFit="1"/>
    <col min="6918" max="6918" width="12.1640625" style="1739" customWidth="1"/>
    <col min="6919" max="6919" width="15.33203125" style="1739" bestFit="1" customWidth="1"/>
    <col min="6920" max="6920" width="12" style="1739" customWidth="1"/>
    <col min="6921" max="6921" width="13.1640625" style="1739" bestFit="1" customWidth="1"/>
    <col min="6922" max="6922" width="17.5" style="1739" customWidth="1"/>
    <col min="6923" max="6923" width="16.5" style="1739" customWidth="1"/>
    <col min="6924" max="6924" width="24.6640625" style="1739" customWidth="1"/>
    <col min="6925" max="7130" width="9.33203125" style="1739"/>
    <col min="7131" max="7131" width="5.5" style="1739" customWidth="1"/>
    <col min="7132" max="7132" width="40.5" style="1739" customWidth="1"/>
    <col min="7133" max="7133" width="4.1640625" style="1739" bestFit="1" customWidth="1"/>
    <col min="7134" max="7134" width="8.33203125" style="1739" bestFit="1" customWidth="1"/>
    <col min="7135" max="7135" width="10.33203125" style="1739" bestFit="1" customWidth="1"/>
    <col min="7136" max="7136" width="24" style="1739" customWidth="1"/>
    <col min="7137" max="7137" width="10.33203125" style="1739" bestFit="1" customWidth="1"/>
    <col min="7138" max="7138" width="16.5" style="1739" bestFit="1" customWidth="1"/>
    <col min="7139" max="7168" width="9.33203125" style="1739"/>
    <col min="7169" max="7169" width="5.5" style="1739" customWidth="1"/>
    <col min="7170" max="7170" width="5.83203125" style="1739" customWidth="1"/>
    <col min="7171" max="7171" width="76.6640625" style="1739" customWidth="1"/>
    <col min="7172" max="7172" width="3.6640625" style="1739" bestFit="1" customWidth="1"/>
    <col min="7173" max="7173" width="9.33203125" style="1739" bestFit="1"/>
    <col min="7174" max="7174" width="12.1640625" style="1739" customWidth="1"/>
    <col min="7175" max="7175" width="15.33203125" style="1739" bestFit="1" customWidth="1"/>
    <col min="7176" max="7176" width="12" style="1739" customWidth="1"/>
    <col min="7177" max="7177" width="13.1640625" style="1739" bestFit="1" customWidth="1"/>
    <col min="7178" max="7178" width="17.5" style="1739" customWidth="1"/>
    <col min="7179" max="7179" width="16.5" style="1739" customWidth="1"/>
    <col min="7180" max="7180" width="24.6640625" style="1739" customWidth="1"/>
    <col min="7181" max="7386" width="9.33203125" style="1739"/>
    <col min="7387" max="7387" width="5.5" style="1739" customWidth="1"/>
    <col min="7388" max="7388" width="40.5" style="1739" customWidth="1"/>
    <col min="7389" max="7389" width="4.1640625" style="1739" bestFit="1" customWidth="1"/>
    <col min="7390" max="7390" width="8.33203125" style="1739" bestFit="1" customWidth="1"/>
    <col min="7391" max="7391" width="10.33203125" style="1739" bestFit="1" customWidth="1"/>
    <col min="7392" max="7392" width="24" style="1739" customWidth="1"/>
    <col min="7393" max="7393" width="10.33203125" style="1739" bestFit="1" customWidth="1"/>
    <col min="7394" max="7394" width="16.5" style="1739" bestFit="1" customWidth="1"/>
    <col min="7395" max="7424" width="9.33203125" style="1739"/>
    <col min="7425" max="7425" width="5.5" style="1739" customWidth="1"/>
    <col min="7426" max="7426" width="5.83203125" style="1739" customWidth="1"/>
    <col min="7427" max="7427" width="76.6640625" style="1739" customWidth="1"/>
    <col min="7428" max="7428" width="3.6640625" style="1739" bestFit="1" customWidth="1"/>
    <col min="7429" max="7429" width="9.33203125" style="1739" bestFit="1"/>
    <col min="7430" max="7430" width="12.1640625" style="1739" customWidth="1"/>
    <col min="7431" max="7431" width="15.33203125" style="1739" bestFit="1" customWidth="1"/>
    <col min="7432" max="7432" width="12" style="1739" customWidth="1"/>
    <col min="7433" max="7433" width="13.1640625" style="1739" bestFit="1" customWidth="1"/>
    <col min="7434" max="7434" width="17.5" style="1739" customWidth="1"/>
    <col min="7435" max="7435" width="16.5" style="1739" customWidth="1"/>
    <col min="7436" max="7436" width="24.6640625" style="1739" customWidth="1"/>
    <col min="7437" max="7642" width="9.33203125" style="1739"/>
    <col min="7643" max="7643" width="5.5" style="1739" customWidth="1"/>
    <col min="7644" max="7644" width="40.5" style="1739" customWidth="1"/>
    <col min="7645" max="7645" width="4.1640625" style="1739" bestFit="1" customWidth="1"/>
    <col min="7646" max="7646" width="8.33203125" style="1739" bestFit="1" customWidth="1"/>
    <col min="7647" max="7647" width="10.33203125" style="1739" bestFit="1" customWidth="1"/>
    <col min="7648" max="7648" width="24" style="1739" customWidth="1"/>
    <col min="7649" max="7649" width="10.33203125" style="1739" bestFit="1" customWidth="1"/>
    <col min="7650" max="7650" width="16.5" style="1739" bestFit="1" customWidth="1"/>
    <col min="7651" max="7680" width="9.33203125" style="1739"/>
    <col min="7681" max="7681" width="5.5" style="1739" customWidth="1"/>
    <col min="7682" max="7682" width="5.83203125" style="1739" customWidth="1"/>
    <col min="7683" max="7683" width="76.6640625" style="1739" customWidth="1"/>
    <col min="7684" max="7684" width="3.6640625" style="1739" bestFit="1" customWidth="1"/>
    <col min="7685" max="7685" width="9.33203125" style="1739" bestFit="1"/>
    <col min="7686" max="7686" width="12.1640625" style="1739" customWidth="1"/>
    <col min="7687" max="7687" width="15.33203125" style="1739" bestFit="1" customWidth="1"/>
    <col min="7688" max="7688" width="12" style="1739" customWidth="1"/>
    <col min="7689" max="7689" width="13.1640625" style="1739" bestFit="1" customWidth="1"/>
    <col min="7690" max="7690" width="17.5" style="1739" customWidth="1"/>
    <col min="7691" max="7691" width="16.5" style="1739" customWidth="1"/>
    <col min="7692" max="7692" width="24.6640625" style="1739" customWidth="1"/>
    <col min="7693" max="7898" width="9.33203125" style="1739"/>
    <col min="7899" max="7899" width="5.5" style="1739" customWidth="1"/>
    <col min="7900" max="7900" width="40.5" style="1739" customWidth="1"/>
    <col min="7901" max="7901" width="4.1640625" style="1739" bestFit="1" customWidth="1"/>
    <col min="7902" max="7902" width="8.33203125" style="1739" bestFit="1" customWidth="1"/>
    <col min="7903" max="7903" width="10.33203125" style="1739" bestFit="1" customWidth="1"/>
    <col min="7904" max="7904" width="24" style="1739" customWidth="1"/>
    <col min="7905" max="7905" width="10.33203125" style="1739" bestFit="1" customWidth="1"/>
    <col min="7906" max="7906" width="16.5" style="1739" bestFit="1" customWidth="1"/>
    <col min="7907" max="7936" width="9.33203125" style="1739"/>
    <col min="7937" max="7937" width="5.5" style="1739" customWidth="1"/>
    <col min="7938" max="7938" width="5.83203125" style="1739" customWidth="1"/>
    <col min="7939" max="7939" width="76.6640625" style="1739" customWidth="1"/>
    <col min="7940" max="7940" width="3.6640625" style="1739" bestFit="1" customWidth="1"/>
    <col min="7941" max="7941" width="9.33203125" style="1739" bestFit="1"/>
    <col min="7942" max="7942" width="12.1640625" style="1739" customWidth="1"/>
    <col min="7943" max="7943" width="15.33203125" style="1739" bestFit="1" customWidth="1"/>
    <col min="7944" max="7944" width="12" style="1739" customWidth="1"/>
    <col min="7945" max="7945" width="13.1640625" style="1739" bestFit="1" customWidth="1"/>
    <col min="7946" max="7946" width="17.5" style="1739" customWidth="1"/>
    <col min="7947" max="7947" width="16.5" style="1739" customWidth="1"/>
    <col min="7948" max="7948" width="24.6640625" style="1739" customWidth="1"/>
    <col min="7949" max="8154" width="9.33203125" style="1739"/>
    <col min="8155" max="8155" width="5.5" style="1739" customWidth="1"/>
    <col min="8156" max="8156" width="40.5" style="1739" customWidth="1"/>
    <col min="8157" max="8157" width="4.1640625" style="1739" bestFit="1" customWidth="1"/>
    <col min="8158" max="8158" width="8.33203125" style="1739" bestFit="1" customWidth="1"/>
    <col min="8159" max="8159" width="10.33203125" style="1739" bestFit="1" customWidth="1"/>
    <col min="8160" max="8160" width="24" style="1739" customWidth="1"/>
    <col min="8161" max="8161" width="10.33203125" style="1739" bestFit="1" customWidth="1"/>
    <col min="8162" max="8162" width="16.5" style="1739" bestFit="1" customWidth="1"/>
    <col min="8163" max="8192" width="9.33203125" style="1739"/>
    <col min="8193" max="8193" width="5.5" style="1739" customWidth="1"/>
    <col min="8194" max="8194" width="5.83203125" style="1739" customWidth="1"/>
    <col min="8195" max="8195" width="76.6640625" style="1739" customWidth="1"/>
    <col min="8196" max="8196" width="3.6640625" style="1739" bestFit="1" customWidth="1"/>
    <col min="8197" max="8197" width="9.33203125" style="1739" bestFit="1"/>
    <col min="8198" max="8198" width="12.1640625" style="1739" customWidth="1"/>
    <col min="8199" max="8199" width="15.33203125" style="1739" bestFit="1" customWidth="1"/>
    <col min="8200" max="8200" width="12" style="1739" customWidth="1"/>
    <col min="8201" max="8201" width="13.1640625" style="1739" bestFit="1" customWidth="1"/>
    <col min="8202" max="8202" width="17.5" style="1739" customWidth="1"/>
    <col min="8203" max="8203" width="16.5" style="1739" customWidth="1"/>
    <col min="8204" max="8204" width="24.6640625" style="1739" customWidth="1"/>
    <col min="8205" max="8410" width="9.33203125" style="1739"/>
    <col min="8411" max="8411" width="5.5" style="1739" customWidth="1"/>
    <col min="8412" max="8412" width="40.5" style="1739" customWidth="1"/>
    <col min="8413" max="8413" width="4.1640625" style="1739" bestFit="1" customWidth="1"/>
    <col min="8414" max="8414" width="8.33203125" style="1739" bestFit="1" customWidth="1"/>
    <col min="8415" max="8415" width="10.33203125" style="1739" bestFit="1" customWidth="1"/>
    <col min="8416" max="8416" width="24" style="1739" customWidth="1"/>
    <col min="8417" max="8417" width="10.33203125" style="1739" bestFit="1" customWidth="1"/>
    <col min="8418" max="8418" width="16.5" style="1739" bestFit="1" customWidth="1"/>
    <col min="8419" max="8448" width="9.33203125" style="1739"/>
    <col min="8449" max="8449" width="5.5" style="1739" customWidth="1"/>
    <col min="8450" max="8450" width="5.83203125" style="1739" customWidth="1"/>
    <col min="8451" max="8451" width="76.6640625" style="1739" customWidth="1"/>
    <col min="8452" max="8452" width="3.6640625" style="1739" bestFit="1" customWidth="1"/>
    <col min="8453" max="8453" width="9.33203125" style="1739" bestFit="1"/>
    <col min="8454" max="8454" width="12.1640625" style="1739" customWidth="1"/>
    <col min="8455" max="8455" width="15.33203125" style="1739" bestFit="1" customWidth="1"/>
    <col min="8456" max="8456" width="12" style="1739" customWidth="1"/>
    <col min="8457" max="8457" width="13.1640625" style="1739" bestFit="1" customWidth="1"/>
    <col min="8458" max="8458" width="17.5" style="1739" customWidth="1"/>
    <col min="8459" max="8459" width="16.5" style="1739" customWidth="1"/>
    <col min="8460" max="8460" width="24.6640625" style="1739" customWidth="1"/>
    <col min="8461" max="8666" width="9.33203125" style="1739"/>
    <col min="8667" max="8667" width="5.5" style="1739" customWidth="1"/>
    <col min="8668" max="8668" width="40.5" style="1739" customWidth="1"/>
    <col min="8669" max="8669" width="4.1640625" style="1739" bestFit="1" customWidth="1"/>
    <col min="8670" max="8670" width="8.33203125" style="1739" bestFit="1" customWidth="1"/>
    <col min="8671" max="8671" width="10.33203125" style="1739" bestFit="1" customWidth="1"/>
    <col min="8672" max="8672" width="24" style="1739" customWidth="1"/>
    <col min="8673" max="8673" width="10.33203125" style="1739" bestFit="1" customWidth="1"/>
    <col min="8674" max="8674" width="16.5" style="1739" bestFit="1" customWidth="1"/>
    <col min="8675" max="8704" width="9.33203125" style="1739"/>
    <col min="8705" max="8705" width="5.5" style="1739" customWidth="1"/>
    <col min="8706" max="8706" width="5.83203125" style="1739" customWidth="1"/>
    <col min="8707" max="8707" width="76.6640625" style="1739" customWidth="1"/>
    <col min="8708" max="8708" width="3.6640625" style="1739" bestFit="1" customWidth="1"/>
    <col min="8709" max="8709" width="9.33203125" style="1739" bestFit="1"/>
    <col min="8710" max="8710" width="12.1640625" style="1739" customWidth="1"/>
    <col min="8711" max="8711" width="15.33203125" style="1739" bestFit="1" customWidth="1"/>
    <col min="8712" max="8712" width="12" style="1739" customWidth="1"/>
    <col min="8713" max="8713" width="13.1640625" style="1739" bestFit="1" customWidth="1"/>
    <col min="8714" max="8714" width="17.5" style="1739" customWidth="1"/>
    <col min="8715" max="8715" width="16.5" style="1739" customWidth="1"/>
    <col min="8716" max="8716" width="24.6640625" style="1739" customWidth="1"/>
    <col min="8717" max="8922" width="9.33203125" style="1739"/>
    <col min="8923" max="8923" width="5.5" style="1739" customWidth="1"/>
    <col min="8924" max="8924" width="40.5" style="1739" customWidth="1"/>
    <col min="8925" max="8925" width="4.1640625" style="1739" bestFit="1" customWidth="1"/>
    <col min="8926" max="8926" width="8.33203125" style="1739" bestFit="1" customWidth="1"/>
    <col min="8927" max="8927" width="10.33203125" style="1739" bestFit="1" customWidth="1"/>
    <col min="8928" max="8928" width="24" style="1739" customWidth="1"/>
    <col min="8929" max="8929" width="10.33203125" style="1739" bestFit="1" customWidth="1"/>
    <col min="8930" max="8930" width="16.5" style="1739" bestFit="1" customWidth="1"/>
    <col min="8931" max="8960" width="9.33203125" style="1739"/>
    <col min="8961" max="8961" width="5.5" style="1739" customWidth="1"/>
    <col min="8962" max="8962" width="5.83203125" style="1739" customWidth="1"/>
    <col min="8963" max="8963" width="76.6640625" style="1739" customWidth="1"/>
    <col min="8964" max="8964" width="3.6640625" style="1739" bestFit="1" customWidth="1"/>
    <col min="8965" max="8965" width="9.33203125" style="1739" bestFit="1"/>
    <col min="8966" max="8966" width="12.1640625" style="1739" customWidth="1"/>
    <col min="8967" max="8967" width="15.33203125" style="1739" bestFit="1" customWidth="1"/>
    <col min="8968" max="8968" width="12" style="1739" customWidth="1"/>
    <col min="8969" max="8969" width="13.1640625" style="1739" bestFit="1" customWidth="1"/>
    <col min="8970" max="8970" width="17.5" style="1739" customWidth="1"/>
    <col min="8971" max="8971" width="16.5" style="1739" customWidth="1"/>
    <col min="8972" max="8972" width="24.6640625" style="1739" customWidth="1"/>
    <col min="8973" max="9178" width="9.33203125" style="1739"/>
    <col min="9179" max="9179" width="5.5" style="1739" customWidth="1"/>
    <col min="9180" max="9180" width="40.5" style="1739" customWidth="1"/>
    <col min="9181" max="9181" width="4.1640625" style="1739" bestFit="1" customWidth="1"/>
    <col min="9182" max="9182" width="8.33203125" style="1739" bestFit="1" customWidth="1"/>
    <col min="9183" max="9183" width="10.33203125" style="1739" bestFit="1" customWidth="1"/>
    <col min="9184" max="9184" width="24" style="1739" customWidth="1"/>
    <col min="9185" max="9185" width="10.33203125" style="1739" bestFit="1" customWidth="1"/>
    <col min="9186" max="9186" width="16.5" style="1739" bestFit="1" customWidth="1"/>
    <col min="9187" max="9216" width="9.33203125" style="1739"/>
    <col min="9217" max="9217" width="5.5" style="1739" customWidth="1"/>
    <col min="9218" max="9218" width="5.83203125" style="1739" customWidth="1"/>
    <col min="9219" max="9219" width="76.6640625" style="1739" customWidth="1"/>
    <col min="9220" max="9220" width="3.6640625" style="1739" bestFit="1" customWidth="1"/>
    <col min="9221" max="9221" width="9.33203125" style="1739" bestFit="1"/>
    <col min="9222" max="9222" width="12.1640625" style="1739" customWidth="1"/>
    <col min="9223" max="9223" width="15.33203125" style="1739" bestFit="1" customWidth="1"/>
    <col min="9224" max="9224" width="12" style="1739" customWidth="1"/>
    <col min="9225" max="9225" width="13.1640625" style="1739" bestFit="1" customWidth="1"/>
    <col min="9226" max="9226" width="17.5" style="1739" customWidth="1"/>
    <col min="9227" max="9227" width="16.5" style="1739" customWidth="1"/>
    <col min="9228" max="9228" width="24.6640625" style="1739" customWidth="1"/>
    <col min="9229" max="9434" width="9.33203125" style="1739"/>
    <col min="9435" max="9435" width="5.5" style="1739" customWidth="1"/>
    <col min="9436" max="9436" width="40.5" style="1739" customWidth="1"/>
    <col min="9437" max="9437" width="4.1640625" style="1739" bestFit="1" customWidth="1"/>
    <col min="9438" max="9438" width="8.33203125" style="1739" bestFit="1" customWidth="1"/>
    <col min="9439" max="9439" width="10.33203125" style="1739" bestFit="1" customWidth="1"/>
    <col min="9440" max="9440" width="24" style="1739" customWidth="1"/>
    <col min="9441" max="9441" width="10.33203125" style="1739" bestFit="1" customWidth="1"/>
    <col min="9442" max="9442" width="16.5" style="1739" bestFit="1" customWidth="1"/>
    <col min="9443" max="9472" width="9.33203125" style="1739"/>
    <col min="9473" max="9473" width="5.5" style="1739" customWidth="1"/>
    <col min="9474" max="9474" width="5.83203125" style="1739" customWidth="1"/>
    <col min="9475" max="9475" width="76.6640625" style="1739" customWidth="1"/>
    <col min="9476" max="9476" width="3.6640625" style="1739" bestFit="1" customWidth="1"/>
    <col min="9477" max="9477" width="9.33203125" style="1739" bestFit="1"/>
    <col min="9478" max="9478" width="12.1640625" style="1739" customWidth="1"/>
    <col min="9479" max="9479" width="15.33203125" style="1739" bestFit="1" customWidth="1"/>
    <col min="9480" max="9480" width="12" style="1739" customWidth="1"/>
    <col min="9481" max="9481" width="13.1640625" style="1739" bestFit="1" customWidth="1"/>
    <col min="9482" max="9482" width="17.5" style="1739" customWidth="1"/>
    <col min="9483" max="9483" width="16.5" style="1739" customWidth="1"/>
    <col min="9484" max="9484" width="24.6640625" style="1739" customWidth="1"/>
    <col min="9485" max="9690" width="9.33203125" style="1739"/>
    <col min="9691" max="9691" width="5.5" style="1739" customWidth="1"/>
    <col min="9692" max="9692" width="40.5" style="1739" customWidth="1"/>
    <col min="9693" max="9693" width="4.1640625" style="1739" bestFit="1" customWidth="1"/>
    <col min="9694" max="9694" width="8.33203125" style="1739" bestFit="1" customWidth="1"/>
    <col min="9695" max="9695" width="10.33203125" style="1739" bestFit="1" customWidth="1"/>
    <col min="9696" max="9696" width="24" style="1739" customWidth="1"/>
    <col min="9697" max="9697" width="10.33203125" style="1739" bestFit="1" customWidth="1"/>
    <col min="9698" max="9698" width="16.5" style="1739" bestFit="1" customWidth="1"/>
    <col min="9699" max="9728" width="9.33203125" style="1739"/>
    <col min="9729" max="9729" width="5.5" style="1739" customWidth="1"/>
    <col min="9730" max="9730" width="5.83203125" style="1739" customWidth="1"/>
    <col min="9731" max="9731" width="76.6640625" style="1739" customWidth="1"/>
    <col min="9732" max="9732" width="3.6640625" style="1739" bestFit="1" customWidth="1"/>
    <col min="9733" max="9733" width="9.33203125" style="1739" bestFit="1"/>
    <col min="9734" max="9734" width="12.1640625" style="1739" customWidth="1"/>
    <col min="9735" max="9735" width="15.33203125" style="1739" bestFit="1" customWidth="1"/>
    <col min="9736" max="9736" width="12" style="1739" customWidth="1"/>
    <col min="9737" max="9737" width="13.1640625" style="1739" bestFit="1" customWidth="1"/>
    <col min="9738" max="9738" width="17.5" style="1739" customWidth="1"/>
    <col min="9739" max="9739" width="16.5" style="1739" customWidth="1"/>
    <col min="9740" max="9740" width="24.6640625" style="1739" customWidth="1"/>
    <col min="9741" max="9946" width="9.33203125" style="1739"/>
    <col min="9947" max="9947" width="5.5" style="1739" customWidth="1"/>
    <col min="9948" max="9948" width="40.5" style="1739" customWidth="1"/>
    <col min="9949" max="9949" width="4.1640625" style="1739" bestFit="1" customWidth="1"/>
    <col min="9950" max="9950" width="8.33203125" style="1739" bestFit="1" customWidth="1"/>
    <col min="9951" max="9951" width="10.33203125" style="1739" bestFit="1" customWidth="1"/>
    <col min="9952" max="9952" width="24" style="1739" customWidth="1"/>
    <col min="9953" max="9953" width="10.33203125" style="1739" bestFit="1" customWidth="1"/>
    <col min="9954" max="9954" width="16.5" style="1739" bestFit="1" customWidth="1"/>
    <col min="9955" max="9984" width="9.33203125" style="1739"/>
    <col min="9985" max="9985" width="5.5" style="1739" customWidth="1"/>
    <col min="9986" max="9986" width="5.83203125" style="1739" customWidth="1"/>
    <col min="9987" max="9987" width="76.6640625" style="1739" customWidth="1"/>
    <col min="9988" max="9988" width="3.6640625" style="1739" bestFit="1" customWidth="1"/>
    <col min="9989" max="9989" width="9.33203125" style="1739" bestFit="1"/>
    <col min="9990" max="9990" width="12.1640625" style="1739" customWidth="1"/>
    <col min="9991" max="9991" width="15.33203125" style="1739" bestFit="1" customWidth="1"/>
    <col min="9992" max="9992" width="12" style="1739" customWidth="1"/>
    <col min="9993" max="9993" width="13.1640625" style="1739" bestFit="1" customWidth="1"/>
    <col min="9994" max="9994" width="17.5" style="1739" customWidth="1"/>
    <col min="9995" max="9995" width="16.5" style="1739" customWidth="1"/>
    <col min="9996" max="9996" width="24.6640625" style="1739" customWidth="1"/>
    <col min="9997" max="10202" width="9.33203125" style="1739"/>
    <col min="10203" max="10203" width="5.5" style="1739" customWidth="1"/>
    <col min="10204" max="10204" width="40.5" style="1739" customWidth="1"/>
    <col min="10205" max="10205" width="4.1640625" style="1739" bestFit="1" customWidth="1"/>
    <col min="10206" max="10206" width="8.33203125" style="1739" bestFit="1" customWidth="1"/>
    <col min="10207" max="10207" width="10.33203125" style="1739" bestFit="1" customWidth="1"/>
    <col min="10208" max="10208" width="24" style="1739" customWidth="1"/>
    <col min="10209" max="10209" width="10.33203125" style="1739" bestFit="1" customWidth="1"/>
    <col min="10210" max="10210" width="16.5" style="1739" bestFit="1" customWidth="1"/>
    <col min="10211" max="10240" width="9.33203125" style="1739"/>
    <col min="10241" max="10241" width="5.5" style="1739" customWidth="1"/>
    <col min="10242" max="10242" width="5.83203125" style="1739" customWidth="1"/>
    <col min="10243" max="10243" width="76.6640625" style="1739" customWidth="1"/>
    <col min="10244" max="10244" width="3.6640625" style="1739" bestFit="1" customWidth="1"/>
    <col min="10245" max="10245" width="9.33203125" style="1739" bestFit="1"/>
    <col min="10246" max="10246" width="12.1640625" style="1739" customWidth="1"/>
    <col min="10247" max="10247" width="15.33203125" style="1739" bestFit="1" customWidth="1"/>
    <col min="10248" max="10248" width="12" style="1739" customWidth="1"/>
    <col min="10249" max="10249" width="13.1640625" style="1739" bestFit="1" customWidth="1"/>
    <col min="10250" max="10250" width="17.5" style="1739" customWidth="1"/>
    <col min="10251" max="10251" width="16.5" style="1739" customWidth="1"/>
    <col min="10252" max="10252" width="24.6640625" style="1739" customWidth="1"/>
    <col min="10253" max="10458" width="9.33203125" style="1739"/>
    <col min="10459" max="10459" width="5.5" style="1739" customWidth="1"/>
    <col min="10460" max="10460" width="40.5" style="1739" customWidth="1"/>
    <col min="10461" max="10461" width="4.1640625" style="1739" bestFit="1" customWidth="1"/>
    <col min="10462" max="10462" width="8.33203125" style="1739" bestFit="1" customWidth="1"/>
    <col min="10463" max="10463" width="10.33203125" style="1739" bestFit="1" customWidth="1"/>
    <col min="10464" max="10464" width="24" style="1739" customWidth="1"/>
    <col min="10465" max="10465" width="10.33203125" style="1739" bestFit="1" customWidth="1"/>
    <col min="10466" max="10466" width="16.5" style="1739" bestFit="1" customWidth="1"/>
    <col min="10467" max="10496" width="9.33203125" style="1739"/>
    <col min="10497" max="10497" width="5.5" style="1739" customWidth="1"/>
    <col min="10498" max="10498" width="5.83203125" style="1739" customWidth="1"/>
    <col min="10499" max="10499" width="76.6640625" style="1739" customWidth="1"/>
    <col min="10500" max="10500" width="3.6640625" style="1739" bestFit="1" customWidth="1"/>
    <col min="10501" max="10501" width="9.33203125" style="1739" bestFit="1"/>
    <col min="10502" max="10502" width="12.1640625" style="1739" customWidth="1"/>
    <col min="10503" max="10503" width="15.33203125" style="1739" bestFit="1" customWidth="1"/>
    <col min="10504" max="10504" width="12" style="1739" customWidth="1"/>
    <col min="10505" max="10505" width="13.1640625" style="1739" bestFit="1" customWidth="1"/>
    <col min="10506" max="10506" width="17.5" style="1739" customWidth="1"/>
    <col min="10507" max="10507" width="16.5" style="1739" customWidth="1"/>
    <col min="10508" max="10508" width="24.6640625" style="1739" customWidth="1"/>
    <col min="10509" max="10714" width="9.33203125" style="1739"/>
    <col min="10715" max="10715" width="5.5" style="1739" customWidth="1"/>
    <col min="10716" max="10716" width="40.5" style="1739" customWidth="1"/>
    <col min="10717" max="10717" width="4.1640625" style="1739" bestFit="1" customWidth="1"/>
    <col min="10718" max="10718" width="8.33203125" style="1739" bestFit="1" customWidth="1"/>
    <col min="10719" max="10719" width="10.33203125" style="1739" bestFit="1" customWidth="1"/>
    <col min="10720" max="10720" width="24" style="1739" customWidth="1"/>
    <col min="10721" max="10721" width="10.33203125" style="1739" bestFit="1" customWidth="1"/>
    <col min="10722" max="10722" width="16.5" style="1739" bestFit="1" customWidth="1"/>
    <col min="10723" max="10752" width="9.33203125" style="1739"/>
    <col min="10753" max="10753" width="5.5" style="1739" customWidth="1"/>
    <col min="10754" max="10754" width="5.83203125" style="1739" customWidth="1"/>
    <col min="10755" max="10755" width="76.6640625" style="1739" customWidth="1"/>
    <col min="10756" max="10756" width="3.6640625" style="1739" bestFit="1" customWidth="1"/>
    <col min="10757" max="10757" width="9.33203125" style="1739" bestFit="1"/>
    <col min="10758" max="10758" width="12.1640625" style="1739" customWidth="1"/>
    <col min="10759" max="10759" width="15.33203125" style="1739" bestFit="1" customWidth="1"/>
    <col min="10760" max="10760" width="12" style="1739" customWidth="1"/>
    <col min="10761" max="10761" width="13.1640625" style="1739" bestFit="1" customWidth="1"/>
    <col min="10762" max="10762" width="17.5" style="1739" customWidth="1"/>
    <col min="10763" max="10763" width="16.5" style="1739" customWidth="1"/>
    <col min="10764" max="10764" width="24.6640625" style="1739" customWidth="1"/>
    <col min="10765" max="10970" width="9.33203125" style="1739"/>
    <col min="10971" max="10971" width="5.5" style="1739" customWidth="1"/>
    <col min="10972" max="10972" width="40.5" style="1739" customWidth="1"/>
    <col min="10973" max="10973" width="4.1640625" style="1739" bestFit="1" customWidth="1"/>
    <col min="10974" max="10974" width="8.33203125" style="1739" bestFit="1" customWidth="1"/>
    <col min="10975" max="10975" width="10.33203125" style="1739" bestFit="1" customWidth="1"/>
    <col min="10976" max="10976" width="24" style="1739" customWidth="1"/>
    <col min="10977" max="10977" width="10.33203125" style="1739" bestFit="1" customWidth="1"/>
    <col min="10978" max="10978" width="16.5" style="1739" bestFit="1" customWidth="1"/>
    <col min="10979" max="11008" width="9.33203125" style="1739"/>
    <col min="11009" max="11009" width="5.5" style="1739" customWidth="1"/>
    <col min="11010" max="11010" width="5.83203125" style="1739" customWidth="1"/>
    <col min="11011" max="11011" width="76.6640625" style="1739" customWidth="1"/>
    <col min="11012" max="11012" width="3.6640625" style="1739" bestFit="1" customWidth="1"/>
    <col min="11013" max="11013" width="9.33203125" style="1739" bestFit="1"/>
    <col min="11014" max="11014" width="12.1640625" style="1739" customWidth="1"/>
    <col min="11015" max="11015" width="15.33203125" style="1739" bestFit="1" customWidth="1"/>
    <col min="11016" max="11016" width="12" style="1739" customWidth="1"/>
    <col min="11017" max="11017" width="13.1640625" style="1739" bestFit="1" customWidth="1"/>
    <col min="11018" max="11018" width="17.5" style="1739" customWidth="1"/>
    <col min="11019" max="11019" width="16.5" style="1739" customWidth="1"/>
    <col min="11020" max="11020" width="24.6640625" style="1739" customWidth="1"/>
    <col min="11021" max="11226" width="9.33203125" style="1739"/>
    <col min="11227" max="11227" width="5.5" style="1739" customWidth="1"/>
    <col min="11228" max="11228" width="40.5" style="1739" customWidth="1"/>
    <col min="11229" max="11229" width="4.1640625" style="1739" bestFit="1" customWidth="1"/>
    <col min="11230" max="11230" width="8.33203125" style="1739" bestFit="1" customWidth="1"/>
    <col min="11231" max="11231" width="10.33203125" style="1739" bestFit="1" customWidth="1"/>
    <col min="11232" max="11232" width="24" style="1739" customWidth="1"/>
    <col min="11233" max="11233" width="10.33203125" style="1739" bestFit="1" customWidth="1"/>
    <col min="11234" max="11234" width="16.5" style="1739" bestFit="1" customWidth="1"/>
    <col min="11235" max="11264" width="9.33203125" style="1739"/>
    <col min="11265" max="11265" width="5.5" style="1739" customWidth="1"/>
    <col min="11266" max="11266" width="5.83203125" style="1739" customWidth="1"/>
    <col min="11267" max="11267" width="76.6640625" style="1739" customWidth="1"/>
    <col min="11268" max="11268" width="3.6640625" style="1739" bestFit="1" customWidth="1"/>
    <col min="11269" max="11269" width="9.33203125" style="1739" bestFit="1"/>
    <col min="11270" max="11270" width="12.1640625" style="1739" customWidth="1"/>
    <col min="11271" max="11271" width="15.33203125" style="1739" bestFit="1" customWidth="1"/>
    <col min="11272" max="11272" width="12" style="1739" customWidth="1"/>
    <col min="11273" max="11273" width="13.1640625" style="1739" bestFit="1" customWidth="1"/>
    <col min="11274" max="11274" width="17.5" style="1739" customWidth="1"/>
    <col min="11275" max="11275" width="16.5" style="1739" customWidth="1"/>
    <col min="11276" max="11276" width="24.6640625" style="1739" customWidth="1"/>
    <col min="11277" max="11482" width="9.33203125" style="1739"/>
    <col min="11483" max="11483" width="5.5" style="1739" customWidth="1"/>
    <col min="11484" max="11484" width="40.5" style="1739" customWidth="1"/>
    <col min="11485" max="11485" width="4.1640625" style="1739" bestFit="1" customWidth="1"/>
    <col min="11486" max="11486" width="8.33203125" style="1739" bestFit="1" customWidth="1"/>
    <col min="11487" max="11487" width="10.33203125" style="1739" bestFit="1" customWidth="1"/>
    <col min="11488" max="11488" width="24" style="1739" customWidth="1"/>
    <col min="11489" max="11489" width="10.33203125" style="1739" bestFit="1" customWidth="1"/>
    <col min="11490" max="11490" width="16.5" style="1739" bestFit="1" customWidth="1"/>
    <col min="11491" max="11520" width="9.33203125" style="1739"/>
    <col min="11521" max="11521" width="5.5" style="1739" customWidth="1"/>
    <col min="11522" max="11522" width="5.83203125" style="1739" customWidth="1"/>
    <col min="11523" max="11523" width="76.6640625" style="1739" customWidth="1"/>
    <col min="11524" max="11524" width="3.6640625" style="1739" bestFit="1" customWidth="1"/>
    <col min="11525" max="11525" width="9.33203125" style="1739" bestFit="1"/>
    <col min="11526" max="11526" width="12.1640625" style="1739" customWidth="1"/>
    <col min="11527" max="11527" width="15.33203125" style="1739" bestFit="1" customWidth="1"/>
    <col min="11528" max="11528" width="12" style="1739" customWidth="1"/>
    <col min="11529" max="11529" width="13.1640625" style="1739" bestFit="1" customWidth="1"/>
    <col min="11530" max="11530" width="17.5" style="1739" customWidth="1"/>
    <col min="11531" max="11531" width="16.5" style="1739" customWidth="1"/>
    <col min="11532" max="11532" width="24.6640625" style="1739" customWidth="1"/>
    <col min="11533" max="11738" width="9.33203125" style="1739"/>
    <col min="11739" max="11739" width="5.5" style="1739" customWidth="1"/>
    <col min="11740" max="11740" width="40.5" style="1739" customWidth="1"/>
    <col min="11741" max="11741" width="4.1640625" style="1739" bestFit="1" customWidth="1"/>
    <col min="11742" max="11742" width="8.33203125" style="1739" bestFit="1" customWidth="1"/>
    <col min="11743" max="11743" width="10.33203125" style="1739" bestFit="1" customWidth="1"/>
    <col min="11744" max="11744" width="24" style="1739" customWidth="1"/>
    <col min="11745" max="11745" width="10.33203125" style="1739" bestFit="1" customWidth="1"/>
    <col min="11746" max="11746" width="16.5" style="1739" bestFit="1" customWidth="1"/>
    <col min="11747" max="11776" width="9.33203125" style="1739"/>
    <col min="11777" max="11777" width="5.5" style="1739" customWidth="1"/>
    <col min="11778" max="11778" width="5.83203125" style="1739" customWidth="1"/>
    <col min="11779" max="11779" width="76.6640625" style="1739" customWidth="1"/>
    <col min="11780" max="11780" width="3.6640625" style="1739" bestFit="1" customWidth="1"/>
    <col min="11781" max="11781" width="9.33203125" style="1739" bestFit="1"/>
    <col min="11782" max="11782" width="12.1640625" style="1739" customWidth="1"/>
    <col min="11783" max="11783" width="15.33203125" style="1739" bestFit="1" customWidth="1"/>
    <col min="11784" max="11784" width="12" style="1739" customWidth="1"/>
    <col min="11785" max="11785" width="13.1640625" style="1739" bestFit="1" customWidth="1"/>
    <col min="11786" max="11786" width="17.5" style="1739" customWidth="1"/>
    <col min="11787" max="11787" width="16.5" style="1739" customWidth="1"/>
    <col min="11788" max="11788" width="24.6640625" style="1739" customWidth="1"/>
    <col min="11789" max="11994" width="9.33203125" style="1739"/>
    <col min="11995" max="11995" width="5.5" style="1739" customWidth="1"/>
    <col min="11996" max="11996" width="40.5" style="1739" customWidth="1"/>
    <col min="11997" max="11997" width="4.1640625" style="1739" bestFit="1" customWidth="1"/>
    <col min="11998" max="11998" width="8.33203125" style="1739" bestFit="1" customWidth="1"/>
    <col min="11999" max="11999" width="10.33203125" style="1739" bestFit="1" customWidth="1"/>
    <col min="12000" max="12000" width="24" style="1739" customWidth="1"/>
    <col min="12001" max="12001" width="10.33203125" style="1739" bestFit="1" customWidth="1"/>
    <col min="12002" max="12002" width="16.5" style="1739" bestFit="1" customWidth="1"/>
    <col min="12003" max="12032" width="9.33203125" style="1739"/>
    <col min="12033" max="12033" width="5.5" style="1739" customWidth="1"/>
    <col min="12034" max="12034" width="5.83203125" style="1739" customWidth="1"/>
    <col min="12035" max="12035" width="76.6640625" style="1739" customWidth="1"/>
    <col min="12036" max="12036" width="3.6640625" style="1739" bestFit="1" customWidth="1"/>
    <col min="12037" max="12037" width="9.33203125" style="1739" bestFit="1"/>
    <col min="12038" max="12038" width="12.1640625" style="1739" customWidth="1"/>
    <col min="12039" max="12039" width="15.33203125" style="1739" bestFit="1" customWidth="1"/>
    <col min="12040" max="12040" width="12" style="1739" customWidth="1"/>
    <col min="12041" max="12041" width="13.1640625" style="1739" bestFit="1" customWidth="1"/>
    <col min="12042" max="12042" width="17.5" style="1739" customWidth="1"/>
    <col min="12043" max="12043" width="16.5" style="1739" customWidth="1"/>
    <col min="12044" max="12044" width="24.6640625" style="1739" customWidth="1"/>
    <col min="12045" max="12250" width="9.33203125" style="1739"/>
    <col min="12251" max="12251" width="5.5" style="1739" customWidth="1"/>
    <col min="12252" max="12252" width="40.5" style="1739" customWidth="1"/>
    <col min="12253" max="12253" width="4.1640625" style="1739" bestFit="1" customWidth="1"/>
    <col min="12254" max="12254" width="8.33203125" style="1739" bestFit="1" customWidth="1"/>
    <col min="12255" max="12255" width="10.33203125" style="1739" bestFit="1" customWidth="1"/>
    <col min="12256" max="12256" width="24" style="1739" customWidth="1"/>
    <col min="12257" max="12257" width="10.33203125" style="1739" bestFit="1" customWidth="1"/>
    <col min="12258" max="12258" width="16.5" style="1739" bestFit="1" customWidth="1"/>
    <col min="12259" max="12288" width="9.33203125" style="1739"/>
    <col min="12289" max="12289" width="5.5" style="1739" customWidth="1"/>
    <col min="12290" max="12290" width="5.83203125" style="1739" customWidth="1"/>
    <col min="12291" max="12291" width="76.6640625" style="1739" customWidth="1"/>
    <col min="12292" max="12292" width="3.6640625" style="1739" bestFit="1" customWidth="1"/>
    <col min="12293" max="12293" width="9.33203125" style="1739" bestFit="1"/>
    <col min="12294" max="12294" width="12.1640625" style="1739" customWidth="1"/>
    <col min="12295" max="12295" width="15.33203125" style="1739" bestFit="1" customWidth="1"/>
    <col min="12296" max="12296" width="12" style="1739" customWidth="1"/>
    <col min="12297" max="12297" width="13.1640625" style="1739" bestFit="1" customWidth="1"/>
    <col min="12298" max="12298" width="17.5" style="1739" customWidth="1"/>
    <col min="12299" max="12299" width="16.5" style="1739" customWidth="1"/>
    <col min="12300" max="12300" width="24.6640625" style="1739" customWidth="1"/>
    <col min="12301" max="12506" width="9.33203125" style="1739"/>
    <col min="12507" max="12507" width="5.5" style="1739" customWidth="1"/>
    <col min="12508" max="12508" width="40.5" style="1739" customWidth="1"/>
    <col min="12509" max="12509" width="4.1640625" style="1739" bestFit="1" customWidth="1"/>
    <col min="12510" max="12510" width="8.33203125" style="1739" bestFit="1" customWidth="1"/>
    <col min="12511" max="12511" width="10.33203125" style="1739" bestFit="1" customWidth="1"/>
    <col min="12512" max="12512" width="24" style="1739" customWidth="1"/>
    <col min="12513" max="12513" width="10.33203125" style="1739" bestFit="1" customWidth="1"/>
    <col min="12514" max="12514" width="16.5" style="1739" bestFit="1" customWidth="1"/>
    <col min="12515" max="12544" width="9.33203125" style="1739"/>
    <col min="12545" max="12545" width="5.5" style="1739" customWidth="1"/>
    <col min="12546" max="12546" width="5.83203125" style="1739" customWidth="1"/>
    <col min="12547" max="12547" width="76.6640625" style="1739" customWidth="1"/>
    <col min="12548" max="12548" width="3.6640625" style="1739" bestFit="1" customWidth="1"/>
    <col min="12549" max="12549" width="9.33203125" style="1739" bestFit="1"/>
    <col min="12550" max="12550" width="12.1640625" style="1739" customWidth="1"/>
    <col min="12551" max="12551" width="15.33203125" style="1739" bestFit="1" customWidth="1"/>
    <col min="12552" max="12552" width="12" style="1739" customWidth="1"/>
    <col min="12553" max="12553" width="13.1640625" style="1739" bestFit="1" customWidth="1"/>
    <col min="12554" max="12554" width="17.5" style="1739" customWidth="1"/>
    <col min="12555" max="12555" width="16.5" style="1739" customWidth="1"/>
    <col min="12556" max="12556" width="24.6640625" style="1739" customWidth="1"/>
    <col min="12557" max="12762" width="9.33203125" style="1739"/>
    <col min="12763" max="12763" width="5.5" style="1739" customWidth="1"/>
    <col min="12764" max="12764" width="40.5" style="1739" customWidth="1"/>
    <col min="12765" max="12765" width="4.1640625" style="1739" bestFit="1" customWidth="1"/>
    <col min="12766" max="12766" width="8.33203125" style="1739" bestFit="1" customWidth="1"/>
    <col min="12767" max="12767" width="10.33203125" style="1739" bestFit="1" customWidth="1"/>
    <col min="12768" max="12768" width="24" style="1739" customWidth="1"/>
    <col min="12769" max="12769" width="10.33203125" style="1739" bestFit="1" customWidth="1"/>
    <col min="12770" max="12770" width="16.5" style="1739" bestFit="1" customWidth="1"/>
    <col min="12771" max="12800" width="9.33203125" style="1739"/>
    <col min="12801" max="12801" width="5.5" style="1739" customWidth="1"/>
    <col min="12802" max="12802" width="5.83203125" style="1739" customWidth="1"/>
    <col min="12803" max="12803" width="76.6640625" style="1739" customWidth="1"/>
    <col min="12804" max="12804" width="3.6640625" style="1739" bestFit="1" customWidth="1"/>
    <col min="12805" max="12805" width="9.33203125" style="1739" bestFit="1"/>
    <col min="12806" max="12806" width="12.1640625" style="1739" customWidth="1"/>
    <col min="12807" max="12807" width="15.33203125" style="1739" bestFit="1" customWidth="1"/>
    <col min="12808" max="12808" width="12" style="1739" customWidth="1"/>
    <col min="12809" max="12809" width="13.1640625" style="1739" bestFit="1" customWidth="1"/>
    <col min="12810" max="12810" width="17.5" style="1739" customWidth="1"/>
    <col min="12811" max="12811" width="16.5" style="1739" customWidth="1"/>
    <col min="12812" max="12812" width="24.6640625" style="1739" customWidth="1"/>
    <col min="12813" max="13018" width="9.33203125" style="1739"/>
    <col min="13019" max="13019" width="5.5" style="1739" customWidth="1"/>
    <col min="13020" max="13020" width="40.5" style="1739" customWidth="1"/>
    <col min="13021" max="13021" width="4.1640625" style="1739" bestFit="1" customWidth="1"/>
    <col min="13022" max="13022" width="8.33203125" style="1739" bestFit="1" customWidth="1"/>
    <col min="13023" max="13023" width="10.33203125" style="1739" bestFit="1" customWidth="1"/>
    <col min="13024" max="13024" width="24" style="1739" customWidth="1"/>
    <col min="13025" max="13025" width="10.33203125" style="1739" bestFit="1" customWidth="1"/>
    <col min="13026" max="13026" width="16.5" style="1739" bestFit="1" customWidth="1"/>
    <col min="13027" max="13056" width="9.33203125" style="1739"/>
    <col min="13057" max="13057" width="5.5" style="1739" customWidth="1"/>
    <col min="13058" max="13058" width="5.83203125" style="1739" customWidth="1"/>
    <col min="13059" max="13059" width="76.6640625" style="1739" customWidth="1"/>
    <col min="13060" max="13060" width="3.6640625" style="1739" bestFit="1" customWidth="1"/>
    <col min="13061" max="13061" width="9.33203125" style="1739" bestFit="1"/>
    <col min="13062" max="13062" width="12.1640625" style="1739" customWidth="1"/>
    <col min="13063" max="13063" width="15.33203125" style="1739" bestFit="1" customWidth="1"/>
    <col min="13064" max="13064" width="12" style="1739" customWidth="1"/>
    <col min="13065" max="13065" width="13.1640625" style="1739" bestFit="1" customWidth="1"/>
    <col min="13066" max="13066" width="17.5" style="1739" customWidth="1"/>
    <col min="13067" max="13067" width="16.5" style="1739" customWidth="1"/>
    <col min="13068" max="13068" width="24.6640625" style="1739" customWidth="1"/>
    <col min="13069" max="13274" width="9.33203125" style="1739"/>
    <col min="13275" max="13275" width="5.5" style="1739" customWidth="1"/>
    <col min="13276" max="13276" width="40.5" style="1739" customWidth="1"/>
    <col min="13277" max="13277" width="4.1640625" style="1739" bestFit="1" customWidth="1"/>
    <col min="13278" max="13278" width="8.33203125" style="1739" bestFit="1" customWidth="1"/>
    <col min="13279" max="13279" width="10.33203125" style="1739" bestFit="1" customWidth="1"/>
    <col min="13280" max="13280" width="24" style="1739" customWidth="1"/>
    <col min="13281" max="13281" width="10.33203125" style="1739" bestFit="1" customWidth="1"/>
    <col min="13282" max="13282" width="16.5" style="1739" bestFit="1" customWidth="1"/>
    <col min="13283" max="13312" width="9.33203125" style="1739"/>
    <col min="13313" max="13313" width="5.5" style="1739" customWidth="1"/>
    <col min="13314" max="13314" width="5.83203125" style="1739" customWidth="1"/>
    <col min="13315" max="13315" width="76.6640625" style="1739" customWidth="1"/>
    <col min="13316" max="13316" width="3.6640625" style="1739" bestFit="1" customWidth="1"/>
    <col min="13317" max="13317" width="9.33203125" style="1739" bestFit="1"/>
    <col min="13318" max="13318" width="12.1640625" style="1739" customWidth="1"/>
    <col min="13319" max="13319" width="15.33203125" style="1739" bestFit="1" customWidth="1"/>
    <col min="13320" max="13320" width="12" style="1739" customWidth="1"/>
    <col min="13321" max="13321" width="13.1640625" style="1739" bestFit="1" customWidth="1"/>
    <col min="13322" max="13322" width="17.5" style="1739" customWidth="1"/>
    <col min="13323" max="13323" width="16.5" style="1739" customWidth="1"/>
    <col min="13324" max="13324" width="24.6640625" style="1739" customWidth="1"/>
    <col min="13325" max="13530" width="9.33203125" style="1739"/>
    <col min="13531" max="13531" width="5.5" style="1739" customWidth="1"/>
    <col min="13532" max="13532" width="40.5" style="1739" customWidth="1"/>
    <col min="13533" max="13533" width="4.1640625" style="1739" bestFit="1" customWidth="1"/>
    <col min="13534" max="13534" width="8.33203125" style="1739" bestFit="1" customWidth="1"/>
    <col min="13535" max="13535" width="10.33203125" style="1739" bestFit="1" customWidth="1"/>
    <col min="13536" max="13536" width="24" style="1739" customWidth="1"/>
    <col min="13537" max="13537" width="10.33203125" style="1739" bestFit="1" customWidth="1"/>
    <col min="13538" max="13538" width="16.5" style="1739" bestFit="1" customWidth="1"/>
    <col min="13539" max="13568" width="9.33203125" style="1739"/>
    <col min="13569" max="13569" width="5.5" style="1739" customWidth="1"/>
    <col min="13570" max="13570" width="5.83203125" style="1739" customWidth="1"/>
    <col min="13571" max="13571" width="76.6640625" style="1739" customWidth="1"/>
    <col min="13572" max="13572" width="3.6640625" style="1739" bestFit="1" customWidth="1"/>
    <col min="13573" max="13573" width="9.33203125" style="1739" bestFit="1"/>
    <col min="13574" max="13574" width="12.1640625" style="1739" customWidth="1"/>
    <col min="13575" max="13575" width="15.33203125" style="1739" bestFit="1" customWidth="1"/>
    <col min="13576" max="13576" width="12" style="1739" customWidth="1"/>
    <col min="13577" max="13577" width="13.1640625" style="1739" bestFit="1" customWidth="1"/>
    <col min="13578" max="13578" width="17.5" style="1739" customWidth="1"/>
    <col min="13579" max="13579" width="16.5" style="1739" customWidth="1"/>
    <col min="13580" max="13580" width="24.6640625" style="1739" customWidth="1"/>
    <col min="13581" max="13786" width="9.33203125" style="1739"/>
    <col min="13787" max="13787" width="5.5" style="1739" customWidth="1"/>
    <col min="13788" max="13788" width="40.5" style="1739" customWidth="1"/>
    <col min="13789" max="13789" width="4.1640625" style="1739" bestFit="1" customWidth="1"/>
    <col min="13790" max="13790" width="8.33203125" style="1739" bestFit="1" customWidth="1"/>
    <col min="13791" max="13791" width="10.33203125" style="1739" bestFit="1" customWidth="1"/>
    <col min="13792" max="13792" width="24" style="1739" customWidth="1"/>
    <col min="13793" max="13793" width="10.33203125" style="1739" bestFit="1" customWidth="1"/>
    <col min="13794" max="13794" width="16.5" style="1739" bestFit="1" customWidth="1"/>
    <col min="13795" max="13824" width="9.33203125" style="1739"/>
    <col min="13825" max="13825" width="5.5" style="1739" customWidth="1"/>
    <col min="13826" max="13826" width="5.83203125" style="1739" customWidth="1"/>
    <col min="13827" max="13827" width="76.6640625" style="1739" customWidth="1"/>
    <col min="13828" max="13828" width="3.6640625" style="1739" bestFit="1" customWidth="1"/>
    <col min="13829" max="13829" width="9.33203125" style="1739" bestFit="1"/>
    <col min="13830" max="13830" width="12.1640625" style="1739" customWidth="1"/>
    <col min="13831" max="13831" width="15.33203125" style="1739" bestFit="1" customWidth="1"/>
    <col min="13832" max="13832" width="12" style="1739" customWidth="1"/>
    <col min="13833" max="13833" width="13.1640625" style="1739" bestFit="1" customWidth="1"/>
    <col min="13834" max="13834" width="17.5" style="1739" customWidth="1"/>
    <col min="13835" max="13835" width="16.5" style="1739" customWidth="1"/>
    <col min="13836" max="13836" width="24.6640625" style="1739" customWidth="1"/>
    <col min="13837" max="14042" width="9.33203125" style="1739"/>
    <col min="14043" max="14043" width="5.5" style="1739" customWidth="1"/>
    <col min="14044" max="14044" width="40.5" style="1739" customWidth="1"/>
    <col min="14045" max="14045" width="4.1640625" style="1739" bestFit="1" customWidth="1"/>
    <col min="14046" max="14046" width="8.33203125" style="1739" bestFit="1" customWidth="1"/>
    <col min="14047" max="14047" width="10.33203125" style="1739" bestFit="1" customWidth="1"/>
    <col min="14048" max="14048" width="24" style="1739" customWidth="1"/>
    <col min="14049" max="14049" width="10.33203125" style="1739" bestFit="1" customWidth="1"/>
    <col min="14050" max="14050" width="16.5" style="1739" bestFit="1" customWidth="1"/>
    <col min="14051" max="14080" width="9.33203125" style="1739"/>
    <col min="14081" max="14081" width="5.5" style="1739" customWidth="1"/>
    <col min="14082" max="14082" width="5.83203125" style="1739" customWidth="1"/>
    <col min="14083" max="14083" width="76.6640625" style="1739" customWidth="1"/>
    <col min="14084" max="14084" width="3.6640625" style="1739" bestFit="1" customWidth="1"/>
    <col min="14085" max="14085" width="9.33203125" style="1739" bestFit="1"/>
    <col min="14086" max="14086" width="12.1640625" style="1739" customWidth="1"/>
    <col min="14087" max="14087" width="15.33203125" style="1739" bestFit="1" customWidth="1"/>
    <col min="14088" max="14088" width="12" style="1739" customWidth="1"/>
    <col min="14089" max="14089" width="13.1640625" style="1739" bestFit="1" customWidth="1"/>
    <col min="14090" max="14090" width="17.5" style="1739" customWidth="1"/>
    <col min="14091" max="14091" width="16.5" style="1739" customWidth="1"/>
    <col min="14092" max="14092" width="24.6640625" style="1739" customWidth="1"/>
    <col min="14093" max="14298" width="9.33203125" style="1739"/>
    <col min="14299" max="14299" width="5.5" style="1739" customWidth="1"/>
    <col min="14300" max="14300" width="40.5" style="1739" customWidth="1"/>
    <col min="14301" max="14301" width="4.1640625" style="1739" bestFit="1" customWidth="1"/>
    <col min="14302" max="14302" width="8.33203125" style="1739" bestFit="1" customWidth="1"/>
    <col min="14303" max="14303" width="10.33203125" style="1739" bestFit="1" customWidth="1"/>
    <col min="14304" max="14304" width="24" style="1739" customWidth="1"/>
    <col min="14305" max="14305" width="10.33203125" style="1739" bestFit="1" customWidth="1"/>
    <col min="14306" max="14306" width="16.5" style="1739" bestFit="1" customWidth="1"/>
    <col min="14307" max="14336" width="9.33203125" style="1739"/>
    <col min="14337" max="14337" width="5.5" style="1739" customWidth="1"/>
    <col min="14338" max="14338" width="5.83203125" style="1739" customWidth="1"/>
    <col min="14339" max="14339" width="76.6640625" style="1739" customWidth="1"/>
    <col min="14340" max="14340" width="3.6640625" style="1739" bestFit="1" customWidth="1"/>
    <col min="14341" max="14341" width="9.33203125" style="1739" bestFit="1"/>
    <col min="14342" max="14342" width="12.1640625" style="1739" customWidth="1"/>
    <col min="14343" max="14343" width="15.33203125" style="1739" bestFit="1" customWidth="1"/>
    <col min="14344" max="14344" width="12" style="1739" customWidth="1"/>
    <col min="14345" max="14345" width="13.1640625" style="1739" bestFit="1" customWidth="1"/>
    <col min="14346" max="14346" width="17.5" style="1739" customWidth="1"/>
    <col min="14347" max="14347" width="16.5" style="1739" customWidth="1"/>
    <col min="14348" max="14348" width="24.6640625" style="1739" customWidth="1"/>
    <col min="14349" max="14554" width="9.33203125" style="1739"/>
    <col min="14555" max="14555" width="5.5" style="1739" customWidth="1"/>
    <col min="14556" max="14556" width="40.5" style="1739" customWidth="1"/>
    <col min="14557" max="14557" width="4.1640625" style="1739" bestFit="1" customWidth="1"/>
    <col min="14558" max="14558" width="8.33203125" style="1739" bestFit="1" customWidth="1"/>
    <col min="14559" max="14559" width="10.33203125" style="1739" bestFit="1" customWidth="1"/>
    <col min="14560" max="14560" width="24" style="1739" customWidth="1"/>
    <col min="14561" max="14561" width="10.33203125" style="1739" bestFit="1" customWidth="1"/>
    <col min="14562" max="14562" width="16.5" style="1739" bestFit="1" customWidth="1"/>
    <col min="14563" max="14592" width="9.33203125" style="1739"/>
    <col min="14593" max="14593" width="5.5" style="1739" customWidth="1"/>
    <col min="14594" max="14594" width="5.83203125" style="1739" customWidth="1"/>
    <col min="14595" max="14595" width="76.6640625" style="1739" customWidth="1"/>
    <col min="14596" max="14596" width="3.6640625" style="1739" bestFit="1" customWidth="1"/>
    <col min="14597" max="14597" width="9.33203125" style="1739" bestFit="1"/>
    <col min="14598" max="14598" width="12.1640625" style="1739" customWidth="1"/>
    <col min="14599" max="14599" width="15.33203125" style="1739" bestFit="1" customWidth="1"/>
    <col min="14600" max="14600" width="12" style="1739" customWidth="1"/>
    <col min="14601" max="14601" width="13.1640625" style="1739" bestFit="1" customWidth="1"/>
    <col min="14602" max="14602" width="17.5" style="1739" customWidth="1"/>
    <col min="14603" max="14603" width="16.5" style="1739" customWidth="1"/>
    <col min="14604" max="14604" width="24.6640625" style="1739" customWidth="1"/>
    <col min="14605" max="14810" width="9.33203125" style="1739"/>
    <col min="14811" max="14811" width="5.5" style="1739" customWidth="1"/>
    <col min="14812" max="14812" width="40.5" style="1739" customWidth="1"/>
    <col min="14813" max="14813" width="4.1640625" style="1739" bestFit="1" customWidth="1"/>
    <col min="14814" max="14814" width="8.33203125" style="1739" bestFit="1" customWidth="1"/>
    <col min="14815" max="14815" width="10.33203125" style="1739" bestFit="1" customWidth="1"/>
    <col min="14816" max="14816" width="24" style="1739" customWidth="1"/>
    <col min="14817" max="14817" width="10.33203125" style="1739" bestFit="1" customWidth="1"/>
    <col min="14818" max="14818" width="16.5" style="1739" bestFit="1" customWidth="1"/>
    <col min="14819" max="14848" width="9.33203125" style="1739"/>
    <col min="14849" max="14849" width="5.5" style="1739" customWidth="1"/>
    <col min="14850" max="14850" width="5.83203125" style="1739" customWidth="1"/>
    <col min="14851" max="14851" width="76.6640625" style="1739" customWidth="1"/>
    <col min="14852" max="14852" width="3.6640625" style="1739" bestFit="1" customWidth="1"/>
    <col min="14853" max="14853" width="9.33203125" style="1739" bestFit="1"/>
    <col min="14854" max="14854" width="12.1640625" style="1739" customWidth="1"/>
    <col min="14855" max="14855" width="15.33203125" style="1739" bestFit="1" customWidth="1"/>
    <col min="14856" max="14856" width="12" style="1739" customWidth="1"/>
    <col min="14857" max="14857" width="13.1640625" style="1739" bestFit="1" customWidth="1"/>
    <col min="14858" max="14858" width="17.5" style="1739" customWidth="1"/>
    <col min="14859" max="14859" width="16.5" style="1739" customWidth="1"/>
    <col min="14860" max="14860" width="24.6640625" style="1739" customWidth="1"/>
    <col min="14861" max="15066" width="9.33203125" style="1739"/>
    <col min="15067" max="15067" width="5.5" style="1739" customWidth="1"/>
    <col min="15068" max="15068" width="40.5" style="1739" customWidth="1"/>
    <col min="15069" max="15069" width="4.1640625" style="1739" bestFit="1" customWidth="1"/>
    <col min="15070" max="15070" width="8.33203125" style="1739" bestFit="1" customWidth="1"/>
    <col min="15071" max="15071" width="10.33203125" style="1739" bestFit="1" customWidth="1"/>
    <col min="15072" max="15072" width="24" style="1739" customWidth="1"/>
    <col min="15073" max="15073" width="10.33203125" style="1739" bestFit="1" customWidth="1"/>
    <col min="15074" max="15074" width="16.5" style="1739" bestFit="1" customWidth="1"/>
    <col min="15075" max="15104" width="9.33203125" style="1739"/>
    <col min="15105" max="15105" width="5.5" style="1739" customWidth="1"/>
    <col min="15106" max="15106" width="5.83203125" style="1739" customWidth="1"/>
    <col min="15107" max="15107" width="76.6640625" style="1739" customWidth="1"/>
    <col min="15108" max="15108" width="3.6640625" style="1739" bestFit="1" customWidth="1"/>
    <col min="15109" max="15109" width="9.33203125" style="1739" bestFit="1"/>
    <col min="15110" max="15110" width="12.1640625" style="1739" customWidth="1"/>
    <col min="15111" max="15111" width="15.33203125" style="1739" bestFit="1" customWidth="1"/>
    <col min="15112" max="15112" width="12" style="1739" customWidth="1"/>
    <col min="15113" max="15113" width="13.1640625" style="1739" bestFit="1" customWidth="1"/>
    <col min="15114" max="15114" width="17.5" style="1739" customWidth="1"/>
    <col min="15115" max="15115" width="16.5" style="1739" customWidth="1"/>
    <col min="15116" max="15116" width="24.6640625" style="1739" customWidth="1"/>
    <col min="15117" max="15322" width="9.33203125" style="1739"/>
    <col min="15323" max="15323" width="5.5" style="1739" customWidth="1"/>
    <col min="15324" max="15324" width="40.5" style="1739" customWidth="1"/>
    <col min="15325" max="15325" width="4.1640625" style="1739" bestFit="1" customWidth="1"/>
    <col min="15326" max="15326" width="8.33203125" style="1739" bestFit="1" customWidth="1"/>
    <col min="15327" max="15327" width="10.33203125" style="1739" bestFit="1" customWidth="1"/>
    <col min="15328" max="15328" width="24" style="1739" customWidth="1"/>
    <col min="15329" max="15329" width="10.33203125" style="1739" bestFit="1" customWidth="1"/>
    <col min="15330" max="15330" width="16.5" style="1739" bestFit="1" customWidth="1"/>
    <col min="15331" max="15360" width="9.33203125" style="1739"/>
    <col min="15361" max="15361" width="5.5" style="1739" customWidth="1"/>
    <col min="15362" max="15362" width="5.83203125" style="1739" customWidth="1"/>
    <col min="15363" max="15363" width="76.6640625" style="1739" customWidth="1"/>
    <col min="15364" max="15364" width="3.6640625" style="1739" bestFit="1" customWidth="1"/>
    <col min="15365" max="15365" width="9.33203125" style="1739" bestFit="1"/>
    <col min="15366" max="15366" width="12.1640625" style="1739" customWidth="1"/>
    <col min="15367" max="15367" width="15.33203125" style="1739" bestFit="1" customWidth="1"/>
    <col min="15368" max="15368" width="12" style="1739" customWidth="1"/>
    <col min="15369" max="15369" width="13.1640625" style="1739" bestFit="1" customWidth="1"/>
    <col min="15370" max="15370" width="17.5" style="1739" customWidth="1"/>
    <col min="15371" max="15371" width="16.5" style="1739" customWidth="1"/>
    <col min="15372" max="15372" width="24.6640625" style="1739" customWidth="1"/>
    <col min="15373" max="15578" width="9.33203125" style="1739"/>
    <col min="15579" max="15579" width="5.5" style="1739" customWidth="1"/>
    <col min="15580" max="15580" width="40.5" style="1739" customWidth="1"/>
    <col min="15581" max="15581" width="4.1640625" style="1739" bestFit="1" customWidth="1"/>
    <col min="15582" max="15582" width="8.33203125" style="1739" bestFit="1" customWidth="1"/>
    <col min="15583" max="15583" width="10.33203125" style="1739" bestFit="1" customWidth="1"/>
    <col min="15584" max="15584" width="24" style="1739" customWidth="1"/>
    <col min="15585" max="15585" width="10.33203125" style="1739" bestFit="1" customWidth="1"/>
    <col min="15586" max="15586" width="16.5" style="1739" bestFit="1" customWidth="1"/>
    <col min="15587" max="15616" width="9.33203125" style="1739"/>
    <col min="15617" max="15617" width="5.5" style="1739" customWidth="1"/>
    <col min="15618" max="15618" width="5.83203125" style="1739" customWidth="1"/>
    <col min="15619" max="15619" width="76.6640625" style="1739" customWidth="1"/>
    <col min="15620" max="15620" width="3.6640625" style="1739" bestFit="1" customWidth="1"/>
    <col min="15621" max="15621" width="9.33203125" style="1739" bestFit="1"/>
    <col min="15622" max="15622" width="12.1640625" style="1739" customWidth="1"/>
    <col min="15623" max="15623" width="15.33203125" style="1739" bestFit="1" customWidth="1"/>
    <col min="15624" max="15624" width="12" style="1739" customWidth="1"/>
    <col min="15625" max="15625" width="13.1640625" style="1739" bestFit="1" customWidth="1"/>
    <col min="15626" max="15626" width="17.5" style="1739" customWidth="1"/>
    <col min="15627" max="15627" width="16.5" style="1739" customWidth="1"/>
    <col min="15628" max="15628" width="24.6640625" style="1739" customWidth="1"/>
    <col min="15629" max="15834" width="9.33203125" style="1739"/>
    <col min="15835" max="15835" width="5.5" style="1739" customWidth="1"/>
    <col min="15836" max="15836" width="40.5" style="1739" customWidth="1"/>
    <col min="15837" max="15837" width="4.1640625" style="1739" bestFit="1" customWidth="1"/>
    <col min="15838" max="15838" width="8.33203125" style="1739" bestFit="1" customWidth="1"/>
    <col min="15839" max="15839" width="10.33203125" style="1739" bestFit="1" customWidth="1"/>
    <col min="15840" max="15840" width="24" style="1739" customWidth="1"/>
    <col min="15841" max="15841" width="10.33203125" style="1739" bestFit="1" customWidth="1"/>
    <col min="15842" max="15842" width="16.5" style="1739" bestFit="1" customWidth="1"/>
    <col min="15843" max="15872" width="9.33203125" style="1739"/>
    <col min="15873" max="15873" width="5.5" style="1739" customWidth="1"/>
    <col min="15874" max="15874" width="5.83203125" style="1739" customWidth="1"/>
    <col min="15875" max="15875" width="76.6640625" style="1739" customWidth="1"/>
    <col min="15876" max="15876" width="3.6640625" style="1739" bestFit="1" customWidth="1"/>
    <col min="15877" max="15877" width="9.33203125" style="1739" bestFit="1"/>
    <col min="15878" max="15878" width="12.1640625" style="1739" customWidth="1"/>
    <col min="15879" max="15879" width="15.33203125" style="1739" bestFit="1" customWidth="1"/>
    <col min="15880" max="15880" width="12" style="1739" customWidth="1"/>
    <col min="15881" max="15881" width="13.1640625" style="1739" bestFit="1" customWidth="1"/>
    <col min="15882" max="15882" width="17.5" style="1739" customWidth="1"/>
    <col min="15883" max="15883" width="16.5" style="1739" customWidth="1"/>
    <col min="15884" max="15884" width="24.6640625" style="1739" customWidth="1"/>
    <col min="15885" max="16090" width="9.33203125" style="1739"/>
    <col min="16091" max="16091" width="5.5" style="1739" customWidth="1"/>
    <col min="16092" max="16092" width="40.5" style="1739" customWidth="1"/>
    <col min="16093" max="16093" width="4.1640625" style="1739" bestFit="1" customWidth="1"/>
    <col min="16094" max="16094" width="8.33203125" style="1739" bestFit="1" customWidth="1"/>
    <col min="16095" max="16095" width="10.33203125" style="1739" bestFit="1" customWidth="1"/>
    <col min="16096" max="16096" width="24" style="1739" customWidth="1"/>
    <col min="16097" max="16097" width="10.33203125" style="1739" bestFit="1" customWidth="1"/>
    <col min="16098" max="16098" width="16.5" style="1739" bestFit="1" customWidth="1"/>
    <col min="16099" max="16128" width="9.33203125" style="1739"/>
    <col min="16129" max="16129" width="5.5" style="1739" customWidth="1"/>
    <col min="16130" max="16130" width="5.83203125" style="1739" customWidth="1"/>
    <col min="16131" max="16131" width="76.6640625" style="1739" customWidth="1"/>
    <col min="16132" max="16132" width="3.6640625" style="1739" bestFit="1" customWidth="1"/>
    <col min="16133" max="16133" width="9.33203125" style="1739" bestFit="1"/>
    <col min="16134" max="16134" width="12.1640625" style="1739" customWidth="1"/>
    <col min="16135" max="16135" width="15.33203125" style="1739" bestFit="1" customWidth="1"/>
    <col min="16136" max="16136" width="12" style="1739" customWidth="1"/>
    <col min="16137" max="16137" width="13.1640625" style="1739" bestFit="1" customWidth="1"/>
    <col min="16138" max="16138" width="17.5" style="1739" customWidth="1"/>
    <col min="16139" max="16139" width="16.5" style="1739" customWidth="1"/>
    <col min="16140" max="16140" width="24.6640625" style="1739" customWidth="1"/>
    <col min="16141" max="16346" width="9.33203125" style="1739"/>
    <col min="16347" max="16347" width="5.5" style="1739" customWidth="1"/>
    <col min="16348" max="16348" width="40.5" style="1739" customWidth="1"/>
    <col min="16349" max="16349" width="4.1640625" style="1739" bestFit="1" customWidth="1"/>
    <col min="16350" max="16350" width="8.33203125" style="1739" bestFit="1" customWidth="1"/>
    <col min="16351" max="16351" width="10.33203125" style="1739" bestFit="1" customWidth="1"/>
    <col min="16352" max="16352" width="24" style="1739" customWidth="1"/>
    <col min="16353" max="16353" width="10.33203125" style="1739" bestFit="1" customWidth="1"/>
    <col min="16354" max="16354" width="16.5" style="1739" bestFit="1" customWidth="1"/>
    <col min="16355" max="16384" width="9.33203125" style="1739"/>
  </cols>
  <sheetData>
    <row r="1" spans="1:10" ht="16.5" customHeight="1">
      <c r="C1" s="1741" t="s">
        <v>8283</v>
      </c>
    </row>
    <row r="2" spans="1:10" ht="15.75">
      <c r="C2" s="1744" t="s">
        <v>8284</v>
      </c>
    </row>
    <row r="3" spans="1:10" ht="21" customHeight="1">
      <c r="A3" s="1745" t="s">
        <v>8285</v>
      </c>
      <c r="B3" s="1745" t="s">
        <v>8286</v>
      </c>
      <c r="C3" s="1746" t="s">
        <v>5200</v>
      </c>
      <c r="D3" s="1747" t="s">
        <v>8287</v>
      </c>
      <c r="E3" s="1748" t="s">
        <v>8288</v>
      </c>
      <c r="F3" s="1748" t="s">
        <v>8289</v>
      </c>
      <c r="G3" s="1748" t="s">
        <v>8290</v>
      </c>
      <c r="H3" s="1748" t="s">
        <v>4364</v>
      </c>
      <c r="I3" s="1748" t="s">
        <v>8291</v>
      </c>
      <c r="J3" s="1748" t="s">
        <v>8137</v>
      </c>
    </row>
    <row r="4" spans="1:10">
      <c r="A4" s="1749"/>
      <c r="B4" s="1749"/>
      <c r="C4" s="1750" t="s">
        <v>8292</v>
      </c>
      <c r="D4" s="1751" t="s">
        <v>1</v>
      </c>
      <c r="E4" s="1752"/>
      <c r="F4" s="1753" t="s">
        <v>45</v>
      </c>
      <c r="G4" s="1753" t="s">
        <v>45</v>
      </c>
      <c r="H4" s="1753" t="s">
        <v>45</v>
      </c>
      <c r="I4" s="1753" t="s">
        <v>45</v>
      </c>
      <c r="J4" s="1753" t="s">
        <v>45</v>
      </c>
    </row>
    <row r="5" spans="1:10">
      <c r="A5" s="1749"/>
      <c r="B5" s="1749"/>
      <c r="C5" s="1750" t="s">
        <v>8293</v>
      </c>
      <c r="D5" s="1751"/>
      <c r="E5" s="1752"/>
      <c r="F5" s="1753"/>
      <c r="G5" s="1753"/>
      <c r="H5" s="1753"/>
      <c r="I5" s="1753"/>
      <c r="J5" s="1753"/>
    </row>
    <row r="6" spans="1:10">
      <c r="A6" s="1754"/>
      <c r="B6" s="1754" t="s">
        <v>8294</v>
      </c>
      <c r="C6" s="1755" t="s">
        <v>8295</v>
      </c>
      <c r="D6" s="1756" t="s">
        <v>1</v>
      </c>
      <c r="E6" s="1757"/>
      <c r="F6" s="1757"/>
      <c r="G6" s="1757"/>
      <c r="H6" s="1757"/>
      <c r="I6" s="1757"/>
      <c r="J6" s="1757"/>
    </row>
    <row r="7" spans="1:10">
      <c r="A7" s="1758">
        <v>1</v>
      </c>
      <c r="B7" s="1739"/>
      <c r="C7" s="1759" t="s">
        <v>8296</v>
      </c>
      <c r="D7" s="1760" t="s">
        <v>2481</v>
      </c>
      <c r="E7" s="1761">
        <v>1</v>
      </c>
      <c r="F7" s="1762"/>
      <c r="G7" s="1761">
        <f>F7*E7</f>
        <v>0</v>
      </c>
      <c r="H7" s="1762"/>
      <c r="I7" s="1761">
        <f>H7*E7</f>
        <v>0</v>
      </c>
    </row>
    <row r="8" spans="1:10">
      <c r="A8" s="1758">
        <v>2</v>
      </c>
      <c r="B8" s="1739"/>
      <c r="C8" s="1763" t="s">
        <v>8297</v>
      </c>
      <c r="D8" s="1760" t="s">
        <v>2481</v>
      </c>
      <c r="E8" s="1761">
        <v>1</v>
      </c>
      <c r="F8" s="1762"/>
      <c r="G8" s="1761">
        <f t="shared" ref="G8:G71" si="0">F8*E8</f>
        <v>0</v>
      </c>
      <c r="H8" s="1762"/>
      <c r="I8" s="1761">
        <f t="shared" ref="I8:I71" si="1">H8*E8</f>
        <v>0</v>
      </c>
    </row>
    <row r="9" spans="1:10">
      <c r="A9" s="1758">
        <v>3</v>
      </c>
      <c r="B9" s="1739"/>
      <c r="C9" s="1759" t="s">
        <v>8298</v>
      </c>
      <c r="D9" s="1760" t="s">
        <v>2481</v>
      </c>
      <c r="E9" s="1761">
        <v>0</v>
      </c>
      <c r="F9" s="1762"/>
      <c r="G9" s="1761">
        <f t="shared" si="0"/>
        <v>0</v>
      </c>
      <c r="H9" s="1762"/>
      <c r="I9" s="1761">
        <f t="shared" si="1"/>
        <v>0</v>
      </c>
      <c r="J9" s="1764" t="s">
        <v>8299</v>
      </c>
    </row>
    <row r="10" spans="1:10">
      <c r="A10" s="1754"/>
      <c r="B10" s="1754" t="s">
        <v>8300</v>
      </c>
      <c r="C10" s="1765" t="s">
        <v>8301</v>
      </c>
      <c r="D10" s="1766" t="s">
        <v>1</v>
      </c>
      <c r="E10" s="1767"/>
      <c r="F10" s="1767"/>
      <c r="G10" s="1767"/>
      <c r="H10" s="1767"/>
      <c r="I10" s="1767"/>
      <c r="J10" s="1767"/>
    </row>
    <row r="11" spans="1:10">
      <c r="A11" s="1758">
        <v>4</v>
      </c>
      <c r="B11" s="1768"/>
      <c r="C11" s="1769" t="s">
        <v>8302</v>
      </c>
      <c r="D11" s="1770" t="s">
        <v>2481</v>
      </c>
      <c r="E11" s="1771">
        <v>1</v>
      </c>
      <c r="F11" s="1762"/>
      <c r="G11" s="1761">
        <f t="shared" si="0"/>
        <v>0</v>
      </c>
      <c r="H11" s="1762"/>
      <c r="I11" s="1761">
        <f t="shared" si="1"/>
        <v>0</v>
      </c>
    </row>
    <row r="12" spans="1:10">
      <c r="A12" s="1758">
        <v>5</v>
      </c>
      <c r="B12" s="1772" t="s">
        <v>8303</v>
      </c>
      <c r="C12" s="1769" t="s">
        <v>8304</v>
      </c>
      <c r="D12" s="1770" t="s">
        <v>2481</v>
      </c>
      <c r="E12" s="1771">
        <v>1</v>
      </c>
      <c r="F12" s="1762"/>
      <c r="G12" s="1761">
        <f t="shared" si="0"/>
        <v>0</v>
      </c>
      <c r="H12" s="1762"/>
      <c r="I12" s="1761">
        <f t="shared" si="1"/>
        <v>0</v>
      </c>
    </row>
    <row r="13" spans="1:10">
      <c r="A13" s="1758">
        <v>6</v>
      </c>
      <c r="B13" s="1768"/>
      <c r="C13" s="1773" t="s">
        <v>8305</v>
      </c>
      <c r="D13" s="1774" t="s">
        <v>2481</v>
      </c>
      <c r="E13" s="1775">
        <v>3</v>
      </c>
      <c r="F13" s="1762"/>
      <c r="G13" s="1761">
        <f t="shared" si="0"/>
        <v>0</v>
      </c>
      <c r="H13" s="1762"/>
      <c r="I13" s="1761">
        <f t="shared" si="1"/>
        <v>0</v>
      </c>
    </row>
    <row r="14" spans="1:10">
      <c r="A14" s="1758">
        <v>7</v>
      </c>
      <c r="B14" s="1768"/>
      <c r="C14" s="1769" t="s">
        <v>8306</v>
      </c>
      <c r="D14" s="1770" t="s">
        <v>2481</v>
      </c>
      <c r="E14" s="1771">
        <v>3</v>
      </c>
      <c r="F14" s="1762"/>
      <c r="G14" s="1761">
        <f t="shared" si="0"/>
        <v>0</v>
      </c>
      <c r="H14" s="1762"/>
      <c r="I14" s="1761">
        <f t="shared" si="1"/>
        <v>0</v>
      </c>
    </row>
    <row r="15" spans="1:10">
      <c r="A15" s="1758">
        <v>8</v>
      </c>
      <c r="B15" s="1768"/>
      <c r="C15" s="1769" t="s">
        <v>8307</v>
      </c>
      <c r="D15" s="1770" t="s">
        <v>2481</v>
      </c>
      <c r="E15" s="1771">
        <v>4</v>
      </c>
      <c r="F15" s="1762"/>
      <c r="G15" s="1761">
        <f t="shared" si="0"/>
        <v>0</v>
      </c>
      <c r="H15" s="1762"/>
      <c r="I15" s="1761">
        <f t="shared" si="1"/>
        <v>0</v>
      </c>
    </row>
    <row r="16" spans="1:10">
      <c r="A16" s="1758">
        <v>9</v>
      </c>
      <c r="B16" s="1768"/>
      <c r="C16" s="1769" t="s">
        <v>8308</v>
      </c>
      <c r="D16" s="1770" t="s">
        <v>2481</v>
      </c>
      <c r="E16" s="1771">
        <v>1</v>
      </c>
      <c r="F16" s="1762"/>
      <c r="G16" s="1761">
        <f t="shared" si="0"/>
        <v>0</v>
      </c>
      <c r="H16" s="1762"/>
      <c r="I16" s="1761">
        <f t="shared" si="1"/>
        <v>0</v>
      </c>
    </row>
    <row r="17" spans="1:10">
      <c r="A17" s="1758">
        <v>10</v>
      </c>
      <c r="B17" s="1768"/>
      <c r="C17" s="1776" t="s">
        <v>8309</v>
      </c>
      <c r="D17" s="1777" t="s">
        <v>2481</v>
      </c>
      <c r="E17" s="1775">
        <v>1</v>
      </c>
      <c r="F17" s="1762"/>
      <c r="G17" s="1761">
        <f t="shared" si="0"/>
        <v>0</v>
      </c>
      <c r="H17" s="1762"/>
      <c r="I17" s="1761">
        <f t="shared" si="1"/>
        <v>0</v>
      </c>
    </row>
    <row r="18" spans="1:10">
      <c r="A18" s="1778"/>
      <c r="B18" s="1779" t="s">
        <v>168</v>
      </c>
      <c r="C18" s="1755" t="s">
        <v>8310</v>
      </c>
      <c r="D18" s="1756" t="s">
        <v>1</v>
      </c>
      <c r="E18" s="1757"/>
      <c r="F18" s="1757"/>
      <c r="G18" s="1757"/>
      <c r="H18" s="1757"/>
      <c r="I18" s="1757"/>
      <c r="J18" s="1757"/>
    </row>
    <row r="19" spans="1:10">
      <c r="A19" s="1758">
        <v>11</v>
      </c>
      <c r="B19" s="1780"/>
      <c r="C19" s="1781" t="s">
        <v>8311</v>
      </c>
      <c r="D19" s="1774" t="s">
        <v>2481</v>
      </c>
      <c r="E19" s="1775">
        <v>2</v>
      </c>
      <c r="F19" s="1762"/>
      <c r="G19" s="1761">
        <f t="shared" si="0"/>
        <v>0</v>
      </c>
      <c r="H19" s="1762"/>
      <c r="I19" s="1761">
        <f t="shared" si="1"/>
        <v>0</v>
      </c>
    </row>
    <row r="20" spans="1:10">
      <c r="A20" s="1758">
        <v>12</v>
      </c>
      <c r="B20" s="1780"/>
      <c r="C20" s="1781" t="s">
        <v>8312</v>
      </c>
      <c r="D20" s="1774" t="s">
        <v>2481</v>
      </c>
      <c r="E20" s="1775">
        <v>2</v>
      </c>
      <c r="F20" s="1762"/>
      <c r="G20" s="1761">
        <f t="shared" si="0"/>
        <v>0</v>
      </c>
      <c r="H20" s="1762"/>
      <c r="I20" s="1761">
        <f t="shared" si="1"/>
        <v>0</v>
      </c>
    </row>
    <row r="21" spans="1:10">
      <c r="A21" s="1758">
        <v>13</v>
      </c>
      <c r="B21" s="1780"/>
      <c r="C21" s="1781" t="s">
        <v>8313</v>
      </c>
      <c r="D21" s="1774" t="s">
        <v>2481</v>
      </c>
      <c r="E21" s="1775">
        <v>2</v>
      </c>
      <c r="F21" s="1762"/>
      <c r="G21" s="1761">
        <f t="shared" si="0"/>
        <v>0</v>
      </c>
      <c r="H21" s="1762"/>
      <c r="I21" s="1761">
        <f t="shared" si="1"/>
        <v>0</v>
      </c>
    </row>
    <row r="22" spans="1:10" ht="21">
      <c r="A22" s="1758">
        <v>14</v>
      </c>
      <c r="B22" s="1780"/>
      <c r="C22" s="1763" t="s">
        <v>8314</v>
      </c>
      <c r="D22" s="1760" t="s">
        <v>2481</v>
      </c>
      <c r="E22" s="1761">
        <v>2</v>
      </c>
      <c r="F22" s="1762"/>
      <c r="G22" s="1761">
        <f t="shared" si="0"/>
        <v>0</v>
      </c>
      <c r="H22" s="1762"/>
      <c r="I22" s="1761">
        <f t="shared" si="1"/>
        <v>0</v>
      </c>
    </row>
    <row r="23" spans="1:10">
      <c r="A23" s="1758">
        <v>15</v>
      </c>
      <c r="B23" s="1780"/>
      <c r="C23" s="1781" t="s">
        <v>8315</v>
      </c>
      <c r="D23" s="1774" t="s">
        <v>2481</v>
      </c>
      <c r="E23" s="1775">
        <v>2</v>
      </c>
      <c r="F23" s="1762"/>
      <c r="G23" s="1761">
        <f t="shared" si="0"/>
        <v>0</v>
      </c>
      <c r="H23" s="1762"/>
      <c r="I23" s="1761">
        <f t="shared" si="1"/>
        <v>0</v>
      </c>
    </row>
    <row r="24" spans="1:10">
      <c r="A24" s="1758">
        <v>16</v>
      </c>
      <c r="B24" s="1780"/>
      <c r="C24" s="1781" t="s">
        <v>8316</v>
      </c>
      <c r="D24" s="1774" t="s">
        <v>2481</v>
      </c>
      <c r="E24" s="1775">
        <v>2</v>
      </c>
      <c r="F24" s="1762"/>
      <c r="G24" s="1761">
        <f t="shared" si="0"/>
        <v>0</v>
      </c>
      <c r="H24" s="1762"/>
      <c r="I24" s="1761">
        <f t="shared" si="1"/>
        <v>0</v>
      </c>
    </row>
    <row r="25" spans="1:10">
      <c r="A25" s="1758">
        <v>17</v>
      </c>
      <c r="B25" s="1780"/>
      <c r="C25" s="1781" t="s">
        <v>8317</v>
      </c>
      <c r="D25" s="1774" t="s">
        <v>2481</v>
      </c>
      <c r="E25" s="1775">
        <v>0</v>
      </c>
      <c r="F25" s="1762"/>
      <c r="G25" s="1761">
        <f t="shared" si="0"/>
        <v>0</v>
      </c>
      <c r="H25" s="1762"/>
      <c r="I25" s="1761">
        <f t="shared" si="1"/>
        <v>0</v>
      </c>
    </row>
    <row r="26" spans="1:10">
      <c r="A26" s="1758">
        <v>18</v>
      </c>
      <c r="B26" s="1780"/>
      <c r="C26" s="1782" t="s">
        <v>8318</v>
      </c>
      <c r="D26" s="1774" t="s">
        <v>2481</v>
      </c>
      <c r="E26" s="1775">
        <v>1</v>
      </c>
      <c r="F26" s="1762"/>
      <c r="G26" s="1761">
        <f t="shared" si="0"/>
        <v>0</v>
      </c>
      <c r="H26" s="1762"/>
      <c r="I26" s="1761">
        <f t="shared" si="1"/>
        <v>0</v>
      </c>
    </row>
    <row r="27" spans="1:10">
      <c r="A27" s="1749"/>
      <c r="B27" s="1749"/>
      <c r="C27" s="1750" t="s">
        <v>8319</v>
      </c>
      <c r="D27" s="1751"/>
      <c r="E27" s="1752"/>
      <c r="F27" s="1752"/>
      <c r="G27" s="1752"/>
      <c r="H27" s="1752"/>
      <c r="I27" s="1752"/>
      <c r="J27" s="1752"/>
    </row>
    <row r="28" spans="1:10" ht="52.5">
      <c r="A28" s="1758">
        <v>19</v>
      </c>
      <c r="B28" s="1772" t="s">
        <v>8320</v>
      </c>
      <c r="C28" s="1783" t="s">
        <v>8321</v>
      </c>
      <c r="D28" s="1774" t="s">
        <v>2481</v>
      </c>
      <c r="E28" s="1761">
        <v>1</v>
      </c>
      <c r="F28" s="1762"/>
      <c r="G28" s="1761">
        <f t="shared" si="0"/>
        <v>0</v>
      </c>
      <c r="H28" s="1762"/>
      <c r="I28" s="1761">
        <f t="shared" si="1"/>
        <v>0</v>
      </c>
    </row>
    <row r="29" spans="1:10" ht="68.25" customHeight="1">
      <c r="A29" s="1758">
        <v>20</v>
      </c>
      <c r="B29" s="1780"/>
      <c r="C29" s="1784" t="s">
        <v>8322</v>
      </c>
      <c r="D29" s="1774" t="s">
        <v>2481</v>
      </c>
      <c r="E29" s="1761">
        <v>1</v>
      </c>
      <c r="F29" s="1762"/>
      <c r="G29" s="1761">
        <f t="shared" si="0"/>
        <v>0</v>
      </c>
      <c r="H29" s="1762"/>
      <c r="I29" s="1761">
        <f t="shared" si="1"/>
        <v>0</v>
      </c>
    </row>
    <row r="30" spans="1:10" ht="15" customHeight="1">
      <c r="A30" s="1758">
        <v>21</v>
      </c>
      <c r="B30" s="1780"/>
      <c r="C30" s="1781" t="s">
        <v>8323</v>
      </c>
      <c r="D30" s="1774" t="s">
        <v>2481</v>
      </c>
      <c r="E30" s="1761">
        <v>1</v>
      </c>
      <c r="F30" s="1785"/>
      <c r="G30" s="1761">
        <f t="shared" si="0"/>
        <v>0</v>
      </c>
      <c r="H30" s="1785"/>
      <c r="I30" s="1761">
        <f t="shared" si="1"/>
        <v>0</v>
      </c>
    </row>
    <row r="31" spans="1:10">
      <c r="A31" s="1758">
        <v>22</v>
      </c>
      <c r="B31" s="1780"/>
      <c r="C31" s="1781" t="s">
        <v>8324</v>
      </c>
      <c r="D31" s="1774" t="s">
        <v>2481</v>
      </c>
      <c r="E31" s="1775">
        <v>1</v>
      </c>
      <c r="F31" s="1762"/>
      <c r="G31" s="1761">
        <f t="shared" si="0"/>
        <v>0</v>
      </c>
      <c r="H31" s="1762"/>
      <c r="I31" s="1761">
        <f t="shared" si="1"/>
        <v>0</v>
      </c>
    </row>
    <row r="32" spans="1:10">
      <c r="A32" s="1757"/>
      <c r="B32" s="1779" t="s">
        <v>168</v>
      </c>
      <c r="C32" s="1755" t="s">
        <v>8325</v>
      </c>
      <c r="D32" s="1756" t="s">
        <v>1</v>
      </c>
      <c r="E32" s="1757"/>
      <c r="F32" s="1757"/>
      <c r="G32" s="1757"/>
      <c r="H32" s="1757"/>
      <c r="I32" s="1757"/>
      <c r="J32" s="1757"/>
    </row>
    <row r="33" spans="1:10">
      <c r="A33" s="1758">
        <v>23</v>
      </c>
      <c r="B33" s="1780"/>
      <c r="C33" s="1781" t="s">
        <v>8311</v>
      </c>
      <c r="D33" s="1774" t="s">
        <v>2481</v>
      </c>
      <c r="E33" s="1775">
        <v>2</v>
      </c>
      <c r="F33" s="1762"/>
      <c r="G33" s="1761">
        <f t="shared" si="0"/>
        <v>0</v>
      </c>
      <c r="H33" s="1762"/>
      <c r="I33" s="1761">
        <f t="shared" si="1"/>
        <v>0</v>
      </c>
    </row>
    <row r="34" spans="1:10">
      <c r="A34" s="1758">
        <v>24</v>
      </c>
      <c r="B34" s="1780"/>
      <c r="C34" s="1781" t="s">
        <v>8312</v>
      </c>
      <c r="D34" s="1774" t="s">
        <v>2481</v>
      </c>
      <c r="E34" s="1775">
        <v>2</v>
      </c>
      <c r="F34" s="1762"/>
      <c r="G34" s="1761">
        <f t="shared" si="0"/>
        <v>0</v>
      </c>
      <c r="H34" s="1762"/>
      <c r="I34" s="1761">
        <f t="shared" si="1"/>
        <v>0</v>
      </c>
    </row>
    <row r="35" spans="1:10">
      <c r="A35" s="1758">
        <v>25</v>
      </c>
      <c r="B35" s="1780"/>
      <c r="C35" s="1781" t="s">
        <v>8313</v>
      </c>
      <c r="D35" s="1774" t="s">
        <v>2481</v>
      </c>
      <c r="E35" s="1775">
        <v>2</v>
      </c>
      <c r="F35" s="1762"/>
      <c r="G35" s="1761">
        <f t="shared" si="0"/>
        <v>0</v>
      </c>
      <c r="H35" s="1762"/>
      <c r="I35" s="1761">
        <f t="shared" si="1"/>
        <v>0</v>
      </c>
    </row>
    <row r="36" spans="1:10" ht="21">
      <c r="A36" s="1758">
        <v>26</v>
      </c>
      <c r="B36" s="1780"/>
      <c r="C36" s="1763" t="s">
        <v>8314</v>
      </c>
      <c r="D36" s="1760" t="s">
        <v>2481</v>
      </c>
      <c r="E36" s="1761">
        <v>2</v>
      </c>
      <c r="F36" s="1762"/>
      <c r="G36" s="1761">
        <f t="shared" si="0"/>
        <v>0</v>
      </c>
      <c r="H36" s="1762"/>
      <c r="I36" s="1761">
        <f t="shared" si="1"/>
        <v>0</v>
      </c>
    </row>
    <row r="37" spans="1:10">
      <c r="A37" s="1758">
        <v>27</v>
      </c>
      <c r="B37" s="1780"/>
      <c r="C37" s="1781" t="s">
        <v>8315</v>
      </c>
      <c r="D37" s="1774" t="s">
        <v>2481</v>
      </c>
      <c r="E37" s="1775">
        <v>2</v>
      </c>
      <c r="F37" s="1762"/>
      <c r="G37" s="1761">
        <f t="shared" si="0"/>
        <v>0</v>
      </c>
      <c r="H37" s="1762"/>
      <c r="I37" s="1761">
        <f t="shared" si="1"/>
        <v>0</v>
      </c>
    </row>
    <row r="38" spans="1:10">
      <c r="A38" s="1758">
        <v>28</v>
      </c>
      <c r="B38" s="1780"/>
      <c r="C38" s="1781" t="s">
        <v>8316</v>
      </c>
      <c r="D38" s="1774" t="s">
        <v>2481</v>
      </c>
      <c r="E38" s="1775">
        <v>2</v>
      </c>
      <c r="F38" s="1762"/>
      <c r="G38" s="1761">
        <f t="shared" si="0"/>
        <v>0</v>
      </c>
      <c r="H38" s="1762"/>
      <c r="I38" s="1761">
        <f t="shared" si="1"/>
        <v>0</v>
      </c>
    </row>
    <row r="39" spans="1:10">
      <c r="A39" s="1758">
        <v>29</v>
      </c>
      <c r="B39" s="1780"/>
      <c r="C39" s="1781" t="s">
        <v>8317</v>
      </c>
      <c r="D39" s="1774" t="s">
        <v>2481</v>
      </c>
      <c r="E39" s="1775">
        <v>1</v>
      </c>
      <c r="F39" s="1762"/>
      <c r="G39" s="1761">
        <f t="shared" si="0"/>
        <v>0</v>
      </c>
      <c r="H39" s="1762"/>
      <c r="I39" s="1761">
        <f t="shared" si="1"/>
        <v>0</v>
      </c>
    </row>
    <row r="40" spans="1:10">
      <c r="A40" s="1758">
        <v>30</v>
      </c>
      <c r="B40" s="1780"/>
      <c r="C40" s="1782" t="s">
        <v>8318</v>
      </c>
      <c r="D40" s="1774" t="s">
        <v>2481</v>
      </c>
      <c r="E40" s="1775">
        <v>2</v>
      </c>
      <c r="F40" s="1762"/>
      <c r="G40" s="1761">
        <f t="shared" si="0"/>
        <v>0</v>
      </c>
      <c r="H40" s="1762"/>
      <c r="I40" s="1761">
        <f t="shared" si="1"/>
        <v>0</v>
      </c>
    </row>
    <row r="41" spans="1:10" ht="21">
      <c r="A41" s="1758">
        <v>31</v>
      </c>
      <c r="B41" s="1786" t="s">
        <v>8326</v>
      </c>
      <c r="C41" s="1781" t="s">
        <v>8327</v>
      </c>
      <c r="D41" s="1774" t="s">
        <v>2481</v>
      </c>
      <c r="E41" s="1761">
        <v>1</v>
      </c>
      <c r="F41" s="1762"/>
      <c r="G41" s="1761">
        <f t="shared" si="0"/>
        <v>0</v>
      </c>
      <c r="H41" s="1762"/>
      <c r="I41" s="1761">
        <f t="shared" si="1"/>
        <v>0</v>
      </c>
    </row>
    <row r="42" spans="1:10">
      <c r="A42" s="1757"/>
      <c r="B42" s="1779" t="s">
        <v>8328</v>
      </c>
      <c r="C42" s="1756" t="s">
        <v>8329</v>
      </c>
      <c r="D42" s="1756" t="s">
        <v>1</v>
      </c>
      <c r="E42" s="1757"/>
      <c r="F42" s="1757"/>
      <c r="G42" s="1757"/>
      <c r="H42" s="1757"/>
      <c r="I42" s="1757"/>
      <c r="J42" s="1757"/>
    </row>
    <row r="43" spans="1:10">
      <c r="A43" s="1758">
        <v>32</v>
      </c>
      <c r="B43" s="1780"/>
      <c r="C43" s="1774" t="s">
        <v>8330</v>
      </c>
      <c r="D43" s="1774" t="s">
        <v>2481</v>
      </c>
      <c r="E43" s="1775">
        <v>1</v>
      </c>
      <c r="F43" s="1762"/>
      <c r="G43" s="1761">
        <f t="shared" si="0"/>
        <v>0</v>
      </c>
      <c r="H43" s="1762"/>
      <c r="I43" s="1761">
        <f t="shared" si="1"/>
        <v>0</v>
      </c>
    </row>
    <row r="44" spans="1:10">
      <c r="A44" s="1758">
        <v>33</v>
      </c>
      <c r="B44" s="1780"/>
      <c r="C44" s="1774" t="s">
        <v>8331</v>
      </c>
      <c r="D44" s="1774" t="s">
        <v>2481</v>
      </c>
      <c r="E44" s="1775">
        <v>1</v>
      </c>
      <c r="F44" s="1762"/>
      <c r="G44" s="1761">
        <f t="shared" si="0"/>
        <v>0</v>
      </c>
      <c r="H44" s="1762"/>
      <c r="I44" s="1761">
        <f t="shared" si="1"/>
        <v>0</v>
      </c>
    </row>
    <row r="45" spans="1:10">
      <c r="A45" s="1758">
        <v>34</v>
      </c>
      <c r="B45" s="1780"/>
      <c r="C45" s="1781" t="s">
        <v>8332</v>
      </c>
      <c r="D45" s="1774" t="s">
        <v>2481</v>
      </c>
      <c r="E45" s="1761">
        <v>1</v>
      </c>
      <c r="F45" s="1762"/>
      <c r="G45" s="1761">
        <f t="shared" si="0"/>
        <v>0</v>
      </c>
      <c r="H45" s="1762"/>
      <c r="I45" s="1761">
        <f t="shared" si="1"/>
        <v>0</v>
      </c>
    </row>
    <row r="46" spans="1:10">
      <c r="A46" s="1758">
        <v>35</v>
      </c>
      <c r="B46" s="1780"/>
      <c r="C46" s="1781" t="s">
        <v>8333</v>
      </c>
      <c r="D46" s="1774" t="s">
        <v>2597</v>
      </c>
      <c r="E46" s="1761">
        <v>1</v>
      </c>
      <c r="F46" s="1762"/>
      <c r="G46" s="1761">
        <f t="shared" si="0"/>
        <v>0</v>
      </c>
      <c r="H46" s="1762"/>
      <c r="I46" s="1761">
        <f t="shared" si="1"/>
        <v>0</v>
      </c>
    </row>
    <row r="47" spans="1:10">
      <c r="A47" s="1757"/>
      <c r="B47" s="1754" t="s">
        <v>8334</v>
      </c>
      <c r="C47" s="1755" t="s">
        <v>8335</v>
      </c>
      <c r="D47" s="1756" t="s">
        <v>1</v>
      </c>
      <c r="E47" s="1757"/>
      <c r="F47" s="1757"/>
      <c r="G47" s="1757"/>
      <c r="H47" s="1757"/>
      <c r="I47" s="1757"/>
      <c r="J47" s="1757"/>
    </row>
    <row r="48" spans="1:10" ht="21">
      <c r="A48" s="1758">
        <v>36</v>
      </c>
      <c r="B48" s="1768"/>
      <c r="C48" s="1787" t="s">
        <v>8336</v>
      </c>
      <c r="D48" s="1788" t="s">
        <v>2481</v>
      </c>
      <c r="E48" s="1789">
        <v>2</v>
      </c>
      <c r="F48" s="1790"/>
      <c r="G48" s="1761">
        <f t="shared" si="0"/>
        <v>0</v>
      </c>
      <c r="H48" s="1790"/>
      <c r="I48" s="1761">
        <f t="shared" si="1"/>
        <v>0</v>
      </c>
      <c r="J48" s="1791"/>
    </row>
    <row r="49" spans="1:10">
      <c r="A49" s="1758">
        <v>37</v>
      </c>
      <c r="B49" s="1768"/>
      <c r="C49" s="1781" t="s">
        <v>8297</v>
      </c>
      <c r="D49" s="1774" t="s">
        <v>2481</v>
      </c>
      <c r="E49" s="1775">
        <v>2</v>
      </c>
      <c r="F49" s="1762"/>
      <c r="G49" s="1761">
        <f t="shared" si="0"/>
        <v>0</v>
      </c>
      <c r="H49" s="1762"/>
      <c r="I49" s="1761">
        <f t="shared" si="1"/>
        <v>0</v>
      </c>
      <c r="J49" s="1791"/>
    </row>
    <row r="50" spans="1:10" s="1791" customFormat="1" ht="15" customHeight="1">
      <c r="A50" s="1757"/>
      <c r="B50" s="1779" t="s">
        <v>168</v>
      </c>
      <c r="C50" s="1755" t="s">
        <v>8337</v>
      </c>
      <c r="D50" s="1756" t="s">
        <v>1</v>
      </c>
      <c r="E50" s="1757"/>
      <c r="F50" s="1757"/>
      <c r="G50" s="1757"/>
      <c r="H50" s="1757"/>
      <c r="I50" s="1757"/>
      <c r="J50" s="1757"/>
    </row>
    <row r="51" spans="1:10" s="1791" customFormat="1">
      <c r="A51" s="1758">
        <v>38</v>
      </c>
      <c r="B51" s="1768"/>
      <c r="C51" s="1781" t="s">
        <v>8311</v>
      </c>
      <c r="D51" s="1774" t="s">
        <v>2481</v>
      </c>
      <c r="E51" s="1775">
        <v>2</v>
      </c>
      <c r="F51" s="1762"/>
      <c r="G51" s="1761">
        <f t="shared" si="0"/>
        <v>0</v>
      </c>
      <c r="H51" s="1762"/>
      <c r="I51" s="1761">
        <f t="shared" si="1"/>
        <v>0</v>
      </c>
    </row>
    <row r="52" spans="1:10" s="1791" customFormat="1">
      <c r="A52" s="1758">
        <v>39</v>
      </c>
      <c r="B52" s="1768"/>
      <c r="C52" s="1781" t="s">
        <v>8312</v>
      </c>
      <c r="D52" s="1774" t="s">
        <v>2481</v>
      </c>
      <c r="E52" s="1775">
        <v>2</v>
      </c>
      <c r="F52" s="1762"/>
      <c r="G52" s="1761">
        <f t="shared" si="0"/>
        <v>0</v>
      </c>
      <c r="H52" s="1762"/>
      <c r="I52" s="1761">
        <f t="shared" si="1"/>
        <v>0</v>
      </c>
    </row>
    <row r="53" spans="1:10" s="1791" customFormat="1">
      <c r="A53" s="1758">
        <v>40</v>
      </c>
      <c r="B53" s="1768"/>
      <c r="C53" s="1781" t="s">
        <v>8313</v>
      </c>
      <c r="D53" s="1774" t="s">
        <v>2481</v>
      </c>
      <c r="E53" s="1775">
        <v>2</v>
      </c>
      <c r="F53" s="1762"/>
      <c r="G53" s="1761">
        <f t="shared" si="0"/>
        <v>0</v>
      </c>
      <c r="H53" s="1762"/>
      <c r="I53" s="1761">
        <f t="shared" si="1"/>
        <v>0</v>
      </c>
    </row>
    <row r="54" spans="1:10" s="1791" customFormat="1" ht="21">
      <c r="A54" s="1758">
        <v>41</v>
      </c>
      <c r="B54" s="1768"/>
      <c r="C54" s="1763" t="s">
        <v>8314</v>
      </c>
      <c r="D54" s="1760" t="s">
        <v>2481</v>
      </c>
      <c r="E54" s="1761">
        <v>1</v>
      </c>
      <c r="F54" s="1762"/>
      <c r="G54" s="1761">
        <f t="shared" si="0"/>
        <v>0</v>
      </c>
      <c r="H54" s="1762"/>
      <c r="I54" s="1761">
        <f t="shared" si="1"/>
        <v>0</v>
      </c>
    </row>
    <row r="55" spans="1:10" s="1791" customFormat="1">
      <c r="A55" s="1758">
        <v>42</v>
      </c>
      <c r="B55" s="1768"/>
      <c r="C55" s="1781" t="s">
        <v>8315</v>
      </c>
      <c r="D55" s="1774" t="s">
        <v>2481</v>
      </c>
      <c r="E55" s="1775">
        <v>2</v>
      </c>
      <c r="F55" s="1762"/>
      <c r="G55" s="1761">
        <f t="shared" si="0"/>
        <v>0</v>
      </c>
      <c r="H55" s="1762"/>
      <c r="I55" s="1761">
        <f t="shared" si="1"/>
        <v>0</v>
      </c>
    </row>
    <row r="56" spans="1:10" s="1791" customFormat="1">
      <c r="A56" s="1758">
        <v>43</v>
      </c>
      <c r="B56" s="1768"/>
      <c r="C56" s="1781" t="s">
        <v>8316</v>
      </c>
      <c r="D56" s="1774" t="s">
        <v>2481</v>
      </c>
      <c r="E56" s="1775">
        <v>2</v>
      </c>
      <c r="F56" s="1762"/>
      <c r="G56" s="1761">
        <f t="shared" si="0"/>
        <v>0</v>
      </c>
      <c r="H56" s="1762"/>
      <c r="I56" s="1761">
        <f t="shared" si="1"/>
        <v>0</v>
      </c>
    </row>
    <row r="57" spans="1:10" s="1791" customFormat="1">
      <c r="A57" s="1758">
        <v>44</v>
      </c>
      <c r="B57" s="1768"/>
      <c r="C57" s="1781" t="s">
        <v>8317</v>
      </c>
      <c r="D57" s="1774" t="s">
        <v>2481</v>
      </c>
      <c r="E57" s="1775">
        <v>0</v>
      </c>
      <c r="F57" s="1762"/>
      <c r="G57" s="1761">
        <f t="shared" si="0"/>
        <v>0</v>
      </c>
      <c r="H57" s="1762"/>
      <c r="I57" s="1761">
        <f t="shared" si="1"/>
        <v>0</v>
      </c>
    </row>
    <row r="58" spans="1:10" s="1791" customFormat="1">
      <c r="A58" s="1758">
        <v>45</v>
      </c>
      <c r="B58" s="1768"/>
      <c r="C58" s="1782" t="s">
        <v>8318</v>
      </c>
      <c r="D58" s="1774" t="s">
        <v>2481</v>
      </c>
      <c r="E58" s="1775">
        <v>2</v>
      </c>
      <c r="F58" s="1762"/>
      <c r="G58" s="1761">
        <f t="shared" si="0"/>
        <v>0</v>
      </c>
      <c r="H58" s="1762"/>
      <c r="I58" s="1761">
        <f t="shared" si="1"/>
        <v>0</v>
      </c>
    </row>
    <row r="59" spans="1:10" s="1791" customFormat="1">
      <c r="A59" s="1757"/>
      <c r="B59" s="1779" t="s">
        <v>8338</v>
      </c>
      <c r="C59" s="1755" t="s">
        <v>8339</v>
      </c>
      <c r="D59" s="1756" t="s">
        <v>1</v>
      </c>
      <c r="E59" s="1757"/>
      <c r="F59" s="1757"/>
      <c r="G59" s="1757"/>
      <c r="H59" s="1757"/>
      <c r="I59" s="1757"/>
      <c r="J59" s="1757"/>
    </row>
    <row r="60" spans="1:10" s="1791" customFormat="1" ht="26.25" customHeight="1">
      <c r="A60" s="1758">
        <v>46</v>
      </c>
      <c r="C60" s="1792" t="s">
        <v>8340</v>
      </c>
      <c r="D60" s="1793" t="s">
        <v>2481</v>
      </c>
      <c r="E60" s="1775">
        <v>2</v>
      </c>
      <c r="F60" s="1762"/>
      <c r="G60" s="1761">
        <f t="shared" si="0"/>
        <v>0</v>
      </c>
      <c r="H60" s="1762"/>
      <c r="I60" s="1761">
        <f t="shared" si="1"/>
        <v>0</v>
      </c>
    </row>
    <row r="61" spans="1:10" s="1791" customFormat="1">
      <c r="A61" s="1758">
        <v>47</v>
      </c>
      <c r="C61" s="1781" t="s">
        <v>8324</v>
      </c>
      <c r="D61" s="1774" t="s">
        <v>2481</v>
      </c>
      <c r="E61" s="1775">
        <v>1</v>
      </c>
      <c r="F61" s="1762"/>
      <c r="G61" s="1761">
        <f t="shared" si="0"/>
        <v>0</v>
      </c>
      <c r="H61" s="1762"/>
      <c r="I61" s="1761">
        <f t="shared" si="1"/>
        <v>0</v>
      </c>
    </row>
    <row r="62" spans="1:10" s="1791" customFormat="1" ht="17.25" customHeight="1">
      <c r="A62" s="1758">
        <v>48</v>
      </c>
      <c r="C62" s="1794" t="s">
        <v>8341</v>
      </c>
      <c r="D62" s="1774" t="s">
        <v>2481</v>
      </c>
      <c r="E62" s="1775">
        <v>2</v>
      </c>
      <c r="F62" s="1762"/>
      <c r="G62" s="1761">
        <f t="shared" si="0"/>
        <v>0</v>
      </c>
      <c r="H62" s="1762"/>
      <c r="I62" s="1761">
        <f t="shared" si="1"/>
        <v>0</v>
      </c>
    </row>
    <row r="63" spans="1:10" s="1791" customFormat="1" ht="14.25" customHeight="1">
      <c r="A63" s="1758">
        <v>49</v>
      </c>
      <c r="B63" s="1795"/>
      <c r="C63" s="1796" t="s">
        <v>8342</v>
      </c>
      <c r="D63" s="1774" t="s">
        <v>2481</v>
      </c>
      <c r="E63" s="1775">
        <v>2</v>
      </c>
      <c r="F63" s="1762"/>
      <c r="G63" s="1761">
        <f t="shared" si="0"/>
        <v>0</v>
      </c>
      <c r="H63" s="1762"/>
      <c r="I63" s="1761">
        <f t="shared" si="1"/>
        <v>0</v>
      </c>
    </row>
    <row r="64" spans="1:10" s="1791" customFormat="1" ht="15" customHeight="1">
      <c r="A64" s="1758">
        <v>50</v>
      </c>
      <c r="B64" s="1795"/>
      <c r="C64" s="1797" t="s">
        <v>8343</v>
      </c>
      <c r="D64" s="1798" t="s">
        <v>2481</v>
      </c>
      <c r="E64" s="1799">
        <v>1</v>
      </c>
      <c r="F64" s="1762"/>
      <c r="G64" s="1761">
        <f t="shared" si="0"/>
        <v>0</v>
      </c>
      <c r="H64" s="1762"/>
      <c r="I64" s="1761">
        <f t="shared" si="1"/>
        <v>0</v>
      </c>
    </row>
    <row r="65" spans="1:10" s="1791" customFormat="1" ht="15" customHeight="1">
      <c r="A65" s="1758">
        <v>51</v>
      </c>
      <c r="B65" s="1795"/>
      <c r="C65" s="1800" t="s">
        <v>8344</v>
      </c>
      <c r="D65" s="1798" t="s">
        <v>2481</v>
      </c>
      <c r="E65" s="1799">
        <v>1</v>
      </c>
      <c r="F65" s="1762"/>
      <c r="G65" s="1761">
        <f t="shared" si="0"/>
        <v>0</v>
      </c>
      <c r="H65" s="1762"/>
      <c r="I65" s="1761">
        <f t="shared" si="1"/>
        <v>0</v>
      </c>
    </row>
    <row r="66" spans="1:10" s="1791" customFormat="1" ht="15" customHeight="1">
      <c r="A66" s="1757"/>
      <c r="B66" s="1779" t="s">
        <v>168</v>
      </c>
      <c r="C66" s="1755" t="s">
        <v>8345</v>
      </c>
      <c r="D66" s="1756" t="s">
        <v>1</v>
      </c>
      <c r="E66" s="1757"/>
      <c r="F66" s="1757"/>
      <c r="G66" s="1757"/>
      <c r="H66" s="1757"/>
      <c r="I66" s="1757"/>
      <c r="J66" s="1757"/>
    </row>
    <row r="67" spans="1:10" s="1791" customFormat="1" ht="15" customHeight="1">
      <c r="A67" s="1758">
        <v>52</v>
      </c>
      <c r="B67" s="1768"/>
      <c r="C67" s="1781" t="s">
        <v>8311</v>
      </c>
      <c r="D67" s="1774" t="s">
        <v>2481</v>
      </c>
      <c r="E67" s="1775">
        <v>1</v>
      </c>
      <c r="F67" s="1762"/>
      <c r="G67" s="1761">
        <f t="shared" si="0"/>
        <v>0</v>
      </c>
      <c r="H67" s="1762"/>
      <c r="I67" s="1761">
        <f t="shared" si="1"/>
        <v>0</v>
      </c>
    </row>
    <row r="68" spans="1:10" s="1791" customFormat="1">
      <c r="A68" s="1758">
        <v>53</v>
      </c>
      <c r="B68" s="1768"/>
      <c r="C68" s="1781" t="s">
        <v>8312</v>
      </c>
      <c r="D68" s="1774" t="s">
        <v>2481</v>
      </c>
      <c r="E68" s="1775">
        <v>1</v>
      </c>
      <c r="F68" s="1762"/>
      <c r="G68" s="1761">
        <f t="shared" si="0"/>
        <v>0</v>
      </c>
      <c r="H68" s="1762"/>
      <c r="I68" s="1761">
        <f t="shared" si="1"/>
        <v>0</v>
      </c>
    </row>
    <row r="69" spans="1:10" s="1791" customFormat="1">
      <c r="A69" s="1758">
        <v>54</v>
      </c>
      <c r="B69" s="1768"/>
      <c r="C69" s="1781" t="s">
        <v>8313</v>
      </c>
      <c r="D69" s="1774" t="s">
        <v>2481</v>
      </c>
      <c r="E69" s="1775">
        <v>1</v>
      </c>
      <c r="F69" s="1762"/>
      <c r="G69" s="1761">
        <f t="shared" si="0"/>
        <v>0</v>
      </c>
      <c r="H69" s="1762"/>
      <c r="I69" s="1761">
        <f t="shared" si="1"/>
        <v>0</v>
      </c>
    </row>
    <row r="70" spans="1:10" s="1791" customFormat="1" ht="21">
      <c r="A70" s="1758">
        <v>55</v>
      </c>
      <c r="B70" s="1768"/>
      <c r="C70" s="1763" t="s">
        <v>8314</v>
      </c>
      <c r="D70" s="1760" t="s">
        <v>2481</v>
      </c>
      <c r="E70" s="1761">
        <v>2</v>
      </c>
      <c r="F70" s="1762"/>
      <c r="G70" s="1761">
        <f t="shared" si="0"/>
        <v>0</v>
      </c>
      <c r="H70" s="1762"/>
      <c r="I70" s="1761">
        <f t="shared" si="1"/>
        <v>0</v>
      </c>
      <c r="J70" s="1764" t="s">
        <v>8346</v>
      </c>
    </row>
    <row r="71" spans="1:10" s="1791" customFormat="1">
      <c r="A71" s="1758">
        <v>56</v>
      </c>
      <c r="B71" s="1768"/>
      <c r="C71" s="1781" t="s">
        <v>8315</v>
      </c>
      <c r="D71" s="1774" t="s">
        <v>2481</v>
      </c>
      <c r="E71" s="1775">
        <v>1</v>
      </c>
      <c r="F71" s="1762"/>
      <c r="G71" s="1761">
        <f t="shared" si="0"/>
        <v>0</v>
      </c>
      <c r="H71" s="1762"/>
      <c r="I71" s="1761">
        <f t="shared" si="1"/>
        <v>0</v>
      </c>
    </row>
    <row r="72" spans="1:10" s="1791" customFormat="1">
      <c r="A72" s="1758">
        <v>57</v>
      </c>
      <c r="B72" s="1768"/>
      <c r="C72" s="1788" t="s">
        <v>8347</v>
      </c>
      <c r="D72" s="1774" t="s">
        <v>2481</v>
      </c>
      <c r="E72" s="1775">
        <v>1</v>
      </c>
      <c r="F72" s="1762"/>
      <c r="G72" s="1761">
        <f t="shared" ref="G72:G136" si="2">F72*E72</f>
        <v>0</v>
      </c>
      <c r="H72" s="1762"/>
      <c r="I72" s="1761">
        <f t="shared" ref="I72:I136" si="3">H72*E72</f>
        <v>0</v>
      </c>
    </row>
    <row r="73" spans="1:10" s="1791" customFormat="1">
      <c r="A73" s="1758">
        <v>58</v>
      </c>
      <c r="B73" s="1768"/>
      <c r="C73" s="1781" t="s">
        <v>8316</v>
      </c>
      <c r="D73" s="1774" t="s">
        <v>2481</v>
      </c>
      <c r="E73" s="1775">
        <v>1</v>
      </c>
      <c r="F73" s="1762"/>
      <c r="G73" s="1761">
        <f t="shared" si="2"/>
        <v>0</v>
      </c>
      <c r="H73" s="1762"/>
      <c r="I73" s="1761">
        <f t="shared" si="3"/>
        <v>0</v>
      </c>
      <c r="J73" s="1739"/>
    </row>
    <row r="74" spans="1:10" s="1791" customFormat="1">
      <c r="A74" s="1758">
        <v>59</v>
      </c>
      <c r="B74" s="1768"/>
      <c r="C74" s="1781" t="s">
        <v>8317</v>
      </c>
      <c r="D74" s="1774" t="s">
        <v>2481</v>
      </c>
      <c r="E74" s="1775">
        <v>0</v>
      </c>
      <c r="F74" s="1762"/>
      <c r="G74" s="1761">
        <f t="shared" si="2"/>
        <v>0</v>
      </c>
      <c r="H74" s="1762"/>
      <c r="I74" s="1761">
        <f t="shared" si="3"/>
        <v>0</v>
      </c>
      <c r="J74" s="1739"/>
    </row>
    <row r="75" spans="1:10">
      <c r="A75" s="1758">
        <v>60</v>
      </c>
      <c r="B75" s="1768"/>
      <c r="C75" s="1782" t="s">
        <v>8318</v>
      </c>
      <c r="D75" s="1774" t="s">
        <v>2481</v>
      </c>
      <c r="E75" s="1775">
        <v>1</v>
      </c>
      <c r="F75" s="1762"/>
      <c r="G75" s="1761">
        <f t="shared" si="2"/>
        <v>0</v>
      </c>
      <c r="H75" s="1762"/>
      <c r="I75" s="1761">
        <f t="shared" si="3"/>
        <v>0</v>
      </c>
    </row>
    <row r="76" spans="1:10" ht="21">
      <c r="A76" s="1758">
        <v>61</v>
      </c>
      <c r="B76" s="1772" t="s">
        <v>8348</v>
      </c>
      <c r="C76" s="1781" t="s">
        <v>8327</v>
      </c>
      <c r="D76" s="1774" t="s">
        <v>2481</v>
      </c>
      <c r="E76" s="1761">
        <v>1</v>
      </c>
      <c r="F76" s="1762"/>
      <c r="G76" s="1761">
        <f t="shared" si="2"/>
        <v>0</v>
      </c>
      <c r="H76" s="1762"/>
      <c r="I76" s="1761">
        <f t="shared" si="3"/>
        <v>0</v>
      </c>
    </row>
    <row r="77" spans="1:10">
      <c r="A77" s="1757"/>
      <c r="B77" s="1778"/>
      <c r="C77" s="1755" t="s">
        <v>8349</v>
      </c>
      <c r="D77" s="1756" t="s">
        <v>1</v>
      </c>
      <c r="E77" s="1757"/>
      <c r="F77" s="1757"/>
      <c r="G77" s="1757"/>
      <c r="H77" s="1757"/>
      <c r="I77" s="1757"/>
      <c r="J77" s="1757"/>
    </row>
    <row r="78" spans="1:10" ht="56.25" customHeight="1">
      <c r="A78" s="1758">
        <v>62</v>
      </c>
      <c r="B78" s="1772" t="s">
        <v>8350</v>
      </c>
      <c r="C78" s="1801" t="s">
        <v>8351</v>
      </c>
      <c r="D78" s="1770" t="s">
        <v>2481</v>
      </c>
      <c r="E78" s="1771">
        <v>1</v>
      </c>
      <c r="F78" s="1762"/>
      <c r="G78" s="1761">
        <f t="shared" si="2"/>
        <v>0</v>
      </c>
      <c r="H78" s="1762"/>
      <c r="I78" s="1761">
        <f t="shared" si="3"/>
        <v>0</v>
      </c>
    </row>
    <row r="79" spans="1:10">
      <c r="A79" s="1758">
        <v>63</v>
      </c>
      <c r="B79" s="1768"/>
      <c r="C79" s="1781" t="s">
        <v>8324</v>
      </c>
      <c r="D79" s="1774" t="s">
        <v>2481</v>
      </c>
      <c r="E79" s="1775">
        <v>1</v>
      </c>
      <c r="F79" s="1762"/>
      <c r="G79" s="1761">
        <f t="shared" si="2"/>
        <v>0</v>
      </c>
      <c r="H79" s="1762"/>
      <c r="I79" s="1761">
        <f t="shared" si="3"/>
        <v>0</v>
      </c>
    </row>
    <row r="80" spans="1:10" ht="36" customHeight="1">
      <c r="A80" s="1758">
        <v>64</v>
      </c>
      <c r="B80" s="1768"/>
      <c r="C80" s="1781" t="s">
        <v>8352</v>
      </c>
      <c r="D80" s="1774" t="s">
        <v>2481</v>
      </c>
      <c r="E80" s="1761">
        <v>1</v>
      </c>
      <c r="F80" s="1785"/>
      <c r="G80" s="1761">
        <f t="shared" si="2"/>
        <v>0</v>
      </c>
      <c r="H80" s="1785"/>
      <c r="I80" s="1761">
        <f t="shared" si="3"/>
        <v>0</v>
      </c>
    </row>
    <row r="81" spans="1:10" ht="38.25" customHeight="1">
      <c r="A81" s="1758">
        <v>65</v>
      </c>
      <c r="B81" s="1768"/>
      <c r="C81" s="1773" t="s">
        <v>8353</v>
      </c>
      <c r="D81" s="1774" t="s">
        <v>2481</v>
      </c>
      <c r="E81" s="1775">
        <v>1</v>
      </c>
      <c r="F81" s="1762"/>
      <c r="G81" s="1761">
        <f t="shared" si="2"/>
        <v>0</v>
      </c>
      <c r="H81" s="1762"/>
      <c r="I81" s="1761">
        <f t="shared" si="3"/>
        <v>0</v>
      </c>
    </row>
    <row r="82" spans="1:10" ht="15" customHeight="1">
      <c r="A82" s="1749"/>
      <c r="B82" s="1749"/>
      <c r="C82" s="1750" t="s">
        <v>8354</v>
      </c>
      <c r="D82" s="1751"/>
      <c r="E82" s="1752"/>
      <c r="F82" s="1752"/>
      <c r="G82" s="1752"/>
      <c r="H82" s="1752"/>
      <c r="I82" s="1752"/>
      <c r="J82" s="1752"/>
    </row>
    <row r="83" spans="1:10" ht="15" customHeight="1">
      <c r="A83" s="1758"/>
      <c r="B83" s="1768"/>
      <c r="C83" s="1802" t="s">
        <v>8355</v>
      </c>
      <c r="D83" s="1802" t="s">
        <v>1</v>
      </c>
      <c r="E83" s="1803"/>
      <c r="F83" s="1803"/>
      <c r="G83" s="1803"/>
      <c r="H83" s="1803"/>
      <c r="I83" s="1803"/>
      <c r="J83" s="1803"/>
    </row>
    <row r="84" spans="1:10" ht="142.5" customHeight="1">
      <c r="A84" s="1758">
        <v>66</v>
      </c>
      <c r="B84" s="1772" t="s">
        <v>8356</v>
      </c>
      <c r="C84" s="1804" t="s">
        <v>8357</v>
      </c>
      <c r="D84" s="1805"/>
      <c r="E84" s="1806">
        <v>1</v>
      </c>
      <c r="F84" s="1807"/>
      <c r="G84" s="1761">
        <f t="shared" si="2"/>
        <v>0</v>
      </c>
      <c r="H84" s="1807"/>
      <c r="I84" s="1761">
        <f t="shared" si="3"/>
        <v>0</v>
      </c>
    </row>
    <row r="85" spans="1:10" ht="15" customHeight="1">
      <c r="A85" s="1758"/>
      <c r="B85" s="1768"/>
      <c r="C85" s="1802" t="s">
        <v>8358</v>
      </c>
      <c r="D85" s="1802" t="s">
        <v>1</v>
      </c>
      <c r="E85" s="1803"/>
      <c r="F85" s="1803"/>
      <c r="G85" s="1803"/>
      <c r="H85" s="1803"/>
      <c r="I85" s="1803"/>
      <c r="J85" s="1803"/>
    </row>
    <row r="86" spans="1:10" ht="120.75" customHeight="1">
      <c r="A86" s="1758">
        <v>67</v>
      </c>
      <c r="B86" s="1772" t="s">
        <v>8359</v>
      </c>
      <c r="C86" s="1808" t="s">
        <v>8360</v>
      </c>
      <c r="D86" s="1805"/>
      <c r="E86" s="1806">
        <v>1</v>
      </c>
      <c r="F86" s="1807"/>
      <c r="G86" s="1761">
        <f t="shared" si="2"/>
        <v>0</v>
      </c>
      <c r="H86" s="1807"/>
      <c r="I86" s="1761">
        <f t="shared" si="3"/>
        <v>0</v>
      </c>
    </row>
    <row r="87" spans="1:10">
      <c r="A87" s="1758"/>
      <c r="B87" s="1768"/>
      <c r="C87" s="1802" t="s">
        <v>8361</v>
      </c>
      <c r="D87" s="1802" t="s">
        <v>1</v>
      </c>
      <c r="E87" s="1803"/>
      <c r="F87" s="1803"/>
      <c r="G87" s="1803"/>
      <c r="H87" s="1803"/>
      <c r="I87" s="1803"/>
      <c r="J87" s="1803"/>
    </row>
    <row r="88" spans="1:10" ht="24.75" customHeight="1">
      <c r="A88" s="1758">
        <v>68</v>
      </c>
      <c r="B88" s="1768"/>
      <c r="C88" s="1809" t="s">
        <v>8362</v>
      </c>
      <c r="D88" s="1809" t="s">
        <v>2481</v>
      </c>
      <c r="E88" s="1806">
        <v>2</v>
      </c>
      <c r="F88" s="1807"/>
      <c r="G88" s="1761">
        <f t="shared" si="2"/>
        <v>0</v>
      </c>
      <c r="H88" s="1807"/>
      <c r="I88" s="1761">
        <f t="shared" si="3"/>
        <v>0</v>
      </c>
    </row>
    <row r="89" spans="1:10">
      <c r="A89" s="1758"/>
      <c r="B89" s="1768"/>
      <c r="C89" s="1756" t="s">
        <v>8363</v>
      </c>
      <c r="D89" s="1756" t="s">
        <v>1</v>
      </c>
      <c r="E89" s="1757"/>
      <c r="F89" s="1757"/>
      <c r="G89" s="1757"/>
      <c r="H89" s="1757"/>
      <c r="I89" s="1757"/>
      <c r="J89" s="1757"/>
    </row>
    <row r="90" spans="1:10" ht="47.25" customHeight="1">
      <c r="A90" s="1758">
        <v>69</v>
      </c>
      <c r="B90" s="1772" t="s">
        <v>8364</v>
      </c>
      <c r="C90" s="1773" t="s">
        <v>8365</v>
      </c>
      <c r="D90" s="1774" t="s">
        <v>2481</v>
      </c>
      <c r="E90" s="1775">
        <v>1</v>
      </c>
      <c r="F90" s="1762"/>
      <c r="G90" s="1761">
        <f t="shared" si="2"/>
        <v>0</v>
      </c>
      <c r="H90" s="1762"/>
      <c r="I90" s="1761">
        <f t="shared" si="3"/>
        <v>0</v>
      </c>
    </row>
    <row r="91" spans="1:10">
      <c r="A91" s="1758"/>
      <c r="B91" s="1772" t="s">
        <v>8366</v>
      </c>
      <c r="C91" s="1756" t="s">
        <v>8367</v>
      </c>
      <c r="D91" s="1756" t="s">
        <v>1</v>
      </c>
      <c r="E91" s="1757"/>
      <c r="F91" s="1757"/>
      <c r="G91" s="1757"/>
      <c r="H91" s="1757"/>
      <c r="I91" s="1757"/>
      <c r="J91" s="1757"/>
    </row>
    <row r="92" spans="1:10" ht="15" customHeight="1">
      <c r="A92" s="1758">
        <v>70</v>
      </c>
      <c r="B92" s="1768"/>
      <c r="C92" s="1774" t="s">
        <v>8368</v>
      </c>
      <c r="D92" s="1774" t="s">
        <v>2481</v>
      </c>
      <c r="E92" s="1775">
        <v>1</v>
      </c>
      <c r="F92" s="1762"/>
      <c r="G92" s="1761">
        <f t="shared" si="2"/>
        <v>0</v>
      </c>
      <c r="H92" s="1762"/>
      <c r="I92" s="1761">
        <f t="shared" si="3"/>
        <v>0</v>
      </c>
    </row>
    <row r="93" spans="1:10" ht="15.75" customHeight="1">
      <c r="A93" s="1758">
        <v>71</v>
      </c>
      <c r="B93" s="1768"/>
      <c r="C93" s="1810" t="s">
        <v>8369</v>
      </c>
      <c r="D93" s="1811"/>
      <c r="E93" s="1775">
        <v>1</v>
      </c>
      <c r="F93" s="1762"/>
      <c r="G93" s="1761">
        <f t="shared" si="2"/>
        <v>0</v>
      </c>
      <c r="H93" s="1762"/>
      <c r="I93" s="1761">
        <f t="shared" si="3"/>
        <v>0</v>
      </c>
    </row>
    <row r="94" spans="1:10" ht="15.75" customHeight="1">
      <c r="A94" s="1749"/>
      <c r="B94" s="1749"/>
      <c r="C94" s="1750" t="s">
        <v>8370</v>
      </c>
      <c r="D94" s="1751"/>
      <c r="E94" s="1752"/>
      <c r="F94" s="1752"/>
      <c r="G94" s="1752"/>
      <c r="H94" s="1752"/>
      <c r="I94" s="1752"/>
      <c r="J94" s="1753"/>
    </row>
    <row r="95" spans="1:10" ht="58.5" customHeight="1">
      <c r="A95" s="1758">
        <v>72</v>
      </c>
      <c r="B95" s="1772" t="s">
        <v>8371</v>
      </c>
      <c r="C95" s="1783" t="s">
        <v>8321</v>
      </c>
      <c r="D95" s="1774" t="s">
        <v>2481</v>
      </c>
      <c r="E95" s="1761">
        <v>1</v>
      </c>
      <c r="F95" s="1762"/>
      <c r="G95" s="1761">
        <f t="shared" si="2"/>
        <v>0</v>
      </c>
      <c r="H95" s="1762"/>
      <c r="I95" s="1761">
        <f t="shared" si="3"/>
        <v>0</v>
      </c>
    </row>
    <row r="96" spans="1:10" ht="68.25" customHeight="1">
      <c r="A96" s="1758">
        <v>73</v>
      </c>
      <c r="B96" s="1768"/>
      <c r="C96" s="1784" t="s">
        <v>8322</v>
      </c>
      <c r="D96" s="1774" t="s">
        <v>2481</v>
      </c>
      <c r="E96" s="1761">
        <v>1</v>
      </c>
      <c r="F96" s="1762"/>
      <c r="G96" s="1761">
        <f t="shared" si="2"/>
        <v>0</v>
      </c>
      <c r="H96" s="1762"/>
      <c r="I96" s="1761">
        <f t="shared" si="3"/>
        <v>0</v>
      </c>
    </row>
    <row r="97" spans="1:10" ht="15" customHeight="1">
      <c r="A97" s="1758">
        <v>74</v>
      </c>
      <c r="B97" s="1768"/>
      <c r="C97" s="1781" t="s">
        <v>8323</v>
      </c>
      <c r="D97" s="1774" t="s">
        <v>2481</v>
      </c>
      <c r="E97" s="1761">
        <v>1</v>
      </c>
      <c r="F97" s="1785"/>
      <c r="G97" s="1761">
        <f t="shared" si="2"/>
        <v>0</v>
      </c>
      <c r="H97" s="1785"/>
      <c r="I97" s="1761">
        <f t="shared" si="3"/>
        <v>0</v>
      </c>
    </row>
    <row r="98" spans="1:10">
      <c r="A98" s="1758">
        <v>75</v>
      </c>
      <c r="B98" s="1768"/>
      <c r="C98" s="1781" t="s">
        <v>8324</v>
      </c>
      <c r="D98" s="1774" t="s">
        <v>2481</v>
      </c>
      <c r="E98" s="1775">
        <v>1</v>
      </c>
      <c r="F98" s="1762"/>
      <c r="G98" s="1761">
        <f t="shared" si="2"/>
        <v>0</v>
      </c>
      <c r="H98" s="1762"/>
      <c r="I98" s="1761">
        <f t="shared" si="3"/>
        <v>0</v>
      </c>
    </row>
    <row r="99" spans="1:10" ht="15" customHeight="1">
      <c r="A99" s="1812"/>
      <c r="B99" s="1754" t="s">
        <v>168</v>
      </c>
      <c r="C99" s="1755" t="s">
        <v>8372</v>
      </c>
      <c r="D99" s="1756" t="s">
        <v>1</v>
      </c>
      <c r="E99" s="1757"/>
      <c r="F99" s="1757"/>
      <c r="G99" s="1757"/>
      <c r="H99" s="1757"/>
      <c r="I99" s="1757"/>
      <c r="J99" s="1757"/>
    </row>
    <row r="100" spans="1:10">
      <c r="A100" s="1758">
        <v>76</v>
      </c>
      <c r="B100" s="1813"/>
      <c r="C100" s="1781" t="s">
        <v>8311</v>
      </c>
      <c r="D100" s="1774" t="s">
        <v>2481</v>
      </c>
      <c r="E100" s="1775">
        <v>2</v>
      </c>
      <c r="F100" s="1762"/>
      <c r="G100" s="1761">
        <f t="shared" si="2"/>
        <v>0</v>
      </c>
      <c r="H100" s="1762"/>
      <c r="I100" s="1761">
        <f t="shared" si="3"/>
        <v>0</v>
      </c>
    </row>
    <row r="101" spans="1:10">
      <c r="A101" s="1758">
        <v>77</v>
      </c>
      <c r="B101" s="1813"/>
      <c r="C101" s="1781" t="s">
        <v>8312</v>
      </c>
      <c r="D101" s="1774" t="s">
        <v>2481</v>
      </c>
      <c r="E101" s="1775">
        <v>2</v>
      </c>
      <c r="F101" s="1762"/>
      <c r="G101" s="1761">
        <f t="shared" si="2"/>
        <v>0</v>
      </c>
      <c r="H101" s="1762"/>
      <c r="I101" s="1761">
        <f t="shared" si="3"/>
        <v>0</v>
      </c>
    </row>
    <row r="102" spans="1:10">
      <c r="A102" s="1758">
        <v>78</v>
      </c>
      <c r="B102" s="1813"/>
      <c r="C102" s="1781" t="s">
        <v>8313</v>
      </c>
      <c r="D102" s="1774" t="s">
        <v>2481</v>
      </c>
      <c r="E102" s="1775">
        <v>2</v>
      </c>
      <c r="F102" s="1762"/>
      <c r="G102" s="1761">
        <f t="shared" si="2"/>
        <v>0</v>
      </c>
      <c r="H102" s="1762"/>
      <c r="I102" s="1761">
        <f t="shared" si="3"/>
        <v>0</v>
      </c>
    </row>
    <row r="103" spans="1:10" ht="21">
      <c r="A103" s="1758">
        <v>79</v>
      </c>
      <c r="B103" s="1813"/>
      <c r="C103" s="1763" t="s">
        <v>8314</v>
      </c>
      <c r="D103" s="1760" t="s">
        <v>2481</v>
      </c>
      <c r="E103" s="1761">
        <v>1</v>
      </c>
      <c r="F103" s="1762"/>
      <c r="G103" s="1761">
        <f t="shared" si="2"/>
        <v>0</v>
      </c>
      <c r="H103" s="1762"/>
      <c r="I103" s="1761">
        <f t="shared" si="3"/>
        <v>0</v>
      </c>
    </row>
    <row r="104" spans="1:10">
      <c r="A104" s="1758">
        <v>80</v>
      </c>
      <c r="B104" s="1813"/>
      <c r="C104" s="1781" t="s">
        <v>8315</v>
      </c>
      <c r="D104" s="1774" t="s">
        <v>2481</v>
      </c>
      <c r="E104" s="1775">
        <v>2</v>
      </c>
      <c r="F104" s="1762"/>
      <c r="G104" s="1761">
        <f t="shared" si="2"/>
        <v>0</v>
      </c>
      <c r="H104" s="1762"/>
      <c r="I104" s="1761">
        <f t="shared" si="3"/>
        <v>0</v>
      </c>
    </row>
    <row r="105" spans="1:10">
      <c r="A105" s="1758">
        <v>81</v>
      </c>
      <c r="B105" s="1813"/>
      <c r="C105" s="1781" t="s">
        <v>8316</v>
      </c>
      <c r="D105" s="1774" t="s">
        <v>2481</v>
      </c>
      <c r="E105" s="1775">
        <v>2</v>
      </c>
      <c r="F105" s="1762"/>
      <c r="G105" s="1761">
        <f t="shared" si="2"/>
        <v>0</v>
      </c>
      <c r="H105" s="1762"/>
      <c r="I105" s="1761">
        <f t="shared" si="3"/>
        <v>0</v>
      </c>
    </row>
    <row r="106" spans="1:10">
      <c r="A106" s="1758">
        <v>82</v>
      </c>
      <c r="B106" s="1813"/>
      <c r="C106" s="1781" t="s">
        <v>8317</v>
      </c>
      <c r="D106" s="1774" t="s">
        <v>2481</v>
      </c>
      <c r="E106" s="1775">
        <v>0</v>
      </c>
      <c r="F106" s="1762"/>
      <c r="G106" s="1761">
        <f t="shared" si="2"/>
        <v>0</v>
      </c>
      <c r="H106" s="1762"/>
      <c r="I106" s="1761">
        <f t="shared" si="3"/>
        <v>0</v>
      </c>
    </row>
    <row r="107" spans="1:10">
      <c r="A107" s="1758">
        <v>83</v>
      </c>
      <c r="B107" s="1813"/>
      <c r="C107" s="1782" t="s">
        <v>8318</v>
      </c>
      <c r="D107" s="1774" t="s">
        <v>2481</v>
      </c>
      <c r="E107" s="1775">
        <v>1</v>
      </c>
      <c r="F107" s="1762"/>
      <c r="G107" s="1761">
        <f t="shared" si="2"/>
        <v>0</v>
      </c>
      <c r="H107" s="1762"/>
      <c r="I107" s="1761">
        <f t="shared" si="3"/>
        <v>0</v>
      </c>
    </row>
    <row r="108" spans="1:10" ht="21">
      <c r="A108" s="1758">
        <v>84</v>
      </c>
      <c r="B108" s="1814" t="s">
        <v>8373</v>
      </c>
      <c r="C108" s="1781" t="s">
        <v>8327</v>
      </c>
      <c r="D108" s="1774" t="s">
        <v>2481</v>
      </c>
      <c r="E108" s="1761">
        <v>1</v>
      </c>
      <c r="F108" s="1762"/>
      <c r="G108" s="1761">
        <f t="shared" si="2"/>
        <v>0</v>
      </c>
      <c r="H108" s="1762"/>
      <c r="I108" s="1761">
        <f t="shared" si="3"/>
        <v>0</v>
      </c>
    </row>
    <row r="109" spans="1:10">
      <c r="A109" s="1812"/>
      <c r="B109" s="1812"/>
      <c r="C109" s="1815" t="s">
        <v>8374</v>
      </c>
      <c r="D109" s="1815"/>
      <c r="E109" s="1816"/>
      <c r="F109" s="1816"/>
      <c r="G109" s="1816"/>
      <c r="H109" s="1816"/>
      <c r="I109" s="1816"/>
      <c r="J109" s="1816"/>
    </row>
    <row r="110" spans="1:10">
      <c r="A110" s="1758">
        <v>85</v>
      </c>
      <c r="B110" s="1817"/>
      <c r="C110" s="1818" t="s">
        <v>8375</v>
      </c>
      <c r="D110" s="1819" t="s">
        <v>2481</v>
      </c>
      <c r="E110" s="1820">
        <v>6</v>
      </c>
      <c r="F110" s="1790"/>
      <c r="G110" s="1761">
        <f t="shared" si="2"/>
        <v>0</v>
      </c>
      <c r="H110" s="1790"/>
      <c r="I110" s="1761">
        <f t="shared" si="3"/>
        <v>0</v>
      </c>
    </row>
    <row r="111" spans="1:10">
      <c r="A111" s="1758">
        <v>86</v>
      </c>
      <c r="B111" s="1817"/>
      <c r="C111" s="1818" t="s">
        <v>8343</v>
      </c>
      <c r="D111" s="1819" t="s">
        <v>2481</v>
      </c>
      <c r="E111" s="1820">
        <v>4</v>
      </c>
      <c r="F111" s="1790"/>
      <c r="G111" s="1761">
        <f t="shared" si="2"/>
        <v>0</v>
      </c>
      <c r="H111" s="1790"/>
      <c r="I111" s="1761">
        <f t="shared" si="3"/>
        <v>0</v>
      </c>
    </row>
    <row r="112" spans="1:10" ht="21">
      <c r="A112" s="1758">
        <v>87</v>
      </c>
      <c r="B112" s="1817"/>
      <c r="C112" s="1821" t="s">
        <v>8376</v>
      </c>
      <c r="D112" s="1819" t="s">
        <v>2481</v>
      </c>
      <c r="E112" s="1820">
        <v>4</v>
      </c>
      <c r="F112" s="1790"/>
      <c r="G112" s="1761">
        <f t="shared" si="2"/>
        <v>0</v>
      </c>
      <c r="H112" s="1790"/>
      <c r="I112" s="1761">
        <f t="shared" si="3"/>
        <v>0</v>
      </c>
    </row>
    <row r="113" spans="1:10">
      <c r="A113" s="1758">
        <v>88</v>
      </c>
      <c r="B113" s="1817"/>
      <c r="C113" s="1819" t="s">
        <v>8344</v>
      </c>
      <c r="D113" s="1819" t="s">
        <v>2481</v>
      </c>
      <c r="E113" s="1820">
        <v>4</v>
      </c>
      <c r="F113" s="1790"/>
      <c r="G113" s="1761">
        <f t="shared" si="2"/>
        <v>0</v>
      </c>
      <c r="H113" s="1790"/>
      <c r="I113" s="1761">
        <f t="shared" si="3"/>
        <v>0</v>
      </c>
    </row>
    <row r="114" spans="1:10">
      <c r="A114" s="1758">
        <v>89</v>
      </c>
      <c r="B114" s="1817"/>
      <c r="C114" s="1763" t="s">
        <v>8377</v>
      </c>
      <c r="D114" s="1760" t="s">
        <v>2481</v>
      </c>
      <c r="E114" s="1822">
        <v>4</v>
      </c>
      <c r="F114" s="1790"/>
      <c r="G114" s="1761">
        <f t="shared" si="2"/>
        <v>0</v>
      </c>
      <c r="H114" s="1790"/>
      <c r="I114" s="1761">
        <f t="shared" si="3"/>
        <v>0</v>
      </c>
    </row>
    <row r="115" spans="1:10">
      <c r="A115" s="1812"/>
      <c r="B115" s="1754" t="s">
        <v>8334</v>
      </c>
      <c r="C115" s="1755" t="s">
        <v>8378</v>
      </c>
      <c r="D115" s="1756" t="s">
        <v>1</v>
      </c>
      <c r="E115" s="1757"/>
      <c r="F115" s="1757"/>
      <c r="G115" s="1757"/>
      <c r="H115" s="1757"/>
      <c r="I115" s="1757"/>
      <c r="J115" s="1757"/>
    </row>
    <row r="116" spans="1:10" ht="21">
      <c r="A116" s="1758">
        <v>90</v>
      </c>
      <c r="B116" s="1768"/>
      <c r="C116" s="1787" t="s">
        <v>8336</v>
      </c>
      <c r="D116" s="1788" t="s">
        <v>2481</v>
      </c>
      <c r="E116" s="1789">
        <v>1</v>
      </c>
      <c r="F116" s="1790"/>
      <c r="G116" s="1761">
        <f t="shared" si="2"/>
        <v>0</v>
      </c>
      <c r="H116" s="1790"/>
      <c r="I116" s="1761">
        <f t="shared" si="3"/>
        <v>0</v>
      </c>
    </row>
    <row r="117" spans="1:10">
      <c r="A117" s="1758">
        <v>91</v>
      </c>
      <c r="B117" s="1768"/>
      <c r="C117" s="1781" t="s">
        <v>8297</v>
      </c>
      <c r="D117" s="1774" t="s">
        <v>2481</v>
      </c>
      <c r="E117" s="1775">
        <v>1</v>
      </c>
      <c r="F117" s="1762"/>
      <c r="G117" s="1761">
        <f t="shared" si="2"/>
        <v>0</v>
      </c>
      <c r="H117" s="1762"/>
      <c r="I117" s="1761">
        <f t="shared" si="3"/>
        <v>0</v>
      </c>
    </row>
    <row r="118" spans="1:10">
      <c r="A118" s="1823"/>
      <c r="B118" s="1823"/>
      <c r="C118" s="1824" t="s">
        <v>8379</v>
      </c>
      <c r="D118" s="1825"/>
      <c r="E118" s="1826"/>
      <c r="F118" s="1826"/>
      <c r="G118" s="1826"/>
      <c r="H118" s="1826"/>
      <c r="I118" s="1826"/>
      <c r="J118" s="1827"/>
    </row>
    <row r="119" spans="1:10">
      <c r="A119" s="1828"/>
      <c r="B119" s="1828"/>
      <c r="C119" s="1829" t="s">
        <v>8380</v>
      </c>
      <c r="D119" s="1830" t="s">
        <v>1</v>
      </c>
      <c r="E119" s="1831"/>
      <c r="F119" s="1831"/>
      <c r="G119" s="1831"/>
      <c r="H119" s="1831"/>
      <c r="I119" s="1831"/>
      <c r="J119" s="1831"/>
    </row>
    <row r="120" spans="1:10">
      <c r="A120" s="1758">
        <v>92</v>
      </c>
      <c r="B120" s="1832"/>
      <c r="C120" s="1833" t="s">
        <v>8381</v>
      </c>
      <c r="D120" s="1834" t="s">
        <v>2481</v>
      </c>
      <c r="E120" s="1835">
        <v>0</v>
      </c>
      <c r="F120" s="1836"/>
      <c r="G120" s="1761">
        <f t="shared" si="2"/>
        <v>0</v>
      </c>
      <c r="H120" s="1836"/>
      <c r="I120" s="1761">
        <f t="shared" si="3"/>
        <v>0</v>
      </c>
      <c r="J120" s="1764" t="s">
        <v>8299</v>
      </c>
    </row>
    <row r="121" spans="1:10">
      <c r="A121" s="1758">
        <v>93</v>
      </c>
      <c r="B121" s="1832"/>
      <c r="C121" s="1759" t="s">
        <v>8382</v>
      </c>
      <c r="D121" s="1760" t="s">
        <v>2481</v>
      </c>
      <c r="E121" s="1761">
        <v>0</v>
      </c>
      <c r="F121" s="1762"/>
      <c r="G121" s="1761">
        <f t="shared" si="2"/>
        <v>0</v>
      </c>
      <c r="H121" s="1762"/>
      <c r="I121" s="1761">
        <f t="shared" si="3"/>
        <v>0</v>
      </c>
      <c r="J121" s="1764" t="s">
        <v>8299</v>
      </c>
    </row>
    <row r="122" spans="1:10">
      <c r="A122" s="1823"/>
      <c r="B122" s="1823"/>
      <c r="C122" s="1824" t="s">
        <v>8383</v>
      </c>
      <c r="D122" s="1825"/>
      <c r="E122" s="1826"/>
      <c r="F122" s="1826"/>
      <c r="G122" s="1826"/>
      <c r="H122" s="1826"/>
      <c r="I122" s="1826"/>
      <c r="J122" s="1837"/>
    </row>
    <row r="123" spans="1:10">
      <c r="A123" s="1828"/>
      <c r="B123" s="1828"/>
      <c r="C123" s="1829" t="s">
        <v>8384</v>
      </c>
      <c r="D123" s="1830" t="s">
        <v>1</v>
      </c>
      <c r="E123" s="1831"/>
      <c r="F123" s="1831"/>
      <c r="G123" s="1831"/>
      <c r="H123" s="1831"/>
      <c r="I123" s="1831"/>
      <c r="J123" s="1838"/>
    </row>
    <row r="124" spans="1:10" ht="15" customHeight="1">
      <c r="A124" s="1758">
        <v>94</v>
      </c>
      <c r="B124" s="1832"/>
      <c r="C124" s="1839" t="s">
        <v>8385</v>
      </c>
      <c r="D124" s="1840" t="s">
        <v>2481</v>
      </c>
      <c r="E124" s="1841">
        <v>1</v>
      </c>
      <c r="F124" s="1842"/>
      <c r="G124" s="1761">
        <f t="shared" si="2"/>
        <v>0</v>
      </c>
      <c r="H124" s="1842"/>
      <c r="I124" s="1761">
        <f t="shared" si="3"/>
        <v>0</v>
      </c>
    </row>
    <row r="125" spans="1:10" ht="15.75" customHeight="1">
      <c r="A125" s="1758">
        <v>95</v>
      </c>
      <c r="B125" s="1832"/>
      <c r="C125" s="1839" t="s">
        <v>8386</v>
      </c>
      <c r="D125" s="1840" t="s">
        <v>2481</v>
      </c>
      <c r="E125" s="1841">
        <v>1</v>
      </c>
      <c r="F125" s="1842"/>
      <c r="G125" s="1761">
        <f t="shared" si="2"/>
        <v>0</v>
      </c>
      <c r="H125" s="1842"/>
      <c r="I125" s="1761">
        <f t="shared" si="3"/>
        <v>0</v>
      </c>
    </row>
    <row r="126" spans="1:10">
      <c r="A126" s="1758">
        <v>96</v>
      </c>
      <c r="B126" s="1832"/>
      <c r="C126" s="1839" t="s">
        <v>8387</v>
      </c>
      <c r="D126" s="1840" t="s">
        <v>2481</v>
      </c>
      <c r="E126" s="1841">
        <v>11</v>
      </c>
      <c r="F126" s="1842"/>
      <c r="G126" s="1761">
        <f t="shared" si="2"/>
        <v>0</v>
      </c>
      <c r="H126" s="1842"/>
      <c r="I126" s="1761">
        <f t="shared" si="3"/>
        <v>0</v>
      </c>
    </row>
    <row r="127" spans="1:10">
      <c r="A127" s="1758">
        <v>97</v>
      </c>
      <c r="B127" s="1832"/>
      <c r="C127" s="1839" t="s">
        <v>8388</v>
      </c>
      <c r="D127" s="1840" t="s">
        <v>2481</v>
      </c>
      <c r="E127" s="1841">
        <v>1</v>
      </c>
      <c r="F127" s="1842"/>
      <c r="G127" s="1761">
        <f t="shared" si="2"/>
        <v>0</v>
      </c>
      <c r="H127" s="1842"/>
      <c r="I127" s="1761">
        <f t="shared" si="3"/>
        <v>0</v>
      </c>
    </row>
    <row r="128" spans="1:10" ht="21">
      <c r="A128" s="1758">
        <v>98</v>
      </c>
      <c r="B128" s="1832"/>
      <c r="C128" s="1839" t="s">
        <v>8389</v>
      </c>
      <c r="D128" s="1840" t="s">
        <v>2481</v>
      </c>
      <c r="E128" s="1841">
        <v>1</v>
      </c>
      <c r="F128" s="1842"/>
      <c r="G128" s="1761">
        <f t="shared" si="2"/>
        <v>0</v>
      </c>
      <c r="H128" s="1842"/>
      <c r="I128" s="1761">
        <f t="shared" si="3"/>
        <v>0</v>
      </c>
    </row>
    <row r="129" spans="1:10">
      <c r="A129" s="1758">
        <v>99</v>
      </c>
      <c r="B129" s="1832"/>
      <c r="C129" s="1839" t="s">
        <v>8390</v>
      </c>
      <c r="D129" s="1840" t="s">
        <v>2481</v>
      </c>
      <c r="E129" s="1841">
        <v>1</v>
      </c>
      <c r="F129" s="1842"/>
      <c r="G129" s="1761">
        <f t="shared" si="2"/>
        <v>0</v>
      </c>
      <c r="H129" s="1842"/>
      <c r="I129" s="1761">
        <f t="shared" si="3"/>
        <v>0</v>
      </c>
    </row>
    <row r="130" spans="1:10">
      <c r="A130" s="1758">
        <v>100</v>
      </c>
      <c r="B130" s="1832"/>
      <c r="C130" s="1839" t="s">
        <v>8391</v>
      </c>
      <c r="D130" s="1840" t="s">
        <v>2481</v>
      </c>
      <c r="E130" s="1841">
        <v>1</v>
      </c>
      <c r="F130" s="1842"/>
      <c r="G130" s="1761">
        <f t="shared" si="2"/>
        <v>0</v>
      </c>
      <c r="H130" s="1842"/>
      <c r="I130" s="1761">
        <f t="shared" si="3"/>
        <v>0</v>
      </c>
    </row>
    <row r="131" spans="1:10">
      <c r="A131" s="1758">
        <v>101</v>
      </c>
      <c r="B131" s="1832"/>
      <c r="C131" s="1839" t="s">
        <v>8392</v>
      </c>
      <c r="D131" s="1840" t="s">
        <v>2481</v>
      </c>
      <c r="E131" s="1841">
        <v>1</v>
      </c>
      <c r="F131" s="1842"/>
      <c r="G131" s="1761">
        <f t="shared" si="2"/>
        <v>0</v>
      </c>
      <c r="H131" s="1842"/>
      <c r="I131" s="1761">
        <f t="shared" si="3"/>
        <v>0</v>
      </c>
    </row>
    <row r="132" spans="1:10">
      <c r="A132" s="1758">
        <v>102</v>
      </c>
      <c r="B132" s="1832"/>
      <c r="C132" s="1840" t="s">
        <v>8393</v>
      </c>
      <c r="D132" s="1840" t="s">
        <v>2481</v>
      </c>
      <c r="E132" s="1841">
        <v>1</v>
      </c>
      <c r="F132" s="1842"/>
      <c r="G132" s="1841">
        <f>F132*E132</f>
        <v>0</v>
      </c>
      <c r="H132" s="1842"/>
      <c r="I132" s="1841">
        <f>H132*E132</f>
        <v>0</v>
      </c>
    </row>
    <row r="133" spans="1:10">
      <c r="A133" s="1758">
        <v>103</v>
      </c>
      <c r="B133" s="1832"/>
      <c r="C133" s="1839" t="s">
        <v>8394</v>
      </c>
      <c r="D133" s="1840" t="s">
        <v>2481</v>
      </c>
      <c r="E133" s="1841">
        <v>1</v>
      </c>
      <c r="F133" s="1842"/>
      <c r="G133" s="1761">
        <f t="shared" si="2"/>
        <v>0</v>
      </c>
      <c r="H133" s="1842"/>
      <c r="I133" s="1761">
        <f t="shared" si="3"/>
        <v>0</v>
      </c>
    </row>
    <row r="134" spans="1:10">
      <c r="A134" s="1758">
        <v>104</v>
      </c>
      <c r="B134" s="1832"/>
      <c r="C134" s="1843" t="s">
        <v>8395</v>
      </c>
      <c r="D134" s="1840" t="s">
        <v>2481</v>
      </c>
      <c r="E134" s="1841">
        <v>9</v>
      </c>
      <c r="F134" s="1842"/>
      <c r="G134" s="1761">
        <f t="shared" si="2"/>
        <v>0</v>
      </c>
      <c r="H134" s="1842"/>
      <c r="I134" s="1761">
        <f t="shared" si="3"/>
        <v>0</v>
      </c>
    </row>
    <row r="135" spans="1:10">
      <c r="A135" s="1758">
        <v>105</v>
      </c>
      <c r="B135" s="1832"/>
      <c r="C135" s="1843" t="s">
        <v>8396</v>
      </c>
      <c r="D135" s="1840" t="s">
        <v>2481</v>
      </c>
      <c r="E135" s="1841">
        <v>1</v>
      </c>
      <c r="F135" s="1842"/>
      <c r="G135" s="1761">
        <f t="shared" si="2"/>
        <v>0</v>
      </c>
      <c r="H135" s="1842"/>
      <c r="I135" s="1761">
        <f t="shared" si="3"/>
        <v>0</v>
      </c>
    </row>
    <row r="136" spans="1:10">
      <c r="A136" s="1758">
        <v>106</v>
      </c>
      <c r="B136" s="1832"/>
      <c r="C136" s="1759" t="s">
        <v>8397</v>
      </c>
      <c r="D136" s="1760" t="s">
        <v>2481</v>
      </c>
      <c r="E136" s="1761">
        <v>1</v>
      </c>
      <c r="F136" s="1762"/>
      <c r="G136" s="1761">
        <f t="shared" si="2"/>
        <v>0</v>
      </c>
      <c r="H136" s="1762"/>
      <c r="I136" s="1761">
        <f t="shared" si="3"/>
        <v>0</v>
      </c>
    </row>
    <row r="137" spans="1:10" ht="21">
      <c r="A137" s="1758">
        <v>107</v>
      </c>
      <c r="B137" s="1832"/>
      <c r="C137" s="1781" t="s">
        <v>8398</v>
      </c>
      <c r="D137" s="1774" t="s">
        <v>2481</v>
      </c>
      <c r="E137" s="1761">
        <v>1</v>
      </c>
      <c r="F137" s="1762"/>
      <c r="G137" s="1761">
        <f t="shared" ref="G137:G186" si="4">F137*E137</f>
        <v>0</v>
      </c>
      <c r="H137" s="1762"/>
      <c r="I137" s="1761">
        <f t="shared" ref="I137:I186" si="5">H137*E137</f>
        <v>0</v>
      </c>
    </row>
    <row r="138" spans="1:10">
      <c r="A138" s="1758">
        <v>108</v>
      </c>
      <c r="B138" s="1832"/>
      <c r="C138" s="1809" t="s">
        <v>8399</v>
      </c>
      <c r="D138" s="1809"/>
      <c r="E138" s="1806">
        <v>1</v>
      </c>
      <c r="F138" s="1807"/>
      <c r="G138" s="1761">
        <f t="shared" si="4"/>
        <v>0</v>
      </c>
      <c r="H138" s="1807"/>
      <c r="I138" s="1761">
        <f t="shared" si="5"/>
        <v>0</v>
      </c>
    </row>
    <row r="139" spans="1:10" ht="15" customHeight="1">
      <c r="A139" s="1758">
        <v>109</v>
      </c>
      <c r="B139" s="1832"/>
      <c r="C139" s="1809" t="s">
        <v>8400</v>
      </c>
      <c r="D139" s="1809"/>
      <c r="E139" s="1806">
        <v>1</v>
      </c>
      <c r="F139" s="1807"/>
      <c r="G139" s="1761">
        <f t="shared" si="4"/>
        <v>0</v>
      </c>
      <c r="H139" s="1807"/>
      <c r="I139" s="1761">
        <f t="shared" si="5"/>
        <v>0</v>
      </c>
    </row>
    <row r="140" spans="1:10">
      <c r="A140" s="1828"/>
      <c r="B140" s="1828"/>
      <c r="C140" s="1829" t="s">
        <v>8401</v>
      </c>
      <c r="D140" s="1830" t="s">
        <v>1</v>
      </c>
      <c r="E140" s="1831"/>
      <c r="F140" s="1831"/>
      <c r="G140" s="1831"/>
      <c r="H140" s="1831"/>
      <c r="I140" s="1831"/>
      <c r="J140" s="1838"/>
    </row>
    <row r="141" spans="1:10">
      <c r="A141" s="1758">
        <v>110</v>
      </c>
      <c r="B141" s="1832"/>
      <c r="C141" s="1833" t="s">
        <v>8402</v>
      </c>
      <c r="D141" s="1840" t="s">
        <v>2481</v>
      </c>
      <c r="E141" s="1841">
        <v>1</v>
      </c>
      <c r="F141" s="1842"/>
      <c r="G141" s="1761">
        <f t="shared" si="4"/>
        <v>0</v>
      </c>
      <c r="H141" s="1842"/>
      <c r="I141" s="1761">
        <f t="shared" si="5"/>
        <v>0</v>
      </c>
    </row>
    <row r="142" spans="1:10">
      <c r="A142" s="1758">
        <v>111</v>
      </c>
      <c r="B142" s="1832"/>
      <c r="C142" s="1839" t="s">
        <v>8403</v>
      </c>
      <c r="D142" s="1840" t="s">
        <v>2481</v>
      </c>
      <c r="E142" s="1841">
        <v>1</v>
      </c>
      <c r="F142" s="1842"/>
      <c r="G142" s="1761">
        <f t="shared" si="4"/>
        <v>0</v>
      </c>
      <c r="H142" s="1842"/>
      <c r="I142" s="1761">
        <f t="shared" si="5"/>
        <v>0</v>
      </c>
    </row>
    <row r="143" spans="1:10">
      <c r="A143" s="1758">
        <v>112</v>
      </c>
      <c r="B143" s="1832"/>
      <c r="C143" s="1839" t="s">
        <v>8404</v>
      </c>
      <c r="D143" s="1840" t="s">
        <v>2481</v>
      </c>
      <c r="E143" s="1841">
        <v>1</v>
      </c>
      <c r="F143" s="1842"/>
      <c r="G143" s="1761">
        <f t="shared" si="4"/>
        <v>0</v>
      </c>
      <c r="H143" s="1842"/>
      <c r="I143" s="1761">
        <f t="shared" si="5"/>
        <v>0</v>
      </c>
    </row>
    <row r="144" spans="1:10">
      <c r="A144" s="1758">
        <v>113</v>
      </c>
      <c r="B144" s="1832"/>
      <c r="C144" s="1839" t="s">
        <v>8405</v>
      </c>
      <c r="D144" s="1840" t="s">
        <v>2481</v>
      </c>
      <c r="E144" s="1841">
        <v>1</v>
      </c>
      <c r="F144" s="1842"/>
      <c r="G144" s="1761">
        <f t="shared" si="4"/>
        <v>0</v>
      </c>
      <c r="H144" s="1842"/>
      <c r="I144" s="1761">
        <f t="shared" si="5"/>
        <v>0</v>
      </c>
    </row>
    <row r="145" spans="1:10">
      <c r="A145" s="1758">
        <v>114</v>
      </c>
      <c r="B145" s="1832"/>
      <c r="C145" s="1839" t="s">
        <v>8406</v>
      </c>
      <c r="D145" s="1840" t="s">
        <v>2481</v>
      </c>
      <c r="E145" s="1841">
        <v>1</v>
      </c>
      <c r="F145" s="1842"/>
      <c r="G145" s="1761">
        <f t="shared" si="4"/>
        <v>0</v>
      </c>
      <c r="H145" s="1842"/>
      <c r="I145" s="1761">
        <f t="shared" si="5"/>
        <v>0</v>
      </c>
    </row>
    <row r="146" spans="1:10">
      <c r="A146" s="1758">
        <v>115</v>
      </c>
      <c r="B146" s="1832"/>
      <c r="C146" s="1839" t="s">
        <v>4190</v>
      </c>
      <c r="D146" s="1840" t="s">
        <v>2481</v>
      </c>
      <c r="E146" s="1841">
        <v>1</v>
      </c>
      <c r="F146" s="1842"/>
      <c r="G146" s="1761">
        <f t="shared" si="4"/>
        <v>0</v>
      </c>
      <c r="H146" s="1842"/>
      <c r="I146" s="1761">
        <f t="shared" si="5"/>
        <v>0</v>
      </c>
    </row>
    <row r="147" spans="1:10">
      <c r="A147" s="1758">
        <v>116</v>
      </c>
      <c r="B147" s="1832"/>
      <c r="C147" s="1839" t="s">
        <v>8407</v>
      </c>
      <c r="D147" s="1840" t="s">
        <v>2481</v>
      </c>
      <c r="E147" s="1841">
        <v>3</v>
      </c>
      <c r="F147" s="1842"/>
      <c r="G147" s="1761">
        <f t="shared" si="4"/>
        <v>0</v>
      </c>
      <c r="H147" s="1842"/>
      <c r="I147" s="1761">
        <f t="shared" si="5"/>
        <v>0</v>
      </c>
    </row>
    <row r="148" spans="1:10">
      <c r="A148" s="1758">
        <v>117</v>
      </c>
      <c r="B148" s="1832"/>
      <c r="C148" s="1839" t="s">
        <v>8408</v>
      </c>
      <c r="D148" s="1840" t="s">
        <v>2481</v>
      </c>
      <c r="E148" s="1841">
        <v>1</v>
      </c>
      <c r="F148" s="1842"/>
      <c r="G148" s="1761">
        <f t="shared" si="4"/>
        <v>0</v>
      </c>
      <c r="H148" s="1842"/>
      <c r="I148" s="1761">
        <f t="shared" si="5"/>
        <v>0</v>
      </c>
    </row>
    <row r="149" spans="1:10">
      <c r="A149" s="1758">
        <v>118</v>
      </c>
      <c r="B149" s="1832"/>
      <c r="C149" s="1840" t="s">
        <v>8409</v>
      </c>
      <c r="D149" s="1840" t="s">
        <v>2481</v>
      </c>
      <c r="E149" s="1841">
        <v>1</v>
      </c>
      <c r="F149" s="1842"/>
      <c r="G149" s="1761">
        <f t="shared" si="4"/>
        <v>0</v>
      </c>
      <c r="H149" s="1842"/>
      <c r="I149" s="1761">
        <f t="shared" si="5"/>
        <v>0</v>
      </c>
    </row>
    <row r="150" spans="1:10">
      <c r="A150" s="1823"/>
      <c r="B150" s="1823"/>
      <c r="C150" s="1824" t="s">
        <v>8410</v>
      </c>
      <c r="D150" s="1825"/>
      <c r="E150" s="1826"/>
      <c r="F150" s="1826"/>
      <c r="G150" s="1826"/>
      <c r="H150" s="1826"/>
      <c r="I150" s="1826"/>
      <c r="J150" s="1827"/>
    </row>
    <row r="151" spans="1:10">
      <c r="A151" s="1758"/>
      <c r="B151" s="1844"/>
      <c r="C151" s="1845" t="s">
        <v>8411</v>
      </c>
      <c r="D151" s="1830" t="s">
        <v>1</v>
      </c>
      <c r="E151" s="1831"/>
      <c r="F151" s="1831"/>
      <c r="G151" s="1831"/>
      <c r="H151" s="1831"/>
      <c r="I151" s="1831"/>
      <c r="J151" s="1831"/>
    </row>
    <row r="152" spans="1:10">
      <c r="A152" s="1758">
        <v>119</v>
      </c>
      <c r="B152" s="1844"/>
      <c r="C152" s="1846" t="s">
        <v>8412</v>
      </c>
      <c r="D152" s="1840" t="s">
        <v>254</v>
      </c>
      <c r="E152" s="1841">
        <v>2207</v>
      </c>
      <c r="F152" s="1842"/>
      <c r="G152" s="1761">
        <f t="shared" si="4"/>
        <v>0</v>
      </c>
      <c r="H152" s="1842"/>
      <c r="I152" s="1761">
        <f t="shared" si="5"/>
        <v>0</v>
      </c>
    </row>
    <row r="153" spans="1:10">
      <c r="A153" s="1758">
        <v>120</v>
      </c>
      <c r="B153" s="1844"/>
      <c r="C153" s="1846" t="s">
        <v>8413</v>
      </c>
      <c r="D153" s="1840" t="s">
        <v>2481</v>
      </c>
      <c r="E153" s="1841">
        <v>49</v>
      </c>
      <c r="F153" s="1842"/>
      <c r="G153" s="1761">
        <f t="shared" si="4"/>
        <v>0</v>
      </c>
      <c r="H153" s="1842"/>
      <c r="I153" s="1761">
        <f t="shared" si="5"/>
        <v>0</v>
      </c>
    </row>
    <row r="154" spans="1:10">
      <c r="A154" s="1758">
        <v>121</v>
      </c>
      <c r="B154" s="1844"/>
      <c r="C154" s="1846" t="s">
        <v>8414</v>
      </c>
      <c r="D154" s="1840" t="s">
        <v>2481</v>
      </c>
      <c r="E154" s="1841">
        <v>49</v>
      </c>
      <c r="F154" s="1842"/>
      <c r="G154" s="1761">
        <f t="shared" si="4"/>
        <v>0</v>
      </c>
      <c r="H154" s="1842"/>
      <c r="I154" s="1761">
        <f t="shared" si="5"/>
        <v>0</v>
      </c>
    </row>
    <row r="155" spans="1:10">
      <c r="A155" s="1758">
        <v>122</v>
      </c>
      <c r="B155" s="1844"/>
      <c r="C155" s="1846" t="s">
        <v>8415</v>
      </c>
      <c r="D155" s="1840" t="s">
        <v>2481</v>
      </c>
      <c r="E155" s="1841">
        <v>49</v>
      </c>
      <c r="F155" s="1842"/>
      <c r="G155" s="1761">
        <f t="shared" si="4"/>
        <v>0</v>
      </c>
      <c r="H155" s="1842"/>
      <c r="I155" s="1761">
        <f t="shared" si="5"/>
        <v>0</v>
      </c>
    </row>
    <row r="156" spans="1:10">
      <c r="A156" s="1758">
        <v>123</v>
      </c>
      <c r="B156" s="1844"/>
      <c r="C156" s="1846" t="s">
        <v>8416</v>
      </c>
      <c r="D156" s="1840" t="s">
        <v>2481</v>
      </c>
      <c r="E156" s="1841">
        <v>51</v>
      </c>
      <c r="F156" s="1842"/>
      <c r="G156" s="1761">
        <f t="shared" si="4"/>
        <v>0</v>
      </c>
      <c r="H156" s="1842"/>
      <c r="I156" s="1761">
        <f t="shared" si="5"/>
        <v>0</v>
      </c>
    </row>
    <row r="157" spans="1:10">
      <c r="A157" s="1758">
        <v>124</v>
      </c>
      <c r="B157" s="1844"/>
      <c r="C157" s="1846" t="s">
        <v>8417</v>
      </c>
      <c r="D157" s="1840" t="s">
        <v>2481</v>
      </c>
      <c r="E157" s="1841">
        <v>18</v>
      </c>
      <c r="F157" s="1842"/>
      <c r="G157" s="1761">
        <f t="shared" si="4"/>
        <v>0</v>
      </c>
      <c r="H157" s="1842"/>
      <c r="I157" s="1761">
        <f t="shared" si="5"/>
        <v>0</v>
      </c>
    </row>
    <row r="158" spans="1:10">
      <c r="A158" s="1758">
        <v>125</v>
      </c>
      <c r="B158" s="1844"/>
      <c r="C158" s="1846" t="s">
        <v>8418</v>
      </c>
      <c r="D158" s="1840" t="s">
        <v>2481</v>
      </c>
      <c r="E158" s="1841">
        <v>4</v>
      </c>
      <c r="F158" s="1842"/>
      <c r="G158" s="1761">
        <f t="shared" si="4"/>
        <v>0</v>
      </c>
      <c r="H158" s="1842"/>
      <c r="I158" s="1761">
        <f t="shared" si="5"/>
        <v>0</v>
      </c>
    </row>
    <row r="159" spans="1:10">
      <c r="A159" s="1758">
        <v>126</v>
      </c>
      <c r="B159" s="1844"/>
      <c r="C159" s="1846" t="s">
        <v>8419</v>
      </c>
      <c r="D159" s="1840" t="s">
        <v>2481</v>
      </c>
      <c r="E159" s="1841">
        <v>2</v>
      </c>
      <c r="F159" s="1842"/>
      <c r="G159" s="1761">
        <f t="shared" si="4"/>
        <v>0</v>
      </c>
      <c r="H159" s="1842"/>
      <c r="I159" s="1761">
        <f t="shared" si="5"/>
        <v>0</v>
      </c>
    </row>
    <row r="160" spans="1:10">
      <c r="A160" s="1758">
        <v>127</v>
      </c>
      <c r="B160" s="1844"/>
      <c r="C160" s="1846" t="s">
        <v>8420</v>
      </c>
      <c r="D160" s="1840" t="s">
        <v>2481</v>
      </c>
      <c r="E160" s="1841">
        <v>14</v>
      </c>
      <c r="F160" s="1842"/>
      <c r="G160" s="1761">
        <f t="shared" si="4"/>
        <v>0</v>
      </c>
      <c r="H160" s="1842"/>
      <c r="I160" s="1761">
        <f t="shared" si="5"/>
        <v>0</v>
      </c>
    </row>
    <row r="161" spans="1:10">
      <c r="A161" s="1758"/>
      <c r="B161" s="1844"/>
      <c r="C161" s="1845" t="s">
        <v>8421</v>
      </c>
      <c r="D161" s="1830" t="s">
        <v>1</v>
      </c>
      <c r="E161" s="1831"/>
      <c r="F161" s="1831"/>
      <c r="G161" s="1831"/>
      <c r="H161" s="1831"/>
      <c r="I161" s="1831"/>
      <c r="J161" s="1831"/>
    </row>
    <row r="162" spans="1:10">
      <c r="A162" s="1758">
        <v>128</v>
      </c>
      <c r="B162" s="1844"/>
      <c r="C162" s="1846" t="s">
        <v>8422</v>
      </c>
      <c r="D162" s="1840" t="s">
        <v>254</v>
      </c>
      <c r="E162" s="1841">
        <v>1733</v>
      </c>
      <c r="F162" s="1842"/>
      <c r="G162" s="1761">
        <f>F162*E162</f>
        <v>0</v>
      </c>
      <c r="H162" s="1842"/>
      <c r="I162" s="1761">
        <f t="shared" si="5"/>
        <v>0</v>
      </c>
    </row>
    <row r="163" spans="1:10">
      <c r="A163" s="1758">
        <v>129</v>
      </c>
      <c r="B163" s="1844"/>
      <c r="C163" s="1846" t="s">
        <v>8422</v>
      </c>
      <c r="D163" s="1840" t="s">
        <v>254</v>
      </c>
      <c r="E163" s="1841">
        <v>42</v>
      </c>
      <c r="F163" s="1842"/>
      <c r="G163" s="1761">
        <f>F163*E163</f>
        <v>0</v>
      </c>
      <c r="H163" s="1842"/>
      <c r="I163" s="1761">
        <f>H163*E163</f>
        <v>0</v>
      </c>
    </row>
    <row r="164" spans="1:10">
      <c r="A164" s="1758">
        <v>130</v>
      </c>
      <c r="B164" s="1844"/>
      <c r="C164" s="1846" t="s">
        <v>8423</v>
      </c>
      <c r="D164" s="1840" t="s">
        <v>254</v>
      </c>
      <c r="E164" s="1841">
        <v>181</v>
      </c>
      <c r="F164" s="1842"/>
      <c r="G164" s="1761">
        <f>F164*E164</f>
        <v>0</v>
      </c>
      <c r="H164" s="1842"/>
      <c r="I164" s="1761">
        <f>H164*E164</f>
        <v>0</v>
      </c>
    </row>
    <row r="165" spans="1:10">
      <c r="A165" s="1758">
        <v>131</v>
      </c>
      <c r="B165" s="1844"/>
      <c r="C165" s="1846" t="s">
        <v>8424</v>
      </c>
      <c r="D165" s="1840" t="s">
        <v>254</v>
      </c>
      <c r="E165" s="1841">
        <v>248</v>
      </c>
      <c r="F165" s="1842"/>
      <c r="G165" s="1761">
        <f>F165*E165</f>
        <v>0</v>
      </c>
      <c r="H165" s="1842"/>
      <c r="I165" s="1761">
        <f>H165*E165</f>
        <v>0</v>
      </c>
    </row>
    <row r="166" spans="1:10">
      <c r="A166" s="1758"/>
      <c r="B166" s="1844"/>
      <c r="C166" s="1847" t="s">
        <v>8425</v>
      </c>
      <c r="D166" s="1848" t="s">
        <v>1</v>
      </c>
      <c r="E166" s="1849"/>
      <c r="F166" s="1849"/>
      <c r="G166" s="1849"/>
      <c r="H166" s="1849"/>
      <c r="I166" s="1849"/>
      <c r="J166" s="1849"/>
    </row>
    <row r="167" spans="1:10">
      <c r="A167" s="1758"/>
      <c r="B167" s="1844"/>
      <c r="C167" s="1850" t="s">
        <v>8426</v>
      </c>
      <c r="D167" s="1851" t="s">
        <v>1</v>
      </c>
      <c r="E167" s="1852"/>
      <c r="F167" s="1852"/>
      <c r="G167" s="1852"/>
      <c r="H167" s="1852"/>
      <c r="I167" s="1852"/>
      <c r="J167" s="1852"/>
    </row>
    <row r="168" spans="1:10">
      <c r="A168" s="1758">
        <v>132</v>
      </c>
      <c r="B168" s="1844"/>
      <c r="C168" s="1853" t="s">
        <v>8427</v>
      </c>
      <c r="D168" s="1854" t="s">
        <v>254</v>
      </c>
      <c r="E168" s="1855">
        <v>192</v>
      </c>
      <c r="F168" s="1856"/>
      <c r="G168" s="1761">
        <f t="shared" si="4"/>
        <v>0</v>
      </c>
      <c r="H168" s="1842"/>
      <c r="I168" s="1761">
        <f t="shared" si="5"/>
        <v>0</v>
      </c>
    </row>
    <row r="169" spans="1:10" ht="18" customHeight="1">
      <c r="A169" s="1758">
        <v>133</v>
      </c>
      <c r="B169" s="1844"/>
      <c r="C169" s="1853" t="s">
        <v>8428</v>
      </c>
      <c r="D169" s="1854" t="s">
        <v>254</v>
      </c>
      <c r="E169" s="1855">
        <v>80</v>
      </c>
      <c r="F169" s="1856"/>
      <c r="G169" s="1761">
        <f t="shared" si="4"/>
        <v>0</v>
      </c>
      <c r="H169" s="1842"/>
      <c r="I169" s="1761">
        <f t="shared" si="5"/>
        <v>0</v>
      </c>
    </row>
    <row r="170" spans="1:10">
      <c r="A170" s="1758"/>
      <c r="B170" s="1844"/>
      <c r="C170" s="1850" t="s">
        <v>8429</v>
      </c>
      <c r="D170" s="1851" t="s">
        <v>1</v>
      </c>
      <c r="E170" s="1852"/>
      <c r="F170" s="1852"/>
      <c r="G170" s="1852"/>
      <c r="H170" s="1852"/>
      <c r="I170" s="1852"/>
      <c r="J170" s="1852"/>
    </row>
    <row r="171" spans="1:10">
      <c r="A171" s="1758">
        <v>134</v>
      </c>
      <c r="B171" s="1844"/>
      <c r="C171" s="1853" t="s">
        <v>8430</v>
      </c>
      <c r="D171" s="1854" t="s">
        <v>254</v>
      </c>
      <c r="E171" s="1855">
        <v>285</v>
      </c>
      <c r="F171" s="1856"/>
      <c r="G171" s="1761">
        <f t="shared" si="4"/>
        <v>0</v>
      </c>
      <c r="H171" s="1842"/>
      <c r="I171" s="1761">
        <f t="shared" si="5"/>
        <v>0</v>
      </c>
    </row>
    <row r="172" spans="1:10">
      <c r="A172" s="1758">
        <v>135</v>
      </c>
      <c r="B172" s="1844"/>
      <c r="C172" s="1853" t="s">
        <v>8431</v>
      </c>
      <c r="D172" s="1854" t="s">
        <v>254</v>
      </c>
      <c r="E172" s="1855">
        <v>30</v>
      </c>
      <c r="F172" s="1856"/>
      <c r="G172" s="1761">
        <f t="shared" si="4"/>
        <v>0</v>
      </c>
      <c r="H172" s="1842"/>
      <c r="I172" s="1761">
        <f t="shared" si="5"/>
        <v>0</v>
      </c>
    </row>
    <row r="173" spans="1:10">
      <c r="A173" s="1758"/>
      <c r="B173" s="1844"/>
      <c r="C173" s="1850" t="s">
        <v>8432</v>
      </c>
      <c r="D173" s="1851" t="s">
        <v>1</v>
      </c>
      <c r="E173" s="1852"/>
      <c r="F173" s="1852"/>
      <c r="G173" s="1852"/>
      <c r="H173" s="1852"/>
      <c r="I173" s="1852"/>
      <c r="J173" s="1852"/>
    </row>
    <row r="174" spans="1:10">
      <c r="A174" s="1758">
        <v>136</v>
      </c>
      <c r="B174" s="1844"/>
      <c r="C174" s="1853" t="s">
        <v>8433</v>
      </c>
      <c r="D174" s="1854" t="s">
        <v>254</v>
      </c>
      <c r="E174" s="1855">
        <v>70</v>
      </c>
      <c r="F174" s="1842"/>
      <c r="G174" s="1841">
        <f>F174*E174</f>
        <v>0</v>
      </c>
      <c r="H174" s="1842"/>
      <c r="I174" s="1841">
        <f>H174*E174</f>
        <v>0</v>
      </c>
    </row>
    <row r="175" spans="1:10">
      <c r="A175" s="1758">
        <v>137</v>
      </c>
      <c r="B175" s="1844"/>
      <c r="C175" s="1853" t="s">
        <v>8434</v>
      </c>
      <c r="D175" s="1854" t="s">
        <v>254</v>
      </c>
      <c r="E175" s="1855">
        <v>91</v>
      </c>
      <c r="F175" s="1842"/>
      <c r="G175" s="1841">
        <f>F175*E175</f>
        <v>0</v>
      </c>
      <c r="H175" s="1842"/>
      <c r="I175" s="1841">
        <f>H175*E175</f>
        <v>0</v>
      </c>
    </row>
    <row r="176" spans="1:10">
      <c r="A176" s="1758"/>
      <c r="B176" s="1844"/>
      <c r="C176" s="1850" t="s">
        <v>8435</v>
      </c>
      <c r="D176" s="1851" t="s">
        <v>1</v>
      </c>
      <c r="E176" s="1852"/>
      <c r="F176" s="1852"/>
      <c r="G176" s="1852"/>
      <c r="H176" s="1852"/>
      <c r="I176" s="1852"/>
      <c r="J176" s="1852"/>
    </row>
    <row r="177" spans="1:225">
      <c r="A177" s="1758">
        <v>138</v>
      </c>
      <c r="B177" s="1844"/>
      <c r="C177" s="1853" t="s">
        <v>8436</v>
      </c>
      <c r="D177" s="1854" t="s">
        <v>202</v>
      </c>
      <c r="E177" s="1855">
        <v>0.8</v>
      </c>
      <c r="F177" s="1856"/>
      <c r="G177" s="1761">
        <f t="shared" si="4"/>
        <v>0</v>
      </c>
      <c r="H177" s="1842"/>
      <c r="I177" s="1761">
        <f t="shared" si="5"/>
        <v>0</v>
      </c>
    </row>
    <row r="178" spans="1:225">
      <c r="A178" s="1758"/>
      <c r="B178" s="1844"/>
      <c r="C178" s="1850" t="s">
        <v>8437</v>
      </c>
      <c r="D178" s="1851" t="s">
        <v>1</v>
      </c>
      <c r="E178" s="1852"/>
      <c r="F178" s="1852"/>
      <c r="G178" s="1852"/>
      <c r="H178" s="1852"/>
      <c r="I178" s="1852"/>
      <c r="J178" s="1852"/>
      <c r="HK178" s="1857"/>
    </row>
    <row r="179" spans="1:225">
      <c r="A179" s="1758">
        <v>139</v>
      </c>
      <c r="B179" s="1844"/>
      <c r="C179" s="1853" t="s">
        <v>8438</v>
      </c>
      <c r="D179" s="1854" t="s">
        <v>2481</v>
      </c>
      <c r="E179" s="1855">
        <v>29</v>
      </c>
      <c r="F179" s="1856"/>
      <c r="G179" s="1761">
        <f t="shared" si="4"/>
        <v>0</v>
      </c>
      <c r="H179" s="1842"/>
      <c r="I179" s="1761">
        <f t="shared" si="5"/>
        <v>0</v>
      </c>
      <c r="HK179" s="1857"/>
    </row>
    <row r="180" spans="1:225">
      <c r="A180" s="1758"/>
      <c r="B180" s="1844"/>
      <c r="C180" s="1850" t="s">
        <v>8439</v>
      </c>
      <c r="D180" s="1851" t="s">
        <v>1</v>
      </c>
      <c r="E180" s="1852"/>
      <c r="F180" s="1852"/>
      <c r="G180" s="1852"/>
      <c r="H180" s="1852"/>
      <c r="I180" s="1852"/>
      <c r="J180" s="1852"/>
    </row>
    <row r="181" spans="1:225">
      <c r="A181" s="1758">
        <v>140</v>
      </c>
      <c r="B181" s="1844"/>
      <c r="C181" s="1853" t="s">
        <v>8440</v>
      </c>
      <c r="D181" s="1854" t="s">
        <v>5044</v>
      </c>
      <c r="E181" s="1855">
        <v>8</v>
      </c>
      <c r="F181" s="1856"/>
      <c r="G181" s="1761">
        <f t="shared" si="4"/>
        <v>0</v>
      </c>
      <c r="H181" s="1842"/>
      <c r="I181" s="1761">
        <f t="shared" si="5"/>
        <v>0</v>
      </c>
      <c r="HK181" s="1857"/>
    </row>
    <row r="182" spans="1:225">
      <c r="A182" s="1758"/>
      <c r="B182" s="1844"/>
      <c r="C182" s="1850" t="s">
        <v>8441</v>
      </c>
      <c r="D182" s="1851" t="s">
        <v>1</v>
      </c>
      <c r="E182" s="1852"/>
      <c r="F182" s="1852"/>
      <c r="G182" s="1852"/>
      <c r="H182" s="1852"/>
      <c r="I182" s="1852"/>
      <c r="J182" s="1852"/>
    </row>
    <row r="183" spans="1:225">
      <c r="A183" s="1758">
        <v>141</v>
      </c>
      <c r="B183" s="1844"/>
      <c r="C183" s="1853" t="s">
        <v>8442</v>
      </c>
      <c r="D183" s="1854" t="s">
        <v>5044</v>
      </c>
      <c r="E183" s="1855">
        <v>4</v>
      </c>
      <c r="F183" s="1856"/>
      <c r="G183" s="1761">
        <f t="shared" si="4"/>
        <v>0</v>
      </c>
      <c r="H183" s="1842"/>
      <c r="I183" s="1761">
        <f t="shared" si="5"/>
        <v>0</v>
      </c>
      <c r="HQ183" s="1857"/>
    </row>
    <row r="184" spans="1:225">
      <c r="A184" s="1758"/>
      <c r="B184" s="1844"/>
      <c r="C184" s="1850" t="s">
        <v>8443</v>
      </c>
      <c r="D184" s="1851" t="s">
        <v>1</v>
      </c>
      <c r="E184" s="1852"/>
      <c r="F184" s="1852"/>
      <c r="G184" s="1852"/>
      <c r="H184" s="1852"/>
      <c r="I184" s="1852"/>
      <c r="J184" s="1852"/>
    </row>
    <row r="185" spans="1:225">
      <c r="A185" s="1758">
        <v>142</v>
      </c>
      <c r="B185" s="1844"/>
      <c r="C185" s="1853" t="s">
        <v>8444</v>
      </c>
      <c r="D185" s="1854" t="s">
        <v>5044</v>
      </c>
      <c r="E185" s="1855">
        <v>16</v>
      </c>
      <c r="F185" s="1856"/>
      <c r="G185" s="1761">
        <f t="shared" si="4"/>
        <v>0</v>
      </c>
      <c r="H185" s="1842"/>
      <c r="I185" s="1761">
        <f t="shared" si="5"/>
        <v>0</v>
      </c>
    </row>
    <row r="186" spans="1:225">
      <c r="A186" s="1758">
        <v>143</v>
      </c>
      <c r="B186" s="1844"/>
      <c r="C186" s="1853" t="s">
        <v>7652</v>
      </c>
      <c r="D186" s="1854" t="s">
        <v>5044</v>
      </c>
      <c r="E186" s="1855">
        <v>8</v>
      </c>
      <c r="F186" s="1856"/>
      <c r="G186" s="1761">
        <f t="shared" si="4"/>
        <v>0</v>
      </c>
      <c r="H186" s="1842"/>
      <c r="I186" s="1761">
        <f t="shared" si="5"/>
        <v>0</v>
      </c>
    </row>
    <row r="187" spans="1:225">
      <c r="B187" s="1844"/>
      <c r="C187" s="1839"/>
      <c r="D187" s="1840"/>
      <c r="E187" s="1841"/>
      <c r="F187" s="1841"/>
      <c r="G187" s="1841"/>
      <c r="H187" s="1841"/>
      <c r="I187" s="1858"/>
    </row>
    <row r="188" spans="1:225">
      <c r="B188" s="1859"/>
      <c r="C188" s="1824" t="s">
        <v>8445</v>
      </c>
      <c r="D188" s="1825" t="s">
        <v>1</v>
      </c>
      <c r="E188" s="1826"/>
      <c r="F188" s="1826"/>
      <c r="G188" s="1826">
        <f>SUM(G7:G186)</f>
        <v>0</v>
      </c>
      <c r="H188" s="1826"/>
      <c r="I188" s="1860">
        <f>SUM(I7:I186)</f>
        <v>0</v>
      </c>
      <c r="J188" s="1860"/>
    </row>
    <row r="189" spans="1:225">
      <c r="J189" s="1743"/>
    </row>
    <row r="190" spans="1:225">
      <c r="B190" s="1859"/>
      <c r="C190" s="1824" t="s">
        <v>8446</v>
      </c>
      <c r="D190" s="1825"/>
      <c r="E190" s="1826"/>
      <c r="F190" s="1826"/>
      <c r="G190" s="1826">
        <f>G188+I188</f>
        <v>0</v>
      </c>
      <c r="H190" s="1826"/>
      <c r="I190" s="1860"/>
      <c r="J190" s="1860"/>
    </row>
    <row r="219" spans="12:14">
      <c r="L219" s="1841"/>
      <c r="M219" s="1841"/>
      <c r="N219" s="1841"/>
    </row>
    <row r="220" spans="12:14">
      <c r="L220" s="1841"/>
      <c r="M220" s="1841"/>
      <c r="N220" s="1841"/>
    </row>
    <row r="221" spans="12:14">
      <c r="L221" s="1841"/>
      <c r="M221" s="1841"/>
      <c r="N221" s="1841"/>
    </row>
    <row r="222" spans="12:14">
      <c r="L222" s="1841"/>
      <c r="M222" s="1841"/>
      <c r="N222" s="1841"/>
    </row>
    <row r="223" spans="12:14">
      <c r="L223" s="1841"/>
      <c r="M223" s="1841"/>
      <c r="N223" s="1841"/>
    </row>
    <row r="224" spans="12:14">
      <c r="L224" s="1841"/>
      <c r="M224" s="1841"/>
      <c r="N224" s="1841"/>
    </row>
    <row r="231" spans="1:237" s="1857" customFormat="1">
      <c r="A231" s="1739"/>
      <c r="B231" s="1740"/>
      <c r="C231" s="1861"/>
      <c r="D231" s="1742"/>
      <c r="E231" s="1743"/>
      <c r="F231" s="1743"/>
      <c r="G231" s="1743"/>
      <c r="H231" s="1743"/>
      <c r="I231" s="1743"/>
      <c r="J231" s="1739"/>
      <c r="K231" s="1739"/>
      <c r="L231" s="1739"/>
      <c r="M231" s="1739"/>
      <c r="N231" s="1739"/>
      <c r="O231" s="1739"/>
      <c r="P231" s="1739"/>
      <c r="Q231" s="1739"/>
      <c r="R231" s="1739"/>
      <c r="S231" s="1739"/>
      <c r="T231" s="1739"/>
      <c r="U231" s="1739"/>
      <c r="V231" s="1739"/>
      <c r="W231" s="1739"/>
      <c r="X231" s="1739"/>
      <c r="Y231" s="1739"/>
      <c r="Z231" s="1739"/>
      <c r="AA231" s="1739"/>
      <c r="AB231" s="1739"/>
      <c r="AC231" s="1739"/>
      <c r="AD231" s="1739"/>
      <c r="AE231" s="1739"/>
      <c r="AF231" s="1739"/>
      <c r="AG231" s="1739"/>
      <c r="AH231" s="1739"/>
      <c r="AI231" s="1739"/>
      <c r="AJ231" s="1739"/>
      <c r="AK231" s="1739"/>
      <c r="AL231" s="1739"/>
      <c r="AM231" s="1739"/>
      <c r="AN231" s="1739"/>
      <c r="AO231" s="1739"/>
      <c r="AP231" s="1739"/>
      <c r="AQ231" s="1739"/>
      <c r="AR231" s="1739"/>
      <c r="AS231" s="1739"/>
      <c r="AT231" s="1739"/>
      <c r="AU231" s="1739"/>
      <c r="AV231" s="1739"/>
      <c r="AW231" s="1739"/>
      <c r="AX231" s="1739"/>
      <c r="AY231" s="1739"/>
      <c r="AZ231" s="1739"/>
      <c r="BA231" s="1739"/>
      <c r="BB231" s="1739"/>
      <c r="BC231" s="1739"/>
      <c r="BD231" s="1739"/>
      <c r="BE231" s="1739"/>
      <c r="BF231" s="1739"/>
      <c r="BG231" s="1739"/>
      <c r="BH231" s="1739"/>
      <c r="BI231" s="1739"/>
      <c r="BJ231" s="1739"/>
      <c r="BK231" s="1739"/>
      <c r="BL231" s="1739"/>
      <c r="BM231" s="1739"/>
      <c r="BN231" s="1739"/>
      <c r="BO231" s="1739"/>
      <c r="BP231" s="1739"/>
      <c r="BQ231" s="1739"/>
      <c r="BR231" s="1739"/>
      <c r="BS231" s="1739"/>
      <c r="BT231" s="1739"/>
      <c r="BU231" s="1739"/>
      <c r="BV231" s="1739"/>
      <c r="BW231" s="1739"/>
      <c r="BX231" s="1739"/>
      <c r="BY231" s="1739"/>
      <c r="BZ231" s="1739"/>
      <c r="CA231" s="1739"/>
      <c r="CB231" s="1739"/>
      <c r="CC231" s="1739"/>
      <c r="CD231" s="1739"/>
      <c r="CE231" s="1739"/>
      <c r="CF231" s="1739"/>
      <c r="CG231" s="1739"/>
      <c r="CH231" s="1739"/>
      <c r="CI231" s="1739"/>
      <c r="CJ231" s="1739"/>
      <c r="CK231" s="1739"/>
      <c r="CL231" s="1739"/>
      <c r="CM231" s="1739"/>
      <c r="CN231" s="1739"/>
      <c r="CO231" s="1739"/>
      <c r="CP231" s="1739"/>
      <c r="CQ231" s="1739"/>
      <c r="CR231" s="1739"/>
      <c r="CS231" s="1739"/>
      <c r="CT231" s="1739"/>
      <c r="CU231" s="1739"/>
      <c r="CV231" s="1739"/>
      <c r="CW231" s="1739"/>
      <c r="CX231" s="1739"/>
      <c r="CY231" s="1739"/>
      <c r="CZ231" s="1739"/>
      <c r="DA231" s="1739"/>
      <c r="DB231" s="1739"/>
      <c r="DC231" s="1739"/>
      <c r="DD231" s="1739"/>
      <c r="DE231" s="1739"/>
      <c r="DF231" s="1739"/>
      <c r="DG231" s="1739"/>
      <c r="DH231" s="1739"/>
      <c r="DI231" s="1739"/>
      <c r="DJ231" s="1739"/>
      <c r="DK231" s="1739"/>
      <c r="DL231" s="1739"/>
      <c r="DM231" s="1739"/>
      <c r="DN231" s="1739"/>
      <c r="DO231" s="1739"/>
      <c r="DP231" s="1739"/>
      <c r="DQ231" s="1739"/>
      <c r="DR231" s="1739"/>
      <c r="DS231" s="1739"/>
      <c r="DT231" s="1739"/>
      <c r="DU231" s="1739"/>
      <c r="DV231" s="1739"/>
      <c r="DW231" s="1739"/>
      <c r="DX231" s="1739"/>
      <c r="DY231" s="1739"/>
      <c r="DZ231" s="1739"/>
      <c r="EA231" s="1739"/>
      <c r="EB231" s="1739"/>
      <c r="EC231" s="1739"/>
      <c r="ED231" s="1739"/>
      <c r="EE231" s="1739"/>
      <c r="EF231" s="1739"/>
      <c r="EG231" s="1739"/>
      <c r="EH231" s="1739"/>
      <c r="EI231" s="1739"/>
      <c r="EJ231" s="1739"/>
      <c r="EK231" s="1739"/>
      <c r="EL231" s="1739"/>
      <c r="EM231" s="1739"/>
      <c r="EN231" s="1739"/>
      <c r="EO231" s="1739"/>
      <c r="EP231" s="1739"/>
      <c r="EQ231" s="1739"/>
      <c r="ER231" s="1739"/>
      <c r="ES231" s="1739"/>
      <c r="ET231" s="1739"/>
      <c r="EU231" s="1739"/>
      <c r="EV231" s="1739"/>
      <c r="EW231" s="1739"/>
      <c r="EX231" s="1739"/>
      <c r="EY231" s="1739"/>
      <c r="EZ231" s="1739"/>
      <c r="FA231" s="1739"/>
      <c r="FB231" s="1739"/>
      <c r="FC231" s="1739"/>
      <c r="FD231" s="1739"/>
      <c r="FE231" s="1739"/>
      <c r="FF231" s="1739"/>
      <c r="FG231" s="1739"/>
      <c r="FH231" s="1739"/>
      <c r="FI231" s="1739"/>
      <c r="FJ231" s="1739"/>
      <c r="FK231" s="1739"/>
      <c r="FL231" s="1739"/>
      <c r="FM231" s="1739"/>
      <c r="FN231" s="1739"/>
      <c r="FO231" s="1739"/>
      <c r="FP231" s="1739"/>
      <c r="FQ231" s="1739"/>
      <c r="FR231" s="1739"/>
      <c r="FS231" s="1739"/>
      <c r="FT231" s="1739"/>
      <c r="FU231" s="1739"/>
      <c r="FV231" s="1739"/>
      <c r="FW231" s="1739"/>
      <c r="FX231" s="1739"/>
      <c r="FY231" s="1739"/>
      <c r="FZ231" s="1739"/>
      <c r="GA231" s="1739"/>
      <c r="GB231" s="1739"/>
      <c r="GC231" s="1739"/>
      <c r="GD231" s="1739"/>
      <c r="GE231" s="1739"/>
      <c r="GF231" s="1739"/>
      <c r="GG231" s="1739"/>
      <c r="GH231" s="1739"/>
      <c r="GI231" s="1739"/>
      <c r="GJ231" s="1739"/>
      <c r="GK231" s="1739"/>
      <c r="GL231" s="1739"/>
      <c r="GM231" s="1739"/>
      <c r="GN231" s="1739"/>
      <c r="GO231" s="1739"/>
      <c r="GP231" s="1739"/>
      <c r="GQ231" s="1739"/>
      <c r="GR231" s="1739"/>
      <c r="GS231" s="1739"/>
      <c r="GT231" s="1739"/>
      <c r="GU231" s="1739"/>
      <c r="GV231" s="1739"/>
      <c r="GW231" s="1739"/>
      <c r="GX231" s="1739"/>
      <c r="GY231" s="1739"/>
      <c r="GZ231" s="1739"/>
      <c r="HA231" s="1739"/>
      <c r="HB231" s="1739"/>
      <c r="HC231" s="1739"/>
      <c r="HD231" s="1739"/>
      <c r="HE231" s="1739"/>
      <c r="HF231" s="1739"/>
      <c r="HG231" s="1739"/>
      <c r="HH231" s="1739"/>
      <c r="HI231" s="1739"/>
      <c r="HJ231" s="1739"/>
      <c r="HK231" s="1739"/>
      <c r="HL231" s="1739"/>
      <c r="HM231" s="1739"/>
      <c r="HN231" s="1739"/>
      <c r="HO231" s="1739"/>
      <c r="HP231" s="1739"/>
      <c r="HQ231" s="1739"/>
      <c r="HR231" s="1739"/>
      <c r="HS231" s="1739"/>
      <c r="HT231" s="1739"/>
      <c r="HU231" s="1739"/>
      <c r="HV231" s="1739"/>
      <c r="HW231" s="1739"/>
      <c r="HX231" s="1739"/>
      <c r="HY231" s="1739"/>
      <c r="HZ231" s="1739"/>
      <c r="IA231" s="1739"/>
      <c r="IB231" s="1739"/>
      <c r="IC231" s="1739"/>
    </row>
    <row r="232" spans="1:237" s="1857" customFormat="1">
      <c r="A232" s="1739"/>
      <c r="B232" s="1740"/>
      <c r="C232" s="1861"/>
      <c r="D232" s="1742"/>
      <c r="E232" s="1743"/>
      <c r="F232" s="1743"/>
      <c r="G232" s="1743"/>
      <c r="H232" s="1743"/>
      <c r="I232" s="1743"/>
      <c r="J232" s="1739"/>
      <c r="K232" s="1739"/>
      <c r="L232" s="1739"/>
      <c r="M232" s="1739"/>
      <c r="N232" s="1739"/>
      <c r="O232" s="1739"/>
      <c r="P232" s="1739"/>
      <c r="Q232" s="1739"/>
      <c r="R232" s="1739"/>
      <c r="S232" s="1739"/>
      <c r="T232" s="1739"/>
      <c r="U232" s="1739"/>
      <c r="V232" s="1739"/>
      <c r="W232" s="1739"/>
      <c r="X232" s="1739"/>
      <c r="Y232" s="1739"/>
      <c r="Z232" s="1739"/>
      <c r="AA232" s="1739"/>
      <c r="AB232" s="1739"/>
      <c r="AC232" s="1739"/>
      <c r="AD232" s="1739"/>
      <c r="AE232" s="1739"/>
      <c r="AF232" s="1739"/>
      <c r="AG232" s="1739"/>
      <c r="AH232" s="1739"/>
      <c r="AI232" s="1739"/>
      <c r="AJ232" s="1739"/>
      <c r="AK232" s="1739"/>
      <c r="AL232" s="1739"/>
      <c r="AM232" s="1739"/>
      <c r="AN232" s="1739"/>
      <c r="AO232" s="1739"/>
      <c r="AP232" s="1739"/>
      <c r="AQ232" s="1739"/>
      <c r="AR232" s="1739"/>
      <c r="AS232" s="1739"/>
      <c r="AT232" s="1739"/>
      <c r="AU232" s="1739"/>
      <c r="AV232" s="1739"/>
      <c r="AW232" s="1739"/>
      <c r="AX232" s="1739"/>
      <c r="AY232" s="1739"/>
      <c r="AZ232" s="1739"/>
      <c r="BA232" s="1739"/>
      <c r="BB232" s="1739"/>
      <c r="BC232" s="1739"/>
      <c r="BD232" s="1739"/>
      <c r="BE232" s="1739"/>
      <c r="BF232" s="1739"/>
      <c r="BG232" s="1739"/>
      <c r="BH232" s="1739"/>
      <c r="BI232" s="1739"/>
      <c r="BJ232" s="1739"/>
      <c r="BK232" s="1739"/>
      <c r="BL232" s="1739"/>
      <c r="BM232" s="1739"/>
      <c r="BN232" s="1739"/>
      <c r="BO232" s="1739"/>
      <c r="BP232" s="1739"/>
      <c r="BQ232" s="1739"/>
      <c r="BR232" s="1739"/>
      <c r="BS232" s="1739"/>
      <c r="BT232" s="1739"/>
      <c r="BU232" s="1739"/>
      <c r="BV232" s="1739"/>
      <c r="BW232" s="1739"/>
      <c r="BX232" s="1739"/>
      <c r="BY232" s="1739"/>
      <c r="BZ232" s="1739"/>
      <c r="CA232" s="1739"/>
      <c r="CB232" s="1739"/>
      <c r="CC232" s="1739"/>
      <c r="CD232" s="1739"/>
      <c r="CE232" s="1739"/>
      <c r="CF232" s="1739"/>
      <c r="CG232" s="1739"/>
      <c r="CH232" s="1739"/>
      <c r="CI232" s="1739"/>
      <c r="CJ232" s="1739"/>
      <c r="CK232" s="1739"/>
      <c r="CL232" s="1739"/>
      <c r="CM232" s="1739"/>
      <c r="CN232" s="1739"/>
      <c r="CO232" s="1739"/>
      <c r="CP232" s="1739"/>
      <c r="CQ232" s="1739"/>
      <c r="CR232" s="1739"/>
      <c r="CS232" s="1739"/>
      <c r="CT232" s="1739"/>
      <c r="CU232" s="1739"/>
      <c r="CV232" s="1739"/>
      <c r="CW232" s="1739"/>
      <c r="CX232" s="1739"/>
      <c r="CY232" s="1739"/>
      <c r="CZ232" s="1739"/>
      <c r="DA232" s="1739"/>
      <c r="DB232" s="1739"/>
      <c r="DC232" s="1739"/>
      <c r="DD232" s="1739"/>
      <c r="DE232" s="1739"/>
      <c r="DF232" s="1739"/>
      <c r="DG232" s="1739"/>
      <c r="DH232" s="1739"/>
      <c r="DI232" s="1739"/>
      <c r="DJ232" s="1739"/>
      <c r="DK232" s="1739"/>
      <c r="DL232" s="1739"/>
      <c r="DM232" s="1739"/>
      <c r="DN232" s="1739"/>
      <c r="DO232" s="1739"/>
      <c r="DP232" s="1739"/>
      <c r="DQ232" s="1739"/>
      <c r="DR232" s="1739"/>
      <c r="DS232" s="1739"/>
      <c r="DT232" s="1739"/>
      <c r="DU232" s="1739"/>
      <c r="DV232" s="1739"/>
      <c r="DW232" s="1739"/>
      <c r="DX232" s="1739"/>
      <c r="DY232" s="1739"/>
      <c r="DZ232" s="1739"/>
      <c r="EA232" s="1739"/>
      <c r="EB232" s="1739"/>
      <c r="EC232" s="1739"/>
      <c r="ED232" s="1739"/>
      <c r="EE232" s="1739"/>
      <c r="EF232" s="1739"/>
      <c r="EG232" s="1739"/>
      <c r="EH232" s="1739"/>
      <c r="EI232" s="1739"/>
      <c r="EJ232" s="1739"/>
      <c r="EK232" s="1739"/>
      <c r="EL232" s="1739"/>
      <c r="EM232" s="1739"/>
      <c r="EN232" s="1739"/>
      <c r="EO232" s="1739"/>
      <c r="EP232" s="1739"/>
      <c r="EQ232" s="1739"/>
      <c r="ER232" s="1739"/>
      <c r="ES232" s="1739"/>
      <c r="ET232" s="1739"/>
      <c r="EU232" s="1739"/>
      <c r="EV232" s="1739"/>
      <c r="EW232" s="1739"/>
      <c r="EX232" s="1739"/>
      <c r="EY232" s="1739"/>
      <c r="EZ232" s="1739"/>
      <c r="FA232" s="1739"/>
      <c r="FB232" s="1739"/>
      <c r="FC232" s="1739"/>
      <c r="FD232" s="1739"/>
      <c r="FE232" s="1739"/>
      <c r="FF232" s="1739"/>
      <c r="FG232" s="1739"/>
      <c r="FH232" s="1739"/>
      <c r="FI232" s="1739"/>
      <c r="FJ232" s="1739"/>
      <c r="FK232" s="1739"/>
      <c r="FL232" s="1739"/>
      <c r="FM232" s="1739"/>
      <c r="FN232" s="1739"/>
      <c r="FO232" s="1739"/>
      <c r="FP232" s="1739"/>
      <c r="FQ232" s="1739"/>
      <c r="FR232" s="1739"/>
      <c r="FS232" s="1739"/>
      <c r="FT232" s="1739"/>
      <c r="FU232" s="1739"/>
      <c r="FV232" s="1739"/>
      <c r="FW232" s="1739"/>
      <c r="FX232" s="1739"/>
      <c r="FY232" s="1739"/>
      <c r="FZ232" s="1739"/>
      <c r="GA232" s="1739"/>
      <c r="GB232" s="1739"/>
      <c r="GC232" s="1739"/>
      <c r="GD232" s="1739"/>
      <c r="GE232" s="1739"/>
      <c r="GF232" s="1739"/>
      <c r="GG232" s="1739"/>
      <c r="GH232" s="1739"/>
      <c r="GI232" s="1739"/>
      <c r="GJ232" s="1739"/>
      <c r="GK232" s="1739"/>
      <c r="GL232" s="1739"/>
      <c r="GM232" s="1739"/>
      <c r="GN232" s="1739"/>
      <c r="GO232" s="1739"/>
      <c r="GP232" s="1739"/>
      <c r="GQ232" s="1739"/>
      <c r="GR232" s="1739"/>
      <c r="GS232" s="1739"/>
      <c r="GT232" s="1739"/>
      <c r="GU232" s="1739"/>
      <c r="GV232" s="1739"/>
      <c r="GW232" s="1739"/>
      <c r="GX232" s="1739"/>
      <c r="GY232" s="1739"/>
      <c r="GZ232" s="1739"/>
      <c r="HA232" s="1739"/>
      <c r="HB232" s="1739"/>
      <c r="HC232" s="1739"/>
      <c r="HD232" s="1739"/>
      <c r="HE232" s="1739"/>
      <c r="HF232" s="1739"/>
      <c r="HG232" s="1739"/>
      <c r="HH232" s="1739"/>
      <c r="HI232" s="1739"/>
      <c r="HJ232" s="1739"/>
      <c r="HK232" s="1739"/>
      <c r="HL232" s="1739"/>
      <c r="HM232" s="1739"/>
      <c r="HN232" s="1739"/>
      <c r="HO232" s="1739"/>
      <c r="HP232" s="1739"/>
      <c r="HQ232" s="1739"/>
      <c r="HR232" s="1739"/>
      <c r="HS232" s="1739"/>
      <c r="HT232" s="1739"/>
      <c r="HU232" s="1739"/>
      <c r="HV232" s="1739"/>
      <c r="HW232" s="1739"/>
      <c r="HX232" s="1739"/>
      <c r="HY232" s="1739"/>
      <c r="HZ232" s="1739"/>
      <c r="IA232" s="1739"/>
      <c r="IB232" s="1739"/>
      <c r="IC232" s="1739"/>
    </row>
  </sheetData>
  <sheetProtection password="8041" sheet="1"/>
  <pageMargins left="0.25" right="0.25" top="0.75" bottom="0.75" header="0.3" footer="0.3"/>
  <pageSetup paperSize="9" scale="67" fitToHeight="5" orientation="portrait" r:id="rId1"/>
  <rowBreaks count="1" manualBreakCount="1">
    <brk id="65"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42257-F561-4C1B-AE28-78B62CFE90CD}">
  <sheetPr>
    <tabColor theme="3" tint="0.39997558519241921"/>
  </sheetPr>
  <dimension ref="C4:G23"/>
  <sheetViews>
    <sheetView view="pageBreakPreview" zoomScale="140" zoomScaleNormal="100" zoomScaleSheetLayoutView="140" workbookViewId="0"/>
  </sheetViews>
  <sheetFormatPr defaultRowHeight="12.75"/>
  <cols>
    <col min="1" max="2" width="9.33203125" style="1408"/>
    <col min="3" max="3" width="17.83203125" style="1408" customWidth="1"/>
    <col min="4" max="5" width="9.33203125" style="1408"/>
    <col min="6" max="6" width="25.33203125" style="1408" customWidth="1"/>
    <col min="7" max="7" width="23" style="1408" bestFit="1" customWidth="1"/>
    <col min="8" max="258" width="9.33203125" style="1408"/>
    <col min="259" max="259" width="17.83203125" style="1408" customWidth="1"/>
    <col min="260" max="261" width="9.33203125" style="1408"/>
    <col min="262" max="262" width="25.33203125" style="1408" customWidth="1"/>
    <col min="263" max="263" width="23" style="1408" bestFit="1" customWidth="1"/>
    <col min="264" max="514" width="9.33203125" style="1408"/>
    <col min="515" max="515" width="17.83203125" style="1408" customWidth="1"/>
    <col min="516" max="517" width="9.33203125" style="1408"/>
    <col min="518" max="518" width="25.33203125" style="1408" customWidth="1"/>
    <col min="519" max="519" width="23" style="1408" bestFit="1" customWidth="1"/>
    <col min="520" max="770" width="9.33203125" style="1408"/>
    <col min="771" max="771" width="17.83203125" style="1408" customWidth="1"/>
    <col min="772" max="773" width="9.33203125" style="1408"/>
    <col min="774" max="774" width="25.33203125" style="1408" customWidth="1"/>
    <col min="775" max="775" width="23" style="1408" bestFit="1" customWidth="1"/>
    <col min="776" max="1026" width="9.33203125" style="1408"/>
    <col min="1027" max="1027" width="17.83203125" style="1408" customWidth="1"/>
    <col min="1028" max="1029" width="9.33203125" style="1408"/>
    <col min="1030" max="1030" width="25.33203125" style="1408" customWidth="1"/>
    <col min="1031" max="1031" width="23" style="1408" bestFit="1" customWidth="1"/>
    <col min="1032" max="1282" width="9.33203125" style="1408"/>
    <col min="1283" max="1283" width="17.83203125" style="1408" customWidth="1"/>
    <col min="1284" max="1285" width="9.33203125" style="1408"/>
    <col min="1286" max="1286" width="25.33203125" style="1408" customWidth="1"/>
    <col min="1287" max="1287" width="23" style="1408" bestFit="1" customWidth="1"/>
    <col min="1288" max="1538" width="9.33203125" style="1408"/>
    <col min="1539" max="1539" width="17.83203125" style="1408" customWidth="1"/>
    <col min="1540" max="1541" width="9.33203125" style="1408"/>
    <col min="1542" max="1542" width="25.33203125" style="1408" customWidth="1"/>
    <col min="1543" max="1543" width="23" style="1408" bestFit="1" customWidth="1"/>
    <col min="1544" max="1794" width="9.33203125" style="1408"/>
    <col min="1795" max="1795" width="17.83203125" style="1408" customWidth="1"/>
    <col min="1796" max="1797" width="9.33203125" style="1408"/>
    <col min="1798" max="1798" width="25.33203125" style="1408" customWidth="1"/>
    <col min="1799" max="1799" width="23" style="1408" bestFit="1" customWidth="1"/>
    <col min="1800" max="2050" width="9.33203125" style="1408"/>
    <col min="2051" max="2051" width="17.83203125" style="1408" customWidth="1"/>
    <col min="2052" max="2053" width="9.33203125" style="1408"/>
    <col min="2054" max="2054" width="25.33203125" style="1408" customWidth="1"/>
    <col min="2055" max="2055" width="23" style="1408" bestFit="1" customWidth="1"/>
    <col min="2056" max="2306" width="9.33203125" style="1408"/>
    <col min="2307" max="2307" width="17.83203125" style="1408" customWidth="1"/>
    <col min="2308" max="2309" width="9.33203125" style="1408"/>
    <col min="2310" max="2310" width="25.33203125" style="1408" customWidth="1"/>
    <col min="2311" max="2311" width="23" style="1408" bestFit="1" customWidth="1"/>
    <col min="2312" max="2562" width="9.33203125" style="1408"/>
    <col min="2563" max="2563" width="17.83203125" style="1408" customWidth="1"/>
    <col min="2564" max="2565" width="9.33203125" style="1408"/>
    <col min="2566" max="2566" width="25.33203125" style="1408" customWidth="1"/>
    <col min="2567" max="2567" width="23" style="1408" bestFit="1" customWidth="1"/>
    <col min="2568" max="2818" width="9.33203125" style="1408"/>
    <col min="2819" max="2819" width="17.83203125" style="1408" customWidth="1"/>
    <col min="2820" max="2821" width="9.33203125" style="1408"/>
    <col min="2822" max="2822" width="25.33203125" style="1408" customWidth="1"/>
    <col min="2823" max="2823" width="23" style="1408" bestFit="1" customWidth="1"/>
    <col min="2824" max="3074" width="9.33203125" style="1408"/>
    <col min="3075" max="3075" width="17.83203125" style="1408" customWidth="1"/>
    <col min="3076" max="3077" width="9.33203125" style="1408"/>
    <col min="3078" max="3078" width="25.33203125" style="1408" customWidth="1"/>
    <col min="3079" max="3079" width="23" style="1408" bestFit="1" customWidth="1"/>
    <col min="3080" max="3330" width="9.33203125" style="1408"/>
    <col min="3331" max="3331" width="17.83203125" style="1408" customWidth="1"/>
    <col min="3332" max="3333" width="9.33203125" style="1408"/>
    <col min="3334" max="3334" width="25.33203125" style="1408" customWidth="1"/>
    <col min="3335" max="3335" width="23" style="1408" bestFit="1" customWidth="1"/>
    <col min="3336" max="3586" width="9.33203125" style="1408"/>
    <col min="3587" max="3587" width="17.83203125" style="1408" customWidth="1"/>
    <col min="3588" max="3589" width="9.33203125" style="1408"/>
    <col min="3590" max="3590" width="25.33203125" style="1408" customWidth="1"/>
    <col min="3591" max="3591" width="23" style="1408" bestFit="1" customWidth="1"/>
    <col min="3592" max="3842" width="9.33203125" style="1408"/>
    <col min="3843" max="3843" width="17.83203125" style="1408" customWidth="1"/>
    <col min="3844" max="3845" width="9.33203125" style="1408"/>
    <col min="3846" max="3846" width="25.33203125" style="1408" customWidth="1"/>
    <col min="3847" max="3847" width="23" style="1408" bestFit="1" customWidth="1"/>
    <col min="3848" max="4098" width="9.33203125" style="1408"/>
    <col min="4099" max="4099" width="17.83203125" style="1408" customWidth="1"/>
    <col min="4100" max="4101" width="9.33203125" style="1408"/>
    <col min="4102" max="4102" width="25.33203125" style="1408" customWidth="1"/>
    <col min="4103" max="4103" width="23" style="1408" bestFit="1" customWidth="1"/>
    <col min="4104" max="4354" width="9.33203125" style="1408"/>
    <col min="4355" max="4355" width="17.83203125" style="1408" customWidth="1"/>
    <col min="4356" max="4357" width="9.33203125" style="1408"/>
    <col min="4358" max="4358" width="25.33203125" style="1408" customWidth="1"/>
    <col min="4359" max="4359" width="23" style="1408" bestFit="1" customWidth="1"/>
    <col min="4360" max="4610" width="9.33203125" style="1408"/>
    <col min="4611" max="4611" width="17.83203125" style="1408" customWidth="1"/>
    <col min="4612" max="4613" width="9.33203125" style="1408"/>
    <col min="4614" max="4614" width="25.33203125" style="1408" customWidth="1"/>
    <col min="4615" max="4615" width="23" style="1408" bestFit="1" customWidth="1"/>
    <col min="4616" max="4866" width="9.33203125" style="1408"/>
    <col min="4867" max="4867" width="17.83203125" style="1408" customWidth="1"/>
    <col min="4868" max="4869" width="9.33203125" style="1408"/>
    <col min="4870" max="4870" width="25.33203125" style="1408" customWidth="1"/>
    <col min="4871" max="4871" width="23" style="1408" bestFit="1" customWidth="1"/>
    <col min="4872" max="5122" width="9.33203125" style="1408"/>
    <col min="5123" max="5123" width="17.83203125" style="1408" customWidth="1"/>
    <col min="5124" max="5125" width="9.33203125" style="1408"/>
    <col min="5126" max="5126" width="25.33203125" style="1408" customWidth="1"/>
    <col min="5127" max="5127" width="23" style="1408" bestFit="1" customWidth="1"/>
    <col min="5128" max="5378" width="9.33203125" style="1408"/>
    <col min="5379" max="5379" width="17.83203125" style="1408" customWidth="1"/>
    <col min="5380" max="5381" width="9.33203125" style="1408"/>
    <col min="5382" max="5382" width="25.33203125" style="1408" customWidth="1"/>
    <col min="5383" max="5383" width="23" style="1408" bestFit="1" customWidth="1"/>
    <col min="5384" max="5634" width="9.33203125" style="1408"/>
    <col min="5635" max="5635" width="17.83203125" style="1408" customWidth="1"/>
    <col min="5636" max="5637" width="9.33203125" style="1408"/>
    <col min="5638" max="5638" width="25.33203125" style="1408" customWidth="1"/>
    <col min="5639" max="5639" width="23" style="1408" bestFit="1" customWidth="1"/>
    <col min="5640" max="5890" width="9.33203125" style="1408"/>
    <col min="5891" max="5891" width="17.83203125" style="1408" customWidth="1"/>
    <col min="5892" max="5893" width="9.33203125" style="1408"/>
    <col min="5894" max="5894" width="25.33203125" style="1408" customWidth="1"/>
    <col min="5895" max="5895" width="23" style="1408" bestFit="1" customWidth="1"/>
    <col min="5896" max="6146" width="9.33203125" style="1408"/>
    <col min="6147" max="6147" width="17.83203125" style="1408" customWidth="1"/>
    <col min="6148" max="6149" width="9.33203125" style="1408"/>
    <col min="6150" max="6150" width="25.33203125" style="1408" customWidth="1"/>
    <col min="6151" max="6151" width="23" style="1408" bestFit="1" customWidth="1"/>
    <col min="6152" max="6402" width="9.33203125" style="1408"/>
    <col min="6403" max="6403" width="17.83203125" style="1408" customWidth="1"/>
    <col min="6404" max="6405" width="9.33203125" style="1408"/>
    <col min="6406" max="6406" width="25.33203125" style="1408" customWidth="1"/>
    <col min="6407" max="6407" width="23" style="1408" bestFit="1" customWidth="1"/>
    <col min="6408" max="6658" width="9.33203125" style="1408"/>
    <col min="6659" max="6659" width="17.83203125" style="1408" customWidth="1"/>
    <col min="6660" max="6661" width="9.33203125" style="1408"/>
    <col min="6662" max="6662" width="25.33203125" style="1408" customWidth="1"/>
    <col min="6663" max="6663" width="23" style="1408" bestFit="1" customWidth="1"/>
    <col min="6664" max="6914" width="9.33203125" style="1408"/>
    <col min="6915" max="6915" width="17.83203125" style="1408" customWidth="1"/>
    <col min="6916" max="6917" width="9.33203125" style="1408"/>
    <col min="6918" max="6918" width="25.33203125" style="1408" customWidth="1"/>
    <col min="6919" max="6919" width="23" style="1408" bestFit="1" customWidth="1"/>
    <col min="6920" max="7170" width="9.33203125" style="1408"/>
    <col min="7171" max="7171" width="17.83203125" style="1408" customWidth="1"/>
    <col min="7172" max="7173" width="9.33203125" style="1408"/>
    <col min="7174" max="7174" width="25.33203125" style="1408" customWidth="1"/>
    <col min="7175" max="7175" width="23" style="1408" bestFit="1" customWidth="1"/>
    <col min="7176" max="7426" width="9.33203125" style="1408"/>
    <col min="7427" max="7427" width="17.83203125" style="1408" customWidth="1"/>
    <col min="7428" max="7429" width="9.33203125" style="1408"/>
    <col min="7430" max="7430" width="25.33203125" style="1408" customWidth="1"/>
    <col min="7431" max="7431" width="23" style="1408" bestFit="1" customWidth="1"/>
    <col min="7432" max="7682" width="9.33203125" style="1408"/>
    <col min="7683" max="7683" width="17.83203125" style="1408" customWidth="1"/>
    <col min="7684" max="7685" width="9.33203125" style="1408"/>
    <col min="7686" max="7686" width="25.33203125" style="1408" customWidth="1"/>
    <col min="7687" max="7687" width="23" style="1408" bestFit="1" customWidth="1"/>
    <col min="7688" max="7938" width="9.33203125" style="1408"/>
    <col min="7939" max="7939" width="17.83203125" style="1408" customWidth="1"/>
    <col min="7940" max="7941" width="9.33203125" style="1408"/>
    <col min="7942" max="7942" width="25.33203125" style="1408" customWidth="1"/>
    <col min="7943" max="7943" width="23" style="1408" bestFit="1" customWidth="1"/>
    <col min="7944" max="8194" width="9.33203125" style="1408"/>
    <col min="8195" max="8195" width="17.83203125" style="1408" customWidth="1"/>
    <col min="8196" max="8197" width="9.33203125" style="1408"/>
    <col min="8198" max="8198" width="25.33203125" style="1408" customWidth="1"/>
    <col min="8199" max="8199" width="23" style="1408" bestFit="1" customWidth="1"/>
    <col min="8200" max="8450" width="9.33203125" style="1408"/>
    <col min="8451" max="8451" width="17.83203125" style="1408" customWidth="1"/>
    <col min="8452" max="8453" width="9.33203125" style="1408"/>
    <col min="8454" max="8454" width="25.33203125" style="1408" customWidth="1"/>
    <col min="8455" max="8455" width="23" style="1408" bestFit="1" customWidth="1"/>
    <col min="8456" max="8706" width="9.33203125" style="1408"/>
    <col min="8707" max="8707" width="17.83203125" style="1408" customWidth="1"/>
    <col min="8708" max="8709" width="9.33203125" style="1408"/>
    <col min="8710" max="8710" width="25.33203125" style="1408" customWidth="1"/>
    <col min="8711" max="8711" width="23" style="1408" bestFit="1" customWidth="1"/>
    <col min="8712" max="8962" width="9.33203125" style="1408"/>
    <col min="8963" max="8963" width="17.83203125" style="1408" customWidth="1"/>
    <col min="8964" max="8965" width="9.33203125" style="1408"/>
    <col min="8966" max="8966" width="25.33203125" style="1408" customWidth="1"/>
    <col min="8967" max="8967" width="23" style="1408" bestFit="1" customWidth="1"/>
    <col min="8968" max="9218" width="9.33203125" style="1408"/>
    <col min="9219" max="9219" width="17.83203125" style="1408" customWidth="1"/>
    <col min="9220" max="9221" width="9.33203125" style="1408"/>
    <col min="9222" max="9222" width="25.33203125" style="1408" customWidth="1"/>
    <col min="9223" max="9223" width="23" style="1408" bestFit="1" customWidth="1"/>
    <col min="9224" max="9474" width="9.33203125" style="1408"/>
    <col min="9475" max="9475" width="17.83203125" style="1408" customWidth="1"/>
    <col min="9476" max="9477" width="9.33203125" style="1408"/>
    <col min="9478" max="9478" width="25.33203125" style="1408" customWidth="1"/>
    <col min="9479" max="9479" width="23" style="1408" bestFit="1" customWidth="1"/>
    <col min="9480" max="9730" width="9.33203125" style="1408"/>
    <col min="9731" max="9731" width="17.83203125" style="1408" customWidth="1"/>
    <col min="9732" max="9733" width="9.33203125" style="1408"/>
    <col min="9734" max="9734" width="25.33203125" style="1408" customWidth="1"/>
    <col min="9735" max="9735" width="23" style="1408" bestFit="1" customWidth="1"/>
    <col min="9736" max="9986" width="9.33203125" style="1408"/>
    <col min="9987" max="9987" width="17.83203125" style="1408" customWidth="1"/>
    <col min="9988" max="9989" width="9.33203125" style="1408"/>
    <col min="9990" max="9990" width="25.33203125" style="1408" customWidth="1"/>
    <col min="9991" max="9991" width="23" style="1408" bestFit="1" customWidth="1"/>
    <col min="9992" max="10242" width="9.33203125" style="1408"/>
    <col min="10243" max="10243" width="17.83203125" style="1408" customWidth="1"/>
    <col min="10244" max="10245" width="9.33203125" style="1408"/>
    <col min="10246" max="10246" width="25.33203125" style="1408" customWidth="1"/>
    <col min="10247" max="10247" width="23" style="1408" bestFit="1" customWidth="1"/>
    <col min="10248" max="10498" width="9.33203125" style="1408"/>
    <col min="10499" max="10499" width="17.83203125" style="1408" customWidth="1"/>
    <col min="10500" max="10501" width="9.33203125" style="1408"/>
    <col min="10502" max="10502" width="25.33203125" style="1408" customWidth="1"/>
    <col min="10503" max="10503" width="23" style="1408" bestFit="1" customWidth="1"/>
    <col min="10504" max="10754" width="9.33203125" style="1408"/>
    <col min="10755" max="10755" width="17.83203125" style="1408" customWidth="1"/>
    <col min="10756" max="10757" width="9.33203125" style="1408"/>
    <col min="10758" max="10758" width="25.33203125" style="1408" customWidth="1"/>
    <col min="10759" max="10759" width="23" style="1408" bestFit="1" customWidth="1"/>
    <col min="10760" max="11010" width="9.33203125" style="1408"/>
    <col min="11011" max="11011" width="17.83203125" style="1408" customWidth="1"/>
    <col min="11012" max="11013" width="9.33203125" style="1408"/>
    <col min="11014" max="11014" width="25.33203125" style="1408" customWidth="1"/>
    <col min="11015" max="11015" width="23" style="1408" bestFit="1" customWidth="1"/>
    <col min="11016" max="11266" width="9.33203125" style="1408"/>
    <col min="11267" max="11267" width="17.83203125" style="1408" customWidth="1"/>
    <col min="11268" max="11269" width="9.33203125" style="1408"/>
    <col min="11270" max="11270" width="25.33203125" style="1408" customWidth="1"/>
    <col min="11271" max="11271" width="23" style="1408" bestFit="1" customWidth="1"/>
    <col min="11272" max="11522" width="9.33203125" style="1408"/>
    <col min="11523" max="11523" width="17.83203125" style="1408" customWidth="1"/>
    <col min="11524" max="11525" width="9.33203125" style="1408"/>
    <col min="11526" max="11526" width="25.33203125" style="1408" customWidth="1"/>
    <col min="11527" max="11527" width="23" style="1408" bestFit="1" customWidth="1"/>
    <col min="11528" max="11778" width="9.33203125" style="1408"/>
    <col min="11779" max="11779" width="17.83203125" style="1408" customWidth="1"/>
    <col min="11780" max="11781" width="9.33203125" style="1408"/>
    <col min="11782" max="11782" width="25.33203125" style="1408" customWidth="1"/>
    <col min="11783" max="11783" width="23" style="1408" bestFit="1" customWidth="1"/>
    <col min="11784" max="12034" width="9.33203125" style="1408"/>
    <col min="12035" max="12035" width="17.83203125" style="1408" customWidth="1"/>
    <col min="12036" max="12037" width="9.33203125" style="1408"/>
    <col min="12038" max="12038" width="25.33203125" style="1408" customWidth="1"/>
    <col min="12039" max="12039" width="23" style="1408" bestFit="1" customWidth="1"/>
    <col min="12040" max="12290" width="9.33203125" style="1408"/>
    <col min="12291" max="12291" width="17.83203125" style="1408" customWidth="1"/>
    <col min="12292" max="12293" width="9.33203125" style="1408"/>
    <col min="12294" max="12294" width="25.33203125" style="1408" customWidth="1"/>
    <col min="12295" max="12295" width="23" style="1408" bestFit="1" customWidth="1"/>
    <col min="12296" max="12546" width="9.33203125" style="1408"/>
    <col min="12547" max="12547" width="17.83203125" style="1408" customWidth="1"/>
    <col min="12548" max="12549" width="9.33203125" style="1408"/>
    <col min="12550" max="12550" width="25.33203125" style="1408" customWidth="1"/>
    <col min="12551" max="12551" width="23" style="1408" bestFit="1" customWidth="1"/>
    <col min="12552" max="12802" width="9.33203125" style="1408"/>
    <col min="12803" max="12803" width="17.83203125" style="1408" customWidth="1"/>
    <col min="12804" max="12805" width="9.33203125" style="1408"/>
    <col min="12806" max="12806" width="25.33203125" style="1408" customWidth="1"/>
    <col min="12807" max="12807" width="23" style="1408" bestFit="1" customWidth="1"/>
    <col min="12808" max="13058" width="9.33203125" style="1408"/>
    <col min="13059" max="13059" width="17.83203125" style="1408" customWidth="1"/>
    <col min="13060" max="13061" width="9.33203125" style="1408"/>
    <col min="13062" max="13062" width="25.33203125" style="1408" customWidth="1"/>
    <col min="13063" max="13063" width="23" style="1408" bestFit="1" customWidth="1"/>
    <col min="13064" max="13314" width="9.33203125" style="1408"/>
    <col min="13315" max="13315" width="17.83203125" style="1408" customWidth="1"/>
    <col min="13316" max="13317" width="9.33203125" style="1408"/>
    <col min="13318" max="13318" width="25.33203125" style="1408" customWidth="1"/>
    <col min="13319" max="13319" width="23" style="1408" bestFit="1" customWidth="1"/>
    <col min="13320" max="13570" width="9.33203125" style="1408"/>
    <col min="13571" max="13571" width="17.83203125" style="1408" customWidth="1"/>
    <col min="13572" max="13573" width="9.33203125" style="1408"/>
    <col min="13574" max="13574" width="25.33203125" style="1408" customWidth="1"/>
    <col min="13575" max="13575" width="23" style="1408" bestFit="1" customWidth="1"/>
    <col min="13576" max="13826" width="9.33203125" style="1408"/>
    <col min="13827" max="13827" width="17.83203125" style="1408" customWidth="1"/>
    <col min="13828" max="13829" width="9.33203125" style="1408"/>
    <col min="13830" max="13830" width="25.33203125" style="1408" customWidth="1"/>
    <col min="13831" max="13831" width="23" style="1408" bestFit="1" customWidth="1"/>
    <col min="13832" max="14082" width="9.33203125" style="1408"/>
    <col min="14083" max="14083" width="17.83203125" style="1408" customWidth="1"/>
    <col min="14084" max="14085" width="9.33203125" style="1408"/>
    <col min="14086" max="14086" width="25.33203125" style="1408" customWidth="1"/>
    <col min="14087" max="14087" width="23" style="1408" bestFit="1" customWidth="1"/>
    <col min="14088" max="14338" width="9.33203125" style="1408"/>
    <col min="14339" max="14339" width="17.83203125" style="1408" customWidth="1"/>
    <col min="14340" max="14341" width="9.33203125" style="1408"/>
    <col min="14342" max="14342" width="25.33203125" style="1408" customWidth="1"/>
    <col min="14343" max="14343" width="23" style="1408" bestFit="1" customWidth="1"/>
    <col min="14344" max="14594" width="9.33203125" style="1408"/>
    <col min="14595" max="14595" width="17.83203125" style="1408" customWidth="1"/>
    <col min="14596" max="14597" width="9.33203125" style="1408"/>
    <col min="14598" max="14598" width="25.33203125" style="1408" customWidth="1"/>
    <col min="14599" max="14599" width="23" style="1408" bestFit="1" customWidth="1"/>
    <col min="14600" max="14850" width="9.33203125" style="1408"/>
    <col min="14851" max="14851" width="17.83203125" style="1408" customWidth="1"/>
    <col min="14852" max="14853" width="9.33203125" style="1408"/>
    <col min="14854" max="14854" width="25.33203125" style="1408" customWidth="1"/>
    <col min="14855" max="14855" width="23" style="1408" bestFit="1" customWidth="1"/>
    <col min="14856" max="15106" width="9.33203125" style="1408"/>
    <col min="15107" max="15107" width="17.83203125" style="1408" customWidth="1"/>
    <col min="15108" max="15109" width="9.33203125" style="1408"/>
    <col min="15110" max="15110" width="25.33203125" style="1408" customWidth="1"/>
    <col min="15111" max="15111" width="23" style="1408" bestFit="1" customWidth="1"/>
    <col min="15112" max="15362" width="9.33203125" style="1408"/>
    <col min="15363" max="15363" width="17.83203125" style="1408" customWidth="1"/>
    <col min="15364" max="15365" width="9.33203125" style="1408"/>
    <col min="15366" max="15366" width="25.33203125" style="1408" customWidth="1"/>
    <col min="15367" max="15367" width="23" style="1408" bestFit="1" customWidth="1"/>
    <col min="15368" max="15618" width="9.33203125" style="1408"/>
    <col min="15619" max="15619" width="17.83203125" style="1408" customWidth="1"/>
    <col min="15620" max="15621" width="9.33203125" style="1408"/>
    <col min="15622" max="15622" width="25.33203125" style="1408" customWidth="1"/>
    <col min="15623" max="15623" width="23" style="1408" bestFit="1" customWidth="1"/>
    <col min="15624" max="15874" width="9.33203125" style="1408"/>
    <col min="15875" max="15875" width="17.83203125" style="1408" customWidth="1"/>
    <col min="15876" max="15877" width="9.33203125" style="1408"/>
    <col min="15878" max="15878" width="25.33203125" style="1408" customWidth="1"/>
    <col min="15879" max="15879" width="23" style="1408" bestFit="1" customWidth="1"/>
    <col min="15880" max="16130" width="9.33203125" style="1408"/>
    <col min="16131" max="16131" width="17.83203125" style="1408" customWidth="1"/>
    <col min="16132" max="16133" width="9.33203125" style="1408"/>
    <col min="16134" max="16134" width="25.33203125" style="1408" customWidth="1"/>
    <col min="16135" max="16135" width="23" style="1408" bestFit="1" customWidth="1"/>
    <col min="16136" max="16384" width="9.33203125" style="1408"/>
  </cols>
  <sheetData>
    <row r="4" spans="3:7" ht="20.25">
      <c r="C4" s="2638" t="s">
        <v>8448</v>
      </c>
      <c r="D4" s="2638"/>
      <c r="E4" s="2638"/>
      <c r="F4" s="2638"/>
      <c r="G4" s="2638"/>
    </row>
    <row r="7" spans="3:7" s="1528" customFormat="1" ht="15.75" customHeight="1">
      <c r="C7" s="1528" t="s">
        <v>8449</v>
      </c>
      <c r="G7" s="1862">
        <f>'20-DK - přípojky'!P5</f>
        <v>0</v>
      </c>
    </row>
    <row r="8" spans="3:7" s="1528" customFormat="1" ht="15.75" customHeight="1">
      <c r="C8" s="1528" t="s">
        <v>8450</v>
      </c>
      <c r="G8" s="1862">
        <f>'20-DK - stoky'!P5</f>
        <v>0</v>
      </c>
    </row>
    <row r="9" spans="3:7" s="1528" customFormat="1" ht="15.75" customHeight="1">
      <c r="C9" s="1528" t="s">
        <v>8451</v>
      </c>
      <c r="G9" s="1862">
        <f>'20-SK'!P5</f>
        <v>0</v>
      </c>
    </row>
    <row r="10" spans="3:7" s="1528" customFormat="1" ht="15.75" customHeight="1">
      <c r="C10" s="1528" t="s">
        <v>8452</v>
      </c>
      <c r="G10" s="1862">
        <f>'20-VP'!P5</f>
        <v>0</v>
      </c>
    </row>
    <row r="11" spans="3:7" s="1528" customFormat="1" ht="15.75" customHeight="1">
      <c r="C11" s="1863"/>
      <c r="D11" s="1863"/>
      <c r="E11" s="1863"/>
      <c r="F11" s="1863"/>
      <c r="G11" s="1864"/>
    </row>
    <row r="12" spans="3:7" s="1528" customFormat="1" ht="15.75" customHeight="1">
      <c r="C12" s="1865" t="s">
        <v>8453</v>
      </c>
      <c r="D12" s="1865"/>
      <c r="E12" s="1865"/>
      <c r="F12" s="1865"/>
      <c r="G12" s="1866">
        <f>SUM(G7:G11)</f>
        <v>0</v>
      </c>
    </row>
    <row r="13" spans="3:7" s="1528" customFormat="1" ht="15.75" customHeight="1">
      <c r="C13" s="1863" t="s">
        <v>4938</v>
      </c>
      <c r="D13" s="1863"/>
      <c r="E13" s="1863"/>
      <c r="F13" s="1863"/>
      <c r="G13" s="1864">
        <f>0.21*G12</f>
        <v>0</v>
      </c>
    </row>
    <row r="14" spans="3:7" s="1528" customFormat="1" ht="15.75" customHeight="1">
      <c r="C14" s="1865" t="s">
        <v>8454</v>
      </c>
      <c r="D14" s="1865"/>
      <c r="E14" s="1865"/>
      <c r="F14" s="1865"/>
      <c r="G14" s="1866">
        <f>G12+G13</f>
        <v>0</v>
      </c>
    </row>
    <row r="15" spans="3:7" s="1528" customFormat="1" ht="15.75" customHeight="1">
      <c r="G15" s="1867"/>
    </row>
    <row r="16" spans="3:7" s="1528" customFormat="1" ht="15.75" customHeight="1">
      <c r="G16" s="1867"/>
    </row>
    <row r="17" spans="7:7" s="1528" customFormat="1" ht="15.75" customHeight="1">
      <c r="G17" s="1867"/>
    </row>
    <row r="18" spans="7:7" s="1528" customFormat="1" ht="15.75" customHeight="1">
      <c r="G18" s="1867"/>
    </row>
    <row r="19" spans="7:7" s="1528" customFormat="1" ht="15.75" customHeight="1">
      <c r="G19" s="1867"/>
    </row>
    <row r="20" spans="7:7" s="1528" customFormat="1" ht="15.75" customHeight="1">
      <c r="G20" s="1867"/>
    </row>
    <row r="21" spans="7:7" s="1528" customFormat="1" ht="15.75" customHeight="1">
      <c r="G21" s="1867"/>
    </row>
    <row r="22" spans="7:7">
      <c r="G22" s="1868"/>
    </row>
    <row r="23" spans="7:7">
      <c r="G23" s="1868"/>
    </row>
  </sheetData>
  <sheetProtection password="8041" sheet="1"/>
  <mergeCells count="1">
    <mergeCell ref="C4:G4"/>
  </mergeCells>
  <pageMargins left="0.25" right="0.25" top="0.75" bottom="0.75" header="0.3" footer="0.3"/>
  <pageSetup paperSize="9"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5A0C6-79F4-4F50-874B-AEAD9C02E6BC}">
  <sheetPr>
    <tabColor theme="3" tint="0.39997558519241921"/>
    <outlinePr summaryBelow="0"/>
  </sheetPr>
  <dimension ref="F1:Z72"/>
  <sheetViews>
    <sheetView view="pageBreakPreview" topLeftCell="F1" zoomScaleNormal="100" zoomScaleSheetLayoutView="100" workbookViewId="0">
      <pane ySplit="3" topLeftCell="A34" activePane="bottomLeft" state="frozen"/>
      <selection pane="bottomLeft" activeCell="P47" sqref="P47"/>
    </sheetView>
  </sheetViews>
  <sheetFormatPr defaultRowHeight="12.75" outlineLevelRow="2"/>
  <cols>
    <col min="1" max="5" width="0" style="1408" hidden="1" customWidth="1"/>
    <col min="6" max="6" width="6.83203125" style="1926" customWidth="1"/>
    <col min="7" max="7" width="5" style="1928" customWidth="1"/>
    <col min="8" max="8" width="16.6640625" style="1927" customWidth="1"/>
    <col min="9" max="9" width="11.6640625" style="1927" hidden="1" customWidth="1"/>
    <col min="10" max="10" width="66.6640625" style="1929" customWidth="1"/>
    <col min="11" max="11" width="5" style="1928" customWidth="1"/>
    <col min="12" max="12" width="16" style="1930" customWidth="1"/>
    <col min="13" max="13" width="8" style="1931" customWidth="1"/>
    <col min="14" max="14" width="15.6640625" style="1930" customWidth="1"/>
    <col min="15" max="15" width="18.33203125" style="1931" customWidth="1"/>
    <col min="16" max="16" width="18.33203125" style="1932" customWidth="1"/>
    <col min="17" max="17" width="13.33203125" style="1933" hidden="1" customWidth="1"/>
    <col min="18" max="18" width="16.6640625" style="1931" customWidth="1"/>
    <col min="19" max="19" width="13.33203125" style="1931" hidden="1" customWidth="1"/>
    <col min="20" max="20" width="16.6640625" style="1931" hidden="1" customWidth="1"/>
    <col min="21" max="21" width="11.33203125" style="1931" hidden="1" customWidth="1"/>
    <col min="22" max="22" width="17" style="1931" hidden="1" customWidth="1"/>
    <col min="23" max="23" width="18.33203125" style="1931" hidden="1" customWidth="1"/>
    <col min="24" max="24" width="30" style="1931" hidden="1" customWidth="1"/>
    <col min="25" max="26" width="11.6640625" style="1927" hidden="1" customWidth="1"/>
    <col min="27" max="27" width="11" style="1408" customWidth="1"/>
    <col min="28" max="256" width="9.33203125" style="1408"/>
    <col min="257" max="261" width="0" style="1408" hidden="1" customWidth="1"/>
    <col min="262" max="262" width="6.83203125" style="1408" customWidth="1"/>
    <col min="263" max="263" width="5" style="1408" customWidth="1"/>
    <col min="264" max="264" width="16.6640625" style="1408" customWidth="1"/>
    <col min="265" max="265" width="0" style="1408" hidden="1" customWidth="1"/>
    <col min="266" max="266" width="66.6640625" style="1408" customWidth="1"/>
    <col min="267" max="267" width="5" style="1408" customWidth="1"/>
    <col min="268" max="268" width="16" style="1408" customWidth="1"/>
    <col min="269" max="269" width="8" style="1408" customWidth="1"/>
    <col min="270" max="270" width="15.6640625" style="1408" customWidth="1"/>
    <col min="271" max="272" width="18.33203125" style="1408" customWidth="1"/>
    <col min="273" max="273" width="0" style="1408" hidden="1" customWidth="1"/>
    <col min="274" max="274" width="16.6640625" style="1408" customWidth="1"/>
    <col min="275" max="282" width="0" style="1408" hidden="1" customWidth="1"/>
    <col min="283" max="283" width="11" style="1408" customWidth="1"/>
    <col min="284" max="512" width="9.33203125" style="1408"/>
    <col min="513" max="517" width="0" style="1408" hidden="1" customWidth="1"/>
    <col min="518" max="518" width="6.83203125" style="1408" customWidth="1"/>
    <col min="519" max="519" width="5" style="1408" customWidth="1"/>
    <col min="520" max="520" width="16.6640625" style="1408" customWidth="1"/>
    <col min="521" max="521" width="0" style="1408" hidden="1" customWidth="1"/>
    <col min="522" max="522" width="66.6640625" style="1408" customWidth="1"/>
    <col min="523" max="523" width="5" style="1408" customWidth="1"/>
    <col min="524" max="524" width="16" style="1408" customWidth="1"/>
    <col min="525" max="525" width="8" style="1408" customWidth="1"/>
    <col min="526" max="526" width="15.6640625" style="1408" customWidth="1"/>
    <col min="527" max="528" width="18.33203125" style="1408" customWidth="1"/>
    <col min="529" max="529" width="0" style="1408" hidden="1" customWidth="1"/>
    <col min="530" max="530" width="16.6640625" style="1408" customWidth="1"/>
    <col min="531" max="538" width="0" style="1408" hidden="1" customWidth="1"/>
    <col min="539" max="539" width="11" style="1408" customWidth="1"/>
    <col min="540" max="768" width="9.33203125" style="1408"/>
    <col min="769" max="773" width="0" style="1408" hidden="1" customWidth="1"/>
    <col min="774" max="774" width="6.83203125" style="1408" customWidth="1"/>
    <col min="775" max="775" width="5" style="1408" customWidth="1"/>
    <col min="776" max="776" width="16.6640625" style="1408" customWidth="1"/>
    <col min="777" max="777" width="0" style="1408" hidden="1" customWidth="1"/>
    <col min="778" max="778" width="66.6640625" style="1408" customWidth="1"/>
    <col min="779" max="779" width="5" style="1408" customWidth="1"/>
    <col min="780" max="780" width="16" style="1408" customWidth="1"/>
    <col min="781" max="781" width="8" style="1408" customWidth="1"/>
    <col min="782" max="782" width="15.6640625" style="1408" customWidth="1"/>
    <col min="783" max="784" width="18.33203125" style="1408" customWidth="1"/>
    <col min="785" max="785" width="0" style="1408" hidden="1" customWidth="1"/>
    <col min="786" max="786" width="16.6640625" style="1408" customWidth="1"/>
    <col min="787" max="794" width="0" style="1408" hidden="1" customWidth="1"/>
    <col min="795" max="795" width="11" style="1408" customWidth="1"/>
    <col min="796" max="1024" width="9.33203125" style="1408"/>
    <col min="1025" max="1029" width="0" style="1408" hidden="1" customWidth="1"/>
    <col min="1030" max="1030" width="6.83203125" style="1408" customWidth="1"/>
    <col min="1031" max="1031" width="5" style="1408" customWidth="1"/>
    <col min="1032" max="1032" width="16.6640625" style="1408" customWidth="1"/>
    <col min="1033" max="1033" width="0" style="1408" hidden="1" customWidth="1"/>
    <col min="1034" max="1034" width="66.6640625" style="1408" customWidth="1"/>
    <col min="1035" max="1035" width="5" style="1408" customWidth="1"/>
    <col min="1036" max="1036" width="16" style="1408" customWidth="1"/>
    <col min="1037" max="1037" width="8" style="1408" customWidth="1"/>
    <col min="1038" max="1038" width="15.6640625" style="1408" customWidth="1"/>
    <col min="1039" max="1040" width="18.33203125" style="1408" customWidth="1"/>
    <col min="1041" max="1041" width="0" style="1408" hidden="1" customWidth="1"/>
    <col min="1042" max="1042" width="16.6640625" style="1408" customWidth="1"/>
    <col min="1043" max="1050" width="0" style="1408" hidden="1" customWidth="1"/>
    <col min="1051" max="1051" width="11" style="1408" customWidth="1"/>
    <col min="1052" max="1280" width="9.33203125" style="1408"/>
    <col min="1281" max="1285" width="0" style="1408" hidden="1" customWidth="1"/>
    <col min="1286" max="1286" width="6.83203125" style="1408" customWidth="1"/>
    <col min="1287" max="1287" width="5" style="1408" customWidth="1"/>
    <col min="1288" max="1288" width="16.6640625" style="1408" customWidth="1"/>
    <col min="1289" max="1289" width="0" style="1408" hidden="1" customWidth="1"/>
    <col min="1290" max="1290" width="66.6640625" style="1408" customWidth="1"/>
    <col min="1291" max="1291" width="5" style="1408" customWidth="1"/>
    <col min="1292" max="1292" width="16" style="1408" customWidth="1"/>
    <col min="1293" max="1293" width="8" style="1408" customWidth="1"/>
    <col min="1294" max="1294" width="15.6640625" style="1408" customWidth="1"/>
    <col min="1295" max="1296" width="18.33203125" style="1408" customWidth="1"/>
    <col min="1297" max="1297" width="0" style="1408" hidden="1" customWidth="1"/>
    <col min="1298" max="1298" width="16.6640625" style="1408" customWidth="1"/>
    <col min="1299" max="1306" width="0" style="1408" hidden="1" customWidth="1"/>
    <col min="1307" max="1307" width="11" style="1408" customWidth="1"/>
    <col min="1308" max="1536" width="9.33203125" style="1408"/>
    <col min="1537" max="1541" width="0" style="1408" hidden="1" customWidth="1"/>
    <col min="1542" max="1542" width="6.83203125" style="1408" customWidth="1"/>
    <col min="1543" max="1543" width="5" style="1408" customWidth="1"/>
    <col min="1544" max="1544" width="16.6640625" style="1408" customWidth="1"/>
    <col min="1545" max="1545" width="0" style="1408" hidden="1" customWidth="1"/>
    <col min="1546" max="1546" width="66.6640625" style="1408" customWidth="1"/>
    <col min="1547" max="1547" width="5" style="1408" customWidth="1"/>
    <col min="1548" max="1548" width="16" style="1408" customWidth="1"/>
    <col min="1549" max="1549" width="8" style="1408" customWidth="1"/>
    <col min="1550" max="1550" width="15.6640625" style="1408" customWidth="1"/>
    <col min="1551" max="1552" width="18.33203125" style="1408" customWidth="1"/>
    <col min="1553" max="1553" width="0" style="1408" hidden="1" customWidth="1"/>
    <col min="1554" max="1554" width="16.6640625" style="1408" customWidth="1"/>
    <col min="1555" max="1562" width="0" style="1408" hidden="1" customWidth="1"/>
    <col min="1563" max="1563" width="11" style="1408" customWidth="1"/>
    <col min="1564" max="1792" width="9.33203125" style="1408"/>
    <col min="1793" max="1797" width="0" style="1408" hidden="1" customWidth="1"/>
    <col min="1798" max="1798" width="6.83203125" style="1408" customWidth="1"/>
    <col min="1799" max="1799" width="5" style="1408" customWidth="1"/>
    <col min="1800" max="1800" width="16.6640625" style="1408" customWidth="1"/>
    <col min="1801" max="1801" width="0" style="1408" hidden="1" customWidth="1"/>
    <col min="1802" max="1802" width="66.6640625" style="1408" customWidth="1"/>
    <col min="1803" max="1803" width="5" style="1408" customWidth="1"/>
    <col min="1804" max="1804" width="16" style="1408" customWidth="1"/>
    <col min="1805" max="1805" width="8" style="1408" customWidth="1"/>
    <col min="1806" max="1806" width="15.6640625" style="1408" customWidth="1"/>
    <col min="1807" max="1808" width="18.33203125" style="1408" customWidth="1"/>
    <col min="1809" max="1809" width="0" style="1408" hidden="1" customWidth="1"/>
    <col min="1810" max="1810" width="16.6640625" style="1408" customWidth="1"/>
    <col min="1811" max="1818" width="0" style="1408" hidden="1" customWidth="1"/>
    <col min="1819" max="1819" width="11" style="1408" customWidth="1"/>
    <col min="1820" max="2048" width="9.33203125" style="1408"/>
    <col min="2049" max="2053" width="0" style="1408" hidden="1" customWidth="1"/>
    <col min="2054" max="2054" width="6.83203125" style="1408" customWidth="1"/>
    <col min="2055" max="2055" width="5" style="1408" customWidth="1"/>
    <col min="2056" max="2056" width="16.6640625" style="1408" customWidth="1"/>
    <col min="2057" max="2057" width="0" style="1408" hidden="1" customWidth="1"/>
    <col min="2058" max="2058" width="66.6640625" style="1408" customWidth="1"/>
    <col min="2059" max="2059" width="5" style="1408" customWidth="1"/>
    <col min="2060" max="2060" width="16" style="1408" customWidth="1"/>
    <col min="2061" max="2061" width="8" style="1408" customWidth="1"/>
    <col min="2062" max="2062" width="15.6640625" style="1408" customWidth="1"/>
    <col min="2063" max="2064" width="18.33203125" style="1408" customWidth="1"/>
    <col min="2065" max="2065" width="0" style="1408" hidden="1" customWidth="1"/>
    <col min="2066" max="2066" width="16.6640625" style="1408" customWidth="1"/>
    <col min="2067" max="2074" width="0" style="1408" hidden="1" customWidth="1"/>
    <col min="2075" max="2075" width="11" style="1408" customWidth="1"/>
    <col min="2076" max="2304" width="9.33203125" style="1408"/>
    <col min="2305" max="2309" width="0" style="1408" hidden="1" customWidth="1"/>
    <col min="2310" max="2310" width="6.83203125" style="1408" customWidth="1"/>
    <col min="2311" max="2311" width="5" style="1408" customWidth="1"/>
    <col min="2312" max="2312" width="16.6640625" style="1408" customWidth="1"/>
    <col min="2313" max="2313" width="0" style="1408" hidden="1" customWidth="1"/>
    <col min="2314" max="2314" width="66.6640625" style="1408" customWidth="1"/>
    <col min="2315" max="2315" width="5" style="1408" customWidth="1"/>
    <col min="2316" max="2316" width="16" style="1408" customWidth="1"/>
    <col min="2317" max="2317" width="8" style="1408" customWidth="1"/>
    <col min="2318" max="2318" width="15.6640625" style="1408" customWidth="1"/>
    <col min="2319" max="2320" width="18.33203125" style="1408" customWidth="1"/>
    <col min="2321" max="2321" width="0" style="1408" hidden="1" customWidth="1"/>
    <col min="2322" max="2322" width="16.6640625" style="1408" customWidth="1"/>
    <col min="2323" max="2330" width="0" style="1408" hidden="1" customWidth="1"/>
    <col min="2331" max="2331" width="11" style="1408" customWidth="1"/>
    <col min="2332" max="2560" width="9.33203125" style="1408"/>
    <col min="2561" max="2565" width="0" style="1408" hidden="1" customWidth="1"/>
    <col min="2566" max="2566" width="6.83203125" style="1408" customWidth="1"/>
    <col min="2567" max="2567" width="5" style="1408" customWidth="1"/>
    <col min="2568" max="2568" width="16.6640625" style="1408" customWidth="1"/>
    <col min="2569" max="2569" width="0" style="1408" hidden="1" customWidth="1"/>
    <col min="2570" max="2570" width="66.6640625" style="1408" customWidth="1"/>
    <col min="2571" max="2571" width="5" style="1408" customWidth="1"/>
    <col min="2572" max="2572" width="16" style="1408" customWidth="1"/>
    <col min="2573" max="2573" width="8" style="1408" customWidth="1"/>
    <col min="2574" max="2574" width="15.6640625" style="1408" customWidth="1"/>
    <col min="2575" max="2576" width="18.33203125" style="1408" customWidth="1"/>
    <col min="2577" max="2577" width="0" style="1408" hidden="1" customWidth="1"/>
    <col min="2578" max="2578" width="16.6640625" style="1408" customWidth="1"/>
    <col min="2579" max="2586" width="0" style="1408" hidden="1" customWidth="1"/>
    <col min="2587" max="2587" width="11" style="1408" customWidth="1"/>
    <col min="2588" max="2816" width="9.33203125" style="1408"/>
    <col min="2817" max="2821" width="0" style="1408" hidden="1" customWidth="1"/>
    <col min="2822" max="2822" width="6.83203125" style="1408" customWidth="1"/>
    <col min="2823" max="2823" width="5" style="1408" customWidth="1"/>
    <col min="2824" max="2824" width="16.6640625" style="1408" customWidth="1"/>
    <col min="2825" max="2825" width="0" style="1408" hidden="1" customWidth="1"/>
    <col min="2826" max="2826" width="66.6640625" style="1408" customWidth="1"/>
    <col min="2827" max="2827" width="5" style="1408" customWidth="1"/>
    <col min="2828" max="2828" width="16" style="1408" customWidth="1"/>
    <col min="2829" max="2829" width="8" style="1408" customWidth="1"/>
    <col min="2830" max="2830" width="15.6640625" style="1408" customWidth="1"/>
    <col min="2831" max="2832" width="18.33203125" style="1408" customWidth="1"/>
    <col min="2833" max="2833" width="0" style="1408" hidden="1" customWidth="1"/>
    <col min="2834" max="2834" width="16.6640625" style="1408" customWidth="1"/>
    <col min="2835" max="2842" width="0" style="1408" hidden="1" customWidth="1"/>
    <col min="2843" max="2843" width="11" style="1408" customWidth="1"/>
    <col min="2844" max="3072" width="9.33203125" style="1408"/>
    <col min="3073" max="3077" width="0" style="1408" hidden="1" customWidth="1"/>
    <col min="3078" max="3078" width="6.83203125" style="1408" customWidth="1"/>
    <col min="3079" max="3079" width="5" style="1408" customWidth="1"/>
    <col min="3080" max="3080" width="16.6640625" style="1408" customWidth="1"/>
    <col min="3081" max="3081" width="0" style="1408" hidden="1" customWidth="1"/>
    <col min="3082" max="3082" width="66.6640625" style="1408" customWidth="1"/>
    <col min="3083" max="3083" width="5" style="1408" customWidth="1"/>
    <col min="3084" max="3084" width="16" style="1408" customWidth="1"/>
    <col min="3085" max="3085" width="8" style="1408" customWidth="1"/>
    <col min="3086" max="3086" width="15.6640625" style="1408" customWidth="1"/>
    <col min="3087" max="3088" width="18.33203125" style="1408" customWidth="1"/>
    <col min="3089" max="3089" width="0" style="1408" hidden="1" customWidth="1"/>
    <col min="3090" max="3090" width="16.6640625" style="1408" customWidth="1"/>
    <col min="3091" max="3098" width="0" style="1408" hidden="1" customWidth="1"/>
    <col min="3099" max="3099" width="11" style="1408" customWidth="1"/>
    <col min="3100" max="3328" width="9.33203125" style="1408"/>
    <col min="3329" max="3333" width="0" style="1408" hidden="1" customWidth="1"/>
    <col min="3334" max="3334" width="6.83203125" style="1408" customWidth="1"/>
    <col min="3335" max="3335" width="5" style="1408" customWidth="1"/>
    <col min="3336" max="3336" width="16.6640625" style="1408" customWidth="1"/>
    <col min="3337" max="3337" width="0" style="1408" hidden="1" customWidth="1"/>
    <col min="3338" max="3338" width="66.6640625" style="1408" customWidth="1"/>
    <col min="3339" max="3339" width="5" style="1408" customWidth="1"/>
    <col min="3340" max="3340" width="16" style="1408" customWidth="1"/>
    <col min="3341" max="3341" width="8" style="1408" customWidth="1"/>
    <col min="3342" max="3342" width="15.6640625" style="1408" customWidth="1"/>
    <col min="3343" max="3344" width="18.33203125" style="1408" customWidth="1"/>
    <col min="3345" max="3345" width="0" style="1408" hidden="1" customWidth="1"/>
    <col min="3346" max="3346" width="16.6640625" style="1408" customWidth="1"/>
    <col min="3347" max="3354" width="0" style="1408" hidden="1" customWidth="1"/>
    <col min="3355" max="3355" width="11" style="1408" customWidth="1"/>
    <col min="3356" max="3584" width="9.33203125" style="1408"/>
    <col min="3585" max="3589" width="0" style="1408" hidden="1" customWidth="1"/>
    <col min="3590" max="3590" width="6.83203125" style="1408" customWidth="1"/>
    <col min="3591" max="3591" width="5" style="1408" customWidth="1"/>
    <col min="3592" max="3592" width="16.6640625" style="1408" customWidth="1"/>
    <col min="3593" max="3593" width="0" style="1408" hidden="1" customWidth="1"/>
    <col min="3594" max="3594" width="66.6640625" style="1408" customWidth="1"/>
    <col min="3595" max="3595" width="5" style="1408" customWidth="1"/>
    <col min="3596" max="3596" width="16" style="1408" customWidth="1"/>
    <col min="3597" max="3597" width="8" style="1408" customWidth="1"/>
    <col min="3598" max="3598" width="15.6640625" style="1408" customWidth="1"/>
    <col min="3599" max="3600" width="18.33203125" style="1408" customWidth="1"/>
    <col min="3601" max="3601" width="0" style="1408" hidden="1" customWidth="1"/>
    <col min="3602" max="3602" width="16.6640625" style="1408" customWidth="1"/>
    <col min="3603" max="3610" width="0" style="1408" hidden="1" customWidth="1"/>
    <col min="3611" max="3611" width="11" style="1408" customWidth="1"/>
    <col min="3612" max="3840" width="9.33203125" style="1408"/>
    <col min="3841" max="3845" width="0" style="1408" hidden="1" customWidth="1"/>
    <col min="3846" max="3846" width="6.83203125" style="1408" customWidth="1"/>
    <col min="3847" max="3847" width="5" style="1408" customWidth="1"/>
    <col min="3848" max="3848" width="16.6640625" style="1408" customWidth="1"/>
    <col min="3849" max="3849" width="0" style="1408" hidden="1" customWidth="1"/>
    <col min="3850" max="3850" width="66.6640625" style="1408" customWidth="1"/>
    <col min="3851" max="3851" width="5" style="1408" customWidth="1"/>
    <col min="3852" max="3852" width="16" style="1408" customWidth="1"/>
    <col min="3853" max="3853" width="8" style="1408" customWidth="1"/>
    <col min="3854" max="3854" width="15.6640625" style="1408" customWidth="1"/>
    <col min="3855" max="3856" width="18.33203125" style="1408" customWidth="1"/>
    <col min="3857" max="3857" width="0" style="1408" hidden="1" customWidth="1"/>
    <col min="3858" max="3858" width="16.6640625" style="1408" customWidth="1"/>
    <col min="3859" max="3866" width="0" style="1408" hidden="1" customWidth="1"/>
    <col min="3867" max="3867" width="11" style="1408" customWidth="1"/>
    <col min="3868" max="4096" width="9.33203125" style="1408"/>
    <col min="4097" max="4101" width="0" style="1408" hidden="1" customWidth="1"/>
    <col min="4102" max="4102" width="6.83203125" style="1408" customWidth="1"/>
    <col min="4103" max="4103" width="5" style="1408" customWidth="1"/>
    <col min="4104" max="4104" width="16.6640625" style="1408" customWidth="1"/>
    <col min="4105" max="4105" width="0" style="1408" hidden="1" customWidth="1"/>
    <col min="4106" max="4106" width="66.6640625" style="1408" customWidth="1"/>
    <col min="4107" max="4107" width="5" style="1408" customWidth="1"/>
    <col min="4108" max="4108" width="16" style="1408" customWidth="1"/>
    <col min="4109" max="4109" width="8" style="1408" customWidth="1"/>
    <col min="4110" max="4110" width="15.6640625" style="1408" customWidth="1"/>
    <col min="4111" max="4112" width="18.33203125" style="1408" customWidth="1"/>
    <col min="4113" max="4113" width="0" style="1408" hidden="1" customWidth="1"/>
    <col min="4114" max="4114" width="16.6640625" style="1408" customWidth="1"/>
    <col min="4115" max="4122" width="0" style="1408" hidden="1" customWidth="1"/>
    <col min="4123" max="4123" width="11" style="1408" customWidth="1"/>
    <col min="4124" max="4352" width="9.33203125" style="1408"/>
    <col min="4353" max="4357" width="0" style="1408" hidden="1" customWidth="1"/>
    <col min="4358" max="4358" width="6.83203125" style="1408" customWidth="1"/>
    <col min="4359" max="4359" width="5" style="1408" customWidth="1"/>
    <col min="4360" max="4360" width="16.6640625" style="1408" customWidth="1"/>
    <col min="4361" max="4361" width="0" style="1408" hidden="1" customWidth="1"/>
    <col min="4362" max="4362" width="66.6640625" style="1408" customWidth="1"/>
    <col min="4363" max="4363" width="5" style="1408" customWidth="1"/>
    <col min="4364" max="4364" width="16" style="1408" customWidth="1"/>
    <col min="4365" max="4365" width="8" style="1408" customWidth="1"/>
    <col min="4366" max="4366" width="15.6640625" style="1408" customWidth="1"/>
    <col min="4367" max="4368" width="18.33203125" style="1408" customWidth="1"/>
    <col min="4369" max="4369" width="0" style="1408" hidden="1" customWidth="1"/>
    <col min="4370" max="4370" width="16.6640625" style="1408" customWidth="1"/>
    <col min="4371" max="4378" width="0" style="1408" hidden="1" customWidth="1"/>
    <col min="4379" max="4379" width="11" style="1408" customWidth="1"/>
    <col min="4380" max="4608" width="9.33203125" style="1408"/>
    <col min="4609" max="4613" width="0" style="1408" hidden="1" customWidth="1"/>
    <col min="4614" max="4614" width="6.83203125" style="1408" customWidth="1"/>
    <col min="4615" max="4615" width="5" style="1408" customWidth="1"/>
    <col min="4616" max="4616" width="16.6640625" style="1408" customWidth="1"/>
    <col min="4617" max="4617" width="0" style="1408" hidden="1" customWidth="1"/>
    <col min="4618" max="4618" width="66.6640625" style="1408" customWidth="1"/>
    <col min="4619" max="4619" width="5" style="1408" customWidth="1"/>
    <col min="4620" max="4620" width="16" style="1408" customWidth="1"/>
    <col min="4621" max="4621" width="8" style="1408" customWidth="1"/>
    <col min="4622" max="4622" width="15.6640625" style="1408" customWidth="1"/>
    <col min="4623" max="4624" width="18.33203125" style="1408" customWidth="1"/>
    <col min="4625" max="4625" width="0" style="1408" hidden="1" customWidth="1"/>
    <col min="4626" max="4626" width="16.6640625" style="1408" customWidth="1"/>
    <col min="4627" max="4634" width="0" style="1408" hidden="1" customWidth="1"/>
    <col min="4635" max="4635" width="11" style="1408" customWidth="1"/>
    <col min="4636" max="4864" width="9.33203125" style="1408"/>
    <col min="4865" max="4869" width="0" style="1408" hidden="1" customWidth="1"/>
    <col min="4870" max="4870" width="6.83203125" style="1408" customWidth="1"/>
    <col min="4871" max="4871" width="5" style="1408" customWidth="1"/>
    <col min="4872" max="4872" width="16.6640625" style="1408" customWidth="1"/>
    <col min="4873" max="4873" width="0" style="1408" hidden="1" customWidth="1"/>
    <col min="4874" max="4874" width="66.6640625" style="1408" customWidth="1"/>
    <col min="4875" max="4875" width="5" style="1408" customWidth="1"/>
    <col min="4876" max="4876" width="16" style="1408" customWidth="1"/>
    <col min="4877" max="4877" width="8" style="1408" customWidth="1"/>
    <col min="4878" max="4878" width="15.6640625" style="1408" customWidth="1"/>
    <col min="4879" max="4880" width="18.33203125" style="1408" customWidth="1"/>
    <col min="4881" max="4881" width="0" style="1408" hidden="1" customWidth="1"/>
    <col min="4882" max="4882" width="16.6640625" style="1408" customWidth="1"/>
    <col min="4883" max="4890" width="0" style="1408" hidden="1" customWidth="1"/>
    <col min="4891" max="4891" width="11" style="1408" customWidth="1"/>
    <col min="4892" max="5120" width="9.33203125" style="1408"/>
    <col min="5121" max="5125" width="0" style="1408" hidden="1" customWidth="1"/>
    <col min="5126" max="5126" width="6.83203125" style="1408" customWidth="1"/>
    <col min="5127" max="5127" width="5" style="1408" customWidth="1"/>
    <col min="5128" max="5128" width="16.6640625" style="1408" customWidth="1"/>
    <col min="5129" max="5129" width="0" style="1408" hidden="1" customWidth="1"/>
    <col min="5130" max="5130" width="66.6640625" style="1408" customWidth="1"/>
    <col min="5131" max="5131" width="5" style="1408" customWidth="1"/>
    <col min="5132" max="5132" width="16" style="1408" customWidth="1"/>
    <col min="5133" max="5133" width="8" style="1408" customWidth="1"/>
    <col min="5134" max="5134" width="15.6640625" style="1408" customWidth="1"/>
    <col min="5135" max="5136" width="18.33203125" style="1408" customWidth="1"/>
    <col min="5137" max="5137" width="0" style="1408" hidden="1" customWidth="1"/>
    <col min="5138" max="5138" width="16.6640625" style="1408" customWidth="1"/>
    <col min="5139" max="5146" width="0" style="1408" hidden="1" customWidth="1"/>
    <col min="5147" max="5147" width="11" style="1408" customWidth="1"/>
    <col min="5148" max="5376" width="9.33203125" style="1408"/>
    <col min="5377" max="5381" width="0" style="1408" hidden="1" customWidth="1"/>
    <col min="5382" max="5382" width="6.83203125" style="1408" customWidth="1"/>
    <col min="5383" max="5383" width="5" style="1408" customWidth="1"/>
    <col min="5384" max="5384" width="16.6640625" style="1408" customWidth="1"/>
    <col min="5385" max="5385" width="0" style="1408" hidden="1" customWidth="1"/>
    <col min="5386" max="5386" width="66.6640625" style="1408" customWidth="1"/>
    <col min="5387" max="5387" width="5" style="1408" customWidth="1"/>
    <col min="5388" max="5388" width="16" style="1408" customWidth="1"/>
    <col min="5389" max="5389" width="8" style="1408" customWidth="1"/>
    <col min="5390" max="5390" width="15.6640625" style="1408" customWidth="1"/>
    <col min="5391" max="5392" width="18.33203125" style="1408" customWidth="1"/>
    <col min="5393" max="5393" width="0" style="1408" hidden="1" customWidth="1"/>
    <col min="5394" max="5394" width="16.6640625" style="1408" customWidth="1"/>
    <col min="5395" max="5402" width="0" style="1408" hidden="1" customWidth="1"/>
    <col min="5403" max="5403" width="11" style="1408" customWidth="1"/>
    <col min="5404" max="5632" width="9.33203125" style="1408"/>
    <col min="5633" max="5637" width="0" style="1408" hidden="1" customWidth="1"/>
    <col min="5638" max="5638" width="6.83203125" style="1408" customWidth="1"/>
    <col min="5639" max="5639" width="5" style="1408" customWidth="1"/>
    <col min="5640" max="5640" width="16.6640625" style="1408" customWidth="1"/>
    <col min="5641" max="5641" width="0" style="1408" hidden="1" customWidth="1"/>
    <col min="5642" max="5642" width="66.6640625" style="1408" customWidth="1"/>
    <col min="5643" max="5643" width="5" style="1408" customWidth="1"/>
    <col min="5644" max="5644" width="16" style="1408" customWidth="1"/>
    <col min="5645" max="5645" width="8" style="1408" customWidth="1"/>
    <col min="5646" max="5646" width="15.6640625" style="1408" customWidth="1"/>
    <col min="5647" max="5648" width="18.33203125" style="1408" customWidth="1"/>
    <col min="5649" max="5649" width="0" style="1408" hidden="1" customWidth="1"/>
    <col min="5650" max="5650" width="16.6640625" style="1408" customWidth="1"/>
    <col min="5651" max="5658" width="0" style="1408" hidden="1" customWidth="1"/>
    <col min="5659" max="5659" width="11" style="1408" customWidth="1"/>
    <col min="5660" max="5888" width="9.33203125" style="1408"/>
    <col min="5889" max="5893" width="0" style="1408" hidden="1" customWidth="1"/>
    <col min="5894" max="5894" width="6.83203125" style="1408" customWidth="1"/>
    <col min="5895" max="5895" width="5" style="1408" customWidth="1"/>
    <col min="5896" max="5896" width="16.6640625" style="1408" customWidth="1"/>
    <col min="5897" max="5897" width="0" style="1408" hidden="1" customWidth="1"/>
    <col min="5898" max="5898" width="66.6640625" style="1408" customWidth="1"/>
    <col min="5899" max="5899" width="5" style="1408" customWidth="1"/>
    <col min="5900" max="5900" width="16" style="1408" customWidth="1"/>
    <col min="5901" max="5901" width="8" style="1408" customWidth="1"/>
    <col min="5902" max="5902" width="15.6640625" style="1408" customWidth="1"/>
    <col min="5903" max="5904" width="18.33203125" style="1408" customWidth="1"/>
    <col min="5905" max="5905" width="0" style="1408" hidden="1" customWidth="1"/>
    <col min="5906" max="5906" width="16.6640625" style="1408" customWidth="1"/>
    <col min="5907" max="5914" width="0" style="1408" hidden="1" customWidth="1"/>
    <col min="5915" max="5915" width="11" style="1408" customWidth="1"/>
    <col min="5916" max="6144" width="9.33203125" style="1408"/>
    <col min="6145" max="6149" width="0" style="1408" hidden="1" customWidth="1"/>
    <col min="6150" max="6150" width="6.83203125" style="1408" customWidth="1"/>
    <col min="6151" max="6151" width="5" style="1408" customWidth="1"/>
    <col min="6152" max="6152" width="16.6640625" style="1408" customWidth="1"/>
    <col min="6153" max="6153" width="0" style="1408" hidden="1" customWidth="1"/>
    <col min="6154" max="6154" width="66.6640625" style="1408" customWidth="1"/>
    <col min="6155" max="6155" width="5" style="1408" customWidth="1"/>
    <col min="6156" max="6156" width="16" style="1408" customWidth="1"/>
    <col min="6157" max="6157" width="8" style="1408" customWidth="1"/>
    <col min="6158" max="6158" width="15.6640625" style="1408" customWidth="1"/>
    <col min="6159" max="6160" width="18.33203125" style="1408" customWidth="1"/>
    <col min="6161" max="6161" width="0" style="1408" hidden="1" customWidth="1"/>
    <col min="6162" max="6162" width="16.6640625" style="1408" customWidth="1"/>
    <col min="6163" max="6170" width="0" style="1408" hidden="1" customWidth="1"/>
    <col min="6171" max="6171" width="11" style="1408" customWidth="1"/>
    <col min="6172" max="6400" width="9.33203125" style="1408"/>
    <col min="6401" max="6405" width="0" style="1408" hidden="1" customWidth="1"/>
    <col min="6406" max="6406" width="6.83203125" style="1408" customWidth="1"/>
    <col min="6407" max="6407" width="5" style="1408" customWidth="1"/>
    <col min="6408" max="6408" width="16.6640625" style="1408" customWidth="1"/>
    <col min="6409" max="6409" width="0" style="1408" hidden="1" customWidth="1"/>
    <col min="6410" max="6410" width="66.6640625" style="1408" customWidth="1"/>
    <col min="6411" max="6411" width="5" style="1408" customWidth="1"/>
    <col min="6412" max="6412" width="16" style="1408" customWidth="1"/>
    <col min="6413" max="6413" width="8" style="1408" customWidth="1"/>
    <col min="6414" max="6414" width="15.6640625" style="1408" customWidth="1"/>
    <col min="6415" max="6416" width="18.33203125" style="1408" customWidth="1"/>
    <col min="6417" max="6417" width="0" style="1408" hidden="1" customWidth="1"/>
    <col min="6418" max="6418" width="16.6640625" style="1408" customWidth="1"/>
    <col min="6419" max="6426" width="0" style="1408" hidden="1" customWidth="1"/>
    <col min="6427" max="6427" width="11" style="1408" customWidth="1"/>
    <col min="6428" max="6656" width="9.33203125" style="1408"/>
    <col min="6657" max="6661" width="0" style="1408" hidden="1" customWidth="1"/>
    <col min="6662" max="6662" width="6.83203125" style="1408" customWidth="1"/>
    <col min="6663" max="6663" width="5" style="1408" customWidth="1"/>
    <col min="6664" max="6664" width="16.6640625" style="1408" customWidth="1"/>
    <col min="6665" max="6665" width="0" style="1408" hidden="1" customWidth="1"/>
    <col min="6666" max="6666" width="66.6640625" style="1408" customWidth="1"/>
    <col min="6667" max="6667" width="5" style="1408" customWidth="1"/>
    <col min="6668" max="6668" width="16" style="1408" customWidth="1"/>
    <col min="6669" max="6669" width="8" style="1408" customWidth="1"/>
    <col min="6670" max="6670" width="15.6640625" style="1408" customWidth="1"/>
    <col min="6671" max="6672" width="18.33203125" style="1408" customWidth="1"/>
    <col min="6673" max="6673" width="0" style="1408" hidden="1" customWidth="1"/>
    <col min="6674" max="6674" width="16.6640625" style="1408" customWidth="1"/>
    <col min="6675" max="6682" width="0" style="1408" hidden="1" customWidth="1"/>
    <col min="6683" max="6683" width="11" style="1408" customWidth="1"/>
    <col min="6684" max="6912" width="9.33203125" style="1408"/>
    <col min="6913" max="6917" width="0" style="1408" hidden="1" customWidth="1"/>
    <col min="6918" max="6918" width="6.83203125" style="1408" customWidth="1"/>
    <col min="6919" max="6919" width="5" style="1408" customWidth="1"/>
    <col min="6920" max="6920" width="16.6640625" style="1408" customWidth="1"/>
    <col min="6921" max="6921" width="0" style="1408" hidden="1" customWidth="1"/>
    <col min="6922" max="6922" width="66.6640625" style="1408" customWidth="1"/>
    <col min="6923" max="6923" width="5" style="1408" customWidth="1"/>
    <col min="6924" max="6924" width="16" style="1408" customWidth="1"/>
    <col min="6925" max="6925" width="8" style="1408" customWidth="1"/>
    <col min="6926" max="6926" width="15.6640625" style="1408" customWidth="1"/>
    <col min="6927" max="6928" width="18.33203125" style="1408" customWidth="1"/>
    <col min="6929" max="6929" width="0" style="1408" hidden="1" customWidth="1"/>
    <col min="6930" max="6930" width="16.6640625" style="1408" customWidth="1"/>
    <col min="6931" max="6938" width="0" style="1408" hidden="1" customWidth="1"/>
    <col min="6939" max="6939" width="11" style="1408" customWidth="1"/>
    <col min="6940" max="7168" width="9.33203125" style="1408"/>
    <col min="7169" max="7173" width="0" style="1408" hidden="1" customWidth="1"/>
    <col min="7174" max="7174" width="6.83203125" style="1408" customWidth="1"/>
    <col min="7175" max="7175" width="5" style="1408" customWidth="1"/>
    <col min="7176" max="7176" width="16.6640625" style="1408" customWidth="1"/>
    <col min="7177" max="7177" width="0" style="1408" hidden="1" customWidth="1"/>
    <col min="7178" max="7178" width="66.6640625" style="1408" customWidth="1"/>
    <col min="7179" max="7179" width="5" style="1408" customWidth="1"/>
    <col min="7180" max="7180" width="16" style="1408" customWidth="1"/>
    <col min="7181" max="7181" width="8" style="1408" customWidth="1"/>
    <col min="7182" max="7182" width="15.6640625" style="1408" customWidth="1"/>
    <col min="7183" max="7184" width="18.33203125" style="1408" customWidth="1"/>
    <col min="7185" max="7185" width="0" style="1408" hidden="1" customWidth="1"/>
    <col min="7186" max="7186" width="16.6640625" style="1408" customWidth="1"/>
    <col min="7187" max="7194" width="0" style="1408" hidden="1" customWidth="1"/>
    <col min="7195" max="7195" width="11" style="1408" customWidth="1"/>
    <col min="7196" max="7424" width="9.33203125" style="1408"/>
    <col min="7425" max="7429" width="0" style="1408" hidden="1" customWidth="1"/>
    <col min="7430" max="7430" width="6.83203125" style="1408" customWidth="1"/>
    <col min="7431" max="7431" width="5" style="1408" customWidth="1"/>
    <col min="7432" max="7432" width="16.6640625" style="1408" customWidth="1"/>
    <col min="7433" max="7433" width="0" style="1408" hidden="1" customWidth="1"/>
    <col min="7434" max="7434" width="66.6640625" style="1408" customWidth="1"/>
    <col min="7435" max="7435" width="5" style="1408" customWidth="1"/>
    <col min="7436" max="7436" width="16" style="1408" customWidth="1"/>
    <col min="7437" max="7437" width="8" style="1408" customWidth="1"/>
    <col min="7438" max="7438" width="15.6640625" style="1408" customWidth="1"/>
    <col min="7439" max="7440" width="18.33203125" style="1408" customWidth="1"/>
    <col min="7441" max="7441" width="0" style="1408" hidden="1" customWidth="1"/>
    <col min="7442" max="7442" width="16.6640625" style="1408" customWidth="1"/>
    <col min="7443" max="7450" width="0" style="1408" hidden="1" customWidth="1"/>
    <col min="7451" max="7451" width="11" style="1408" customWidth="1"/>
    <col min="7452" max="7680" width="9.33203125" style="1408"/>
    <col min="7681" max="7685" width="0" style="1408" hidden="1" customWidth="1"/>
    <col min="7686" max="7686" width="6.83203125" style="1408" customWidth="1"/>
    <col min="7687" max="7687" width="5" style="1408" customWidth="1"/>
    <col min="7688" max="7688" width="16.6640625" style="1408" customWidth="1"/>
    <col min="7689" max="7689" width="0" style="1408" hidden="1" customWidth="1"/>
    <col min="7690" max="7690" width="66.6640625" style="1408" customWidth="1"/>
    <col min="7691" max="7691" width="5" style="1408" customWidth="1"/>
    <col min="7692" max="7692" width="16" style="1408" customWidth="1"/>
    <col min="7693" max="7693" width="8" style="1408" customWidth="1"/>
    <col min="7694" max="7694" width="15.6640625" style="1408" customWidth="1"/>
    <col min="7695" max="7696" width="18.33203125" style="1408" customWidth="1"/>
    <col min="7697" max="7697" width="0" style="1408" hidden="1" customWidth="1"/>
    <col min="7698" max="7698" width="16.6640625" style="1408" customWidth="1"/>
    <col min="7699" max="7706" width="0" style="1408" hidden="1" customWidth="1"/>
    <col min="7707" max="7707" width="11" style="1408" customWidth="1"/>
    <col min="7708" max="7936" width="9.33203125" style="1408"/>
    <col min="7937" max="7941" width="0" style="1408" hidden="1" customWidth="1"/>
    <col min="7942" max="7942" width="6.83203125" style="1408" customWidth="1"/>
    <col min="7943" max="7943" width="5" style="1408" customWidth="1"/>
    <col min="7944" max="7944" width="16.6640625" style="1408" customWidth="1"/>
    <col min="7945" max="7945" width="0" style="1408" hidden="1" customWidth="1"/>
    <col min="7946" max="7946" width="66.6640625" style="1408" customWidth="1"/>
    <col min="7947" max="7947" width="5" style="1408" customWidth="1"/>
    <col min="7948" max="7948" width="16" style="1408" customWidth="1"/>
    <col min="7949" max="7949" width="8" style="1408" customWidth="1"/>
    <col min="7950" max="7950" width="15.6640625" style="1408" customWidth="1"/>
    <col min="7951" max="7952" width="18.33203125" style="1408" customWidth="1"/>
    <col min="7953" max="7953" width="0" style="1408" hidden="1" customWidth="1"/>
    <col min="7954" max="7954" width="16.6640625" style="1408" customWidth="1"/>
    <col min="7955" max="7962" width="0" style="1408" hidden="1" customWidth="1"/>
    <col min="7963" max="7963" width="11" style="1408" customWidth="1"/>
    <col min="7964" max="8192" width="9.33203125" style="1408"/>
    <col min="8193" max="8197" width="0" style="1408" hidden="1" customWidth="1"/>
    <col min="8198" max="8198" width="6.83203125" style="1408" customWidth="1"/>
    <col min="8199" max="8199" width="5" style="1408" customWidth="1"/>
    <col min="8200" max="8200" width="16.6640625" style="1408" customWidth="1"/>
    <col min="8201" max="8201" width="0" style="1408" hidden="1" customWidth="1"/>
    <col min="8202" max="8202" width="66.6640625" style="1408" customWidth="1"/>
    <col min="8203" max="8203" width="5" style="1408" customWidth="1"/>
    <col min="8204" max="8204" width="16" style="1408" customWidth="1"/>
    <col min="8205" max="8205" width="8" style="1408" customWidth="1"/>
    <col min="8206" max="8206" width="15.6640625" style="1408" customWidth="1"/>
    <col min="8207" max="8208" width="18.33203125" style="1408" customWidth="1"/>
    <col min="8209" max="8209" width="0" style="1408" hidden="1" customWidth="1"/>
    <col min="8210" max="8210" width="16.6640625" style="1408" customWidth="1"/>
    <col min="8211" max="8218" width="0" style="1408" hidden="1" customWidth="1"/>
    <col min="8219" max="8219" width="11" style="1408" customWidth="1"/>
    <col min="8220" max="8448" width="9.33203125" style="1408"/>
    <col min="8449" max="8453" width="0" style="1408" hidden="1" customWidth="1"/>
    <col min="8454" max="8454" width="6.83203125" style="1408" customWidth="1"/>
    <col min="8455" max="8455" width="5" style="1408" customWidth="1"/>
    <col min="8456" max="8456" width="16.6640625" style="1408" customWidth="1"/>
    <col min="8457" max="8457" width="0" style="1408" hidden="1" customWidth="1"/>
    <col min="8458" max="8458" width="66.6640625" style="1408" customWidth="1"/>
    <col min="8459" max="8459" width="5" style="1408" customWidth="1"/>
    <col min="8460" max="8460" width="16" style="1408" customWidth="1"/>
    <col min="8461" max="8461" width="8" style="1408" customWidth="1"/>
    <col min="8462" max="8462" width="15.6640625" style="1408" customWidth="1"/>
    <col min="8463" max="8464" width="18.33203125" style="1408" customWidth="1"/>
    <col min="8465" max="8465" width="0" style="1408" hidden="1" customWidth="1"/>
    <col min="8466" max="8466" width="16.6640625" style="1408" customWidth="1"/>
    <col min="8467" max="8474" width="0" style="1408" hidden="1" customWidth="1"/>
    <col min="8475" max="8475" width="11" style="1408" customWidth="1"/>
    <col min="8476" max="8704" width="9.33203125" style="1408"/>
    <col min="8705" max="8709" width="0" style="1408" hidden="1" customWidth="1"/>
    <col min="8710" max="8710" width="6.83203125" style="1408" customWidth="1"/>
    <col min="8711" max="8711" width="5" style="1408" customWidth="1"/>
    <col min="8712" max="8712" width="16.6640625" style="1408" customWidth="1"/>
    <col min="8713" max="8713" width="0" style="1408" hidden="1" customWidth="1"/>
    <col min="8714" max="8714" width="66.6640625" style="1408" customWidth="1"/>
    <col min="8715" max="8715" width="5" style="1408" customWidth="1"/>
    <col min="8716" max="8716" width="16" style="1408" customWidth="1"/>
    <col min="8717" max="8717" width="8" style="1408" customWidth="1"/>
    <col min="8718" max="8718" width="15.6640625" style="1408" customWidth="1"/>
    <col min="8719" max="8720" width="18.33203125" style="1408" customWidth="1"/>
    <col min="8721" max="8721" width="0" style="1408" hidden="1" customWidth="1"/>
    <col min="8722" max="8722" width="16.6640625" style="1408" customWidth="1"/>
    <col min="8723" max="8730" width="0" style="1408" hidden="1" customWidth="1"/>
    <col min="8731" max="8731" width="11" style="1408" customWidth="1"/>
    <col min="8732" max="8960" width="9.33203125" style="1408"/>
    <col min="8961" max="8965" width="0" style="1408" hidden="1" customWidth="1"/>
    <col min="8966" max="8966" width="6.83203125" style="1408" customWidth="1"/>
    <col min="8967" max="8967" width="5" style="1408" customWidth="1"/>
    <col min="8968" max="8968" width="16.6640625" style="1408" customWidth="1"/>
    <col min="8969" max="8969" width="0" style="1408" hidden="1" customWidth="1"/>
    <col min="8970" max="8970" width="66.6640625" style="1408" customWidth="1"/>
    <col min="8971" max="8971" width="5" style="1408" customWidth="1"/>
    <col min="8972" max="8972" width="16" style="1408" customWidth="1"/>
    <col min="8973" max="8973" width="8" style="1408" customWidth="1"/>
    <col min="8974" max="8974" width="15.6640625" style="1408" customWidth="1"/>
    <col min="8975" max="8976" width="18.33203125" style="1408" customWidth="1"/>
    <col min="8977" max="8977" width="0" style="1408" hidden="1" customWidth="1"/>
    <col min="8978" max="8978" width="16.6640625" style="1408" customWidth="1"/>
    <col min="8979" max="8986" width="0" style="1408" hidden="1" customWidth="1"/>
    <col min="8987" max="8987" width="11" style="1408" customWidth="1"/>
    <col min="8988" max="9216" width="9.33203125" style="1408"/>
    <col min="9217" max="9221" width="0" style="1408" hidden="1" customWidth="1"/>
    <col min="9222" max="9222" width="6.83203125" style="1408" customWidth="1"/>
    <col min="9223" max="9223" width="5" style="1408" customWidth="1"/>
    <col min="9224" max="9224" width="16.6640625" style="1408" customWidth="1"/>
    <col min="9225" max="9225" width="0" style="1408" hidden="1" customWidth="1"/>
    <col min="9226" max="9226" width="66.6640625" style="1408" customWidth="1"/>
    <col min="9227" max="9227" width="5" style="1408" customWidth="1"/>
    <col min="9228" max="9228" width="16" style="1408" customWidth="1"/>
    <col min="9229" max="9229" width="8" style="1408" customWidth="1"/>
    <col min="9230" max="9230" width="15.6640625" style="1408" customWidth="1"/>
    <col min="9231" max="9232" width="18.33203125" style="1408" customWidth="1"/>
    <col min="9233" max="9233" width="0" style="1408" hidden="1" customWidth="1"/>
    <col min="9234" max="9234" width="16.6640625" style="1408" customWidth="1"/>
    <col min="9235" max="9242" width="0" style="1408" hidden="1" customWidth="1"/>
    <col min="9243" max="9243" width="11" style="1408" customWidth="1"/>
    <col min="9244" max="9472" width="9.33203125" style="1408"/>
    <col min="9473" max="9477" width="0" style="1408" hidden="1" customWidth="1"/>
    <col min="9478" max="9478" width="6.83203125" style="1408" customWidth="1"/>
    <col min="9479" max="9479" width="5" style="1408" customWidth="1"/>
    <col min="9480" max="9480" width="16.6640625" style="1408" customWidth="1"/>
    <col min="9481" max="9481" width="0" style="1408" hidden="1" customWidth="1"/>
    <col min="9482" max="9482" width="66.6640625" style="1408" customWidth="1"/>
    <col min="9483" max="9483" width="5" style="1408" customWidth="1"/>
    <col min="9484" max="9484" width="16" style="1408" customWidth="1"/>
    <col min="9485" max="9485" width="8" style="1408" customWidth="1"/>
    <col min="9486" max="9486" width="15.6640625" style="1408" customWidth="1"/>
    <col min="9487" max="9488" width="18.33203125" style="1408" customWidth="1"/>
    <col min="9489" max="9489" width="0" style="1408" hidden="1" customWidth="1"/>
    <col min="9490" max="9490" width="16.6640625" style="1408" customWidth="1"/>
    <col min="9491" max="9498" width="0" style="1408" hidden="1" customWidth="1"/>
    <col min="9499" max="9499" width="11" style="1408" customWidth="1"/>
    <col min="9500" max="9728" width="9.33203125" style="1408"/>
    <col min="9729" max="9733" width="0" style="1408" hidden="1" customWidth="1"/>
    <col min="9734" max="9734" width="6.83203125" style="1408" customWidth="1"/>
    <col min="9735" max="9735" width="5" style="1408" customWidth="1"/>
    <col min="9736" max="9736" width="16.6640625" style="1408" customWidth="1"/>
    <col min="9737" max="9737" width="0" style="1408" hidden="1" customWidth="1"/>
    <col min="9738" max="9738" width="66.6640625" style="1408" customWidth="1"/>
    <col min="9739" max="9739" width="5" style="1408" customWidth="1"/>
    <col min="9740" max="9740" width="16" style="1408" customWidth="1"/>
    <col min="9741" max="9741" width="8" style="1408" customWidth="1"/>
    <col min="9742" max="9742" width="15.6640625" style="1408" customWidth="1"/>
    <col min="9743" max="9744" width="18.33203125" style="1408" customWidth="1"/>
    <col min="9745" max="9745" width="0" style="1408" hidden="1" customWidth="1"/>
    <col min="9746" max="9746" width="16.6640625" style="1408" customWidth="1"/>
    <col min="9747" max="9754" width="0" style="1408" hidden="1" customWidth="1"/>
    <col min="9755" max="9755" width="11" style="1408" customWidth="1"/>
    <col min="9756" max="9984" width="9.33203125" style="1408"/>
    <col min="9985" max="9989" width="0" style="1408" hidden="1" customWidth="1"/>
    <col min="9990" max="9990" width="6.83203125" style="1408" customWidth="1"/>
    <col min="9991" max="9991" width="5" style="1408" customWidth="1"/>
    <col min="9992" max="9992" width="16.6640625" style="1408" customWidth="1"/>
    <col min="9993" max="9993" width="0" style="1408" hidden="1" customWidth="1"/>
    <col min="9994" max="9994" width="66.6640625" style="1408" customWidth="1"/>
    <col min="9995" max="9995" width="5" style="1408" customWidth="1"/>
    <col min="9996" max="9996" width="16" style="1408" customWidth="1"/>
    <col min="9997" max="9997" width="8" style="1408" customWidth="1"/>
    <col min="9998" max="9998" width="15.6640625" style="1408" customWidth="1"/>
    <col min="9999" max="10000" width="18.33203125" style="1408" customWidth="1"/>
    <col min="10001" max="10001" width="0" style="1408" hidden="1" customWidth="1"/>
    <col min="10002" max="10002" width="16.6640625" style="1408" customWidth="1"/>
    <col min="10003" max="10010" width="0" style="1408" hidden="1" customWidth="1"/>
    <col min="10011" max="10011" width="11" style="1408" customWidth="1"/>
    <col min="10012" max="10240" width="9.33203125" style="1408"/>
    <col min="10241" max="10245" width="0" style="1408" hidden="1" customWidth="1"/>
    <col min="10246" max="10246" width="6.83203125" style="1408" customWidth="1"/>
    <col min="10247" max="10247" width="5" style="1408" customWidth="1"/>
    <col min="10248" max="10248" width="16.6640625" style="1408" customWidth="1"/>
    <col min="10249" max="10249" width="0" style="1408" hidden="1" customWidth="1"/>
    <col min="10250" max="10250" width="66.6640625" style="1408" customWidth="1"/>
    <col min="10251" max="10251" width="5" style="1408" customWidth="1"/>
    <col min="10252" max="10252" width="16" style="1408" customWidth="1"/>
    <col min="10253" max="10253" width="8" style="1408" customWidth="1"/>
    <col min="10254" max="10254" width="15.6640625" style="1408" customWidth="1"/>
    <col min="10255" max="10256" width="18.33203125" style="1408" customWidth="1"/>
    <col min="10257" max="10257" width="0" style="1408" hidden="1" customWidth="1"/>
    <col min="10258" max="10258" width="16.6640625" style="1408" customWidth="1"/>
    <col min="10259" max="10266" width="0" style="1408" hidden="1" customWidth="1"/>
    <col min="10267" max="10267" width="11" style="1408" customWidth="1"/>
    <col min="10268" max="10496" width="9.33203125" style="1408"/>
    <col min="10497" max="10501" width="0" style="1408" hidden="1" customWidth="1"/>
    <col min="10502" max="10502" width="6.83203125" style="1408" customWidth="1"/>
    <col min="10503" max="10503" width="5" style="1408" customWidth="1"/>
    <col min="10504" max="10504" width="16.6640625" style="1408" customWidth="1"/>
    <col min="10505" max="10505" width="0" style="1408" hidden="1" customWidth="1"/>
    <col min="10506" max="10506" width="66.6640625" style="1408" customWidth="1"/>
    <col min="10507" max="10507" width="5" style="1408" customWidth="1"/>
    <col min="10508" max="10508" width="16" style="1408" customWidth="1"/>
    <col min="10509" max="10509" width="8" style="1408" customWidth="1"/>
    <col min="10510" max="10510" width="15.6640625" style="1408" customWidth="1"/>
    <col min="10511" max="10512" width="18.33203125" style="1408" customWidth="1"/>
    <col min="10513" max="10513" width="0" style="1408" hidden="1" customWidth="1"/>
    <col min="10514" max="10514" width="16.6640625" style="1408" customWidth="1"/>
    <col min="10515" max="10522" width="0" style="1408" hidden="1" customWidth="1"/>
    <col min="10523" max="10523" width="11" style="1408" customWidth="1"/>
    <col min="10524" max="10752" width="9.33203125" style="1408"/>
    <col min="10753" max="10757" width="0" style="1408" hidden="1" customWidth="1"/>
    <col min="10758" max="10758" width="6.83203125" style="1408" customWidth="1"/>
    <col min="10759" max="10759" width="5" style="1408" customWidth="1"/>
    <col min="10760" max="10760" width="16.6640625" style="1408" customWidth="1"/>
    <col min="10761" max="10761" width="0" style="1408" hidden="1" customWidth="1"/>
    <col min="10762" max="10762" width="66.6640625" style="1408" customWidth="1"/>
    <col min="10763" max="10763" width="5" style="1408" customWidth="1"/>
    <col min="10764" max="10764" width="16" style="1408" customWidth="1"/>
    <col min="10765" max="10765" width="8" style="1408" customWidth="1"/>
    <col min="10766" max="10766" width="15.6640625" style="1408" customWidth="1"/>
    <col min="10767" max="10768" width="18.33203125" style="1408" customWidth="1"/>
    <col min="10769" max="10769" width="0" style="1408" hidden="1" customWidth="1"/>
    <col min="10770" max="10770" width="16.6640625" style="1408" customWidth="1"/>
    <col min="10771" max="10778" width="0" style="1408" hidden="1" customWidth="1"/>
    <col min="10779" max="10779" width="11" style="1408" customWidth="1"/>
    <col min="10780" max="11008" width="9.33203125" style="1408"/>
    <col min="11009" max="11013" width="0" style="1408" hidden="1" customWidth="1"/>
    <col min="11014" max="11014" width="6.83203125" style="1408" customWidth="1"/>
    <col min="11015" max="11015" width="5" style="1408" customWidth="1"/>
    <col min="11016" max="11016" width="16.6640625" style="1408" customWidth="1"/>
    <col min="11017" max="11017" width="0" style="1408" hidden="1" customWidth="1"/>
    <col min="11018" max="11018" width="66.6640625" style="1408" customWidth="1"/>
    <col min="11019" max="11019" width="5" style="1408" customWidth="1"/>
    <col min="11020" max="11020" width="16" style="1408" customWidth="1"/>
    <col min="11021" max="11021" width="8" style="1408" customWidth="1"/>
    <col min="11022" max="11022" width="15.6640625" style="1408" customWidth="1"/>
    <col min="11023" max="11024" width="18.33203125" style="1408" customWidth="1"/>
    <col min="11025" max="11025" width="0" style="1408" hidden="1" customWidth="1"/>
    <col min="11026" max="11026" width="16.6640625" style="1408" customWidth="1"/>
    <col min="11027" max="11034" width="0" style="1408" hidden="1" customWidth="1"/>
    <col min="11035" max="11035" width="11" style="1408" customWidth="1"/>
    <col min="11036" max="11264" width="9.33203125" style="1408"/>
    <col min="11265" max="11269" width="0" style="1408" hidden="1" customWidth="1"/>
    <col min="11270" max="11270" width="6.83203125" style="1408" customWidth="1"/>
    <col min="11271" max="11271" width="5" style="1408" customWidth="1"/>
    <col min="11272" max="11272" width="16.6640625" style="1408" customWidth="1"/>
    <col min="11273" max="11273" width="0" style="1408" hidden="1" customWidth="1"/>
    <col min="11274" max="11274" width="66.6640625" style="1408" customWidth="1"/>
    <col min="11275" max="11275" width="5" style="1408" customWidth="1"/>
    <col min="11276" max="11276" width="16" style="1408" customWidth="1"/>
    <col min="11277" max="11277" width="8" style="1408" customWidth="1"/>
    <col min="11278" max="11278" width="15.6640625" style="1408" customWidth="1"/>
    <col min="11279" max="11280" width="18.33203125" style="1408" customWidth="1"/>
    <col min="11281" max="11281" width="0" style="1408" hidden="1" customWidth="1"/>
    <col min="11282" max="11282" width="16.6640625" style="1408" customWidth="1"/>
    <col min="11283" max="11290" width="0" style="1408" hidden="1" customWidth="1"/>
    <col min="11291" max="11291" width="11" style="1408" customWidth="1"/>
    <col min="11292" max="11520" width="9.33203125" style="1408"/>
    <col min="11521" max="11525" width="0" style="1408" hidden="1" customWidth="1"/>
    <col min="11526" max="11526" width="6.83203125" style="1408" customWidth="1"/>
    <col min="11527" max="11527" width="5" style="1408" customWidth="1"/>
    <col min="11528" max="11528" width="16.6640625" style="1408" customWidth="1"/>
    <col min="11529" max="11529" width="0" style="1408" hidden="1" customWidth="1"/>
    <col min="11530" max="11530" width="66.6640625" style="1408" customWidth="1"/>
    <col min="11531" max="11531" width="5" style="1408" customWidth="1"/>
    <col min="11532" max="11532" width="16" style="1408" customWidth="1"/>
    <col min="11533" max="11533" width="8" style="1408" customWidth="1"/>
    <col min="11534" max="11534" width="15.6640625" style="1408" customWidth="1"/>
    <col min="11535" max="11536" width="18.33203125" style="1408" customWidth="1"/>
    <col min="11537" max="11537" width="0" style="1408" hidden="1" customWidth="1"/>
    <col min="11538" max="11538" width="16.6640625" style="1408" customWidth="1"/>
    <col min="11539" max="11546" width="0" style="1408" hidden="1" customWidth="1"/>
    <col min="11547" max="11547" width="11" style="1408" customWidth="1"/>
    <col min="11548" max="11776" width="9.33203125" style="1408"/>
    <col min="11777" max="11781" width="0" style="1408" hidden="1" customWidth="1"/>
    <col min="11782" max="11782" width="6.83203125" style="1408" customWidth="1"/>
    <col min="11783" max="11783" width="5" style="1408" customWidth="1"/>
    <col min="11784" max="11784" width="16.6640625" style="1408" customWidth="1"/>
    <col min="11785" max="11785" width="0" style="1408" hidden="1" customWidth="1"/>
    <col min="11786" max="11786" width="66.6640625" style="1408" customWidth="1"/>
    <col min="11787" max="11787" width="5" style="1408" customWidth="1"/>
    <col min="11788" max="11788" width="16" style="1408" customWidth="1"/>
    <col min="11789" max="11789" width="8" style="1408" customWidth="1"/>
    <col min="11790" max="11790" width="15.6640625" style="1408" customWidth="1"/>
    <col min="11791" max="11792" width="18.33203125" style="1408" customWidth="1"/>
    <col min="11793" max="11793" width="0" style="1408" hidden="1" customWidth="1"/>
    <col min="11794" max="11794" width="16.6640625" style="1408" customWidth="1"/>
    <col min="11795" max="11802" width="0" style="1408" hidden="1" customWidth="1"/>
    <col min="11803" max="11803" width="11" style="1408" customWidth="1"/>
    <col min="11804" max="12032" width="9.33203125" style="1408"/>
    <col min="12033" max="12037" width="0" style="1408" hidden="1" customWidth="1"/>
    <col min="12038" max="12038" width="6.83203125" style="1408" customWidth="1"/>
    <col min="12039" max="12039" width="5" style="1408" customWidth="1"/>
    <col min="12040" max="12040" width="16.6640625" style="1408" customWidth="1"/>
    <col min="12041" max="12041" width="0" style="1408" hidden="1" customWidth="1"/>
    <col min="12042" max="12042" width="66.6640625" style="1408" customWidth="1"/>
    <col min="12043" max="12043" width="5" style="1408" customWidth="1"/>
    <col min="12044" max="12044" width="16" style="1408" customWidth="1"/>
    <col min="12045" max="12045" width="8" style="1408" customWidth="1"/>
    <col min="12046" max="12046" width="15.6640625" style="1408" customWidth="1"/>
    <col min="12047" max="12048" width="18.33203125" style="1408" customWidth="1"/>
    <col min="12049" max="12049" width="0" style="1408" hidden="1" customWidth="1"/>
    <col min="12050" max="12050" width="16.6640625" style="1408" customWidth="1"/>
    <col min="12051" max="12058" width="0" style="1408" hidden="1" customWidth="1"/>
    <col min="12059" max="12059" width="11" style="1408" customWidth="1"/>
    <col min="12060" max="12288" width="9.33203125" style="1408"/>
    <col min="12289" max="12293" width="0" style="1408" hidden="1" customWidth="1"/>
    <col min="12294" max="12294" width="6.83203125" style="1408" customWidth="1"/>
    <col min="12295" max="12295" width="5" style="1408" customWidth="1"/>
    <col min="12296" max="12296" width="16.6640625" style="1408" customWidth="1"/>
    <col min="12297" max="12297" width="0" style="1408" hidden="1" customWidth="1"/>
    <col min="12298" max="12298" width="66.6640625" style="1408" customWidth="1"/>
    <col min="12299" max="12299" width="5" style="1408" customWidth="1"/>
    <col min="12300" max="12300" width="16" style="1408" customWidth="1"/>
    <col min="12301" max="12301" width="8" style="1408" customWidth="1"/>
    <col min="12302" max="12302" width="15.6640625" style="1408" customWidth="1"/>
    <col min="12303" max="12304" width="18.33203125" style="1408" customWidth="1"/>
    <col min="12305" max="12305" width="0" style="1408" hidden="1" customWidth="1"/>
    <col min="12306" max="12306" width="16.6640625" style="1408" customWidth="1"/>
    <col min="12307" max="12314" width="0" style="1408" hidden="1" customWidth="1"/>
    <col min="12315" max="12315" width="11" style="1408" customWidth="1"/>
    <col min="12316" max="12544" width="9.33203125" style="1408"/>
    <col min="12545" max="12549" width="0" style="1408" hidden="1" customWidth="1"/>
    <col min="12550" max="12550" width="6.83203125" style="1408" customWidth="1"/>
    <col min="12551" max="12551" width="5" style="1408" customWidth="1"/>
    <col min="12552" max="12552" width="16.6640625" style="1408" customWidth="1"/>
    <col min="12553" max="12553" width="0" style="1408" hidden="1" customWidth="1"/>
    <col min="12554" max="12554" width="66.6640625" style="1408" customWidth="1"/>
    <col min="12555" max="12555" width="5" style="1408" customWidth="1"/>
    <col min="12556" max="12556" width="16" style="1408" customWidth="1"/>
    <col min="12557" max="12557" width="8" style="1408" customWidth="1"/>
    <col min="12558" max="12558" width="15.6640625" style="1408" customWidth="1"/>
    <col min="12559" max="12560" width="18.33203125" style="1408" customWidth="1"/>
    <col min="12561" max="12561" width="0" style="1408" hidden="1" customWidth="1"/>
    <col min="12562" max="12562" width="16.6640625" style="1408" customWidth="1"/>
    <col min="12563" max="12570" width="0" style="1408" hidden="1" customWidth="1"/>
    <col min="12571" max="12571" width="11" style="1408" customWidth="1"/>
    <col min="12572" max="12800" width="9.33203125" style="1408"/>
    <col min="12801" max="12805" width="0" style="1408" hidden="1" customWidth="1"/>
    <col min="12806" max="12806" width="6.83203125" style="1408" customWidth="1"/>
    <col min="12807" max="12807" width="5" style="1408" customWidth="1"/>
    <col min="12808" max="12808" width="16.6640625" style="1408" customWidth="1"/>
    <col min="12809" max="12809" width="0" style="1408" hidden="1" customWidth="1"/>
    <col min="12810" max="12810" width="66.6640625" style="1408" customWidth="1"/>
    <col min="12811" max="12811" width="5" style="1408" customWidth="1"/>
    <col min="12812" max="12812" width="16" style="1408" customWidth="1"/>
    <col min="12813" max="12813" width="8" style="1408" customWidth="1"/>
    <col min="12814" max="12814" width="15.6640625" style="1408" customWidth="1"/>
    <col min="12815" max="12816" width="18.33203125" style="1408" customWidth="1"/>
    <col min="12817" max="12817" width="0" style="1408" hidden="1" customWidth="1"/>
    <col min="12818" max="12818" width="16.6640625" style="1408" customWidth="1"/>
    <col min="12819" max="12826" width="0" style="1408" hidden="1" customWidth="1"/>
    <col min="12827" max="12827" width="11" style="1408" customWidth="1"/>
    <col min="12828" max="13056" width="9.33203125" style="1408"/>
    <col min="13057" max="13061" width="0" style="1408" hidden="1" customWidth="1"/>
    <col min="13062" max="13062" width="6.83203125" style="1408" customWidth="1"/>
    <col min="13063" max="13063" width="5" style="1408" customWidth="1"/>
    <col min="13064" max="13064" width="16.6640625" style="1408" customWidth="1"/>
    <col min="13065" max="13065" width="0" style="1408" hidden="1" customWidth="1"/>
    <col min="13066" max="13066" width="66.6640625" style="1408" customWidth="1"/>
    <col min="13067" max="13067" width="5" style="1408" customWidth="1"/>
    <col min="13068" max="13068" width="16" style="1408" customWidth="1"/>
    <col min="13069" max="13069" width="8" style="1408" customWidth="1"/>
    <col min="13070" max="13070" width="15.6640625" style="1408" customWidth="1"/>
    <col min="13071" max="13072" width="18.33203125" style="1408" customWidth="1"/>
    <col min="13073" max="13073" width="0" style="1408" hidden="1" customWidth="1"/>
    <col min="13074" max="13074" width="16.6640625" style="1408" customWidth="1"/>
    <col min="13075" max="13082" width="0" style="1408" hidden="1" customWidth="1"/>
    <col min="13083" max="13083" width="11" style="1408" customWidth="1"/>
    <col min="13084" max="13312" width="9.33203125" style="1408"/>
    <col min="13313" max="13317" width="0" style="1408" hidden="1" customWidth="1"/>
    <col min="13318" max="13318" width="6.83203125" style="1408" customWidth="1"/>
    <col min="13319" max="13319" width="5" style="1408" customWidth="1"/>
    <col min="13320" max="13320" width="16.6640625" style="1408" customWidth="1"/>
    <col min="13321" max="13321" width="0" style="1408" hidden="1" customWidth="1"/>
    <col min="13322" max="13322" width="66.6640625" style="1408" customWidth="1"/>
    <col min="13323" max="13323" width="5" style="1408" customWidth="1"/>
    <col min="13324" max="13324" width="16" style="1408" customWidth="1"/>
    <col min="13325" max="13325" width="8" style="1408" customWidth="1"/>
    <col min="13326" max="13326" width="15.6640625" style="1408" customWidth="1"/>
    <col min="13327" max="13328" width="18.33203125" style="1408" customWidth="1"/>
    <col min="13329" max="13329" width="0" style="1408" hidden="1" customWidth="1"/>
    <col min="13330" max="13330" width="16.6640625" style="1408" customWidth="1"/>
    <col min="13331" max="13338" width="0" style="1408" hidden="1" customWidth="1"/>
    <col min="13339" max="13339" width="11" style="1408" customWidth="1"/>
    <col min="13340" max="13568" width="9.33203125" style="1408"/>
    <col min="13569" max="13573" width="0" style="1408" hidden="1" customWidth="1"/>
    <col min="13574" max="13574" width="6.83203125" style="1408" customWidth="1"/>
    <col min="13575" max="13575" width="5" style="1408" customWidth="1"/>
    <col min="13576" max="13576" width="16.6640625" style="1408" customWidth="1"/>
    <col min="13577" max="13577" width="0" style="1408" hidden="1" customWidth="1"/>
    <col min="13578" max="13578" width="66.6640625" style="1408" customWidth="1"/>
    <col min="13579" max="13579" width="5" style="1408" customWidth="1"/>
    <col min="13580" max="13580" width="16" style="1408" customWidth="1"/>
    <col min="13581" max="13581" width="8" style="1408" customWidth="1"/>
    <col min="13582" max="13582" width="15.6640625" style="1408" customWidth="1"/>
    <col min="13583" max="13584" width="18.33203125" style="1408" customWidth="1"/>
    <col min="13585" max="13585" width="0" style="1408" hidden="1" customWidth="1"/>
    <col min="13586" max="13586" width="16.6640625" style="1408" customWidth="1"/>
    <col min="13587" max="13594" width="0" style="1408" hidden="1" customWidth="1"/>
    <col min="13595" max="13595" width="11" style="1408" customWidth="1"/>
    <col min="13596" max="13824" width="9.33203125" style="1408"/>
    <col min="13825" max="13829" width="0" style="1408" hidden="1" customWidth="1"/>
    <col min="13830" max="13830" width="6.83203125" style="1408" customWidth="1"/>
    <col min="13831" max="13831" width="5" style="1408" customWidth="1"/>
    <col min="13832" max="13832" width="16.6640625" style="1408" customWidth="1"/>
    <col min="13833" max="13833" width="0" style="1408" hidden="1" customWidth="1"/>
    <col min="13834" max="13834" width="66.6640625" style="1408" customWidth="1"/>
    <col min="13835" max="13835" width="5" style="1408" customWidth="1"/>
    <col min="13836" max="13836" width="16" style="1408" customWidth="1"/>
    <col min="13837" max="13837" width="8" style="1408" customWidth="1"/>
    <col min="13838" max="13838" width="15.6640625" style="1408" customWidth="1"/>
    <col min="13839" max="13840" width="18.33203125" style="1408" customWidth="1"/>
    <col min="13841" max="13841" width="0" style="1408" hidden="1" customWidth="1"/>
    <col min="13842" max="13842" width="16.6640625" style="1408" customWidth="1"/>
    <col min="13843" max="13850" width="0" style="1408" hidden="1" customWidth="1"/>
    <col min="13851" max="13851" width="11" style="1408" customWidth="1"/>
    <col min="13852" max="14080" width="9.33203125" style="1408"/>
    <col min="14081" max="14085" width="0" style="1408" hidden="1" customWidth="1"/>
    <col min="14086" max="14086" width="6.83203125" style="1408" customWidth="1"/>
    <col min="14087" max="14087" width="5" style="1408" customWidth="1"/>
    <col min="14088" max="14088" width="16.6640625" style="1408" customWidth="1"/>
    <col min="14089" max="14089" width="0" style="1408" hidden="1" customWidth="1"/>
    <col min="14090" max="14090" width="66.6640625" style="1408" customWidth="1"/>
    <col min="14091" max="14091" width="5" style="1408" customWidth="1"/>
    <col min="14092" max="14092" width="16" style="1408" customWidth="1"/>
    <col min="14093" max="14093" width="8" style="1408" customWidth="1"/>
    <col min="14094" max="14094" width="15.6640625" style="1408" customWidth="1"/>
    <col min="14095" max="14096" width="18.33203125" style="1408" customWidth="1"/>
    <col min="14097" max="14097" width="0" style="1408" hidden="1" customWidth="1"/>
    <col min="14098" max="14098" width="16.6640625" style="1408" customWidth="1"/>
    <col min="14099" max="14106" width="0" style="1408" hidden="1" customWidth="1"/>
    <col min="14107" max="14107" width="11" style="1408" customWidth="1"/>
    <col min="14108" max="14336" width="9.33203125" style="1408"/>
    <col min="14337" max="14341" width="0" style="1408" hidden="1" customWidth="1"/>
    <col min="14342" max="14342" width="6.83203125" style="1408" customWidth="1"/>
    <col min="14343" max="14343" width="5" style="1408" customWidth="1"/>
    <col min="14344" max="14344" width="16.6640625" style="1408" customWidth="1"/>
    <col min="14345" max="14345" width="0" style="1408" hidden="1" customWidth="1"/>
    <col min="14346" max="14346" width="66.6640625" style="1408" customWidth="1"/>
    <col min="14347" max="14347" width="5" style="1408" customWidth="1"/>
    <col min="14348" max="14348" width="16" style="1408" customWidth="1"/>
    <col min="14349" max="14349" width="8" style="1408" customWidth="1"/>
    <col min="14350" max="14350" width="15.6640625" style="1408" customWidth="1"/>
    <col min="14351" max="14352" width="18.33203125" style="1408" customWidth="1"/>
    <col min="14353" max="14353" width="0" style="1408" hidden="1" customWidth="1"/>
    <col min="14354" max="14354" width="16.6640625" style="1408" customWidth="1"/>
    <col min="14355" max="14362" width="0" style="1408" hidden="1" customWidth="1"/>
    <col min="14363" max="14363" width="11" style="1408" customWidth="1"/>
    <col min="14364" max="14592" width="9.33203125" style="1408"/>
    <col min="14593" max="14597" width="0" style="1408" hidden="1" customWidth="1"/>
    <col min="14598" max="14598" width="6.83203125" style="1408" customWidth="1"/>
    <col min="14599" max="14599" width="5" style="1408" customWidth="1"/>
    <col min="14600" max="14600" width="16.6640625" style="1408" customWidth="1"/>
    <col min="14601" max="14601" width="0" style="1408" hidden="1" customWidth="1"/>
    <col min="14602" max="14602" width="66.6640625" style="1408" customWidth="1"/>
    <col min="14603" max="14603" width="5" style="1408" customWidth="1"/>
    <col min="14604" max="14604" width="16" style="1408" customWidth="1"/>
    <col min="14605" max="14605" width="8" style="1408" customWidth="1"/>
    <col min="14606" max="14606" width="15.6640625" style="1408" customWidth="1"/>
    <col min="14607" max="14608" width="18.33203125" style="1408" customWidth="1"/>
    <col min="14609" max="14609" width="0" style="1408" hidden="1" customWidth="1"/>
    <col min="14610" max="14610" width="16.6640625" style="1408" customWidth="1"/>
    <col min="14611" max="14618" width="0" style="1408" hidden="1" customWidth="1"/>
    <col min="14619" max="14619" width="11" style="1408" customWidth="1"/>
    <col min="14620" max="14848" width="9.33203125" style="1408"/>
    <col min="14849" max="14853" width="0" style="1408" hidden="1" customWidth="1"/>
    <col min="14854" max="14854" width="6.83203125" style="1408" customWidth="1"/>
    <col min="14855" max="14855" width="5" style="1408" customWidth="1"/>
    <col min="14856" max="14856" width="16.6640625" style="1408" customWidth="1"/>
    <col min="14857" max="14857" width="0" style="1408" hidden="1" customWidth="1"/>
    <col min="14858" max="14858" width="66.6640625" style="1408" customWidth="1"/>
    <col min="14859" max="14859" width="5" style="1408" customWidth="1"/>
    <col min="14860" max="14860" width="16" style="1408" customWidth="1"/>
    <col min="14861" max="14861" width="8" style="1408" customWidth="1"/>
    <col min="14862" max="14862" width="15.6640625" style="1408" customWidth="1"/>
    <col min="14863" max="14864" width="18.33203125" style="1408" customWidth="1"/>
    <col min="14865" max="14865" width="0" style="1408" hidden="1" customWidth="1"/>
    <col min="14866" max="14866" width="16.6640625" style="1408" customWidth="1"/>
    <col min="14867" max="14874" width="0" style="1408" hidden="1" customWidth="1"/>
    <col min="14875" max="14875" width="11" style="1408" customWidth="1"/>
    <col min="14876" max="15104" width="9.33203125" style="1408"/>
    <col min="15105" max="15109" width="0" style="1408" hidden="1" customWidth="1"/>
    <col min="15110" max="15110" width="6.83203125" style="1408" customWidth="1"/>
    <col min="15111" max="15111" width="5" style="1408" customWidth="1"/>
    <col min="15112" max="15112" width="16.6640625" style="1408" customWidth="1"/>
    <col min="15113" max="15113" width="0" style="1408" hidden="1" customWidth="1"/>
    <col min="15114" max="15114" width="66.6640625" style="1408" customWidth="1"/>
    <col min="15115" max="15115" width="5" style="1408" customWidth="1"/>
    <col min="15116" max="15116" width="16" style="1408" customWidth="1"/>
    <col min="15117" max="15117" width="8" style="1408" customWidth="1"/>
    <col min="15118" max="15118" width="15.6640625" style="1408" customWidth="1"/>
    <col min="15119" max="15120" width="18.33203125" style="1408" customWidth="1"/>
    <col min="15121" max="15121" width="0" style="1408" hidden="1" customWidth="1"/>
    <col min="15122" max="15122" width="16.6640625" style="1408" customWidth="1"/>
    <col min="15123" max="15130" width="0" style="1408" hidden="1" customWidth="1"/>
    <col min="15131" max="15131" width="11" style="1408" customWidth="1"/>
    <col min="15132" max="15360" width="9.33203125" style="1408"/>
    <col min="15361" max="15365" width="0" style="1408" hidden="1" customWidth="1"/>
    <col min="15366" max="15366" width="6.83203125" style="1408" customWidth="1"/>
    <col min="15367" max="15367" width="5" style="1408" customWidth="1"/>
    <col min="15368" max="15368" width="16.6640625" style="1408" customWidth="1"/>
    <col min="15369" max="15369" width="0" style="1408" hidden="1" customWidth="1"/>
    <col min="15370" max="15370" width="66.6640625" style="1408" customWidth="1"/>
    <col min="15371" max="15371" width="5" style="1408" customWidth="1"/>
    <col min="15372" max="15372" width="16" style="1408" customWidth="1"/>
    <col min="15373" max="15373" width="8" style="1408" customWidth="1"/>
    <col min="15374" max="15374" width="15.6640625" style="1408" customWidth="1"/>
    <col min="15375" max="15376" width="18.33203125" style="1408" customWidth="1"/>
    <col min="15377" max="15377" width="0" style="1408" hidden="1" customWidth="1"/>
    <col min="15378" max="15378" width="16.6640625" style="1408" customWidth="1"/>
    <col min="15379" max="15386" width="0" style="1408" hidden="1" customWidth="1"/>
    <col min="15387" max="15387" width="11" style="1408" customWidth="1"/>
    <col min="15388" max="15616" width="9.33203125" style="1408"/>
    <col min="15617" max="15621" width="0" style="1408" hidden="1" customWidth="1"/>
    <col min="15622" max="15622" width="6.83203125" style="1408" customWidth="1"/>
    <col min="15623" max="15623" width="5" style="1408" customWidth="1"/>
    <col min="15624" max="15624" width="16.6640625" style="1408" customWidth="1"/>
    <col min="15625" max="15625" width="0" style="1408" hidden="1" customWidth="1"/>
    <col min="15626" max="15626" width="66.6640625" style="1408" customWidth="1"/>
    <col min="15627" max="15627" width="5" style="1408" customWidth="1"/>
    <col min="15628" max="15628" width="16" style="1408" customWidth="1"/>
    <col min="15629" max="15629" width="8" style="1408" customWidth="1"/>
    <col min="15630" max="15630" width="15.6640625" style="1408" customWidth="1"/>
    <col min="15631" max="15632" width="18.33203125" style="1408" customWidth="1"/>
    <col min="15633" max="15633" width="0" style="1408" hidden="1" customWidth="1"/>
    <col min="15634" max="15634" width="16.6640625" style="1408" customWidth="1"/>
    <col min="15635" max="15642" width="0" style="1408" hidden="1" customWidth="1"/>
    <col min="15643" max="15643" width="11" style="1408" customWidth="1"/>
    <col min="15644" max="15872" width="9.33203125" style="1408"/>
    <col min="15873" max="15877" width="0" style="1408" hidden="1" customWidth="1"/>
    <col min="15878" max="15878" width="6.83203125" style="1408" customWidth="1"/>
    <col min="15879" max="15879" width="5" style="1408" customWidth="1"/>
    <col min="15880" max="15880" width="16.6640625" style="1408" customWidth="1"/>
    <col min="15881" max="15881" width="0" style="1408" hidden="1" customWidth="1"/>
    <col min="15882" max="15882" width="66.6640625" style="1408" customWidth="1"/>
    <col min="15883" max="15883" width="5" style="1408" customWidth="1"/>
    <col min="15884" max="15884" width="16" style="1408" customWidth="1"/>
    <col min="15885" max="15885" width="8" style="1408" customWidth="1"/>
    <col min="15886" max="15886" width="15.6640625" style="1408" customWidth="1"/>
    <col min="15887" max="15888" width="18.33203125" style="1408" customWidth="1"/>
    <col min="15889" max="15889" width="0" style="1408" hidden="1" customWidth="1"/>
    <col min="15890" max="15890" width="16.6640625" style="1408" customWidth="1"/>
    <col min="15891" max="15898" width="0" style="1408" hidden="1" customWidth="1"/>
    <col min="15899" max="15899" width="11" style="1408" customWidth="1"/>
    <col min="15900" max="16128" width="9.33203125" style="1408"/>
    <col min="16129" max="16133" width="0" style="1408" hidden="1" customWidth="1"/>
    <col min="16134" max="16134" width="6.83203125" style="1408" customWidth="1"/>
    <col min="16135" max="16135" width="5" style="1408" customWidth="1"/>
    <col min="16136" max="16136" width="16.6640625" style="1408" customWidth="1"/>
    <col min="16137" max="16137" width="0" style="1408" hidden="1" customWidth="1"/>
    <col min="16138" max="16138" width="66.6640625" style="1408" customWidth="1"/>
    <col min="16139" max="16139" width="5" style="1408" customWidth="1"/>
    <col min="16140" max="16140" width="16" style="1408" customWidth="1"/>
    <col min="16141" max="16141" width="8" style="1408" customWidth="1"/>
    <col min="16142" max="16142" width="15.6640625" style="1408" customWidth="1"/>
    <col min="16143" max="16144" width="18.33203125" style="1408" customWidth="1"/>
    <col min="16145" max="16145" width="0" style="1408" hidden="1" customWidth="1"/>
    <col min="16146" max="16146" width="16.6640625" style="1408" customWidth="1"/>
    <col min="16147" max="16154" width="0" style="1408" hidden="1" customWidth="1"/>
    <col min="16155" max="16155" width="11" style="1408" customWidth="1"/>
    <col min="16156" max="16384" width="9.33203125" style="1408"/>
  </cols>
  <sheetData>
    <row r="1" spans="6:26" ht="21.6" customHeight="1">
      <c r="F1" s="1869"/>
      <c r="G1" s="1870"/>
      <c r="H1" s="1870"/>
      <c r="I1" s="1870"/>
      <c r="J1" s="1870"/>
      <c r="K1" s="1870"/>
      <c r="L1" s="1871"/>
      <c r="M1" s="1872"/>
      <c r="N1" s="1871"/>
      <c r="O1" s="1872"/>
      <c r="P1" s="1873"/>
      <c r="Q1" s="1874"/>
      <c r="R1" s="1872"/>
      <c r="S1" s="1872"/>
      <c r="T1" s="1872"/>
      <c r="U1" s="1872"/>
      <c r="V1" s="1872"/>
      <c r="W1" s="1872"/>
      <c r="X1" s="1872"/>
      <c r="Y1" s="1870"/>
      <c r="Z1" s="1870"/>
    </row>
    <row r="2" spans="6:26" ht="21.6" customHeight="1">
      <c r="F2" s="1869"/>
      <c r="G2" s="1870"/>
      <c r="H2" s="1870"/>
      <c r="I2" s="1870"/>
      <c r="J2" s="1870"/>
      <c r="K2" s="1870"/>
      <c r="L2" s="1871"/>
      <c r="M2" s="1872"/>
      <c r="N2" s="1871"/>
      <c r="O2" s="1872"/>
      <c r="P2" s="1873"/>
      <c r="Q2" s="1874"/>
      <c r="R2" s="1872"/>
      <c r="S2" s="1872"/>
      <c r="T2" s="1872"/>
      <c r="U2" s="1872"/>
      <c r="V2" s="1872"/>
      <c r="W2" s="1872"/>
      <c r="X2" s="1872"/>
      <c r="Y2" s="1870"/>
      <c r="Z2" s="1870"/>
    </row>
    <row r="3" spans="6:26" s="1877" customFormat="1" ht="13.5" thickBot="1">
      <c r="F3" s="1875" t="s">
        <v>8455</v>
      </c>
      <c r="G3" s="1875" t="s">
        <v>58</v>
      </c>
      <c r="H3" s="1875" t="s">
        <v>54</v>
      </c>
      <c r="I3" s="1875" t="s">
        <v>8456</v>
      </c>
      <c r="J3" s="1876" t="s">
        <v>55</v>
      </c>
      <c r="K3" s="1875" t="s">
        <v>152</v>
      </c>
      <c r="L3" s="1875" t="s">
        <v>8457</v>
      </c>
      <c r="M3" s="1875" t="s">
        <v>8458</v>
      </c>
      <c r="N3" s="1875" t="s">
        <v>8459</v>
      </c>
      <c r="O3" s="1875" t="s">
        <v>8460</v>
      </c>
      <c r="P3" s="1875" t="s">
        <v>4322</v>
      </c>
      <c r="Q3" s="1875" t="s">
        <v>8461</v>
      </c>
      <c r="R3" s="1875" t="s">
        <v>8462</v>
      </c>
      <c r="S3" s="1875" t="s">
        <v>8463</v>
      </c>
      <c r="T3" s="1875" t="s">
        <v>8464</v>
      </c>
      <c r="U3" s="1875" t="s">
        <v>8465</v>
      </c>
      <c r="V3" s="1875" t="s">
        <v>37</v>
      </c>
      <c r="W3" s="1875" t="s">
        <v>43</v>
      </c>
      <c r="X3" s="1876" t="s">
        <v>8466</v>
      </c>
      <c r="Y3" s="1875" t="s">
        <v>8467</v>
      </c>
      <c r="Z3" s="1875" t="s">
        <v>8468</v>
      </c>
    </row>
    <row r="4" spans="6:26" ht="11.25" customHeight="1">
      <c r="F4" s="1878"/>
      <c r="G4" s="1879"/>
      <c r="H4" s="1880"/>
      <c r="I4" s="1880"/>
      <c r="J4" s="1881"/>
      <c r="K4" s="1879"/>
      <c r="L4" s="1878"/>
      <c r="M4" s="1878"/>
      <c r="N4" s="1878"/>
      <c r="O4" s="1878"/>
      <c r="P4" s="1878"/>
      <c r="Q4" s="1878"/>
      <c r="R4" s="1878"/>
      <c r="S4" s="1878"/>
      <c r="T4" s="1878"/>
      <c r="U4" s="1878"/>
      <c r="V4" s="1878"/>
      <c r="W4" s="1878"/>
      <c r="X4" s="1882"/>
      <c r="Y4" s="1880"/>
      <c r="Z4" s="1880"/>
    </row>
    <row r="5" spans="6:26" s="1893" customFormat="1" ht="17.25" customHeight="1">
      <c r="F5" s="1883"/>
      <c r="G5" s="1884"/>
      <c r="H5" s="1885"/>
      <c r="I5" s="1885"/>
      <c r="J5" s="1885" t="s">
        <v>8469</v>
      </c>
      <c r="K5" s="1884"/>
      <c r="L5" s="1886"/>
      <c r="M5" s="1887"/>
      <c r="N5" s="1886"/>
      <c r="O5" s="1887"/>
      <c r="P5" s="1888">
        <f>SUBTOTAL(9,P6:P71)</f>
        <v>0</v>
      </c>
      <c r="Q5" s="1889"/>
      <c r="R5" s="1890"/>
      <c r="S5" s="1887"/>
      <c r="T5" s="1890">
        <f>SUBTOTAL(9,T6:T71)</f>
        <v>0</v>
      </c>
      <c r="U5" s="1891" t="s">
        <v>8470</v>
      </c>
      <c r="V5" s="1892">
        <f>SUBTOTAL(9,V6:V71)</f>
        <v>0</v>
      </c>
      <c r="W5" s="1892">
        <f>SUBTOTAL(9,W6:W71)</f>
        <v>0</v>
      </c>
      <c r="Y5" s="1894"/>
      <c r="Z5" s="1894"/>
    </row>
    <row r="6" spans="6:26" s="1904" customFormat="1" ht="16.5" customHeight="1" outlineLevel="1">
      <c r="F6" s="1895"/>
      <c r="G6" s="1879"/>
      <c r="H6" s="1896"/>
      <c r="I6" s="1896"/>
      <c r="J6" s="1896" t="s">
        <v>8471</v>
      </c>
      <c r="K6" s="1879"/>
      <c r="L6" s="1897"/>
      <c r="M6" s="1898"/>
      <c r="N6" s="1897"/>
      <c r="O6" s="1898"/>
      <c r="P6" s="1899">
        <f>SUBTOTAL(9,P7:P20)</f>
        <v>0</v>
      </c>
      <c r="Q6" s="1900"/>
      <c r="R6" s="1901"/>
      <c r="S6" s="1898"/>
      <c r="T6" s="1901">
        <f>SUBTOTAL(9,T7:T21)</f>
        <v>0</v>
      </c>
      <c r="U6" s="1902" t="s">
        <v>8470</v>
      </c>
      <c r="V6" s="1903">
        <f>SUBTOTAL(9,V7:V21)</f>
        <v>0</v>
      </c>
      <c r="W6" s="1903">
        <f>SUBTOTAL(9,W7:W21)</f>
        <v>0</v>
      </c>
      <c r="Y6" s="1880"/>
      <c r="Z6" s="1880"/>
    </row>
    <row r="7" spans="6:26" s="1915" customFormat="1" ht="12" outlineLevel="2">
      <c r="F7" s="1905">
        <v>6</v>
      </c>
      <c r="G7" s="1906" t="s">
        <v>8472</v>
      </c>
      <c r="H7" s="1907" t="s">
        <v>433</v>
      </c>
      <c r="I7" s="1907"/>
      <c r="J7" s="1908" t="s">
        <v>434</v>
      </c>
      <c r="K7" s="1906" t="s">
        <v>171</v>
      </c>
      <c r="L7" s="1909">
        <f>(0.9*18.1*1.5)+(14*0.9*1.5)+(1.8*0.9*3)+(2.2*0.9*2.4)+(13*0.9*2)+(1*0.9*2.1)+(0.9*12*1.5)+(0.9*3*3.5)+(3*0.9*3.3)+(3*0.9*3.1)+(3*0.9*3)+(2.5*0.9*2.7)+(2.2*0.9*2.3)+(2.2*0.9*2)+(4*0.9*1.4)+(1*0.9*2)+(1*0.9*2.1)+(4*0.9*1.5)+(1*0.9*1.6)+(3*0.9*1.3)+(2.5*0.9*1.6)+(3*0.9*2.5)+(3*0.9*3.1)+(7*0.9*4)</f>
        <v>206.85599999999999</v>
      </c>
      <c r="M7" s="1910">
        <v>0</v>
      </c>
      <c r="N7" s="1909">
        <f t="shared" ref="N7:N20" si="0">L7*(1+M7/100)</f>
        <v>206.85599999999999</v>
      </c>
      <c r="O7" s="1911"/>
      <c r="P7" s="1912">
        <f t="shared" ref="P7:P20" si="1">N7*O7</f>
        <v>0</v>
      </c>
      <c r="Q7" s="1913"/>
      <c r="R7" s="1910"/>
      <c r="S7" s="1913"/>
      <c r="T7" s="1910">
        <f t="shared" ref="T7:T20" si="2">N7*S7</f>
        <v>0</v>
      </c>
      <c r="U7" s="1914">
        <v>21</v>
      </c>
      <c r="V7" s="1914">
        <f t="shared" ref="V7:V20" si="3">P7*(U7/100)</f>
        <v>0</v>
      </c>
      <c r="W7" s="1914">
        <f t="shared" ref="W7:W20" si="4">P7+V7</f>
        <v>0</v>
      </c>
      <c r="X7" s="1908"/>
      <c r="Y7" s="1907" t="s">
        <v>8473</v>
      </c>
      <c r="Z7" s="1907" t="s">
        <v>8474</v>
      </c>
    </row>
    <row r="8" spans="6:26" s="1915" customFormat="1" ht="12" outlineLevel="2">
      <c r="F8" s="1905">
        <v>7</v>
      </c>
      <c r="G8" s="1906" t="s">
        <v>8472</v>
      </c>
      <c r="H8" s="1907" t="s">
        <v>8475</v>
      </c>
      <c r="I8" s="1907"/>
      <c r="J8" s="1908" t="s">
        <v>8476</v>
      </c>
      <c r="K8" s="1906" t="s">
        <v>171</v>
      </c>
      <c r="L8" s="1909">
        <f>L7*0.5</f>
        <v>103.428</v>
      </c>
      <c r="M8" s="1910">
        <v>0</v>
      </c>
      <c r="N8" s="1909">
        <f t="shared" si="0"/>
        <v>103.428</v>
      </c>
      <c r="O8" s="1911"/>
      <c r="P8" s="1912">
        <f t="shared" si="1"/>
        <v>0</v>
      </c>
      <c r="Q8" s="1913"/>
      <c r="R8" s="1910"/>
      <c r="S8" s="1913"/>
      <c r="T8" s="1910">
        <f t="shared" si="2"/>
        <v>0</v>
      </c>
      <c r="U8" s="1914">
        <v>21</v>
      </c>
      <c r="V8" s="1914">
        <f t="shared" si="3"/>
        <v>0</v>
      </c>
      <c r="W8" s="1914">
        <f t="shared" si="4"/>
        <v>0</v>
      </c>
      <c r="X8" s="1908"/>
      <c r="Y8" s="1907" t="s">
        <v>8473</v>
      </c>
      <c r="Z8" s="1907" t="s">
        <v>8474</v>
      </c>
    </row>
    <row r="9" spans="6:26" s="1915" customFormat="1" ht="12" outlineLevel="2">
      <c r="F9" s="1905">
        <v>8</v>
      </c>
      <c r="G9" s="1906" t="s">
        <v>8472</v>
      </c>
      <c r="H9" s="1907" t="s">
        <v>8477</v>
      </c>
      <c r="I9" s="1907"/>
      <c r="J9" s="1908" t="s">
        <v>8478</v>
      </c>
      <c r="K9" s="1906" t="s">
        <v>202</v>
      </c>
      <c r="L9" s="1909">
        <f>(2*18.1*1.5)+(14*2*1.5)+(1.8*2*3)+(2.2*2*2.4)+(13*2*2)+(1*2*2.1)+(2*12*1.5)+(2*3*3.5)+(3*2*3.3)+(3*2*3.1)+(3*2*3)+(2.5*2*2.7)+(2.2*2*2.3)+(2.2*2*2)+(4*2*1.4)+(1*2*2)+(1*2*2.1)+(4*2*1.5)+(1*2*1.6)+(3*2*1.3)+(2.5*2*1.6)+(3*2*2.5)+(3*2*3.1)+(7*2*4)</f>
        <v>459.68000000000006</v>
      </c>
      <c r="M9" s="1910">
        <v>0</v>
      </c>
      <c r="N9" s="1909">
        <f t="shared" si="0"/>
        <v>459.68000000000006</v>
      </c>
      <c r="O9" s="1911"/>
      <c r="P9" s="1912">
        <f t="shared" si="1"/>
        <v>0</v>
      </c>
      <c r="Q9" s="1913">
        <v>8.4999999999999995E-4</v>
      </c>
      <c r="R9" s="1910"/>
      <c r="S9" s="1913"/>
      <c r="T9" s="1910">
        <f t="shared" si="2"/>
        <v>0</v>
      </c>
      <c r="U9" s="1914">
        <v>21</v>
      </c>
      <c r="V9" s="1914">
        <f t="shared" si="3"/>
        <v>0</v>
      </c>
      <c r="W9" s="1914">
        <f t="shared" si="4"/>
        <v>0</v>
      </c>
      <c r="X9" s="1908"/>
      <c r="Y9" s="1907" t="s">
        <v>8473</v>
      </c>
      <c r="Z9" s="1907" t="s">
        <v>8474</v>
      </c>
    </row>
    <row r="10" spans="6:26" s="1915" customFormat="1" ht="12" outlineLevel="2">
      <c r="F10" s="1905">
        <v>9</v>
      </c>
      <c r="G10" s="1906" t="s">
        <v>8472</v>
      </c>
      <c r="H10" s="1907" t="s">
        <v>8479</v>
      </c>
      <c r="I10" s="1907"/>
      <c r="J10" s="1908" t="s">
        <v>8480</v>
      </c>
      <c r="K10" s="1906" t="s">
        <v>202</v>
      </c>
      <c r="L10" s="1909">
        <f>L9</f>
        <v>459.68000000000006</v>
      </c>
      <c r="M10" s="1910">
        <v>0</v>
      </c>
      <c r="N10" s="1909">
        <f t="shared" si="0"/>
        <v>459.68000000000006</v>
      </c>
      <c r="O10" s="1911"/>
      <c r="P10" s="1912">
        <f t="shared" si="1"/>
        <v>0</v>
      </c>
      <c r="Q10" s="1913"/>
      <c r="R10" s="1910"/>
      <c r="S10" s="1913"/>
      <c r="T10" s="1910">
        <f t="shared" si="2"/>
        <v>0</v>
      </c>
      <c r="U10" s="1914">
        <v>21</v>
      </c>
      <c r="V10" s="1914">
        <f t="shared" si="3"/>
        <v>0</v>
      </c>
      <c r="W10" s="1914">
        <f t="shared" si="4"/>
        <v>0</v>
      </c>
      <c r="X10" s="1908"/>
      <c r="Y10" s="1907" t="s">
        <v>8473</v>
      </c>
      <c r="Z10" s="1907" t="s">
        <v>8474</v>
      </c>
    </row>
    <row r="11" spans="6:26" s="1915" customFormat="1" ht="12" outlineLevel="2">
      <c r="F11" s="1905">
        <v>10</v>
      </c>
      <c r="G11" s="1906" t="s">
        <v>8472</v>
      </c>
      <c r="H11" s="1907" t="s">
        <v>8481</v>
      </c>
      <c r="I11" s="1907"/>
      <c r="J11" s="1908" t="s">
        <v>8482</v>
      </c>
      <c r="K11" s="1906" t="s">
        <v>171</v>
      </c>
      <c r="L11" s="1909">
        <f>L7</f>
        <v>206.85599999999999</v>
      </c>
      <c r="M11" s="1910">
        <v>0</v>
      </c>
      <c r="N11" s="1909">
        <f t="shared" si="0"/>
        <v>206.85599999999999</v>
      </c>
      <c r="O11" s="1911"/>
      <c r="P11" s="1912">
        <f t="shared" si="1"/>
        <v>0</v>
      </c>
      <c r="Q11" s="1913"/>
      <c r="R11" s="1910"/>
      <c r="S11" s="1913"/>
      <c r="T11" s="1910">
        <f t="shared" si="2"/>
        <v>0</v>
      </c>
      <c r="U11" s="1914">
        <v>21</v>
      </c>
      <c r="V11" s="1914">
        <f t="shared" si="3"/>
        <v>0</v>
      </c>
      <c r="W11" s="1914">
        <f t="shared" si="4"/>
        <v>0</v>
      </c>
      <c r="X11" s="1908"/>
      <c r="Y11" s="1907" t="s">
        <v>8473</v>
      </c>
      <c r="Z11" s="1907" t="s">
        <v>8474</v>
      </c>
    </row>
    <row r="12" spans="6:26" s="1915" customFormat="1" ht="12" outlineLevel="2">
      <c r="F12" s="1905">
        <v>11</v>
      </c>
      <c r="G12" s="1906" t="s">
        <v>8472</v>
      </c>
      <c r="H12" s="1907" t="s">
        <v>8483</v>
      </c>
      <c r="I12" s="1907"/>
      <c r="J12" s="1908" t="s">
        <v>8484</v>
      </c>
      <c r="K12" s="1906" t="s">
        <v>171</v>
      </c>
      <c r="L12" s="1909">
        <f>L17</f>
        <v>156.50099999999998</v>
      </c>
      <c r="M12" s="1910">
        <v>0</v>
      </c>
      <c r="N12" s="1909">
        <f t="shared" si="0"/>
        <v>156.50099999999998</v>
      </c>
      <c r="O12" s="1911"/>
      <c r="P12" s="1912">
        <f t="shared" si="1"/>
        <v>0</v>
      </c>
      <c r="Q12" s="1913"/>
      <c r="R12" s="1910"/>
      <c r="S12" s="1913"/>
      <c r="T12" s="1910">
        <f t="shared" si="2"/>
        <v>0</v>
      </c>
      <c r="U12" s="1914">
        <v>21</v>
      </c>
      <c r="V12" s="1914">
        <f t="shared" si="3"/>
        <v>0</v>
      </c>
      <c r="W12" s="1914">
        <f t="shared" si="4"/>
        <v>0</v>
      </c>
      <c r="X12" s="1908"/>
      <c r="Y12" s="1907" t="s">
        <v>8473</v>
      </c>
      <c r="Z12" s="1907" t="s">
        <v>8474</v>
      </c>
    </row>
    <row r="13" spans="6:26" s="1915" customFormat="1" ht="12" outlineLevel="2">
      <c r="F13" s="1905">
        <v>12</v>
      </c>
      <c r="G13" s="1906" t="s">
        <v>8472</v>
      </c>
      <c r="H13" s="1907" t="s">
        <v>8485</v>
      </c>
      <c r="I13" s="1907"/>
      <c r="J13" s="1908" t="s">
        <v>8486</v>
      </c>
      <c r="K13" s="1906" t="s">
        <v>171</v>
      </c>
      <c r="L13" s="1909">
        <f>(L7)-L17</f>
        <v>50.355000000000018</v>
      </c>
      <c r="M13" s="1910">
        <v>0</v>
      </c>
      <c r="N13" s="1909">
        <f t="shared" si="0"/>
        <v>50.355000000000018</v>
      </c>
      <c r="O13" s="1911"/>
      <c r="P13" s="1912">
        <f t="shared" si="1"/>
        <v>0</v>
      </c>
      <c r="Q13" s="1913"/>
      <c r="R13" s="1910"/>
      <c r="S13" s="1913"/>
      <c r="T13" s="1910">
        <f t="shared" si="2"/>
        <v>0</v>
      </c>
      <c r="U13" s="1914">
        <v>21</v>
      </c>
      <c r="V13" s="1914">
        <f t="shared" si="3"/>
        <v>0</v>
      </c>
      <c r="W13" s="1914">
        <f t="shared" si="4"/>
        <v>0</v>
      </c>
      <c r="X13" s="1908"/>
      <c r="Y13" s="1907" t="s">
        <v>8473</v>
      </c>
      <c r="Z13" s="1907" t="s">
        <v>8474</v>
      </c>
    </row>
    <row r="14" spans="6:26" s="1915" customFormat="1" ht="12" outlineLevel="2">
      <c r="F14" s="1905">
        <v>13</v>
      </c>
      <c r="G14" s="1906" t="s">
        <v>8472</v>
      </c>
      <c r="H14" s="1907" t="s">
        <v>446</v>
      </c>
      <c r="I14" s="1907"/>
      <c r="J14" s="1908" t="s">
        <v>447</v>
      </c>
      <c r="K14" s="1906" t="s">
        <v>171</v>
      </c>
      <c r="L14" s="1909">
        <f>L13</f>
        <v>50.355000000000018</v>
      </c>
      <c r="M14" s="1910">
        <v>0</v>
      </c>
      <c r="N14" s="1909">
        <f t="shared" si="0"/>
        <v>50.355000000000018</v>
      </c>
      <c r="O14" s="1911"/>
      <c r="P14" s="1912">
        <f t="shared" si="1"/>
        <v>0</v>
      </c>
      <c r="Q14" s="1913"/>
      <c r="R14" s="1910"/>
      <c r="S14" s="1913"/>
      <c r="T14" s="1910">
        <f t="shared" si="2"/>
        <v>0</v>
      </c>
      <c r="U14" s="1914">
        <v>21</v>
      </c>
      <c r="V14" s="1914">
        <f t="shared" si="3"/>
        <v>0</v>
      </c>
      <c r="W14" s="1914">
        <f t="shared" si="4"/>
        <v>0</v>
      </c>
      <c r="X14" s="1908"/>
      <c r="Y14" s="1907" t="s">
        <v>8473</v>
      </c>
      <c r="Z14" s="1907" t="s">
        <v>8474</v>
      </c>
    </row>
    <row r="15" spans="6:26" s="1915" customFormat="1" ht="12" outlineLevel="2">
      <c r="F15" s="1905">
        <v>14</v>
      </c>
      <c r="G15" s="1906" t="s">
        <v>8472</v>
      </c>
      <c r="H15" s="1907" t="s">
        <v>190</v>
      </c>
      <c r="I15" s="1907"/>
      <c r="J15" s="1908" t="s">
        <v>191</v>
      </c>
      <c r="K15" s="1906" t="s">
        <v>171</v>
      </c>
      <c r="L15" s="1909">
        <f>L13</f>
        <v>50.355000000000018</v>
      </c>
      <c r="M15" s="1910">
        <v>0</v>
      </c>
      <c r="N15" s="1909">
        <f t="shared" si="0"/>
        <v>50.355000000000018</v>
      </c>
      <c r="O15" s="1911"/>
      <c r="P15" s="1912">
        <f t="shared" si="1"/>
        <v>0</v>
      </c>
      <c r="Q15" s="1913"/>
      <c r="R15" s="1910"/>
      <c r="S15" s="1913"/>
      <c r="T15" s="1910">
        <f t="shared" si="2"/>
        <v>0</v>
      </c>
      <c r="U15" s="1914">
        <v>21</v>
      </c>
      <c r="V15" s="1914">
        <f t="shared" si="3"/>
        <v>0</v>
      </c>
      <c r="W15" s="1914">
        <f t="shared" si="4"/>
        <v>0</v>
      </c>
      <c r="X15" s="1908"/>
      <c r="Y15" s="1907" t="s">
        <v>8473</v>
      </c>
      <c r="Z15" s="1907" t="s">
        <v>8474</v>
      </c>
    </row>
    <row r="16" spans="6:26" s="1915" customFormat="1" ht="23.25" customHeight="1" outlineLevel="2">
      <c r="F16" s="1905">
        <v>15</v>
      </c>
      <c r="G16" s="1906" t="s">
        <v>8472</v>
      </c>
      <c r="H16" s="1907" t="s">
        <v>193</v>
      </c>
      <c r="I16" s="1907"/>
      <c r="J16" s="1908" t="s">
        <v>194</v>
      </c>
      <c r="K16" s="1906" t="s">
        <v>195</v>
      </c>
      <c r="L16" s="1909">
        <f>1.8*L15</f>
        <v>90.639000000000038</v>
      </c>
      <c r="M16" s="1910">
        <v>0</v>
      </c>
      <c r="N16" s="1909">
        <f t="shared" si="0"/>
        <v>90.639000000000038</v>
      </c>
      <c r="O16" s="1911"/>
      <c r="P16" s="1912">
        <f t="shared" si="1"/>
        <v>0</v>
      </c>
      <c r="Q16" s="1913"/>
      <c r="R16" s="1910"/>
      <c r="S16" s="1913"/>
      <c r="T16" s="1910">
        <f t="shared" si="2"/>
        <v>0</v>
      </c>
      <c r="U16" s="1914">
        <v>21</v>
      </c>
      <c r="V16" s="1914">
        <f t="shared" si="3"/>
        <v>0</v>
      </c>
      <c r="W16" s="1914">
        <f t="shared" si="4"/>
        <v>0</v>
      </c>
      <c r="X16" s="1908"/>
      <c r="Y16" s="1907" t="s">
        <v>8473</v>
      </c>
      <c r="Z16" s="1907" t="s">
        <v>8474</v>
      </c>
    </row>
    <row r="17" spans="6:26" s="1915" customFormat="1" ht="12" outlineLevel="2">
      <c r="F17" s="1905">
        <v>16</v>
      </c>
      <c r="G17" s="1906" t="s">
        <v>8472</v>
      </c>
      <c r="H17" s="1907" t="s">
        <v>438</v>
      </c>
      <c r="I17" s="1907"/>
      <c r="J17" s="1908" t="s">
        <v>439</v>
      </c>
      <c r="K17" s="1906" t="s">
        <v>171</v>
      </c>
      <c r="L17" s="1909">
        <f>(0.9*18.1*1)+(14*0.9*1)+(1.3*0.9*3)+(1.7*0.9*2.4)+(13*0.9*1.5)+(1*0.9*1.6)+(0.9*12*1)+(0.9*3*3)+(3*0.9*2.8)+(3*0.9*2.6)+(3*0.9*2.5)+(2.5*0.9*2.2)+(2.2*0.9*1.8)+(2.2*0.9*1.5)+(4*0.9*0.9)+(1*0.9*1.5)+(1*0.9*1.6)+(4*0.9*1)+(1*0.9*1.1)+(3*0.9*0.8)+(2.5*0.9*1.1)+(3*0.9*2)+(3*0.9*2.6)+(7*0.9*3.5)</f>
        <v>156.50099999999998</v>
      </c>
      <c r="M17" s="1910">
        <v>0</v>
      </c>
      <c r="N17" s="1909">
        <f t="shared" si="0"/>
        <v>156.50099999999998</v>
      </c>
      <c r="O17" s="1911"/>
      <c r="P17" s="1912">
        <f t="shared" si="1"/>
        <v>0</v>
      </c>
      <c r="Q17" s="1913"/>
      <c r="R17" s="1910"/>
      <c r="S17" s="1913"/>
      <c r="T17" s="1910">
        <f t="shared" si="2"/>
        <v>0</v>
      </c>
      <c r="U17" s="1914">
        <v>21</v>
      </c>
      <c r="V17" s="1914">
        <f t="shared" si="3"/>
        <v>0</v>
      </c>
      <c r="W17" s="1914">
        <f t="shared" si="4"/>
        <v>0</v>
      </c>
      <c r="X17" s="1908"/>
      <c r="Y17" s="1907" t="s">
        <v>8473</v>
      </c>
      <c r="Z17" s="1907" t="s">
        <v>8474</v>
      </c>
    </row>
    <row r="18" spans="6:26" s="1915" customFormat="1" ht="24" outlineLevel="2">
      <c r="F18" s="1905">
        <v>17</v>
      </c>
      <c r="G18" s="1906" t="s">
        <v>8472</v>
      </c>
      <c r="H18" s="1907" t="s">
        <v>8487</v>
      </c>
      <c r="I18" s="1907"/>
      <c r="J18" s="1908" t="s">
        <v>8488</v>
      </c>
      <c r="K18" s="1906" t="s">
        <v>171</v>
      </c>
      <c r="L18" s="1909">
        <f>(0.9*18.1*0.5)+(14*0.9*0.5)+(0.5*0.9*3)+(1.7*0.9*0.5)+(13*0.9*0.5)+(1*0.9*0.56)+(0.9*12*0.5)+(0.9*3*0.5)+(3*0.9*0.5)+(3*0.9*0.5)+(3*0.9*0.5)+(2.5*0.9*0.5)+(2.2*0.9*0.5)+(2.2*0.9*0.5)+(4*0.9*0.5)+(1*0.9*0.5)+(1*0.9*0.5)+(4*0.9*0.5)+(1*0.9*0.5)+(3*0.9*0.5)+(2.5*0.9*0.5)+(3*0.9*0.5)+(3*0.9*0.5)+(7*0.9*0.5)</f>
        <v>50.094000000000015</v>
      </c>
      <c r="M18" s="1910">
        <v>0</v>
      </c>
      <c r="N18" s="1909">
        <f t="shared" si="0"/>
        <v>50.094000000000015</v>
      </c>
      <c r="O18" s="1911"/>
      <c r="P18" s="1912">
        <f t="shared" si="1"/>
        <v>0</v>
      </c>
      <c r="Q18" s="1913"/>
      <c r="R18" s="1910"/>
      <c r="S18" s="1913"/>
      <c r="T18" s="1910">
        <f t="shared" si="2"/>
        <v>0</v>
      </c>
      <c r="U18" s="1914">
        <v>21</v>
      </c>
      <c r="V18" s="1914">
        <f t="shared" si="3"/>
        <v>0</v>
      </c>
      <c r="W18" s="1914">
        <f t="shared" si="4"/>
        <v>0</v>
      </c>
      <c r="X18" s="1908"/>
      <c r="Y18" s="1907" t="s">
        <v>8473</v>
      </c>
      <c r="Z18" s="1907" t="s">
        <v>8474</v>
      </c>
    </row>
    <row r="19" spans="6:26" s="1915" customFormat="1" ht="12" outlineLevel="2">
      <c r="F19" s="1905">
        <v>18</v>
      </c>
      <c r="G19" s="1906" t="s">
        <v>8472</v>
      </c>
      <c r="H19" s="1907" t="s">
        <v>8489</v>
      </c>
      <c r="I19" s="1907"/>
      <c r="J19" s="1908" t="s">
        <v>8490</v>
      </c>
      <c r="K19" s="1906" t="s">
        <v>202</v>
      </c>
      <c r="L19" s="1909">
        <f>(0.9*87)+0.9*(4+13+2+2.5+2.5+6.5+3*2.5)</f>
        <v>112.5</v>
      </c>
      <c r="M19" s="1910">
        <v>0</v>
      </c>
      <c r="N19" s="1909">
        <f t="shared" si="0"/>
        <v>112.5</v>
      </c>
      <c r="O19" s="1911"/>
      <c r="P19" s="1912">
        <f t="shared" si="1"/>
        <v>0</v>
      </c>
      <c r="Q19" s="1913"/>
      <c r="R19" s="1910"/>
      <c r="S19" s="1913"/>
      <c r="T19" s="1910">
        <f t="shared" si="2"/>
        <v>0</v>
      </c>
      <c r="U19" s="1914">
        <v>21</v>
      </c>
      <c r="V19" s="1914">
        <f t="shared" si="3"/>
        <v>0</v>
      </c>
      <c r="W19" s="1914">
        <f t="shared" si="4"/>
        <v>0</v>
      </c>
      <c r="X19" s="1908"/>
      <c r="Y19" s="1907" t="s">
        <v>8473</v>
      </c>
      <c r="Z19" s="1907" t="s">
        <v>8474</v>
      </c>
    </row>
    <row r="20" spans="6:26" s="1915" customFormat="1" ht="12" outlineLevel="2">
      <c r="F20" s="1905">
        <v>21</v>
      </c>
      <c r="G20" s="1906" t="s">
        <v>8491</v>
      </c>
      <c r="H20" s="1907" t="s">
        <v>8492</v>
      </c>
      <c r="I20" s="1907"/>
      <c r="J20" s="1908" t="s">
        <v>8493</v>
      </c>
      <c r="K20" s="1906" t="s">
        <v>195</v>
      </c>
      <c r="L20" s="1909">
        <f>L18*1.9</f>
        <v>95.178600000000031</v>
      </c>
      <c r="M20" s="1910">
        <v>0</v>
      </c>
      <c r="N20" s="1909">
        <f t="shared" si="0"/>
        <v>95.178600000000031</v>
      </c>
      <c r="O20" s="1911"/>
      <c r="P20" s="1912">
        <f t="shared" si="1"/>
        <v>0</v>
      </c>
      <c r="Q20" s="1913">
        <v>1</v>
      </c>
      <c r="R20" s="1910"/>
      <c r="S20" s="1913"/>
      <c r="T20" s="1910">
        <f t="shared" si="2"/>
        <v>0</v>
      </c>
      <c r="U20" s="1914">
        <v>21</v>
      </c>
      <c r="V20" s="1914">
        <f t="shared" si="3"/>
        <v>0</v>
      </c>
      <c r="W20" s="1914">
        <f t="shared" si="4"/>
        <v>0</v>
      </c>
      <c r="X20" s="1908"/>
      <c r="Y20" s="1907" t="s">
        <v>8473</v>
      </c>
      <c r="Z20" s="1907" t="s">
        <v>8474</v>
      </c>
    </row>
    <row r="21" spans="6:26" s="1924" customFormat="1" ht="12.75" customHeight="1" outlineLevel="2">
      <c r="F21" s="1916"/>
      <c r="G21" s="1917"/>
      <c r="H21" s="1917"/>
      <c r="I21" s="1917"/>
      <c r="J21" s="1918"/>
      <c r="K21" s="1917"/>
      <c r="L21" s="1919"/>
      <c r="M21" s="1920"/>
      <c r="N21" s="1919"/>
      <c r="O21" s="1921"/>
      <c r="P21" s="1921"/>
      <c r="Q21" s="1922"/>
      <c r="R21" s="1920"/>
      <c r="S21" s="1920"/>
      <c r="T21" s="1920"/>
      <c r="U21" s="1923" t="s">
        <v>8470</v>
      </c>
      <c r="V21" s="1920"/>
      <c r="W21" s="1920"/>
      <c r="X21" s="1920"/>
      <c r="Y21" s="1917"/>
      <c r="Z21" s="1917"/>
    </row>
    <row r="22" spans="6:26" s="1904" customFormat="1" ht="16.5" customHeight="1" outlineLevel="1">
      <c r="F22" s="1895"/>
      <c r="G22" s="1879"/>
      <c r="H22" s="1896"/>
      <c r="I22" s="1896"/>
      <c r="J22" s="1896" t="s">
        <v>8494</v>
      </c>
      <c r="K22" s="1879"/>
      <c r="L22" s="1897"/>
      <c r="M22" s="1898"/>
      <c r="N22" s="1897"/>
      <c r="O22" s="1925"/>
      <c r="P22" s="1925">
        <f>SUBTOTAL(9,P23:P27)</f>
        <v>0</v>
      </c>
      <c r="Q22" s="1900"/>
      <c r="R22" s="1901"/>
      <c r="S22" s="1898"/>
      <c r="T22" s="1901">
        <f>SUBTOTAL(9,T23:T28)</f>
        <v>0</v>
      </c>
      <c r="U22" s="1902" t="s">
        <v>8470</v>
      </c>
      <c r="V22" s="1903">
        <f>SUBTOTAL(9,V23:V28)</f>
        <v>0</v>
      </c>
      <c r="W22" s="1903">
        <f>SUBTOTAL(9,W23:W28)</f>
        <v>0</v>
      </c>
      <c r="Y22" s="1880"/>
      <c r="Z22" s="1880"/>
    </row>
    <row r="23" spans="6:26" s="1915" customFormat="1" ht="12" outlineLevel="2">
      <c r="F23" s="1905">
        <v>22</v>
      </c>
      <c r="G23" s="1906" t="s">
        <v>8472</v>
      </c>
      <c r="H23" s="1907" t="s">
        <v>8485</v>
      </c>
      <c r="I23" s="1907"/>
      <c r="J23" s="1908" t="s">
        <v>8486</v>
      </c>
      <c r="K23" s="1906" t="s">
        <v>171</v>
      </c>
      <c r="L23" s="1909">
        <f>0.5*(L7)</f>
        <v>103.428</v>
      </c>
      <c r="M23" s="1910">
        <v>0</v>
      </c>
      <c r="N23" s="1909">
        <f>L23*(1+M23/100)</f>
        <v>103.428</v>
      </c>
      <c r="O23" s="1911"/>
      <c r="P23" s="1912">
        <f>N23*O23</f>
        <v>0</v>
      </c>
      <c r="Q23" s="1913"/>
      <c r="R23" s="1910"/>
      <c r="S23" s="1913"/>
      <c r="T23" s="1910">
        <f>N23*S23</f>
        <v>0</v>
      </c>
      <c r="U23" s="1914"/>
      <c r="V23" s="1914">
        <f>P23*(U23/100)</f>
        <v>0</v>
      </c>
      <c r="W23" s="1914">
        <f>P23+V23</f>
        <v>0</v>
      </c>
      <c r="X23" s="1908"/>
      <c r="Y23" s="1907" t="s">
        <v>8473</v>
      </c>
      <c r="Z23" s="1907" t="s">
        <v>8495</v>
      </c>
    </row>
    <row r="24" spans="6:26" s="1915" customFormat="1" ht="12" outlineLevel="2">
      <c r="F24" s="1905">
        <v>23</v>
      </c>
      <c r="G24" s="1906" t="s">
        <v>8472</v>
      </c>
      <c r="H24" s="1907" t="s">
        <v>446</v>
      </c>
      <c r="I24" s="1907"/>
      <c r="J24" s="1908" t="s">
        <v>447</v>
      </c>
      <c r="K24" s="1906" t="s">
        <v>171</v>
      </c>
      <c r="L24" s="1909">
        <f>L23</f>
        <v>103.428</v>
      </c>
      <c r="M24" s="1910">
        <v>0</v>
      </c>
      <c r="N24" s="1909">
        <f>L24*(1+M24/100)</f>
        <v>103.428</v>
      </c>
      <c r="O24" s="1911"/>
      <c r="P24" s="1912">
        <f>N24*O24</f>
        <v>0</v>
      </c>
      <c r="Q24" s="1913"/>
      <c r="R24" s="1910"/>
      <c r="S24" s="1913"/>
      <c r="T24" s="1910">
        <f>N24*S24</f>
        <v>0</v>
      </c>
      <c r="U24" s="1914">
        <v>21</v>
      </c>
      <c r="V24" s="1914">
        <f>P24*(U24/100)</f>
        <v>0</v>
      </c>
      <c r="W24" s="1914">
        <f>P24+V24</f>
        <v>0</v>
      </c>
      <c r="X24" s="1908"/>
      <c r="Y24" s="1907" t="s">
        <v>8473</v>
      </c>
      <c r="Z24" s="1907" t="s">
        <v>8495</v>
      </c>
    </row>
    <row r="25" spans="6:26" s="1915" customFormat="1" ht="12" outlineLevel="2">
      <c r="F25" s="1905">
        <v>24</v>
      </c>
      <c r="G25" s="1906" t="s">
        <v>8472</v>
      </c>
      <c r="H25" s="1907" t="s">
        <v>190</v>
      </c>
      <c r="I25" s="1907"/>
      <c r="J25" s="1908" t="s">
        <v>191</v>
      </c>
      <c r="K25" s="1906" t="s">
        <v>171</v>
      </c>
      <c r="L25" s="1909">
        <f>L23</f>
        <v>103.428</v>
      </c>
      <c r="M25" s="1910">
        <v>0</v>
      </c>
      <c r="N25" s="1909">
        <f>L25*(1+M25/100)</f>
        <v>103.428</v>
      </c>
      <c r="O25" s="1911"/>
      <c r="P25" s="1912">
        <f>N25*O25</f>
        <v>0</v>
      </c>
      <c r="Q25" s="1913"/>
      <c r="R25" s="1910"/>
      <c r="S25" s="1913"/>
      <c r="T25" s="1910">
        <f>N25*S25</f>
        <v>0</v>
      </c>
      <c r="U25" s="1914">
        <v>21</v>
      </c>
      <c r="V25" s="1914">
        <f>P25*(U25/100)</f>
        <v>0</v>
      </c>
      <c r="W25" s="1914">
        <f>P25+V25</f>
        <v>0</v>
      </c>
      <c r="X25" s="1908"/>
      <c r="Y25" s="1907" t="s">
        <v>8473</v>
      </c>
      <c r="Z25" s="1907" t="s">
        <v>8495</v>
      </c>
    </row>
    <row r="26" spans="6:26" s="1915" customFormat="1" ht="24" outlineLevel="2">
      <c r="F26" s="1905">
        <v>25</v>
      </c>
      <c r="G26" s="1906" t="s">
        <v>8472</v>
      </c>
      <c r="H26" s="1907" t="s">
        <v>193</v>
      </c>
      <c r="I26" s="1907"/>
      <c r="J26" s="1908" t="s">
        <v>194</v>
      </c>
      <c r="K26" s="1906" t="s">
        <v>195</v>
      </c>
      <c r="L26" s="1909">
        <f>1.8*L23</f>
        <v>186.1704</v>
      </c>
      <c r="M26" s="1910">
        <v>0</v>
      </c>
      <c r="N26" s="1909">
        <f>L26*(1+M26/100)</f>
        <v>186.1704</v>
      </c>
      <c r="O26" s="1911"/>
      <c r="P26" s="1912">
        <f>N26*O26</f>
        <v>0</v>
      </c>
      <c r="Q26" s="1913"/>
      <c r="R26" s="1910"/>
      <c r="S26" s="1913"/>
      <c r="T26" s="1910">
        <f>N26*S26</f>
        <v>0</v>
      </c>
      <c r="U26" s="1914">
        <v>21</v>
      </c>
      <c r="V26" s="1914">
        <f>P26*(U26/100)</f>
        <v>0</v>
      </c>
      <c r="W26" s="1914">
        <f>P26+V26</f>
        <v>0</v>
      </c>
      <c r="X26" s="1908"/>
      <c r="Y26" s="1907" t="s">
        <v>8473</v>
      </c>
      <c r="Z26" s="1907" t="s">
        <v>8495</v>
      </c>
    </row>
    <row r="27" spans="6:26" s="1915" customFormat="1" ht="12" outlineLevel="2">
      <c r="F27" s="1905">
        <v>26</v>
      </c>
      <c r="G27" s="1906" t="s">
        <v>8491</v>
      </c>
      <c r="H27" s="1907" t="s">
        <v>8496</v>
      </c>
      <c r="I27" s="1907"/>
      <c r="J27" s="1908" t="s">
        <v>8497</v>
      </c>
      <c r="K27" s="1906" t="s">
        <v>195</v>
      </c>
      <c r="L27" s="1909">
        <f>L23*1.8</f>
        <v>186.1704</v>
      </c>
      <c r="M27" s="1910">
        <v>0</v>
      </c>
      <c r="N27" s="1909">
        <f>L27*(1+M27/100)</f>
        <v>186.1704</v>
      </c>
      <c r="O27" s="1911"/>
      <c r="P27" s="1912">
        <f>N27*O27</f>
        <v>0</v>
      </c>
      <c r="Q27" s="1913">
        <v>1</v>
      </c>
      <c r="R27" s="1910"/>
      <c r="S27" s="1913"/>
      <c r="T27" s="1910">
        <f>N27*S27</f>
        <v>0</v>
      </c>
      <c r="U27" s="1914"/>
      <c r="V27" s="1914">
        <f>P27*(U27/100)</f>
        <v>0</v>
      </c>
      <c r="W27" s="1914">
        <f>P27+V27</f>
        <v>0</v>
      </c>
      <c r="X27" s="1908"/>
      <c r="Y27" s="1907" t="s">
        <v>8473</v>
      </c>
      <c r="Z27" s="1907" t="s">
        <v>8495</v>
      </c>
    </row>
    <row r="28" spans="6:26" s="1924" customFormat="1" ht="12.75" customHeight="1" outlineLevel="2">
      <c r="F28" s="1916"/>
      <c r="G28" s="1917"/>
      <c r="H28" s="1917"/>
      <c r="I28" s="1917"/>
      <c r="J28" s="1918"/>
      <c r="K28" s="1917"/>
      <c r="L28" s="1919"/>
      <c r="M28" s="1920"/>
      <c r="N28" s="1919"/>
      <c r="O28" s="1921"/>
      <c r="P28" s="1921"/>
      <c r="Q28" s="1922"/>
      <c r="R28" s="1920"/>
      <c r="S28" s="1920"/>
      <c r="T28" s="1920"/>
      <c r="U28" s="1923" t="s">
        <v>8470</v>
      </c>
      <c r="V28" s="1920"/>
      <c r="W28" s="1920"/>
      <c r="X28" s="1920"/>
      <c r="Y28" s="1917"/>
      <c r="Z28" s="1917"/>
    </row>
    <row r="29" spans="6:26" s="1904" customFormat="1" ht="16.5" customHeight="1" outlineLevel="1">
      <c r="F29" s="1895"/>
      <c r="G29" s="1879"/>
      <c r="H29" s="1896"/>
      <c r="I29" s="1896"/>
      <c r="J29" s="1896" t="s">
        <v>8498</v>
      </c>
      <c r="K29" s="1879"/>
      <c r="L29" s="1897"/>
      <c r="M29" s="1898"/>
      <c r="N29" s="1897"/>
      <c r="O29" s="1925"/>
      <c r="P29" s="1925">
        <f>SUBTOTAL(9,P30:P31)</f>
        <v>0</v>
      </c>
      <c r="Q29" s="1900"/>
      <c r="R29" s="1901"/>
      <c r="S29" s="1898"/>
      <c r="T29" s="1901">
        <f>SUBTOTAL(9,T30:T31)</f>
        <v>0</v>
      </c>
      <c r="U29" s="1902" t="s">
        <v>8470</v>
      </c>
      <c r="V29" s="1903">
        <f>SUBTOTAL(9,V30:V31)</f>
        <v>0</v>
      </c>
      <c r="W29" s="1903">
        <f>SUBTOTAL(9,W30:W31)</f>
        <v>0</v>
      </c>
      <c r="Y29" s="1880"/>
      <c r="Z29" s="1880"/>
    </row>
    <row r="30" spans="6:26" s="1915" customFormat="1" ht="24" outlineLevel="2">
      <c r="F30" s="1905">
        <v>27</v>
      </c>
      <c r="G30" s="1906" t="s">
        <v>8472</v>
      </c>
      <c r="H30" s="1907" t="s">
        <v>8499</v>
      </c>
      <c r="I30" s="1907"/>
      <c r="J30" s="1908" t="s">
        <v>8500</v>
      </c>
      <c r="K30" s="1906" t="s">
        <v>254</v>
      </c>
      <c r="L30" s="1909">
        <f>(1*87)+1*(4+13+2+2.5+2.5+6.5+3*2.5)</f>
        <v>125</v>
      </c>
      <c r="M30" s="1910">
        <v>0</v>
      </c>
      <c r="N30" s="1909">
        <f>L30*(1+M30/100)</f>
        <v>125</v>
      </c>
      <c r="O30" s="1911"/>
      <c r="P30" s="1912">
        <f>N30*O30</f>
        <v>0</v>
      </c>
      <c r="Q30" s="1913">
        <v>0.22656999999999999</v>
      </c>
      <c r="R30" s="1910"/>
      <c r="S30" s="1913"/>
      <c r="T30" s="1910">
        <f>N30*S30</f>
        <v>0</v>
      </c>
      <c r="U30" s="1914"/>
      <c r="V30" s="1914">
        <f>P30*(U30/100)</f>
        <v>0</v>
      </c>
      <c r="W30" s="1914">
        <f>P30+V30</f>
        <v>0</v>
      </c>
      <c r="X30" s="1908"/>
      <c r="Y30" s="1907" t="s">
        <v>8473</v>
      </c>
      <c r="Z30" s="1907" t="s">
        <v>8501</v>
      </c>
    </row>
    <row r="31" spans="6:26" s="1924" customFormat="1" ht="12.75" customHeight="1" outlineLevel="2">
      <c r="F31" s="1916"/>
      <c r="G31" s="1917"/>
      <c r="H31" s="1917"/>
      <c r="I31" s="1917"/>
      <c r="J31" s="1918"/>
      <c r="K31" s="1917"/>
      <c r="L31" s="1919"/>
      <c r="M31" s="1920"/>
      <c r="N31" s="1919"/>
      <c r="O31" s="1921"/>
      <c r="P31" s="1921"/>
      <c r="Q31" s="1922"/>
      <c r="R31" s="1920"/>
      <c r="S31" s="1920"/>
      <c r="T31" s="1920"/>
      <c r="U31" s="1923" t="s">
        <v>8470</v>
      </c>
      <c r="V31" s="1920"/>
      <c r="W31" s="1920"/>
      <c r="X31" s="1920"/>
      <c r="Y31" s="1917"/>
      <c r="Z31" s="1917"/>
    </row>
    <row r="32" spans="6:26" s="1904" customFormat="1" ht="16.5" customHeight="1" outlineLevel="1">
      <c r="F32" s="1895"/>
      <c r="G32" s="1879"/>
      <c r="H32" s="1896"/>
      <c r="I32" s="1896"/>
      <c r="J32" s="1896" t="s">
        <v>8502</v>
      </c>
      <c r="K32" s="1879"/>
      <c r="L32" s="1897"/>
      <c r="M32" s="1898"/>
      <c r="N32" s="1897"/>
      <c r="O32" s="1925"/>
      <c r="P32" s="1925">
        <f>SUBTOTAL(9,P33:P34)</f>
        <v>0</v>
      </c>
      <c r="Q32" s="1900"/>
      <c r="R32" s="1901"/>
      <c r="S32" s="1898"/>
      <c r="T32" s="1901">
        <f>SUBTOTAL(9,T33:T34)</f>
        <v>0</v>
      </c>
      <c r="U32" s="1902" t="s">
        <v>8470</v>
      </c>
      <c r="V32" s="1903">
        <f>SUBTOTAL(9,V33:V34)</f>
        <v>0</v>
      </c>
      <c r="W32" s="1903">
        <f>SUBTOTAL(9,W33:W34)</f>
        <v>0</v>
      </c>
      <c r="Y32" s="1880"/>
      <c r="Z32" s="1880"/>
    </row>
    <row r="33" spans="6:26" s="1915" customFormat="1" ht="12" outlineLevel="2">
      <c r="F33" s="1905">
        <v>28</v>
      </c>
      <c r="G33" s="1906" t="s">
        <v>8472</v>
      </c>
      <c r="H33" s="1907" t="s">
        <v>8503</v>
      </c>
      <c r="I33" s="1907"/>
      <c r="J33" s="1908" t="s">
        <v>8504</v>
      </c>
      <c r="K33" s="1906" t="s">
        <v>171</v>
      </c>
      <c r="L33" s="1909">
        <f>0.1*((0.9*87)+0.9*(4+13+2+2.5+2.5+6.5+3*2.5))</f>
        <v>11.25</v>
      </c>
      <c r="M33" s="1910">
        <v>0</v>
      </c>
      <c r="N33" s="1909">
        <f>L33*(1+M33/100)</f>
        <v>11.25</v>
      </c>
      <c r="O33" s="1911"/>
      <c r="P33" s="1912">
        <f>N33*O33</f>
        <v>0</v>
      </c>
      <c r="Q33" s="1913">
        <v>1.8907700000000001</v>
      </c>
      <c r="R33" s="1910"/>
      <c r="S33" s="1913"/>
      <c r="T33" s="1910">
        <f>N33*S33</f>
        <v>0</v>
      </c>
      <c r="U33" s="1914">
        <v>21</v>
      </c>
      <c r="V33" s="1914">
        <f>P33*(U33/100)</f>
        <v>0</v>
      </c>
      <c r="W33" s="1914">
        <f>P33+V33</f>
        <v>0</v>
      </c>
      <c r="X33" s="1908"/>
      <c r="Y33" s="1907" t="s">
        <v>8473</v>
      </c>
      <c r="Z33" s="1907" t="s">
        <v>8505</v>
      </c>
    </row>
    <row r="34" spans="6:26" s="1915" customFormat="1" ht="12" outlineLevel="2">
      <c r="F34" s="1905">
        <v>29</v>
      </c>
      <c r="G34" s="1906" t="s">
        <v>8472</v>
      </c>
      <c r="H34" s="1907" t="s">
        <v>8506</v>
      </c>
      <c r="I34" s="1907"/>
      <c r="J34" s="1908" t="s">
        <v>8507</v>
      </c>
      <c r="K34" s="1906" t="s">
        <v>254</v>
      </c>
      <c r="L34" s="1909">
        <v>125</v>
      </c>
      <c r="M34" s="1910">
        <v>0</v>
      </c>
      <c r="N34" s="1909">
        <f>L34*(1+M34/100)</f>
        <v>125</v>
      </c>
      <c r="O34" s="1911"/>
      <c r="P34" s="1912">
        <f>N34*O34</f>
        <v>0</v>
      </c>
      <c r="Q34" s="1913"/>
      <c r="R34" s="1910"/>
      <c r="S34" s="1913"/>
      <c r="T34" s="1910">
        <f>N34*S34</f>
        <v>0</v>
      </c>
      <c r="U34" s="1914">
        <v>21</v>
      </c>
      <c r="V34" s="1914">
        <f>P34*(U34/100)</f>
        <v>0</v>
      </c>
      <c r="W34" s="1914">
        <f>P34+V34</f>
        <v>0</v>
      </c>
      <c r="X34" s="1908"/>
      <c r="Y34" s="1907" t="s">
        <v>8473</v>
      </c>
      <c r="Z34" s="1907" t="s">
        <v>8505</v>
      </c>
    </row>
    <row r="35" spans="6:26" s="1904" customFormat="1" ht="13.5" customHeight="1" outlineLevel="1">
      <c r="F35" s="1895"/>
      <c r="G35" s="1879"/>
      <c r="H35" s="1896"/>
      <c r="I35" s="1896"/>
      <c r="J35" s="1896" t="s">
        <v>8508</v>
      </c>
      <c r="K35" s="1879"/>
      <c r="L35" s="1897"/>
      <c r="M35" s="1898"/>
      <c r="N35" s="1897"/>
      <c r="O35" s="1925"/>
      <c r="P35" s="1925">
        <f>SUBTOTAL(9,P36:P46)</f>
        <v>0</v>
      </c>
      <c r="Q35" s="1900"/>
      <c r="R35" s="1901"/>
      <c r="S35" s="1898"/>
      <c r="T35" s="1901">
        <f>SUBTOTAL(9,T36:T46)</f>
        <v>0</v>
      </c>
      <c r="U35" s="1902" t="s">
        <v>8470</v>
      </c>
      <c r="V35" s="1903">
        <f>SUBTOTAL(9,V36:V46)</f>
        <v>0</v>
      </c>
      <c r="W35" s="1903">
        <f>SUBTOTAL(9,W36:W46)</f>
        <v>0</v>
      </c>
      <c r="Y35" s="1880"/>
      <c r="Z35" s="1880"/>
    </row>
    <row r="36" spans="6:26" s="1915" customFormat="1" ht="24" outlineLevel="2">
      <c r="F36" s="1905">
        <v>33</v>
      </c>
      <c r="G36" s="1906" t="s">
        <v>8472</v>
      </c>
      <c r="H36" s="1907"/>
      <c r="I36" s="1907"/>
      <c r="J36" s="1908" t="s">
        <v>8509</v>
      </c>
      <c r="K36" s="1906" t="s">
        <v>254</v>
      </c>
      <c r="L36" s="1909">
        <v>87</v>
      </c>
      <c r="M36" s="1910">
        <v>0</v>
      </c>
      <c r="N36" s="1909">
        <f t="shared" ref="N36:N63" si="5">L36*(1+M36/100)</f>
        <v>87</v>
      </c>
      <c r="O36" s="1911"/>
      <c r="P36" s="1912">
        <f t="shared" ref="P36:P46" si="6">N36*O36</f>
        <v>0</v>
      </c>
      <c r="Q36" s="1913"/>
      <c r="R36" s="1910"/>
      <c r="S36" s="1913"/>
      <c r="T36" s="1910"/>
      <c r="U36" s="1914"/>
      <c r="V36" s="1914"/>
      <c r="W36" s="1914"/>
      <c r="X36" s="1908"/>
      <c r="Y36" s="1907"/>
      <c r="Z36" s="1907"/>
    </row>
    <row r="37" spans="6:26" s="1915" customFormat="1" ht="24" outlineLevel="2">
      <c r="F37" s="1905">
        <v>34</v>
      </c>
      <c r="G37" s="1906"/>
      <c r="H37" s="1907"/>
      <c r="I37" s="1907"/>
      <c r="J37" s="1908" t="s">
        <v>8510</v>
      </c>
      <c r="K37" s="1906" t="s">
        <v>254</v>
      </c>
      <c r="L37" s="1909">
        <v>28.3</v>
      </c>
      <c r="M37" s="1910">
        <v>0</v>
      </c>
      <c r="N37" s="1909">
        <f t="shared" si="5"/>
        <v>28.3</v>
      </c>
      <c r="O37" s="1911"/>
      <c r="P37" s="1912">
        <f t="shared" si="6"/>
        <v>0</v>
      </c>
      <c r="Q37" s="1913"/>
      <c r="R37" s="1910"/>
      <c r="S37" s="1913"/>
      <c r="T37" s="1910"/>
      <c r="U37" s="1914"/>
      <c r="V37" s="1914"/>
      <c r="W37" s="1914"/>
      <c r="X37" s="1908"/>
      <c r="Y37" s="1907"/>
      <c r="Z37" s="1907"/>
    </row>
    <row r="38" spans="6:26" s="1915" customFormat="1" ht="24" outlineLevel="2">
      <c r="F38" s="1905">
        <v>33</v>
      </c>
      <c r="G38" s="1906" t="s">
        <v>8472</v>
      </c>
      <c r="H38" s="1907"/>
      <c r="I38" s="1907"/>
      <c r="J38" s="1908" t="s">
        <v>8511</v>
      </c>
      <c r="K38" s="1906" t="s">
        <v>254</v>
      </c>
      <c r="L38" s="1909">
        <v>23</v>
      </c>
      <c r="M38" s="1910">
        <v>0</v>
      </c>
      <c r="N38" s="1909">
        <f>L38*(1+M38/100)</f>
        <v>23</v>
      </c>
      <c r="O38" s="1911"/>
      <c r="P38" s="1912">
        <f t="shared" si="6"/>
        <v>0</v>
      </c>
      <c r="Q38" s="1913"/>
      <c r="R38" s="1910"/>
      <c r="S38" s="1913"/>
      <c r="T38" s="1910"/>
      <c r="U38" s="1914"/>
      <c r="V38" s="1914"/>
      <c r="W38" s="1914"/>
      <c r="X38" s="1908"/>
      <c r="Y38" s="1907"/>
      <c r="Z38" s="1907"/>
    </row>
    <row r="39" spans="6:26" s="1915" customFormat="1" ht="24" outlineLevel="2">
      <c r="F39" s="1905">
        <v>34</v>
      </c>
      <c r="G39" s="1906"/>
      <c r="H39" s="1907"/>
      <c r="I39" s="1907"/>
      <c r="J39" s="1908" t="s">
        <v>8512</v>
      </c>
      <c r="K39" s="1906" t="s">
        <v>254</v>
      </c>
      <c r="L39" s="1909">
        <v>6.5</v>
      </c>
      <c r="M39" s="1910">
        <v>0</v>
      </c>
      <c r="N39" s="1909">
        <f>L39*(1+M39/100)</f>
        <v>6.5</v>
      </c>
      <c r="O39" s="1911"/>
      <c r="P39" s="1912">
        <f t="shared" si="6"/>
        <v>0</v>
      </c>
      <c r="Q39" s="1913"/>
      <c r="R39" s="1910"/>
      <c r="S39" s="1913"/>
      <c r="T39" s="1910"/>
      <c r="U39" s="1914"/>
      <c r="V39" s="1914"/>
      <c r="W39" s="1914"/>
      <c r="X39" s="1908"/>
      <c r="Y39" s="1907"/>
      <c r="Z39" s="1907"/>
    </row>
    <row r="40" spans="6:26" s="1915" customFormat="1" ht="12" outlineLevel="2">
      <c r="F40" s="1905">
        <v>35</v>
      </c>
      <c r="G40" s="1906"/>
      <c r="H40" s="1907" t="s">
        <v>8513</v>
      </c>
      <c r="I40" s="1907"/>
      <c r="J40" s="1908" t="s">
        <v>8514</v>
      </c>
      <c r="K40" s="1906" t="s">
        <v>254</v>
      </c>
      <c r="L40" s="1909">
        <f>L36+L37+L38+L39</f>
        <v>144.80000000000001</v>
      </c>
      <c r="M40" s="1910"/>
      <c r="N40" s="1909">
        <f t="shared" si="5"/>
        <v>144.80000000000001</v>
      </c>
      <c r="O40" s="1911"/>
      <c r="P40" s="1912">
        <f t="shared" si="6"/>
        <v>0</v>
      </c>
      <c r="Q40" s="1913"/>
      <c r="R40" s="1910"/>
      <c r="S40" s="1913"/>
      <c r="T40" s="1910"/>
      <c r="U40" s="1914"/>
      <c r="V40" s="1914"/>
      <c r="W40" s="1914"/>
      <c r="X40" s="1908"/>
      <c r="Y40" s="1907"/>
      <c r="Z40" s="1907"/>
    </row>
    <row r="41" spans="6:26" s="1915" customFormat="1" ht="12" outlineLevel="2">
      <c r="F41" s="1905">
        <v>36</v>
      </c>
      <c r="G41" s="1906"/>
      <c r="H41" s="1907"/>
      <c r="I41" s="1907"/>
      <c r="J41" s="1908" t="s">
        <v>8515</v>
      </c>
      <c r="K41" s="1906" t="s">
        <v>254</v>
      </c>
      <c r="L41" s="1909">
        <f>L40</f>
        <v>144.80000000000001</v>
      </c>
      <c r="M41" s="1910">
        <v>0</v>
      </c>
      <c r="N41" s="1909">
        <f t="shared" si="5"/>
        <v>144.80000000000001</v>
      </c>
      <c r="O41" s="1911"/>
      <c r="P41" s="1912">
        <f t="shared" si="6"/>
        <v>0</v>
      </c>
      <c r="Q41" s="1913"/>
      <c r="R41" s="1910"/>
      <c r="S41" s="1913"/>
      <c r="T41" s="1910"/>
      <c r="U41" s="1914"/>
      <c r="V41" s="1914"/>
      <c r="W41" s="1914"/>
      <c r="X41" s="1908"/>
      <c r="Y41" s="1907"/>
      <c r="Z41" s="1907"/>
    </row>
    <row r="42" spans="6:26" s="1915" customFormat="1" ht="12" outlineLevel="2">
      <c r="F42" s="1905">
        <v>37</v>
      </c>
      <c r="G42" s="1906" t="s">
        <v>8472</v>
      </c>
      <c r="H42" s="1907"/>
      <c r="I42" s="1907"/>
      <c r="J42" s="1908" t="s">
        <v>8516</v>
      </c>
      <c r="K42" s="1906" t="s">
        <v>259</v>
      </c>
      <c r="L42" s="1909">
        <v>7</v>
      </c>
      <c r="M42" s="1910">
        <v>0</v>
      </c>
      <c r="N42" s="1909">
        <f t="shared" si="5"/>
        <v>7</v>
      </c>
      <c r="O42" s="1911"/>
      <c r="P42" s="1912">
        <f t="shared" si="6"/>
        <v>0</v>
      </c>
      <c r="Q42" s="1913"/>
      <c r="R42" s="1910"/>
      <c r="S42" s="1913"/>
      <c r="T42" s="1910"/>
      <c r="U42" s="1914"/>
      <c r="V42" s="1914"/>
      <c r="W42" s="1914"/>
      <c r="X42" s="1908"/>
      <c r="Y42" s="1907"/>
      <c r="Z42" s="1907"/>
    </row>
    <row r="43" spans="6:26" s="1915" customFormat="1" ht="12" outlineLevel="2">
      <c r="F43" s="1905">
        <v>38</v>
      </c>
      <c r="G43" s="1906"/>
      <c r="H43" s="1907"/>
      <c r="I43" s="1907"/>
      <c r="J43" s="1908" t="s">
        <v>8517</v>
      </c>
      <c r="K43" s="1906" t="s">
        <v>259</v>
      </c>
      <c r="L43" s="1909">
        <v>3</v>
      </c>
      <c r="M43" s="1910">
        <v>0</v>
      </c>
      <c r="N43" s="1909">
        <f t="shared" si="5"/>
        <v>3</v>
      </c>
      <c r="O43" s="1911"/>
      <c r="P43" s="1912">
        <f t="shared" si="6"/>
        <v>0</v>
      </c>
      <c r="Q43" s="1913"/>
      <c r="R43" s="1910"/>
      <c r="S43" s="1913"/>
      <c r="T43" s="1910"/>
      <c r="U43" s="1914"/>
      <c r="V43" s="1914"/>
      <c r="W43" s="1914"/>
      <c r="X43" s="1908"/>
      <c r="Y43" s="1907"/>
      <c r="Z43" s="1907"/>
    </row>
    <row r="44" spans="6:26" s="1915" customFormat="1" ht="12" outlineLevel="2">
      <c r="F44" s="1905"/>
      <c r="G44" s="1906"/>
      <c r="H44" s="1907"/>
      <c r="I44" s="1907"/>
      <c r="J44" s="1908" t="s">
        <v>8518</v>
      </c>
      <c r="K44" s="1906" t="s">
        <v>259</v>
      </c>
      <c r="L44" s="1909">
        <v>13</v>
      </c>
      <c r="M44" s="1910">
        <v>0</v>
      </c>
      <c r="N44" s="1909">
        <f t="shared" si="5"/>
        <v>13</v>
      </c>
      <c r="O44" s="1911"/>
      <c r="P44" s="1912">
        <f t="shared" si="6"/>
        <v>0</v>
      </c>
      <c r="Q44" s="1913"/>
      <c r="R44" s="1910"/>
      <c r="S44" s="1913"/>
      <c r="T44" s="1910"/>
      <c r="U44" s="1914"/>
      <c r="V44" s="1914"/>
      <c r="W44" s="1914"/>
      <c r="X44" s="1908"/>
      <c r="Y44" s="1907"/>
      <c r="Z44" s="1907"/>
    </row>
    <row r="45" spans="6:26" s="1915" customFormat="1" ht="12" outlineLevel="2">
      <c r="F45" s="1905"/>
      <c r="G45" s="1906"/>
      <c r="H45" s="1907"/>
      <c r="I45" s="1907"/>
      <c r="J45" s="1908" t="s">
        <v>8519</v>
      </c>
      <c r="K45" s="1906" t="s">
        <v>259</v>
      </c>
      <c r="L45" s="1909">
        <v>2</v>
      </c>
      <c r="M45" s="1910">
        <v>0</v>
      </c>
      <c r="N45" s="1909">
        <f t="shared" si="5"/>
        <v>2</v>
      </c>
      <c r="O45" s="1911"/>
      <c r="P45" s="1912">
        <f t="shared" si="6"/>
        <v>0</v>
      </c>
      <c r="Q45" s="1913"/>
      <c r="R45" s="1910"/>
      <c r="S45" s="1913"/>
      <c r="T45" s="1910"/>
      <c r="U45" s="1914"/>
      <c r="V45" s="1914"/>
      <c r="W45" s="1914"/>
      <c r="X45" s="1908"/>
      <c r="Y45" s="1907"/>
      <c r="Z45" s="1907"/>
    </row>
    <row r="46" spans="6:26" s="1915" customFormat="1" ht="24" outlineLevel="2">
      <c r="F46" s="1905">
        <v>39</v>
      </c>
      <c r="G46" s="1906" t="s">
        <v>8472</v>
      </c>
      <c r="H46" s="1907" t="s">
        <v>8520</v>
      </c>
      <c r="I46" s="1907"/>
      <c r="J46" s="1908" t="s">
        <v>8521</v>
      </c>
      <c r="K46" s="1906" t="s">
        <v>259</v>
      </c>
      <c r="L46" s="1909">
        <v>17</v>
      </c>
      <c r="M46" s="1910">
        <v>0</v>
      </c>
      <c r="N46" s="1909">
        <f t="shared" si="5"/>
        <v>17</v>
      </c>
      <c r="O46" s="1911"/>
      <c r="P46" s="1912">
        <f t="shared" si="6"/>
        <v>0</v>
      </c>
      <c r="Q46" s="1913"/>
      <c r="R46" s="1910"/>
      <c r="S46" s="1913"/>
      <c r="T46" s="1910"/>
      <c r="U46" s="1914"/>
      <c r="V46" s="1914"/>
      <c r="W46" s="1914"/>
      <c r="X46" s="1908"/>
      <c r="Y46" s="1907"/>
      <c r="Z46" s="1907"/>
    </row>
    <row r="47" spans="6:26" s="1904" customFormat="1" ht="16.5" customHeight="1" outlineLevel="1">
      <c r="F47" s="1905"/>
      <c r="G47" s="1879"/>
      <c r="H47" s="1896"/>
      <c r="I47" s="1896"/>
      <c r="J47" s="1896" t="s">
        <v>8522</v>
      </c>
      <c r="K47" s="1879"/>
      <c r="L47" s="1897"/>
      <c r="M47" s="1898"/>
      <c r="N47" s="1897"/>
      <c r="O47" s="1925"/>
      <c r="P47" s="1925">
        <f>SUBTOTAL(9,P48:P63)</f>
        <v>0</v>
      </c>
      <c r="Q47" s="1900"/>
      <c r="R47" s="1901"/>
      <c r="S47" s="1898"/>
      <c r="T47" s="1901">
        <f>SUBTOTAL(9,T50:T54)</f>
        <v>0</v>
      </c>
      <c r="U47" s="1902" t="s">
        <v>8470</v>
      </c>
      <c r="V47" s="1903">
        <f>SUBTOTAL(9,V50:V54)</f>
        <v>0</v>
      </c>
      <c r="W47" s="1903">
        <f>SUBTOTAL(9,W50:W54)</f>
        <v>0</v>
      </c>
      <c r="Y47" s="1880"/>
      <c r="Z47" s="1880"/>
    </row>
    <row r="48" spans="6:26" s="1915" customFormat="1" ht="12" outlineLevel="2">
      <c r="F48" s="1905">
        <v>41</v>
      </c>
      <c r="G48" s="1906" t="s">
        <v>8491</v>
      </c>
      <c r="H48" s="1907"/>
      <c r="I48" s="1907"/>
      <c r="J48" s="1908" t="s">
        <v>8523</v>
      </c>
      <c r="K48" s="1906" t="s">
        <v>254</v>
      </c>
      <c r="L48" s="1909">
        <f>L36+L38</f>
        <v>110</v>
      </c>
      <c r="M48" s="1910">
        <v>0</v>
      </c>
      <c r="N48" s="1909">
        <f t="shared" si="5"/>
        <v>110</v>
      </c>
      <c r="O48" s="1911"/>
      <c r="P48" s="1912">
        <f>N48*O48</f>
        <v>0</v>
      </c>
      <c r="Q48" s="1913"/>
      <c r="R48" s="1910"/>
      <c r="S48" s="1913"/>
      <c r="T48" s="1910"/>
      <c r="U48" s="1914"/>
      <c r="V48" s="1914"/>
      <c r="W48" s="1914"/>
      <c r="X48" s="1908"/>
      <c r="Y48" s="1907"/>
      <c r="Z48" s="1907"/>
    </row>
    <row r="49" spans="6:26" s="1915" customFormat="1" ht="12" outlineLevel="2">
      <c r="F49" s="1905">
        <v>42</v>
      </c>
      <c r="G49" s="1906" t="s">
        <v>8491</v>
      </c>
      <c r="H49" s="1907"/>
      <c r="I49" s="1907"/>
      <c r="J49" s="1908" t="s">
        <v>8524</v>
      </c>
      <c r="K49" s="1906" t="s">
        <v>254</v>
      </c>
      <c r="L49" s="1909">
        <f>L37+L39</f>
        <v>34.799999999999997</v>
      </c>
      <c r="M49" s="1910">
        <v>0</v>
      </c>
      <c r="N49" s="1909">
        <f t="shared" si="5"/>
        <v>34.799999999999997</v>
      </c>
      <c r="O49" s="1911"/>
      <c r="P49" s="1912">
        <f>N49*O49</f>
        <v>0</v>
      </c>
      <c r="Q49" s="1913"/>
      <c r="R49" s="1910"/>
      <c r="S49" s="1913"/>
      <c r="T49" s="1910"/>
      <c r="U49" s="1914"/>
      <c r="V49" s="1914"/>
      <c r="W49" s="1914"/>
      <c r="X49" s="1908"/>
      <c r="Y49" s="1907"/>
      <c r="Z49" s="1907"/>
    </row>
    <row r="50" spans="6:26" s="1915" customFormat="1" ht="12" outlineLevel="2">
      <c r="F50" s="1905">
        <v>44</v>
      </c>
      <c r="G50" s="1906" t="s">
        <v>8491</v>
      </c>
      <c r="H50" s="1907"/>
      <c r="I50" s="1907"/>
      <c r="J50" s="1908" t="s">
        <v>8525</v>
      </c>
      <c r="K50" s="1906" t="s">
        <v>259</v>
      </c>
      <c r="L50" s="1909">
        <f>10</f>
        <v>10</v>
      </c>
      <c r="M50" s="1910">
        <v>0</v>
      </c>
      <c r="N50" s="1909">
        <f t="shared" si="5"/>
        <v>10</v>
      </c>
      <c r="O50" s="1911"/>
      <c r="P50" s="1912">
        <f t="shared" ref="P50:P58" si="7">N50*O50</f>
        <v>0</v>
      </c>
      <c r="Q50" s="1913">
        <v>5.0999999999999997E-2</v>
      </c>
      <c r="R50" s="1910"/>
      <c r="S50" s="1913"/>
      <c r="T50" s="1910">
        <f>N50*S50</f>
        <v>0</v>
      </c>
      <c r="U50" s="1914">
        <v>21</v>
      </c>
      <c r="V50" s="1914">
        <f>P50*(U50/100)</f>
        <v>0</v>
      </c>
      <c r="W50" s="1914">
        <f>P50+V50</f>
        <v>0</v>
      </c>
      <c r="X50" s="1908"/>
      <c r="Y50" s="1907" t="s">
        <v>8473</v>
      </c>
      <c r="Z50" s="1907" t="s">
        <v>8526</v>
      </c>
    </row>
    <row r="51" spans="6:26" s="1915" customFormat="1" ht="24" outlineLevel="2">
      <c r="F51" s="1905">
        <v>46</v>
      </c>
      <c r="G51" s="1906"/>
      <c r="H51" s="1907"/>
      <c r="I51" s="1907"/>
      <c r="J51" s="1908" t="s">
        <v>8527</v>
      </c>
      <c r="K51" s="1906" t="s">
        <v>259</v>
      </c>
      <c r="L51" s="1909">
        <v>7</v>
      </c>
      <c r="M51" s="1910"/>
      <c r="N51" s="1909">
        <f t="shared" si="5"/>
        <v>7</v>
      </c>
      <c r="O51" s="1911"/>
      <c r="P51" s="1912">
        <f t="shared" si="7"/>
        <v>0</v>
      </c>
      <c r="Q51" s="1913"/>
      <c r="R51" s="1910"/>
      <c r="S51" s="1913"/>
      <c r="T51" s="1910"/>
      <c r="U51" s="1914"/>
      <c r="V51" s="1914"/>
      <c r="W51" s="1914"/>
      <c r="X51" s="1908"/>
      <c r="Y51" s="1907"/>
      <c r="Z51" s="1907"/>
    </row>
    <row r="52" spans="6:26" s="1915" customFormat="1" ht="12" outlineLevel="2">
      <c r="F52" s="1905">
        <v>47</v>
      </c>
      <c r="G52" s="1906" t="s">
        <v>8491</v>
      </c>
      <c r="H52" s="1907"/>
      <c r="I52" s="1907"/>
      <c r="J52" s="1908" t="s">
        <v>8528</v>
      </c>
      <c r="K52" s="1906" t="s">
        <v>259</v>
      </c>
      <c r="L52" s="1909">
        <v>3</v>
      </c>
      <c r="M52" s="1910">
        <v>0</v>
      </c>
      <c r="N52" s="1909">
        <f t="shared" si="5"/>
        <v>3</v>
      </c>
      <c r="O52" s="1911"/>
      <c r="P52" s="1912">
        <f t="shared" si="7"/>
        <v>0</v>
      </c>
      <c r="Q52" s="1913">
        <v>2.8000000000000001E-2</v>
      </c>
      <c r="R52" s="1910"/>
      <c r="S52" s="1913"/>
      <c r="T52" s="1910">
        <f>N52*S52</f>
        <v>0</v>
      </c>
      <c r="U52" s="1914"/>
      <c r="V52" s="1914">
        <f>P52*(U52/100)</f>
        <v>0</v>
      </c>
      <c r="W52" s="1914">
        <f>P52+V52</f>
        <v>0</v>
      </c>
      <c r="X52" s="1908"/>
      <c r="Y52" s="1907" t="s">
        <v>8473</v>
      </c>
      <c r="Z52" s="1907" t="s">
        <v>8526</v>
      </c>
    </row>
    <row r="53" spans="6:26" s="1915" customFormat="1" ht="12" outlineLevel="2">
      <c r="F53" s="1905">
        <v>48</v>
      </c>
      <c r="G53" s="1906"/>
      <c r="H53" s="1907"/>
      <c r="I53" s="1907"/>
      <c r="J53" s="1908" t="s">
        <v>8529</v>
      </c>
      <c r="K53" s="1906" t="s">
        <v>259</v>
      </c>
      <c r="L53" s="1909">
        <v>1</v>
      </c>
      <c r="M53" s="1910">
        <v>0</v>
      </c>
      <c r="N53" s="1909">
        <f t="shared" si="5"/>
        <v>1</v>
      </c>
      <c r="O53" s="1911"/>
      <c r="P53" s="1912">
        <f t="shared" si="7"/>
        <v>0</v>
      </c>
      <c r="Q53" s="1913"/>
      <c r="R53" s="1910"/>
      <c r="S53" s="1913"/>
      <c r="T53" s="1910"/>
      <c r="U53" s="1914"/>
      <c r="V53" s="1914"/>
      <c r="W53" s="1914"/>
      <c r="X53" s="1908"/>
      <c r="Y53" s="1907"/>
      <c r="Z53" s="1907"/>
    </row>
    <row r="54" spans="6:26" s="1915" customFormat="1" ht="12" outlineLevel="2">
      <c r="F54" s="1905">
        <v>49</v>
      </c>
      <c r="G54" s="1906"/>
      <c r="H54" s="1907"/>
      <c r="I54" s="1907"/>
      <c r="J54" s="1908" t="s">
        <v>8530</v>
      </c>
      <c r="K54" s="1906" t="s">
        <v>259</v>
      </c>
      <c r="L54" s="1909">
        <v>4</v>
      </c>
      <c r="M54" s="1910">
        <v>0</v>
      </c>
      <c r="N54" s="1909">
        <f t="shared" si="5"/>
        <v>4</v>
      </c>
      <c r="O54" s="1911"/>
      <c r="P54" s="1912">
        <f t="shared" si="7"/>
        <v>0</v>
      </c>
      <c r="Q54" s="1913"/>
      <c r="R54" s="1910"/>
      <c r="S54" s="1913"/>
      <c r="T54" s="1910"/>
      <c r="U54" s="1914"/>
      <c r="V54" s="1914"/>
      <c r="W54" s="1914"/>
      <c r="X54" s="1908"/>
      <c r="Y54" s="1907"/>
      <c r="Z54" s="1907"/>
    </row>
    <row r="55" spans="6:26" s="1915" customFormat="1" ht="12" outlineLevel="2">
      <c r="F55" s="1905">
        <v>50</v>
      </c>
      <c r="G55" s="1906"/>
      <c r="H55" s="1907"/>
      <c r="I55" s="1907"/>
      <c r="J55" s="1908" t="s">
        <v>8531</v>
      </c>
      <c r="K55" s="1906" t="s">
        <v>259</v>
      </c>
      <c r="L55" s="1909">
        <v>1</v>
      </c>
      <c r="M55" s="1910">
        <v>0</v>
      </c>
      <c r="N55" s="1909">
        <f t="shared" si="5"/>
        <v>1</v>
      </c>
      <c r="O55" s="1911"/>
      <c r="P55" s="1912">
        <f t="shared" si="7"/>
        <v>0</v>
      </c>
      <c r="Q55" s="1913"/>
      <c r="R55" s="1910"/>
      <c r="S55" s="1913"/>
      <c r="T55" s="1910"/>
      <c r="U55" s="1914"/>
      <c r="V55" s="1914"/>
      <c r="W55" s="1914"/>
      <c r="X55" s="1908"/>
      <c r="Y55" s="1907"/>
      <c r="Z55" s="1907"/>
    </row>
    <row r="56" spans="6:26" s="1915" customFormat="1" ht="12" outlineLevel="2">
      <c r="F56" s="1905">
        <v>51</v>
      </c>
      <c r="G56" s="1906"/>
      <c r="H56" s="1907"/>
      <c r="I56" s="1907"/>
      <c r="J56" s="1908" t="s">
        <v>8532</v>
      </c>
      <c r="K56" s="1906" t="s">
        <v>259</v>
      </c>
      <c r="L56" s="1909">
        <v>1</v>
      </c>
      <c r="M56" s="1910">
        <v>0</v>
      </c>
      <c r="N56" s="1909">
        <f t="shared" si="5"/>
        <v>1</v>
      </c>
      <c r="O56" s="1911"/>
      <c r="P56" s="1912">
        <f t="shared" si="7"/>
        <v>0</v>
      </c>
      <c r="Q56" s="1913"/>
      <c r="R56" s="1910"/>
      <c r="S56" s="1913"/>
      <c r="T56" s="1910"/>
      <c r="U56" s="1914"/>
      <c r="V56" s="1914"/>
      <c r="W56" s="1914"/>
      <c r="X56" s="1908"/>
      <c r="Y56" s="1907"/>
      <c r="Z56" s="1907"/>
    </row>
    <row r="57" spans="6:26" s="1915" customFormat="1" ht="12" outlineLevel="2">
      <c r="F57" s="1905">
        <v>52</v>
      </c>
      <c r="G57" s="1906"/>
      <c r="H57" s="1907"/>
      <c r="I57" s="1907"/>
      <c r="J57" s="1908" t="s">
        <v>8533</v>
      </c>
      <c r="K57" s="1906" t="s">
        <v>259</v>
      </c>
      <c r="L57" s="1909">
        <v>1</v>
      </c>
      <c r="M57" s="1910">
        <v>0</v>
      </c>
      <c r="N57" s="1909">
        <f t="shared" si="5"/>
        <v>1</v>
      </c>
      <c r="O57" s="1911"/>
      <c r="P57" s="1912">
        <f t="shared" si="7"/>
        <v>0</v>
      </c>
      <c r="Q57" s="1913"/>
      <c r="R57" s="1910"/>
      <c r="S57" s="1913"/>
      <c r="T57" s="1910"/>
      <c r="U57" s="1914"/>
      <c r="V57" s="1914"/>
      <c r="W57" s="1914"/>
      <c r="X57" s="1908"/>
      <c r="Y57" s="1907"/>
      <c r="Z57" s="1907"/>
    </row>
    <row r="58" spans="6:26" s="1915" customFormat="1" ht="12" outlineLevel="2">
      <c r="F58" s="1905"/>
      <c r="G58" s="1906"/>
      <c r="H58" s="1907"/>
      <c r="I58" s="1907"/>
      <c r="J58" s="1908" t="s">
        <v>8534</v>
      </c>
      <c r="K58" s="1906" t="s">
        <v>259</v>
      </c>
      <c r="L58" s="1909">
        <v>2</v>
      </c>
      <c r="M58" s="1910">
        <v>0</v>
      </c>
      <c r="N58" s="1909">
        <f>L58*(1+M58/100)</f>
        <v>2</v>
      </c>
      <c r="O58" s="1911"/>
      <c r="P58" s="1912">
        <f t="shared" si="7"/>
        <v>0</v>
      </c>
      <c r="Q58" s="1913"/>
      <c r="R58" s="1910"/>
      <c r="S58" s="1913"/>
      <c r="T58" s="1910"/>
      <c r="U58" s="1914"/>
      <c r="V58" s="1914"/>
      <c r="W58" s="1914"/>
      <c r="X58" s="1908"/>
      <c r="Y58" s="1907"/>
      <c r="Z58" s="1907"/>
    </row>
    <row r="59" spans="6:26" s="1915" customFormat="1" ht="12" outlineLevel="2">
      <c r="F59" s="1905"/>
      <c r="G59" s="1906"/>
      <c r="H59" s="1907"/>
      <c r="I59" s="1907"/>
      <c r="J59" s="1908" t="s">
        <v>8535</v>
      </c>
      <c r="K59" s="1906" t="s">
        <v>259</v>
      </c>
      <c r="L59" s="1909">
        <v>1</v>
      </c>
      <c r="M59" s="1910">
        <v>0</v>
      </c>
      <c r="N59" s="1909">
        <f>L59*(1+M59/100)</f>
        <v>1</v>
      </c>
      <c r="O59" s="1911"/>
      <c r="P59" s="1912">
        <f>N59*O59</f>
        <v>0</v>
      </c>
      <c r="Q59" s="1913"/>
      <c r="R59" s="1910"/>
      <c r="S59" s="1913"/>
      <c r="T59" s="1910"/>
      <c r="U59" s="1914"/>
      <c r="V59" s="1914"/>
      <c r="W59" s="1914"/>
      <c r="X59" s="1908"/>
      <c r="Y59" s="1907"/>
      <c r="Z59" s="1907"/>
    </row>
    <row r="60" spans="6:26" s="1915" customFormat="1" ht="12" outlineLevel="2">
      <c r="F60" s="1905"/>
      <c r="G60" s="1906"/>
      <c r="H60" s="1907"/>
      <c r="I60" s="1907"/>
      <c r="J60" s="1908" t="s">
        <v>8536</v>
      </c>
      <c r="K60" s="1906" t="s">
        <v>259</v>
      </c>
      <c r="L60" s="1909">
        <v>1</v>
      </c>
      <c r="M60" s="1910">
        <v>0</v>
      </c>
      <c r="N60" s="1909">
        <f>L60*(1+M60/100)</f>
        <v>1</v>
      </c>
      <c r="O60" s="1911"/>
      <c r="P60" s="1912">
        <f>N60*O60</f>
        <v>0</v>
      </c>
      <c r="Q60" s="1913"/>
      <c r="R60" s="1910"/>
      <c r="S60" s="1913"/>
      <c r="T60" s="1910"/>
      <c r="U60" s="1914"/>
      <c r="V60" s="1914"/>
      <c r="W60" s="1914"/>
      <c r="X60" s="1908"/>
      <c r="Y60" s="1907"/>
      <c r="Z60" s="1907"/>
    </row>
    <row r="61" spans="6:26" s="1915" customFormat="1" ht="12" outlineLevel="2">
      <c r="F61" s="1905"/>
      <c r="G61" s="1906"/>
      <c r="H61" s="1907"/>
      <c r="I61" s="1907"/>
      <c r="J61" s="1908" t="s">
        <v>8537</v>
      </c>
      <c r="K61" s="1906" t="s">
        <v>259</v>
      </c>
      <c r="L61" s="1909">
        <v>1</v>
      </c>
      <c r="M61" s="1910">
        <v>0</v>
      </c>
      <c r="N61" s="1909">
        <f>L61*(1+M61/100)</f>
        <v>1</v>
      </c>
      <c r="O61" s="1911"/>
      <c r="P61" s="1912">
        <f>N61*O61</f>
        <v>0</v>
      </c>
      <c r="Q61" s="1913"/>
      <c r="R61" s="1910"/>
      <c r="S61" s="1913"/>
      <c r="T61" s="1910"/>
      <c r="U61" s="1914"/>
      <c r="V61" s="1914"/>
      <c r="W61" s="1914"/>
      <c r="X61" s="1908"/>
      <c r="Y61" s="1907"/>
      <c r="Z61" s="1907"/>
    </row>
    <row r="62" spans="6:26" s="1915" customFormat="1" ht="12" outlineLevel="2">
      <c r="F62" s="1905">
        <v>53</v>
      </c>
      <c r="G62" s="1906"/>
      <c r="H62" s="1907"/>
      <c r="I62" s="1907"/>
      <c r="J62" s="1908" t="s">
        <v>8538</v>
      </c>
      <c r="K62" s="1906" t="s">
        <v>259</v>
      </c>
      <c r="L62" s="1909">
        <v>1</v>
      </c>
      <c r="M62" s="1910">
        <v>0</v>
      </c>
      <c r="N62" s="1909">
        <f>L62*(1+M62/100)</f>
        <v>1</v>
      </c>
      <c r="O62" s="1911"/>
      <c r="P62" s="1912">
        <f>N62*O62</f>
        <v>0</v>
      </c>
      <c r="Q62" s="1913"/>
      <c r="R62" s="1910"/>
      <c r="S62" s="1913"/>
      <c r="T62" s="1910"/>
      <c r="U62" s="1914"/>
      <c r="V62" s="1914"/>
      <c r="W62" s="1914"/>
      <c r="X62" s="1908"/>
      <c r="Y62" s="1907"/>
      <c r="Z62" s="1907"/>
    </row>
    <row r="63" spans="6:26" s="1915" customFormat="1" ht="12" outlineLevel="2">
      <c r="F63" s="1905">
        <v>53</v>
      </c>
      <c r="G63" s="1906"/>
      <c r="H63" s="1907"/>
      <c r="I63" s="1907"/>
      <c r="J63" s="1908" t="s">
        <v>8538</v>
      </c>
      <c r="K63" s="1906" t="s">
        <v>259</v>
      </c>
      <c r="L63" s="1909">
        <v>1</v>
      </c>
      <c r="M63" s="1910">
        <v>0</v>
      </c>
      <c r="N63" s="1909">
        <f t="shared" si="5"/>
        <v>1</v>
      </c>
      <c r="O63" s="1911"/>
      <c r="P63" s="1912">
        <f>N63*O63</f>
        <v>0</v>
      </c>
      <c r="Q63" s="1913"/>
      <c r="R63" s="1910"/>
      <c r="S63" s="1913"/>
      <c r="T63" s="1910"/>
      <c r="U63" s="1914"/>
      <c r="V63" s="1914"/>
      <c r="W63" s="1914"/>
      <c r="X63" s="1908"/>
      <c r="Y63" s="1907"/>
      <c r="Z63" s="1907"/>
    </row>
    <row r="64" spans="6:26" s="1924" customFormat="1" ht="12.75" customHeight="1" outlineLevel="2">
      <c r="F64" s="1916">
        <v>57</v>
      </c>
      <c r="G64" s="1917"/>
      <c r="H64" s="1917"/>
      <c r="I64" s="1917"/>
      <c r="J64" s="1918"/>
      <c r="K64" s="1917"/>
      <c r="L64" s="1919"/>
      <c r="M64" s="1920"/>
      <c r="N64" s="1919"/>
      <c r="O64" s="1921"/>
      <c r="P64" s="1921"/>
      <c r="Q64" s="1922"/>
      <c r="R64" s="1920"/>
      <c r="S64" s="1920"/>
      <c r="T64" s="1920"/>
      <c r="U64" s="1923" t="s">
        <v>8470</v>
      </c>
      <c r="V64" s="1920"/>
      <c r="W64" s="1920"/>
      <c r="X64" s="1920"/>
      <c r="Y64" s="1917"/>
      <c r="Z64" s="1917"/>
    </row>
    <row r="65" spans="6:26" s="1904" customFormat="1" ht="16.5" customHeight="1" outlineLevel="1">
      <c r="F65" s="1895"/>
      <c r="G65" s="1879"/>
      <c r="H65" s="1896"/>
      <c r="I65" s="1896"/>
      <c r="J65" s="1896" t="s">
        <v>8539</v>
      </c>
      <c r="K65" s="1879"/>
      <c r="L65" s="1897"/>
      <c r="M65" s="1898"/>
      <c r="N65" s="1897"/>
      <c r="O65" s="1925"/>
      <c r="P65" s="1925">
        <f>SUBTOTAL(9,P66:P71)</f>
        <v>0</v>
      </c>
      <c r="Q65" s="1900"/>
      <c r="R65" s="1901"/>
      <c r="S65" s="1898"/>
      <c r="T65" s="1901">
        <f>SUBTOTAL(9,T66:T71)</f>
        <v>0</v>
      </c>
      <c r="U65" s="1902" t="s">
        <v>8470</v>
      </c>
      <c r="V65" s="1903">
        <f>SUBTOTAL(9,V66:V71)</f>
        <v>0</v>
      </c>
      <c r="W65" s="1903">
        <f>SUBTOTAL(9,W66:W71)</f>
        <v>0</v>
      </c>
      <c r="Y65" s="1880"/>
      <c r="Z65" s="1880"/>
    </row>
    <row r="66" spans="6:26" s="1915" customFormat="1" ht="12" outlineLevel="2">
      <c r="F66" s="1905">
        <v>54</v>
      </c>
      <c r="G66" s="1906" t="s">
        <v>8472</v>
      </c>
      <c r="H66" s="1907" t="s">
        <v>8540</v>
      </c>
      <c r="I66" s="1907"/>
      <c r="J66" s="1908" t="s">
        <v>8541</v>
      </c>
      <c r="K66" s="1906" t="s">
        <v>195</v>
      </c>
      <c r="L66" s="1909">
        <v>10</v>
      </c>
      <c r="M66" s="1910">
        <v>0</v>
      </c>
      <c r="N66" s="1909">
        <f>L66*(1+M66/100)</f>
        <v>10</v>
      </c>
      <c r="O66" s="1911"/>
      <c r="P66" s="1912">
        <f>N66*O66</f>
        <v>0</v>
      </c>
      <c r="Q66" s="1913"/>
      <c r="R66" s="1910"/>
      <c r="S66" s="1913"/>
      <c r="T66" s="1910">
        <f>N66*S66</f>
        <v>0</v>
      </c>
      <c r="U66" s="1914">
        <v>21</v>
      </c>
      <c r="V66" s="1914">
        <f>P66*(U66/100)</f>
        <v>0</v>
      </c>
      <c r="W66" s="1914">
        <f>P66+V66</f>
        <v>0</v>
      </c>
      <c r="X66" s="1908"/>
      <c r="Y66" s="1907" t="s">
        <v>8473</v>
      </c>
      <c r="Z66" s="1907" t="s">
        <v>8542</v>
      </c>
    </row>
    <row r="67" spans="6:26" s="1904" customFormat="1" ht="16.5" customHeight="1" outlineLevel="1">
      <c r="F67" s="1895"/>
      <c r="G67" s="1879"/>
      <c r="H67" s="1896"/>
      <c r="I67" s="1896"/>
      <c r="J67" s="1896" t="s">
        <v>5423</v>
      </c>
      <c r="K67" s="1879"/>
      <c r="L67" s="1897"/>
      <c r="M67" s="1898"/>
      <c r="N67" s="1897"/>
      <c r="O67" s="1925"/>
      <c r="P67" s="1925">
        <f>SUBTOTAL(9,P68:P73)</f>
        <v>0</v>
      </c>
      <c r="Q67" s="1900"/>
      <c r="R67" s="1901"/>
      <c r="S67" s="1898"/>
      <c r="T67" s="1901">
        <f>SUBTOTAL(9,T68:T73)</f>
        <v>0</v>
      </c>
      <c r="U67" s="1902" t="s">
        <v>8470</v>
      </c>
      <c r="V67" s="1903">
        <f>SUBTOTAL(9,V68:V73)</f>
        <v>0</v>
      </c>
      <c r="W67" s="1903">
        <f>SUBTOTAL(9,W68:W73)</f>
        <v>0</v>
      </c>
      <c r="Y67" s="1880"/>
      <c r="Z67" s="1880"/>
    </row>
    <row r="68" spans="6:26" s="1915" customFormat="1" ht="12" outlineLevel="2">
      <c r="F68" s="1905">
        <v>55</v>
      </c>
      <c r="G68" s="1906" t="s">
        <v>8472</v>
      </c>
      <c r="H68" s="1907" t="s">
        <v>8543</v>
      </c>
      <c r="I68" s="1907"/>
      <c r="J68" s="1908" t="s">
        <v>8544</v>
      </c>
      <c r="K68" s="1906" t="s">
        <v>259</v>
      </c>
      <c r="L68" s="1909">
        <v>1</v>
      </c>
      <c r="M68" s="1910">
        <v>0</v>
      </c>
      <c r="N68" s="1909">
        <f>L68*(1+M68/100)</f>
        <v>1</v>
      </c>
      <c r="O68" s="1911"/>
      <c r="P68" s="1912">
        <f>N68*O68</f>
        <v>0</v>
      </c>
      <c r="Q68" s="1913"/>
      <c r="R68" s="1910"/>
      <c r="S68" s="1913"/>
      <c r="T68" s="1910">
        <f>N68*S68</f>
        <v>0</v>
      </c>
      <c r="U68" s="1914">
        <v>21</v>
      </c>
      <c r="V68" s="1914">
        <f>P68*(U68/100)</f>
        <v>0</v>
      </c>
      <c r="W68" s="1914">
        <f>P68+V68</f>
        <v>0</v>
      </c>
      <c r="X68" s="1908"/>
      <c r="Y68" s="1907" t="s">
        <v>8473</v>
      </c>
      <c r="Z68" s="1907" t="s">
        <v>8542</v>
      </c>
    </row>
    <row r="69" spans="6:26" s="1915" customFormat="1" ht="12" outlineLevel="2">
      <c r="F69" s="1905">
        <v>56</v>
      </c>
      <c r="G69" s="1906" t="s">
        <v>8472</v>
      </c>
      <c r="H69" s="1907" t="s">
        <v>8545</v>
      </c>
      <c r="I69" s="1907"/>
      <c r="J69" s="1908" t="s">
        <v>8546</v>
      </c>
      <c r="K69" s="1906" t="s">
        <v>259</v>
      </c>
      <c r="L69" s="1909">
        <v>2</v>
      </c>
      <c r="M69" s="1910">
        <v>0</v>
      </c>
      <c r="N69" s="1909">
        <f>L69*(1+M69/100)</f>
        <v>2</v>
      </c>
      <c r="O69" s="1911"/>
      <c r="P69" s="1912">
        <f>N69*O69</f>
        <v>0</v>
      </c>
      <c r="Q69" s="1913"/>
      <c r="R69" s="1910"/>
      <c r="S69" s="1913"/>
      <c r="T69" s="1910">
        <f>N69*S69</f>
        <v>0</v>
      </c>
      <c r="U69" s="1914">
        <v>21</v>
      </c>
      <c r="V69" s="1914">
        <f>P69*(U69/100)</f>
        <v>0</v>
      </c>
      <c r="W69" s="1914">
        <f>P69+V69</f>
        <v>0</v>
      </c>
      <c r="X69" s="1908"/>
      <c r="Y69" s="1907" t="s">
        <v>8473</v>
      </c>
      <c r="Z69" s="1907" t="s">
        <v>8542</v>
      </c>
    </row>
    <row r="70" spans="6:26" s="1915" customFormat="1" ht="12" outlineLevel="2">
      <c r="F70" s="1905">
        <v>57</v>
      </c>
      <c r="G70" s="1906" t="s">
        <v>8472</v>
      </c>
      <c r="H70" s="1907" t="s">
        <v>8547</v>
      </c>
      <c r="I70" s="1907"/>
      <c r="J70" s="1908" t="s">
        <v>8548</v>
      </c>
      <c r="K70" s="1906" t="s">
        <v>259</v>
      </c>
      <c r="L70" s="1909">
        <v>1</v>
      </c>
      <c r="M70" s="1910">
        <v>0</v>
      </c>
      <c r="N70" s="1909">
        <f>L70*(1+M70/100)</f>
        <v>1</v>
      </c>
      <c r="O70" s="1911"/>
      <c r="P70" s="1912">
        <f>N70*O70</f>
        <v>0</v>
      </c>
      <c r="Q70" s="1913"/>
      <c r="R70" s="1910"/>
      <c r="S70" s="1913"/>
      <c r="T70" s="1910"/>
      <c r="U70" s="1914"/>
      <c r="V70" s="1914"/>
      <c r="W70" s="1914"/>
      <c r="X70" s="1908"/>
      <c r="Y70" s="1907"/>
      <c r="Z70" s="1907"/>
    </row>
    <row r="71" spans="6:26" s="1924" customFormat="1" ht="12.75" customHeight="1" outlineLevel="2">
      <c r="F71" s="1916"/>
      <c r="G71" s="1917"/>
      <c r="H71" s="1926" t="s">
        <v>8549</v>
      </c>
      <c r="I71" s="2639" t="s">
        <v>8550</v>
      </c>
      <c r="J71" s="2640"/>
      <c r="K71" s="2640"/>
      <c r="L71" s="2640"/>
      <c r="M71" s="2640"/>
      <c r="N71" s="2640"/>
      <c r="O71" s="2640"/>
      <c r="P71" s="2640"/>
      <c r="Q71" s="1922"/>
      <c r="R71" s="1920"/>
      <c r="S71" s="1920"/>
      <c r="T71" s="1920"/>
      <c r="U71" s="1923" t="s">
        <v>8470</v>
      </c>
      <c r="V71" s="1920"/>
      <c r="W71" s="1920"/>
      <c r="X71" s="1920"/>
      <c r="Y71" s="1917"/>
      <c r="Z71" s="1917"/>
    </row>
    <row r="72" spans="6:26" ht="51">
      <c r="J72" s="1929" t="s">
        <v>8551</v>
      </c>
    </row>
  </sheetData>
  <sheetProtection algorithmName="SHA-512" hashValue="PnDiXKrXscB10MWXRrE/ze3ByurGidR+zkZPci+BwLOK7RAlyTjwV2h0UQ9ohqX7hiY7lqKxuaUzpjafK3MJNg==" saltValue="mmy5YkghcaiKQS9feD8Egw==" spinCount="100000" sheet="1"/>
  <mergeCells count="1">
    <mergeCell ref="I71:P71"/>
  </mergeCells>
  <pageMargins left="0.25" right="0.25" top="0.75" bottom="0.75" header="0.3" footer="0.3"/>
  <pageSetup paperSize="9" scale="85" fitToHeight="9999" orientation="landscape" horizontalDpi="300" verticalDpi="300" r:id="rId1"/>
  <headerFooter alignWithMargins="0">
    <oddFooter>&amp;L&amp;8www.euroCALC.cz&amp;C&amp;8&amp;P z &amp;N&amp;R&amp;8&amp;D</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65052-1EC2-46EA-9AB3-BDD39BA89341}">
  <sheetPr>
    <tabColor theme="3" tint="0.39997558519241921"/>
    <outlinePr summaryBelow="0"/>
  </sheetPr>
  <dimension ref="F1:Z78"/>
  <sheetViews>
    <sheetView view="pageBreakPreview" zoomScaleNormal="100" zoomScaleSheetLayoutView="100" workbookViewId="0">
      <pane ySplit="3" topLeftCell="A4" activePane="bottomLeft" state="frozen"/>
      <selection pane="bottomLeft" activeCell="P8" sqref="P8"/>
    </sheetView>
  </sheetViews>
  <sheetFormatPr defaultRowHeight="12.75" outlineLevelRow="2"/>
  <cols>
    <col min="1" max="5" width="0" style="1408" hidden="1" customWidth="1"/>
    <col min="6" max="6" width="6.83203125" style="1926" customWidth="1"/>
    <col min="7" max="7" width="5" style="1928" customWidth="1"/>
    <col min="8" max="8" width="16.6640625" style="1927" customWidth="1"/>
    <col min="9" max="9" width="11.6640625" style="1927" hidden="1" customWidth="1"/>
    <col min="10" max="10" width="66.6640625" style="1929" customWidth="1"/>
    <col min="11" max="11" width="7.6640625" style="1928" bestFit="1" customWidth="1"/>
    <col min="12" max="12" width="16" style="1930" customWidth="1"/>
    <col min="13" max="13" width="8" style="1931" customWidth="1"/>
    <col min="14" max="14" width="15.6640625" style="1930" customWidth="1"/>
    <col min="15" max="15" width="18.33203125" style="1931" customWidth="1"/>
    <col min="16" max="16" width="18.33203125" style="1932" customWidth="1"/>
    <col min="17" max="17" width="13.33203125" style="1933" hidden="1" customWidth="1"/>
    <col min="18" max="18" width="16.6640625" style="1931" customWidth="1"/>
    <col min="19" max="19" width="13.33203125" style="1931" hidden="1" customWidth="1"/>
    <col min="20" max="20" width="16.6640625" style="1931" hidden="1" customWidth="1"/>
    <col min="21" max="21" width="11.33203125" style="1931" hidden="1" customWidth="1"/>
    <col min="22" max="22" width="17" style="1931" hidden="1" customWidth="1"/>
    <col min="23" max="23" width="18.33203125" style="1931" hidden="1" customWidth="1"/>
    <col min="24" max="24" width="30" style="1931" hidden="1" customWidth="1"/>
    <col min="25" max="26" width="11.6640625" style="1927" hidden="1" customWidth="1"/>
    <col min="27" max="27" width="11" style="1408" customWidth="1"/>
    <col min="28" max="256" width="9.33203125" style="1408"/>
    <col min="257" max="261" width="0" style="1408" hidden="1" customWidth="1"/>
    <col min="262" max="262" width="6.83203125" style="1408" customWidth="1"/>
    <col min="263" max="263" width="5" style="1408" customWidth="1"/>
    <col min="264" max="264" width="16.6640625" style="1408" customWidth="1"/>
    <col min="265" max="265" width="0" style="1408" hidden="1" customWidth="1"/>
    <col min="266" max="266" width="66.6640625" style="1408" customWidth="1"/>
    <col min="267" max="267" width="7.6640625" style="1408" bestFit="1" customWidth="1"/>
    <col min="268" max="268" width="16" style="1408" customWidth="1"/>
    <col min="269" max="269" width="8" style="1408" customWidth="1"/>
    <col min="270" max="270" width="15.6640625" style="1408" customWidth="1"/>
    <col min="271" max="272" width="18.33203125" style="1408" customWidth="1"/>
    <col min="273" max="273" width="0" style="1408" hidden="1" customWidth="1"/>
    <col min="274" max="274" width="16.6640625" style="1408" customWidth="1"/>
    <col min="275" max="282" width="0" style="1408" hidden="1" customWidth="1"/>
    <col min="283" max="283" width="11" style="1408" customWidth="1"/>
    <col min="284" max="512" width="9.33203125" style="1408"/>
    <col min="513" max="517" width="0" style="1408" hidden="1" customWidth="1"/>
    <col min="518" max="518" width="6.83203125" style="1408" customWidth="1"/>
    <col min="519" max="519" width="5" style="1408" customWidth="1"/>
    <col min="520" max="520" width="16.6640625" style="1408" customWidth="1"/>
    <col min="521" max="521" width="0" style="1408" hidden="1" customWidth="1"/>
    <col min="522" max="522" width="66.6640625" style="1408" customWidth="1"/>
    <col min="523" max="523" width="7.6640625" style="1408" bestFit="1" customWidth="1"/>
    <col min="524" max="524" width="16" style="1408" customWidth="1"/>
    <col min="525" max="525" width="8" style="1408" customWidth="1"/>
    <col min="526" max="526" width="15.6640625" style="1408" customWidth="1"/>
    <col min="527" max="528" width="18.33203125" style="1408" customWidth="1"/>
    <col min="529" max="529" width="0" style="1408" hidden="1" customWidth="1"/>
    <col min="530" max="530" width="16.6640625" style="1408" customWidth="1"/>
    <col min="531" max="538" width="0" style="1408" hidden="1" customWidth="1"/>
    <col min="539" max="539" width="11" style="1408" customWidth="1"/>
    <col min="540" max="768" width="9.33203125" style="1408"/>
    <col min="769" max="773" width="0" style="1408" hidden="1" customWidth="1"/>
    <col min="774" max="774" width="6.83203125" style="1408" customWidth="1"/>
    <col min="775" max="775" width="5" style="1408" customWidth="1"/>
    <col min="776" max="776" width="16.6640625" style="1408" customWidth="1"/>
    <col min="777" max="777" width="0" style="1408" hidden="1" customWidth="1"/>
    <col min="778" max="778" width="66.6640625" style="1408" customWidth="1"/>
    <col min="779" max="779" width="7.6640625" style="1408" bestFit="1" customWidth="1"/>
    <col min="780" max="780" width="16" style="1408" customWidth="1"/>
    <col min="781" max="781" width="8" style="1408" customWidth="1"/>
    <col min="782" max="782" width="15.6640625" style="1408" customWidth="1"/>
    <col min="783" max="784" width="18.33203125" style="1408" customWidth="1"/>
    <col min="785" max="785" width="0" style="1408" hidden="1" customWidth="1"/>
    <col min="786" max="786" width="16.6640625" style="1408" customWidth="1"/>
    <col min="787" max="794" width="0" style="1408" hidden="1" customWidth="1"/>
    <col min="795" max="795" width="11" style="1408" customWidth="1"/>
    <col min="796" max="1024" width="9.33203125" style="1408"/>
    <col min="1025" max="1029" width="0" style="1408" hidden="1" customWidth="1"/>
    <col min="1030" max="1030" width="6.83203125" style="1408" customWidth="1"/>
    <col min="1031" max="1031" width="5" style="1408" customWidth="1"/>
    <col min="1032" max="1032" width="16.6640625" style="1408" customWidth="1"/>
    <col min="1033" max="1033" width="0" style="1408" hidden="1" customWidth="1"/>
    <col min="1034" max="1034" width="66.6640625" style="1408" customWidth="1"/>
    <col min="1035" max="1035" width="7.6640625" style="1408" bestFit="1" customWidth="1"/>
    <col min="1036" max="1036" width="16" style="1408" customWidth="1"/>
    <col min="1037" max="1037" width="8" style="1408" customWidth="1"/>
    <col min="1038" max="1038" width="15.6640625" style="1408" customWidth="1"/>
    <col min="1039" max="1040" width="18.33203125" style="1408" customWidth="1"/>
    <col min="1041" max="1041" width="0" style="1408" hidden="1" customWidth="1"/>
    <col min="1042" max="1042" width="16.6640625" style="1408" customWidth="1"/>
    <col min="1043" max="1050" width="0" style="1408" hidden="1" customWidth="1"/>
    <col min="1051" max="1051" width="11" style="1408" customWidth="1"/>
    <col min="1052" max="1280" width="9.33203125" style="1408"/>
    <col min="1281" max="1285" width="0" style="1408" hidden="1" customWidth="1"/>
    <col min="1286" max="1286" width="6.83203125" style="1408" customWidth="1"/>
    <col min="1287" max="1287" width="5" style="1408" customWidth="1"/>
    <col min="1288" max="1288" width="16.6640625" style="1408" customWidth="1"/>
    <col min="1289" max="1289" width="0" style="1408" hidden="1" customWidth="1"/>
    <col min="1290" max="1290" width="66.6640625" style="1408" customWidth="1"/>
    <col min="1291" max="1291" width="7.6640625" style="1408" bestFit="1" customWidth="1"/>
    <col min="1292" max="1292" width="16" style="1408" customWidth="1"/>
    <col min="1293" max="1293" width="8" style="1408" customWidth="1"/>
    <col min="1294" max="1294" width="15.6640625" style="1408" customWidth="1"/>
    <col min="1295" max="1296" width="18.33203125" style="1408" customWidth="1"/>
    <col min="1297" max="1297" width="0" style="1408" hidden="1" customWidth="1"/>
    <col min="1298" max="1298" width="16.6640625" style="1408" customWidth="1"/>
    <col min="1299" max="1306" width="0" style="1408" hidden="1" customWidth="1"/>
    <col min="1307" max="1307" width="11" style="1408" customWidth="1"/>
    <col min="1308" max="1536" width="9.33203125" style="1408"/>
    <col min="1537" max="1541" width="0" style="1408" hidden="1" customWidth="1"/>
    <col min="1542" max="1542" width="6.83203125" style="1408" customWidth="1"/>
    <col min="1543" max="1543" width="5" style="1408" customWidth="1"/>
    <col min="1544" max="1544" width="16.6640625" style="1408" customWidth="1"/>
    <col min="1545" max="1545" width="0" style="1408" hidden="1" customWidth="1"/>
    <col min="1546" max="1546" width="66.6640625" style="1408" customWidth="1"/>
    <col min="1547" max="1547" width="7.6640625" style="1408" bestFit="1" customWidth="1"/>
    <col min="1548" max="1548" width="16" style="1408" customWidth="1"/>
    <col min="1549" max="1549" width="8" style="1408" customWidth="1"/>
    <col min="1550" max="1550" width="15.6640625" style="1408" customWidth="1"/>
    <col min="1551" max="1552" width="18.33203125" style="1408" customWidth="1"/>
    <col min="1553" max="1553" width="0" style="1408" hidden="1" customWidth="1"/>
    <col min="1554" max="1554" width="16.6640625" style="1408" customWidth="1"/>
    <col min="1555" max="1562" width="0" style="1408" hidden="1" customWidth="1"/>
    <col min="1563" max="1563" width="11" style="1408" customWidth="1"/>
    <col min="1564" max="1792" width="9.33203125" style="1408"/>
    <col min="1793" max="1797" width="0" style="1408" hidden="1" customWidth="1"/>
    <col min="1798" max="1798" width="6.83203125" style="1408" customWidth="1"/>
    <col min="1799" max="1799" width="5" style="1408" customWidth="1"/>
    <col min="1800" max="1800" width="16.6640625" style="1408" customWidth="1"/>
    <col min="1801" max="1801" width="0" style="1408" hidden="1" customWidth="1"/>
    <col min="1802" max="1802" width="66.6640625" style="1408" customWidth="1"/>
    <col min="1803" max="1803" width="7.6640625" style="1408" bestFit="1" customWidth="1"/>
    <col min="1804" max="1804" width="16" style="1408" customWidth="1"/>
    <col min="1805" max="1805" width="8" style="1408" customWidth="1"/>
    <col min="1806" max="1806" width="15.6640625" style="1408" customWidth="1"/>
    <col min="1807" max="1808" width="18.33203125" style="1408" customWidth="1"/>
    <col min="1809" max="1809" width="0" style="1408" hidden="1" customWidth="1"/>
    <col min="1810" max="1810" width="16.6640625" style="1408" customWidth="1"/>
    <col min="1811" max="1818" width="0" style="1408" hidden="1" customWidth="1"/>
    <col min="1819" max="1819" width="11" style="1408" customWidth="1"/>
    <col min="1820" max="2048" width="9.33203125" style="1408"/>
    <col min="2049" max="2053" width="0" style="1408" hidden="1" customWidth="1"/>
    <col min="2054" max="2054" width="6.83203125" style="1408" customWidth="1"/>
    <col min="2055" max="2055" width="5" style="1408" customWidth="1"/>
    <col min="2056" max="2056" width="16.6640625" style="1408" customWidth="1"/>
    <col min="2057" max="2057" width="0" style="1408" hidden="1" customWidth="1"/>
    <col min="2058" max="2058" width="66.6640625" style="1408" customWidth="1"/>
    <col min="2059" max="2059" width="7.6640625" style="1408" bestFit="1" customWidth="1"/>
    <col min="2060" max="2060" width="16" style="1408" customWidth="1"/>
    <col min="2061" max="2061" width="8" style="1408" customWidth="1"/>
    <col min="2062" max="2062" width="15.6640625" style="1408" customWidth="1"/>
    <col min="2063" max="2064" width="18.33203125" style="1408" customWidth="1"/>
    <col min="2065" max="2065" width="0" style="1408" hidden="1" customWidth="1"/>
    <col min="2066" max="2066" width="16.6640625" style="1408" customWidth="1"/>
    <col min="2067" max="2074" width="0" style="1408" hidden="1" customWidth="1"/>
    <col min="2075" max="2075" width="11" style="1408" customWidth="1"/>
    <col min="2076" max="2304" width="9.33203125" style="1408"/>
    <col min="2305" max="2309" width="0" style="1408" hidden="1" customWidth="1"/>
    <col min="2310" max="2310" width="6.83203125" style="1408" customWidth="1"/>
    <col min="2311" max="2311" width="5" style="1408" customWidth="1"/>
    <col min="2312" max="2312" width="16.6640625" style="1408" customWidth="1"/>
    <col min="2313" max="2313" width="0" style="1408" hidden="1" customWidth="1"/>
    <col min="2314" max="2314" width="66.6640625" style="1408" customWidth="1"/>
    <col min="2315" max="2315" width="7.6640625" style="1408" bestFit="1" customWidth="1"/>
    <col min="2316" max="2316" width="16" style="1408" customWidth="1"/>
    <col min="2317" max="2317" width="8" style="1408" customWidth="1"/>
    <col min="2318" max="2318" width="15.6640625" style="1408" customWidth="1"/>
    <col min="2319" max="2320" width="18.33203125" style="1408" customWidth="1"/>
    <col min="2321" max="2321" width="0" style="1408" hidden="1" customWidth="1"/>
    <col min="2322" max="2322" width="16.6640625" style="1408" customWidth="1"/>
    <col min="2323" max="2330" width="0" style="1408" hidden="1" customWidth="1"/>
    <col min="2331" max="2331" width="11" style="1408" customWidth="1"/>
    <col min="2332" max="2560" width="9.33203125" style="1408"/>
    <col min="2561" max="2565" width="0" style="1408" hidden="1" customWidth="1"/>
    <col min="2566" max="2566" width="6.83203125" style="1408" customWidth="1"/>
    <col min="2567" max="2567" width="5" style="1408" customWidth="1"/>
    <col min="2568" max="2568" width="16.6640625" style="1408" customWidth="1"/>
    <col min="2569" max="2569" width="0" style="1408" hidden="1" customWidth="1"/>
    <col min="2570" max="2570" width="66.6640625" style="1408" customWidth="1"/>
    <col min="2571" max="2571" width="7.6640625" style="1408" bestFit="1" customWidth="1"/>
    <col min="2572" max="2572" width="16" style="1408" customWidth="1"/>
    <col min="2573" max="2573" width="8" style="1408" customWidth="1"/>
    <col min="2574" max="2574" width="15.6640625" style="1408" customWidth="1"/>
    <col min="2575" max="2576" width="18.33203125" style="1408" customWidth="1"/>
    <col min="2577" max="2577" width="0" style="1408" hidden="1" customWidth="1"/>
    <col min="2578" max="2578" width="16.6640625" style="1408" customWidth="1"/>
    <col min="2579" max="2586" width="0" style="1408" hidden="1" customWidth="1"/>
    <col min="2587" max="2587" width="11" style="1408" customWidth="1"/>
    <col min="2588" max="2816" width="9.33203125" style="1408"/>
    <col min="2817" max="2821" width="0" style="1408" hidden="1" customWidth="1"/>
    <col min="2822" max="2822" width="6.83203125" style="1408" customWidth="1"/>
    <col min="2823" max="2823" width="5" style="1408" customWidth="1"/>
    <col min="2824" max="2824" width="16.6640625" style="1408" customWidth="1"/>
    <col min="2825" max="2825" width="0" style="1408" hidden="1" customWidth="1"/>
    <col min="2826" max="2826" width="66.6640625" style="1408" customWidth="1"/>
    <col min="2827" max="2827" width="7.6640625" style="1408" bestFit="1" customWidth="1"/>
    <col min="2828" max="2828" width="16" style="1408" customWidth="1"/>
    <col min="2829" max="2829" width="8" style="1408" customWidth="1"/>
    <col min="2830" max="2830" width="15.6640625" style="1408" customWidth="1"/>
    <col min="2831" max="2832" width="18.33203125" style="1408" customWidth="1"/>
    <col min="2833" max="2833" width="0" style="1408" hidden="1" customWidth="1"/>
    <col min="2834" max="2834" width="16.6640625" style="1408" customWidth="1"/>
    <col min="2835" max="2842" width="0" style="1408" hidden="1" customWidth="1"/>
    <col min="2843" max="2843" width="11" style="1408" customWidth="1"/>
    <col min="2844" max="3072" width="9.33203125" style="1408"/>
    <col min="3073" max="3077" width="0" style="1408" hidden="1" customWidth="1"/>
    <col min="3078" max="3078" width="6.83203125" style="1408" customWidth="1"/>
    <col min="3079" max="3079" width="5" style="1408" customWidth="1"/>
    <col min="3080" max="3080" width="16.6640625" style="1408" customWidth="1"/>
    <col min="3081" max="3081" width="0" style="1408" hidden="1" customWidth="1"/>
    <col min="3082" max="3082" width="66.6640625" style="1408" customWidth="1"/>
    <col min="3083" max="3083" width="7.6640625" style="1408" bestFit="1" customWidth="1"/>
    <col min="3084" max="3084" width="16" style="1408" customWidth="1"/>
    <col min="3085" max="3085" width="8" style="1408" customWidth="1"/>
    <col min="3086" max="3086" width="15.6640625" style="1408" customWidth="1"/>
    <col min="3087" max="3088" width="18.33203125" style="1408" customWidth="1"/>
    <col min="3089" max="3089" width="0" style="1408" hidden="1" customWidth="1"/>
    <col min="3090" max="3090" width="16.6640625" style="1408" customWidth="1"/>
    <col min="3091" max="3098" width="0" style="1408" hidden="1" customWidth="1"/>
    <col min="3099" max="3099" width="11" style="1408" customWidth="1"/>
    <col min="3100" max="3328" width="9.33203125" style="1408"/>
    <col min="3329" max="3333" width="0" style="1408" hidden="1" customWidth="1"/>
    <col min="3334" max="3334" width="6.83203125" style="1408" customWidth="1"/>
    <col min="3335" max="3335" width="5" style="1408" customWidth="1"/>
    <col min="3336" max="3336" width="16.6640625" style="1408" customWidth="1"/>
    <col min="3337" max="3337" width="0" style="1408" hidden="1" customWidth="1"/>
    <col min="3338" max="3338" width="66.6640625" style="1408" customWidth="1"/>
    <col min="3339" max="3339" width="7.6640625" style="1408" bestFit="1" customWidth="1"/>
    <col min="3340" max="3340" width="16" style="1408" customWidth="1"/>
    <col min="3341" max="3341" width="8" style="1408" customWidth="1"/>
    <col min="3342" max="3342" width="15.6640625" style="1408" customWidth="1"/>
    <col min="3343" max="3344" width="18.33203125" style="1408" customWidth="1"/>
    <col min="3345" max="3345" width="0" style="1408" hidden="1" customWidth="1"/>
    <col min="3346" max="3346" width="16.6640625" style="1408" customWidth="1"/>
    <col min="3347" max="3354" width="0" style="1408" hidden="1" customWidth="1"/>
    <col min="3355" max="3355" width="11" style="1408" customWidth="1"/>
    <col min="3356" max="3584" width="9.33203125" style="1408"/>
    <col min="3585" max="3589" width="0" style="1408" hidden="1" customWidth="1"/>
    <col min="3590" max="3590" width="6.83203125" style="1408" customWidth="1"/>
    <col min="3591" max="3591" width="5" style="1408" customWidth="1"/>
    <col min="3592" max="3592" width="16.6640625" style="1408" customWidth="1"/>
    <col min="3593" max="3593" width="0" style="1408" hidden="1" customWidth="1"/>
    <col min="3594" max="3594" width="66.6640625" style="1408" customWidth="1"/>
    <col min="3595" max="3595" width="7.6640625" style="1408" bestFit="1" customWidth="1"/>
    <col min="3596" max="3596" width="16" style="1408" customWidth="1"/>
    <col min="3597" max="3597" width="8" style="1408" customWidth="1"/>
    <col min="3598" max="3598" width="15.6640625" style="1408" customWidth="1"/>
    <col min="3599" max="3600" width="18.33203125" style="1408" customWidth="1"/>
    <col min="3601" max="3601" width="0" style="1408" hidden="1" customWidth="1"/>
    <col min="3602" max="3602" width="16.6640625" style="1408" customWidth="1"/>
    <col min="3603" max="3610" width="0" style="1408" hidden="1" customWidth="1"/>
    <col min="3611" max="3611" width="11" style="1408" customWidth="1"/>
    <col min="3612" max="3840" width="9.33203125" style="1408"/>
    <col min="3841" max="3845" width="0" style="1408" hidden="1" customWidth="1"/>
    <col min="3846" max="3846" width="6.83203125" style="1408" customWidth="1"/>
    <col min="3847" max="3847" width="5" style="1408" customWidth="1"/>
    <col min="3848" max="3848" width="16.6640625" style="1408" customWidth="1"/>
    <col min="3849" max="3849" width="0" style="1408" hidden="1" customWidth="1"/>
    <col min="3850" max="3850" width="66.6640625" style="1408" customWidth="1"/>
    <col min="3851" max="3851" width="7.6640625" style="1408" bestFit="1" customWidth="1"/>
    <col min="3852" max="3852" width="16" style="1408" customWidth="1"/>
    <col min="3853" max="3853" width="8" style="1408" customWidth="1"/>
    <col min="3854" max="3854" width="15.6640625" style="1408" customWidth="1"/>
    <col min="3855" max="3856" width="18.33203125" style="1408" customWidth="1"/>
    <col min="3857" max="3857" width="0" style="1408" hidden="1" customWidth="1"/>
    <col min="3858" max="3858" width="16.6640625" style="1408" customWidth="1"/>
    <col min="3859" max="3866" width="0" style="1408" hidden="1" customWidth="1"/>
    <col min="3867" max="3867" width="11" style="1408" customWidth="1"/>
    <col min="3868" max="4096" width="9.33203125" style="1408"/>
    <col min="4097" max="4101" width="0" style="1408" hidden="1" customWidth="1"/>
    <col min="4102" max="4102" width="6.83203125" style="1408" customWidth="1"/>
    <col min="4103" max="4103" width="5" style="1408" customWidth="1"/>
    <col min="4104" max="4104" width="16.6640625" style="1408" customWidth="1"/>
    <col min="4105" max="4105" width="0" style="1408" hidden="1" customWidth="1"/>
    <col min="4106" max="4106" width="66.6640625" style="1408" customWidth="1"/>
    <col min="4107" max="4107" width="7.6640625" style="1408" bestFit="1" customWidth="1"/>
    <col min="4108" max="4108" width="16" style="1408" customWidth="1"/>
    <col min="4109" max="4109" width="8" style="1408" customWidth="1"/>
    <col min="4110" max="4110" width="15.6640625" style="1408" customWidth="1"/>
    <col min="4111" max="4112" width="18.33203125" style="1408" customWidth="1"/>
    <col min="4113" max="4113" width="0" style="1408" hidden="1" customWidth="1"/>
    <col min="4114" max="4114" width="16.6640625" style="1408" customWidth="1"/>
    <col min="4115" max="4122" width="0" style="1408" hidden="1" customWidth="1"/>
    <col min="4123" max="4123" width="11" style="1408" customWidth="1"/>
    <col min="4124" max="4352" width="9.33203125" style="1408"/>
    <col min="4353" max="4357" width="0" style="1408" hidden="1" customWidth="1"/>
    <col min="4358" max="4358" width="6.83203125" style="1408" customWidth="1"/>
    <col min="4359" max="4359" width="5" style="1408" customWidth="1"/>
    <col min="4360" max="4360" width="16.6640625" style="1408" customWidth="1"/>
    <col min="4361" max="4361" width="0" style="1408" hidden="1" customWidth="1"/>
    <col min="4362" max="4362" width="66.6640625" style="1408" customWidth="1"/>
    <col min="4363" max="4363" width="7.6640625" style="1408" bestFit="1" customWidth="1"/>
    <col min="4364" max="4364" width="16" style="1408" customWidth="1"/>
    <col min="4365" max="4365" width="8" style="1408" customWidth="1"/>
    <col min="4366" max="4366" width="15.6640625" style="1408" customWidth="1"/>
    <col min="4367" max="4368" width="18.33203125" style="1408" customWidth="1"/>
    <col min="4369" max="4369" width="0" style="1408" hidden="1" customWidth="1"/>
    <col min="4370" max="4370" width="16.6640625" style="1408" customWidth="1"/>
    <col min="4371" max="4378" width="0" style="1408" hidden="1" customWidth="1"/>
    <col min="4379" max="4379" width="11" style="1408" customWidth="1"/>
    <col min="4380" max="4608" width="9.33203125" style="1408"/>
    <col min="4609" max="4613" width="0" style="1408" hidden="1" customWidth="1"/>
    <col min="4614" max="4614" width="6.83203125" style="1408" customWidth="1"/>
    <col min="4615" max="4615" width="5" style="1408" customWidth="1"/>
    <col min="4616" max="4616" width="16.6640625" style="1408" customWidth="1"/>
    <col min="4617" max="4617" width="0" style="1408" hidden="1" customWidth="1"/>
    <col min="4618" max="4618" width="66.6640625" style="1408" customWidth="1"/>
    <col min="4619" max="4619" width="7.6640625" style="1408" bestFit="1" customWidth="1"/>
    <col min="4620" max="4620" width="16" style="1408" customWidth="1"/>
    <col min="4621" max="4621" width="8" style="1408" customWidth="1"/>
    <col min="4622" max="4622" width="15.6640625" style="1408" customWidth="1"/>
    <col min="4623" max="4624" width="18.33203125" style="1408" customWidth="1"/>
    <col min="4625" max="4625" width="0" style="1408" hidden="1" customWidth="1"/>
    <col min="4626" max="4626" width="16.6640625" style="1408" customWidth="1"/>
    <col min="4627" max="4634" width="0" style="1408" hidden="1" customWidth="1"/>
    <col min="4635" max="4635" width="11" style="1408" customWidth="1"/>
    <col min="4636" max="4864" width="9.33203125" style="1408"/>
    <col min="4865" max="4869" width="0" style="1408" hidden="1" customWidth="1"/>
    <col min="4870" max="4870" width="6.83203125" style="1408" customWidth="1"/>
    <col min="4871" max="4871" width="5" style="1408" customWidth="1"/>
    <col min="4872" max="4872" width="16.6640625" style="1408" customWidth="1"/>
    <col min="4873" max="4873" width="0" style="1408" hidden="1" customWidth="1"/>
    <col min="4874" max="4874" width="66.6640625" style="1408" customWidth="1"/>
    <col min="4875" max="4875" width="7.6640625" style="1408" bestFit="1" customWidth="1"/>
    <col min="4876" max="4876" width="16" style="1408" customWidth="1"/>
    <col min="4877" max="4877" width="8" style="1408" customWidth="1"/>
    <col min="4878" max="4878" width="15.6640625" style="1408" customWidth="1"/>
    <col min="4879" max="4880" width="18.33203125" style="1408" customWidth="1"/>
    <col min="4881" max="4881" width="0" style="1408" hidden="1" customWidth="1"/>
    <col min="4882" max="4882" width="16.6640625" style="1408" customWidth="1"/>
    <col min="4883" max="4890" width="0" style="1408" hidden="1" customWidth="1"/>
    <col min="4891" max="4891" width="11" style="1408" customWidth="1"/>
    <col min="4892" max="5120" width="9.33203125" style="1408"/>
    <col min="5121" max="5125" width="0" style="1408" hidden="1" customWidth="1"/>
    <col min="5126" max="5126" width="6.83203125" style="1408" customWidth="1"/>
    <col min="5127" max="5127" width="5" style="1408" customWidth="1"/>
    <col min="5128" max="5128" width="16.6640625" style="1408" customWidth="1"/>
    <col min="5129" max="5129" width="0" style="1408" hidden="1" customWidth="1"/>
    <col min="5130" max="5130" width="66.6640625" style="1408" customWidth="1"/>
    <col min="5131" max="5131" width="7.6640625" style="1408" bestFit="1" customWidth="1"/>
    <col min="5132" max="5132" width="16" style="1408" customWidth="1"/>
    <col min="5133" max="5133" width="8" style="1408" customWidth="1"/>
    <col min="5134" max="5134" width="15.6640625" style="1408" customWidth="1"/>
    <col min="5135" max="5136" width="18.33203125" style="1408" customWidth="1"/>
    <col min="5137" max="5137" width="0" style="1408" hidden="1" customWidth="1"/>
    <col min="5138" max="5138" width="16.6640625" style="1408" customWidth="1"/>
    <col min="5139" max="5146" width="0" style="1408" hidden="1" customWidth="1"/>
    <col min="5147" max="5147" width="11" style="1408" customWidth="1"/>
    <col min="5148" max="5376" width="9.33203125" style="1408"/>
    <col min="5377" max="5381" width="0" style="1408" hidden="1" customWidth="1"/>
    <col min="5382" max="5382" width="6.83203125" style="1408" customWidth="1"/>
    <col min="5383" max="5383" width="5" style="1408" customWidth="1"/>
    <col min="5384" max="5384" width="16.6640625" style="1408" customWidth="1"/>
    <col min="5385" max="5385" width="0" style="1408" hidden="1" customWidth="1"/>
    <col min="5386" max="5386" width="66.6640625" style="1408" customWidth="1"/>
    <col min="5387" max="5387" width="7.6640625" style="1408" bestFit="1" customWidth="1"/>
    <col min="5388" max="5388" width="16" style="1408" customWidth="1"/>
    <col min="5389" max="5389" width="8" style="1408" customWidth="1"/>
    <col min="5390" max="5390" width="15.6640625" style="1408" customWidth="1"/>
    <col min="5391" max="5392" width="18.33203125" style="1408" customWidth="1"/>
    <col min="5393" max="5393" width="0" style="1408" hidden="1" customWidth="1"/>
    <col min="5394" max="5394" width="16.6640625" style="1408" customWidth="1"/>
    <col min="5395" max="5402" width="0" style="1408" hidden="1" customWidth="1"/>
    <col min="5403" max="5403" width="11" style="1408" customWidth="1"/>
    <col min="5404" max="5632" width="9.33203125" style="1408"/>
    <col min="5633" max="5637" width="0" style="1408" hidden="1" customWidth="1"/>
    <col min="5638" max="5638" width="6.83203125" style="1408" customWidth="1"/>
    <col min="5639" max="5639" width="5" style="1408" customWidth="1"/>
    <col min="5640" max="5640" width="16.6640625" style="1408" customWidth="1"/>
    <col min="5641" max="5641" width="0" style="1408" hidden="1" customWidth="1"/>
    <col min="5642" max="5642" width="66.6640625" style="1408" customWidth="1"/>
    <col min="5643" max="5643" width="7.6640625" style="1408" bestFit="1" customWidth="1"/>
    <col min="5644" max="5644" width="16" style="1408" customWidth="1"/>
    <col min="5645" max="5645" width="8" style="1408" customWidth="1"/>
    <col min="5646" max="5646" width="15.6640625" style="1408" customWidth="1"/>
    <col min="5647" max="5648" width="18.33203125" style="1408" customWidth="1"/>
    <col min="5649" max="5649" width="0" style="1408" hidden="1" customWidth="1"/>
    <col min="5650" max="5650" width="16.6640625" style="1408" customWidth="1"/>
    <col min="5651" max="5658" width="0" style="1408" hidden="1" customWidth="1"/>
    <col min="5659" max="5659" width="11" style="1408" customWidth="1"/>
    <col min="5660" max="5888" width="9.33203125" style="1408"/>
    <col min="5889" max="5893" width="0" style="1408" hidden="1" customWidth="1"/>
    <col min="5894" max="5894" width="6.83203125" style="1408" customWidth="1"/>
    <col min="5895" max="5895" width="5" style="1408" customWidth="1"/>
    <col min="5896" max="5896" width="16.6640625" style="1408" customWidth="1"/>
    <col min="5897" max="5897" width="0" style="1408" hidden="1" customWidth="1"/>
    <col min="5898" max="5898" width="66.6640625" style="1408" customWidth="1"/>
    <col min="5899" max="5899" width="7.6640625" style="1408" bestFit="1" customWidth="1"/>
    <col min="5900" max="5900" width="16" style="1408" customWidth="1"/>
    <col min="5901" max="5901" width="8" style="1408" customWidth="1"/>
    <col min="5902" max="5902" width="15.6640625" style="1408" customWidth="1"/>
    <col min="5903" max="5904" width="18.33203125" style="1408" customWidth="1"/>
    <col min="5905" max="5905" width="0" style="1408" hidden="1" customWidth="1"/>
    <col min="5906" max="5906" width="16.6640625" style="1408" customWidth="1"/>
    <col min="5907" max="5914" width="0" style="1408" hidden="1" customWidth="1"/>
    <col min="5915" max="5915" width="11" style="1408" customWidth="1"/>
    <col min="5916" max="6144" width="9.33203125" style="1408"/>
    <col min="6145" max="6149" width="0" style="1408" hidden="1" customWidth="1"/>
    <col min="6150" max="6150" width="6.83203125" style="1408" customWidth="1"/>
    <col min="6151" max="6151" width="5" style="1408" customWidth="1"/>
    <col min="6152" max="6152" width="16.6640625" style="1408" customWidth="1"/>
    <col min="6153" max="6153" width="0" style="1408" hidden="1" customWidth="1"/>
    <col min="6154" max="6154" width="66.6640625" style="1408" customWidth="1"/>
    <col min="6155" max="6155" width="7.6640625" style="1408" bestFit="1" customWidth="1"/>
    <col min="6156" max="6156" width="16" style="1408" customWidth="1"/>
    <col min="6157" max="6157" width="8" style="1408" customWidth="1"/>
    <col min="6158" max="6158" width="15.6640625" style="1408" customWidth="1"/>
    <col min="6159" max="6160" width="18.33203125" style="1408" customWidth="1"/>
    <col min="6161" max="6161" width="0" style="1408" hidden="1" customWidth="1"/>
    <col min="6162" max="6162" width="16.6640625" style="1408" customWidth="1"/>
    <col min="6163" max="6170" width="0" style="1408" hidden="1" customWidth="1"/>
    <col min="6171" max="6171" width="11" style="1408" customWidth="1"/>
    <col min="6172" max="6400" width="9.33203125" style="1408"/>
    <col min="6401" max="6405" width="0" style="1408" hidden="1" customWidth="1"/>
    <col min="6406" max="6406" width="6.83203125" style="1408" customWidth="1"/>
    <col min="6407" max="6407" width="5" style="1408" customWidth="1"/>
    <col min="6408" max="6408" width="16.6640625" style="1408" customWidth="1"/>
    <col min="6409" max="6409" width="0" style="1408" hidden="1" customWidth="1"/>
    <col min="6410" max="6410" width="66.6640625" style="1408" customWidth="1"/>
    <col min="6411" max="6411" width="7.6640625" style="1408" bestFit="1" customWidth="1"/>
    <col min="6412" max="6412" width="16" style="1408" customWidth="1"/>
    <col min="6413" max="6413" width="8" style="1408" customWidth="1"/>
    <col min="6414" max="6414" width="15.6640625" style="1408" customWidth="1"/>
    <col min="6415" max="6416" width="18.33203125" style="1408" customWidth="1"/>
    <col min="6417" max="6417" width="0" style="1408" hidden="1" customWidth="1"/>
    <col min="6418" max="6418" width="16.6640625" style="1408" customWidth="1"/>
    <col min="6419" max="6426" width="0" style="1408" hidden="1" customWidth="1"/>
    <col min="6427" max="6427" width="11" style="1408" customWidth="1"/>
    <col min="6428" max="6656" width="9.33203125" style="1408"/>
    <col min="6657" max="6661" width="0" style="1408" hidden="1" customWidth="1"/>
    <col min="6662" max="6662" width="6.83203125" style="1408" customWidth="1"/>
    <col min="6663" max="6663" width="5" style="1408" customWidth="1"/>
    <col min="6664" max="6664" width="16.6640625" style="1408" customWidth="1"/>
    <col min="6665" max="6665" width="0" style="1408" hidden="1" customWidth="1"/>
    <col min="6666" max="6666" width="66.6640625" style="1408" customWidth="1"/>
    <col min="6667" max="6667" width="7.6640625" style="1408" bestFit="1" customWidth="1"/>
    <col min="6668" max="6668" width="16" style="1408" customWidth="1"/>
    <col min="6669" max="6669" width="8" style="1408" customWidth="1"/>
    <col min="6670" max="6670" width="15.6640625" style="1408" customWidth="1"/>
    <col min="6671" max="6672" width="18.33203125" style="1408" customWidth="1"/>
    <col min="6673" max="6673" width="0" style="1408" hidden="1" customWidth="1"/>
    <col min="6674" max="6674" width="16.6640625" style="1408" customWidth="1"/>
    <col min="6675" max="6682" width="0" style="1408" hidden="1" customWidth="1"/>
    <col min="6683" max="6683" width="11" style="1408" customWidth="1"/>
    <col min="6684" max="6912" width="9.33203125" style="1408"/>
    <col min="6913" max="6917" width="0" style="1408" hidden="1" customWidth="1"/>
    <col min="6918" max="6918" width="6.83203125" style="1408" customWidth="1"/>
    <col min="6919" max="6919" width="5" style="1408" customWidth="1"/>
    <col min="6920" max="6920" width="16.6640625" style="1408" customWidth="1"/>
    <col min="6921" max="6921" width="0" style="1408" hidden="1" customWidth="1"/>
    <col min="6922" max="6922" width="66.6640625" style="1408" customWidth="1"/>
    <col min="6923" max="6923" width="7.6640625" style="1408" bestFit="1" customWidth="1"/>
    <col min="6924" max="6924" width="16" style="1408" customWidth="1"/>
    <col min="6925" max="6925" width="8" style="1408" customWidth="1"/>
    <col min="6926" max="6926" width="15.6640625" style="1408" customWidth="1"/>
    <col min="6927" max="6928" width="18.33203125" style="1408" customWidth="1"/>
    <col min="6929" max="6929" width="0" style="1408" hidden="1" customWidth="1"/>
    <col min="6930" max="6930" width="16.6640625" style="1408" customWidth="1"/>
    <col min="6931" max="6938" width="0" style="1408" hidden="1" customWidth="1"/>
    <col min="6939" max="6939" width="11" style="1408" customWidth="1"/>
    <col min="6940" max="7168" width="9.33203125" style="1408"/>
    <col min="7169" max="7173" width="0" style="1408" hidden="1" customWidth="1"/>
    <col min="7174" max="7174" width="6.83203125" style="1408" customWidth="1"/>
    <col min="7175" max="7175" width="5" style="1408" customWidth="1"/>
    <col min="7176" max="7176" width="16.6640625" style="1408" customWidth="1"/>
    <col min="7177" max="7177" width="0" style="1408" hidden="1" customWidth="1"/>
    <col min="7178" max="7178" width="66.6640625" style="1408" customWidth="1"/>
    <col min="7179" max="7179" width="7.6640625" style="1408" bestFit="1" customWidth="1"/>
    <col min="7180" max="7180" width="16" style="1408" customWidth="1"/>
    <col min="7181" max="7181" width="8" style="1408" customWidth="1"/>
    <col min="7182" max="7182" width="15.6640625" style="1408" customWidth="1"/>
    <col min="7183" max="7184" width="18.33203125" style="1408" customWidth="1"/>
    <col min="7185" max="7185" width="0" style="1408" hidden="1" customWidth="1"/>
    <col min="7186" max="7186" width="16.6640625" style="1408" customWidth="1"/>
    <col min="7187" max="7194" width="0" style="1408" hidden="1" customWidth="1"/>
    <col min="7195" max="7195" width="11" style="1408" customWidth="1"/>
    <col min="7196" max="7424" width="9.33203125" style="1408"/>
    <col min="7425" max="7429" width="0" style="1408" hidden="1" customWidth="1"/>
    <col min="7430" max="7430" width="6.83203125" style="1408" customWidth="1"/>
    <col min="7431" max="7431" width="5" style="1408" customWidth="1"/>
    <col min="7432" max="7432" width="16.6640625" style="1408" customWidth="1"/>
    <col min="7433" max="7433" width="0" style="1408" hidden="1" customWidth="1"/>
    <col min="7434" max="7434" width="66.6640625" style="1408" customWidth="1"/>
    <col min="7435" max="7435" width="7.6640625" style="1408" bestFit="1" customWidth="1"/>
    <col min="7436" max="7436" width="16" style="1408" customWidth="1"/>
    <col min="7437" max="7437" width="8" style="1408" customWidth="1"/>
    <col min="7438" max="7438" width="15.6640625" style="1408" customWidth="1"/>
    <col min="7439" max="7440" width="18.33203125" style="1408" customWidth="1"/>
    <col min="7441" max="7441" width="0" style="1408" hidden="1" customWidth="1"/>
    <col min="7442" max="7442" width="16.6640625" style="1408" customWidth="1"/>
    <col min="7443" max="7450" width="0" style="1408" hidden="1" customWidth="1"/>
    <col min="7451" max="7451" width="11" style="1408" customWidth="1"/>
    <col min="7452" max="7680" width="9.33203125" style="1408"/>
    <col min="7681" max="7685" width="0" style="1408" hidden="1" customWidth="1"/>
    <col min="7686" max="7686" width="6.83203125" style="1408" customWidth="1"/>
    <col min="7687" max="7687" width="5" style="1408" customWidth="1"/>
    <col min="7688" max="7688" width="16.6640625" style="1408" customWidth="1"/>
    <col min="7689" max="7689" width="0" style="1408" hidden="1" customWidth="1"/>
    <col min="7690" max="7690" width="66.6640625" style="1408" customWidth="1"/>
    <col min="7691" max="7691" width="7.6640625" style="1408" bestFit="1" customWidth="1"/>
    <col min="7692" max="7692" width="16" style="1408" customWidth="1"/>
    <col min="7693" max="7693" width="8" style="1408" customWidth="1"/>
    <col min="7694" max="7694" width="15.6640625" style="1408" customWidth="1"/>
    <col min="7695" max="7696" width="18.33203125" style="1408" customWidth="1"/>
    <col min="7697" max="7697" width="0" style="1408" hidden="1" customWidth="1"/>
    <col min="7698" max="7698" width="16.6640625" style="1408" customWidth="1"/>
    <col min="7699" max="7706" width="0" style="1408" hidden="1" customWidth="1"/>
    <col min="7707" max="7707" width="11" style="1408" customWidth="1"/>
    <col min="7708" max="7936" width="9.33203125" style="1408"/>
    <col min="7937" max="7941" width="0" style="1408" hidden="1" customWidth="1"/>
    <col min="7942" max="7942" width="6.83203125" style="1408" customWidth="1"/>
    <col min="7943" max="7943" width="5" style="1408" customWidth="1"/>
    <col min="7944" max="7944" width="16.6640625" style="1408" customWidth="1"/>
    <col min="7945" max="7945" width="0" style="1408" hidden="1" customWidth="1"/>
    <col min="7946" max="7946" width="66.6640625" style="1408" customWidth="1"/>
    <col min="7947" max="7947" width="7.6640625" style="1408" bestFit="1" customWidth="1"/>
    <col min="7948" max="7948" width="16" style="1408" customWidth="1"/>
    <col min="7949" max="7949" width="8" style="1408" customWidth="1"/>
    <col min="7950" max="7950" width="15.6640625" style="1408" customWidth="1"/>
    <col min="7951" max="7952" width="18.33203125" style="1408" customWidth="1"/>
    <col min="7953" max="7953" width="0" style="1408" hidden="1" customWidth="1"/>
    <col min="7954" max="7954" width="16.6640625" style="1408" customWidth="1"/>
    <col min="7955" max="7962" width="0" style="1408" hidden="1" customWidth="1"/>
    <col min="7963" max="7963" width="11" style="1408" customWidth="1"/>
    <col min="7964" max="8192" width="9.33203125" style="1408"/>
    <col min="8193" max="8197" width="0" style="1408" hidden="1" customWidth="1"/>
    <col min="8198" max="8198" width="6.83203125" style="1408" customWidth="1"/>
    <col min="8199" max="8199" width="5" style="1408" customWidth="1"/>
    <col min="8200" max="8200" width="16.6640625" style="1408" customWidth="1"/>
    <col min="8201" max="8201" width="0" style="1408" hidden="1" customWidth="1"/>
    <col min="8202" max="8202" width="66.6640625" style="1408" customWidth="1"/>
    <col min="8203" max="8203" width="7.6640625" style="1408" bestFit="1" customWidth="1"/>
    <col min="8204" max="8204" width="16" style="1408" customWidth="1"/>
    <col min="8205" max="8205" width="8" style="1408" customWidth="1"/>
    <col min="8206" max="8206" width="15.6640625" style="1408" customWidth="1"/>
    <col min="8207" max="8208" width="18.33203125" style="1408" customWidth="1"/>
    <col min="8209" max="8209" width="0" style="1408" hidden="1" customWidth="1"/>
    <col min="8210" max="8210" width="16.6640625" style="1408" customWidth="1"/>
    <col min="8211" max="8218" width="0" style="1408" hidden="1" customWidth="1"/>
    <col min="8219" max="8219" width="11" style="1408" customWidth="1"/>
    <col min="8220" max="8448" width="9.33203125" style="1408"/>
    <col min="8449" max="8453" width="0" style="1408" hidden="1" customWidth="1"/>
    <col min="8454" max="8454" width="6.83203125" style="1408" customWidth="1"/>
    <col min="8455" max="8455" width="5" style="1408" customWidth="1"/>
    <col min="8456" max="8456" width="16.6640625" style="1408" customWidth="1"/>
    <col min="8457" max="8457" width="0" style="1408" hidden="1" customWidth="1"/>
    <col min="8458" max="8458" width="66.6640625" style="1408" customWidth="1"/>
    <col min="8459" max="8459" width="7.6640625" style="1408" bestFit="1" customWidth="1"/>
    <col min="8460" max="8460" width="16" style="1408" customWidth="1"/>
    <col min="8461" max="8461" width="8" style="1408" customWidth="1"/>
    <col min="8462" max="8462" width="15.6640625" style="1408" customWidth="1"/>
    <col min="8463" max="8464" width="18.33203125" style="1408" customWidth="1"/>
    <col min="8465" max="8465" width="0" style="1408" hidden="1" customWidth="1"/>
    <col min="8466" max="8466" width="16.6640625" style="1408" customWidth="1"/>
    <col min="8467" max="8474" width="0" style="1408" hidden="1" customWidth="1"/>
    <col min="8475" max="8475" width="11" style="1408" customWidth="1"/>
    <col min="8476" max="8704" width="9.33203125" style="1408"/>
    <col min="8705" max="8709" width="0" style="1408" hidden="1" customWidth="1"/>
    <col min="8710" max="8710" width="6.83203125" style="1408" customWidth="1"/>
    <col min="8711" max="8711" width="5" style="1408" customWidth="1"/>
    <col min="8712" max="8712" width="16.6640625" style="1408" customWidth="1"/>
    <col min="8713" max="8713" width="0" style="1408" hidden="1" customWidth="1"/>
    <col min="8714" max="8714" width="66.6640625" style="1408" customWidth="1"/>
    <col min="8715" max="8715" width="7.6640625" style="1408" bestFit="1" customWidth="1"/>
    <col min="8716" max="8716" width="16" style="1408" customWidth="1"/>
    <col min="8717" max="8717" width="8" style="1408" customWidth="1"/>
    <col min="8718" max="8718" width="15.6640625" style="1408" customWidth="1"/>
    <col min="8719" max="8720" width="18.33203125" style="1408" customWidth="1"/>
    <col min="8721" max="8721" width="0" style="1408" hidden="1" customWidth="1"/>
    <col min="8722" max="8722" width="16.6640625" style="1408" customWidth="1"/>
    <col min="8723" max="8730" width="0" style="1408" hidden="1" customWidth="1"/>
    <col min="8731" max="8731" width="11" style="1408" customWidth="1"/>
    <col min="8732" max="8960" width="9.33203125" style="1408"/>
    <col min="8961" max="8965" width="0" style="1408" hidden="1" customWidth="1"/>
    <col min="8966" max="8966" width="6.83203125" style="1408" customWidth="1"/>
    <col min="8967" max="8967" width="5" style="1408" customWidth="1"/>
    <col min="8968" max="8968" width="16.6640625" style="1408" customWidth="1"/>
    <col min="8969" max="8969" width="0" style="1408" hidden="1" customWidth="1"/>
    <col min="8970" max="8970" width="66.6640625" style="1408" customWidth="1"/>
    <col min="8971" max="8971" width="7.6640625" style="1408" bestFit="1" customWidth="1"/>
    <col min="8972" max="8972" width="16" style="1408" customWidth="1"/>
    <col min="8973" max="8973" width="8" style="1408" customWidth="1"/>
    <col min="8974" max="8974" width="15.6640625" style="1408" customWidth="1"/>
    <col min="8975" max="8976" width="18.33203125" style="1408" customWidth="1"/>
    <col min="8977" max="8977" width="0" style="1408" hidden="1" customWidth="1"/>
    <col min="8978" max="8978" width="16.6640625" style="1408" customWidth="1"/>
    <col min="8979" max="8986" width="0" style="1408" hidden="1" customWidth="1"/>
    <col min="8987" max="8987" width="11" style="1408" customWidth="1"/>
    <col min="8988" max="9216" width="9.33203125" style="1408"/>
    <col min="9217" max="9221" width="0" style="1408" hidden="1" customWidth="1"/>
    <col min="9222" max="9222" width="6.83203125" style="1408" customWidth="1"/>
    <col min="9223" max="9223" width="5" style="1408" customWidth="1"/>
    <col min="9224" max="9224" width="16.6640625" style="1408" customWidth="1"/>
    <col min="9225" max="9225" width="0" style="1408" hidden="1" customWidth="1"/>
    <col min="9226" max="9226" width="66.6640625" style="1408" customWidth="1"/>
    <col min="9227" max="9227" width="7.6640625" style="1408" bestFit="1" customWidth="1"/>
    <col min="9228" max="9228" width="16" style="1408" customWidth="1"/>
    <col min="9229" max="9229" width="8" style="1408" customWidth="1"/>
    <col min="9230" max="9230" width="15.6640625" style="1408" customWidth="1"/>
    <col min="9231" max="9232" width="18.33203125" style="1408" customWidth="1"/>
    <col min="9233" max="9233" width="0" style="1408" hidden="1" customWidth="1"/>
    <col min="9234" max="9234" width="16.6640625" style="1408" customWidth="1"/>
    <col min="9235" max="9242" width="0" style="1408" hidden="1" customWidth="1"/>
    <col min="9243" max="9243" width="11" style="1408" customWidth="1"/>
    <col min="9244" max="9472" width="9.33203125" style="1408"/>
    <col min="9473" max="9477" width="0" style="1408" hidden="1" customWidth="1"/>
    <col min="9478" max="9478" width="6.83203125" style="1408" customWidth="1"/>
    <col min="9479" max="9479" width="5" style="1408" customWidth="1"/>
    <col min="9480" max="9480" width="16.6640625" style="1408" customWidth="1"/>
    <col min="9481" max="9481" width="0" style="1408" hidden="1" customWidth="1"/>
    <col min="9482" max="9482" width="66.6640625" style="1408" customWidth="1"/>
    <col min="9483" max="9483" width="7.6640625" style="1408" bestFit="1" customWidth="1"/>
    <col min="9484" max="9484" width="16" style="1408" customWidth="1"/>
    <col min="9485" max="9485" width="8" style="1408" customWidth="1"/>
    <col min="9486" max="9486" width="15.6640625" style="1408" customWidth="1"/>
    <col min="9487" max="9488" width="18.33203125" style="1408" customWidth="1"/>
    <col min="9489" max="9489" width="0" style="1408" hidden="1" customWidth="1"/>
    <col min="9490" max="9490" width="16.6640625" style="1408" customWidth="1"/>
    <col min="9491" max="9498" width="0" style="1408" hidden="1" customWidth="1"/>
    <col min="9499" max="9499" width="11" style="1408" customWidth="1"/>
    <col min="9500" max="9728" width="9.33203125" style="1408"/>
    <col min="9729" max="9733" width="0" style="1408" hidden="1" customWidth="1"/>
    <col min="9734" max="9734" width="6.83203125" style="1408" customWidth="1"/>
    <col min="9735" max="9735" width="5" style="1408" customWidth="1"/>
    <col min="9736" max="9736" width="16.6640625" style="1408" customWidth="1"/>
    <col min="9737" max="9737" width="0" style="1408" hidden="1" customWidth="1"/>
    <col min="9738" max="9738" width="66.6640625" style="1408" customWidth="1"/>
    <col min="9739" max="9739" width="7.6640625" style="1408" bestFit="1" customWidth="1"/>
    <col min="9740" max="9740" width="16" style="1408" customWidth="1"/>
    <col min="9741" max="9741" width="8" style="1408" customWidth="1"/>
    <col min="9742" max="9742" width="15.6640625" style="1408" customWidth="1"/>
    <col min="9743" max="9744" width="18.33203125" style="1408" customWidth="1"/>
    <col min="9745" max="9745" width="0" style="1408" hidden="1" customWidth="1"/>
    <col min="9746" max="9746" width="16.6640625" style="1408" customWidth="1"/>
    <col min="9747" max="9754" width="0" style="1408" hidden="1" customWidth="1"/>
    <col min="9755" max="9755" width="11" style="1408" customWidth="1"/>
    <col min="9756" max="9984" width="9.33203125" style="1408"/>
    <col min="9985" max="9989" width="0" style="1408" hidden="1" customWidth="1"/>
    <col min="9990" max="9990" width="6.83203125" style="1408" customWidth="1"/>
    <col min="9991" max="9991" width="5" style="1408" customWidth="1"/>
    <col min="9992" max="9992" width="16.6640625" style="1408" customWidth="1"/>
    <col min="9993" max="9993" width="0" style="1408" hidden="1" customWidth="1"/>
    <col min="9994" max="9994" width="66.6640625" style="1408" customWidth="1"/>
    <col min="9995" max="9995" width="7.6640625" style="1408" bestFit="1" customWidth="1"/>
    <col min="9996" max="9996" width="16" style="1408" customWidth="1"/>
    <col min="9997" max="9997" width="8" style="1408" customWidth="1"/>
    <col min="9998" max="9998" width="15.6640625" style="1408" customWidth="1"/>
    <col min="9999" max="10000" width="18.33203125" style="1408" customWidth="1"/>
    <col min="10001" max="10001" width="0" style="1408" hidden="1" customWidth="1"/>
    <col min="10002" max="10002" width="16.6640625" style="1408" customWidth="1"/>
    <col min="10003" max="10010" width="0" style="1408" hidden="1" customWidth="1"/>
    <col min="10011" max="10011" width="11" style="1408" customWidth="1"/>
    <col min="10012" max="10240" width="9.33203125" style="1408"/>
    <col min="10241" max="10245" width="0" style="1408" hidden="1" customWidth="1"/>
    <col min="10246" max="10246" width="6.83203125" style="1408" customWidth="1"/>
    <col min="10247" max="10247" width="5" style="1408" customWidth="1"/>
    <col min="10248" max="10248" width="16.6640625" style="1408" customWidth="1"/>
    <col min="10249" max="10249" width="0" style="1408" hidden="1" customWidth="1"/>
    <col min="10250" max="10250" width="66.6640625" style="1408" customWidth="1"/>
    <col min="10251" max="10251" width="7.6640625" style="1408" bestFit="1" customWidth="1"/>
    <col min="10252" max="10252" width="16" style="1408" customWidth="1"/>
    <col min="10253" max="10253" width="8" style="1408" customWidth="1"/>
    <col min="10254" max="10254" width="15.6640625" style="1408" customWidth="1"/>
    <col min="10255" max="10256" width="18.33203125" style="1408" customWidth="1"/>
    <col min="10257" max="10257" width="0" style="1408" hidden="1" customWidth="1"/>
    <col min="10258" max="10258" width="16.6640625" style="1408" customWidth="1"/>
    <col min="10259" max="10266" width="0" style="1408" hidden="1" customWidth="1"/>
    <col min="10267" max="10267" width="11" style="1408" customWidth="1"/>
    <col min="10268" max="10496" width="9.33203125" style="1408"/>
    <col min="10497" max="10501" width="0" style="1408" hidden="1" customWidth="1"/>
    <col min="10502" max="10502" width="6.83203125" style="1408" customWidth="1"/>
    <col min="10503" max="10503" width="5" style="1408" customWidth="1"/>
    <col min="10504" max="10504" width="16.6640625" style="1408" customWidth="1"/>
    <col min="10505" max="10505" width="0" style="1408" hidden="1" customWidth="1"/>
    <col min="10506" max="10506" width="66.6640625" style="1408" customWidth="1"/>
    <col min="10507" max="10507" width="7.6640625" style="1408" bestFit="1" customWidth="1"/>
    <col min="10508" max="10508" width="16" style="1408" customWidth="1"/>
    <col min="10509" max="10509" width="8" style="1408" customWidth="1"/>
    <col min="10510" max="10510" width="15.6640625" style="1408" customWidth="1"/>
    <col min="10511" max="10512" width="18.33203125" style="1408" customWidth="1"/>
    <col min="10513" max="10513" width="0" style="1408" hidden="1" customWidth="1"/>
    <col min="10514" max="10514" width="16.6640625" style="1408" customWidth="1"/>
    <col min="10515" max="10522" width="0" style="1408" hidden="1" customWidth="1"/>
    <col min="10523" max="10523" width="11" style="1408" customWidth="1"/>
    <col min="10524" max="10752" width="9.33203125" style="1408"/>
    <col min="10753" max="10757" width="0" style="1408" hidden="1" customWidth="1"/>
    <col min="10758" max="10758" width="6.83203125" style="1408" customWidth="1"/>
    <col min="10759" max="10759" width="5" style="1408" customWidth="1"/>
    <col min="10760" max="10760" width="16.6640625" style="1408" customWidth="1"/>
    <col min="10761" max="10761" width="0" style="1408" hidden="1" customWidth="1"/>
    <col min="10762" max="10762" width="66.6640625" style="1408" customWidth="1"/>
    <col min="10763" max="10763" width="7.6640625" style="1408" bestFit="1" customWidth="1"/>
    <col min="10764" max="10764" width="16" style="1408" customWidth="1"/>
    <col min="10765" max="10765" width="8" style="1408" customWidth="1"/>
    <col min="10766" max="10766" width="15.6640625" style="1408" customWidth="1"/>
    <col min="10767" max="10768" width="18.33203125" style="1408" customWidth="1"/>
    <col min="10769" max="10769" width="0" style="1408" hidden="1" customWidth="1"/>
    <col min="10770" max="10770" width="16.6640625" style="1408" customWidth="1"/>
    <col min="10771" max="10778" width="0" style="1408" hidden="1" customWidth="1"/>
    <col min="10779" max="10779" width="11" style="1408" customWidth="1"/>
    <col min="10780" max="11008" width="9.33203125" style="1408"/>
    <col min="11009" max="11013" width="0" style="1408" hidden="1" customWidth="1"/>
    <col min="11014" max="11014" width="6.83203125" style="1408" customWidth="1"/>
    <col min="11015" max="11015" width="5" style="1408" customWidth="1"/>
    <col min="11016" max="11016" width="16.6640625" style="1408" customWidth="1"/>
    <col min="11017" max="11017" width="0" style="1408" hidden="1" customWidth="1"/>
    <col min="11018" max="11018" width="66.6640625" style="1408" customWidth="1"/>
    <col min="11019" max="11019" width="7.6640625" style="1408" bestFit="1" customWidth="1"/>
    <col min="11020" max="11020" width="16" style="1408" customWidth="1"/>
    <col min="11021" max="11021" width="8" style="1408" customWidth="1"/>
    <col min="11022" max="11022" width="15.6640625" style="1408" customWidth="1"/>
    <col min="11023" max="11024" width="18.33203125" style="1408" customWidth="1"/>
    <col min="11025" max="11025" width="0" style="1408" hidden="1" customWidth="1"/>
    <col min="11026" max="11026" width="16.6640625" style="1408" customWidth="1"/>
    <col min="11027" max="11034" width="0" style="1408" hidden="1" customWidth="1"/>
    <col min="11035" max="11035" width="11" style="1408" customWidth="1"/>
    <col min="11036" max="11264" width="9.33203125" style="1408"/>
    <col min="11265" max="11269" width="0" style="1408" hidden="1" customWidth="1"/>
    <col min="11270" max="11270" width="6.83203125" style="1408" customWidth="1"/>
    <col min="11271" max="11271" width="5" style="1408" customWidth="1"/>
    <col min="11272" max="11272" width="16.6640625" style="1408" customWidth="1"/>
    <col min="11273" max="11273" width="0" style="1408" hidden="1" customWidth="1"/>
    <col min="11274" max="11274" width="66.6640625" style="1408" customWidth="1"/>
    <col min="11275" max="11275" width="7.6640625" style="1408" bestFit="1" customWidth="1"/>
    <col min="11276" max="11276" width="16" style="1408" customWidth="1"/>
    <col min="11277" max="11277" width="8" style="1408" customWidth="1"/>
    <col min="11278" max="11278" width="15.6640625" style="1408" customWidth="1"/>
    <col min="11279" max="11280" width="18.33203125" style="1408" customWidth="1"/>
    <col min="11281" max="11281" width="0" style="1408" hidden="1" customWidth="1"/>
    <col min="11282" max="11282" width="16.6640625" style="1408" customWidth="1"/>
    <col min="11283" max="11290" width="0" style="1408" hidden="1" customWidth="1"/>
    <col min="11291" max="11291" width="11" style="1408" customWidth="1"/>
    <col min="11292" max="11520" width="9.33203125" style="1408"/>
    <col min="11521" max="11525" width="0" style="1408" hidden="1" customWidth="1"/>
    <col min="11526" max="11526" width="6.83203125" style="1408" customWidth="1"/>
    <col min="11527" max="11527" width="5" style="1408" customWidth="1"/>
    <col min="11528" max="11528" width="16.6640625" style="1408" customWidth="1"/>
    <col min="11529" max="11529" width="0" style="1408" hidden="1" customWidth="1"/>
    <col min="11530" max="11530" width="66.6640625" style="1408" customWidth="1"/>
    <col min="11531" max="11531" width="7.6640625" style="1408" bestFit="1" customWidth="1"/>
    <col min="11532" max="11532" width="16" style="1408" customWidth="1"/>
    <col min="11533" max="11533" width="8" style="1408" customWidth="1"/>
    <col min="11534" max="11534" width="15.6640625" style="1408" customWidth="1"/>
    <col min="11535" max="11536" width="18.33203125" style="1408" customWidth="1"/>
    <col min="11537" max="11537" width="0" style="1408" hidden="1" customWidth="1"/>
    <col min="11538" max="11538" width="16.6640625" style="1408" customWidth="1"/>
    <col min="11539" max="11546" width="0" style="1408" hidden="1" customWidth="1"/>
    <col min="11547" max="11547" width="11" style="1408" customWidth="1"/>
    <col min="11548" max="11776" width="9.33203125" style="1408"/>
    <col min="11777" max="11781" width="0" style="1408" hidden="1" customWidth="1"/>
    <col min="11782" max="11782" width="6.83203125" style="1408" customWidth="1"/>
    <col min="11783" max="11783" width="5" style="1408" customWidth="1"/>
    <col min="11784" max="11784" width="16.6640625" style="1408" customWidth="1"/>
    <col min="11785" max="11785" width="0" style="1408" hidden="1" customWidth="1"/>
    <col min="11786" max="11786" width="66.6640625" style="1408" customWidth="1"/>
    <col min="11787" max="11787" width="7.6640625" style="1408" bestFit="1" customWidth="1"/>
    <col min="11788" max="11788" width="16" style="1408" customWidth="1"/>
    <col min="11789" max="11789" width="8" style="1408" customWidth="1"/>
    <col min="11790" max="11790" width="15.6640625" style="1408" customWidth="1"/>
    <col min="11791" max="11792" width="18.33203125" style="1408" customWidth="1"/>
    <col min="11793" max="11793" width="0" style="1408" hidden="1" customWidth="1"/>
    <col min="11794" max="11794" width="16.6640625" style="1408" customWidth="1"/>
    <col min="11795" max="11802" width="0" style="1408" hidden="1" customWidth="1"/>
    <col min="11803" max="11803" width="11" style="1408" customWidth="1"/>
    <col min="11804" max="12032" width="9.33203125" style="1408"/>
    <col min="12033" max="12037" width="0" style="1408" hidden="1" customWidth="1"/>
    <col min="12038" max="12038" width="6.83203125" style="1408" customWidth="1"/>
    <col min="12039" max="12039" width="5" style="1408" customWidth="1"/>
    <col min="12040" max="12040" width="16.6640625" style="1408" customWidth="1"/>
    <col min="12041" max="12041" width="0" style="1408" hidden="1" customWidth="1"/>
    <col min="12042" max="12042" width="66.6640625" style="1408" customWidth="1"/>
    <col min="12043" max="12043" width="7.6640625" style="1408" bestFit="1" customWidth="1"/>
    <col min="12044" max="12044" width="16" style="1408" customWidth="1"/>
    <col min="12045" max="12045" width="8" style="1408" customWidth="1"/>
    <col min="12046" max="12046" width="15.6640625" style="1408" customWidth="1"/>
    <col min="12047" max="12048" width="18.33203125" style="1408" customWidth="1"/>
    <col min="12049" max="12049" width="0" style="1408" hidden="1" customWidth="1"/>
    <col min="12050" max="12050" width="16.6640625" style="1408" customWidth="1"/>
    <col min="12051" max="12058" width="0" style="1408" hidden="1" customWidth="1"/>
    <col min="12059" max="12059" width="11" style="1408" customWidth="1"/>
    <col min="12060" max="12288" width="9.33203125" style="1408"/>
    <col min="12289" max="12293" width="0" style="1408" hidden="1" customWidth="1"/>
    <col min="12294" max="12294" width="6.83203125" style="1408" customWidth="1"/>
    <col min="12295" max="12295" width="5" style="1408" customWidth="1"/>
    <col min="12296" max="12296" width="16.6640625" style="1408" customWidth="1"/>
    <col min="12297" max="12297" width="0" style="1408" hidden="1" customWidth="1"/>
    <col min="12298" max="12298" width="66.6640625" style="1408" customWidth="1"/>
    <col min="12299" max="12299" width="7.6640625" style="1408" bestFit="1" customWidth="1"/>
    <col min="12300" max="12300" width="16" style="1408" customWidth="1"/>
    <col min="12301" max="12301" width="8" style="1408" customWidth="1"/>
    <col min="12302" max="12302" width="15.6640625" style="1408" customWidth="1"/>
    <col min="12303" max="12304" width="18.33203125" style="1408" customWidth="1"/>
    <col min="12305" max="12305" width="0" style="1408" hidden="1" customWidth="1"/>
    <col min="12306" max="12306" width="16.6640625" style="1408" customWidth="1"/>
    <col min="12307" max="12314" width="0" style="1408" hidden="1" customWidth="1"/>
    <col min="12315" max="12315" width="11" style="1408" customWidth="1"/>
    <col min="12316" max="12544" width="9.33203125" style="1408"/>
    <col min="12545" max="12549" width="0" style="1408" hidden="1" customWidth="1"/>
    <col min="12550" max="12550" width="6.83203125" style="1408" customWidth="1"/>
    <col min="12551" max="12551" width="5" style="1408" customWidth="1"/>
    <col min="12552" max="12552" width="16.6640625" style="1408" customWidth="1"/>
    <col min="12553" max="12553" width="0" style="1408" hidden="1" customWidth="1"/>
    <col min="12554" max="12554" width="66.6640625" style="1408" customWidth="1"/>
    <col min="12555" max="12555" width="7.6640625" style="1408" bestFit="1" customWidth="1"/>
    <col min="12556" max="12556" width="16" style="1408" customWidth="1"/>
    <col min="12557" max="12557" width="8" style="1408" customWidth="1"/>
    <col min="12558" max="12558" width="15.6640625" style="1408" customWidth="1"/>
    <col min="12559" max="12560" width="18.33203125" style="1408" customWidth="1"/>
    <col min="12561" max="12561" width="0" style="1408" hidden="1" customWidth="1"/>
    <col min="12562" max="12562" width="16.6640625" style="1408" customWidth="1"/>
    <col min="12563" max="12570" width="0" style="1408" hidden="1" customWidth="1"/>
    <col min="12571" max="12571" width="11" style="1408" customWidth="1"/>
    <col min="12572" max="12800" width="9.33203125" style="1408"/>
    <col min="12801" max="12805" width="0" style="1408" hidden="1" customWidth="1"/>
    <col min="12806" max="12806" width="6.83203125" style="1408" customWidth="1"/>
    <col min="12807" max="12807" width="5" style="1408" customWidth="1"/>
    <col min="12808" max="12808" width="16.6640625" style="1408" customWidth="1"/>
    <col min="12809" max="12809" width="0" style="1408" hidden="1" customWidth="1"/>
    <col min="12810" max="12810" width="66.6640625" style="1408" customWidth="1"/>
    <col min="12811" max="12811" width="7.6640625" style="1408" bestFit="1" customWidth="1"/>
    <col min="12812" max="12812" width="16" style="1408" customWidth="1"/>
    <col min="12813" max="12813" width="8" style="1408" customWidth="1"/>
    <col min="12814" max="12814" width="15.6640625" style="1408" customWidth="1"/>
    <col min="12815" max="12816" width="18.33203125" style="1408" customWidth="1"/>
    <col min="12817" max="12817" width="0" style="1408" hidden="1" customWidth="1"/>
    <col min="12818" max="12818" width="16.6640625" style="1408" customWidth="1"/>
    <col min="12819" max="12826" width="0" style="1408" hidden="1" customWidth="1"/>
    <col min="12827" max="12827" width="11" style="1408" customWidth="1"/>
    <col min="12828" max="13056" width="9.33203125" style="1408"/>
    <col min="13057" max="13061" width="0" style="1408" hidden="1" customWidth="1"/>
    <col min="13062" max="13062" width="6.83203125" style="1408" customWidth="1"/>
    <col min="13063" max="13063" width="5" style="1408" customWidth="1"/>
    <col min="13064" max="13064" width="16.6640625" style="1408" customWidth="1"/>
    <col min="13065" max="13065" width="0" style="1408" hidden="1" customWidth="1"/>
    <col min="13066" max="13066" width="66.6640625" style="1408" customWidth="1"/>
    <col min="13067" max="13067" width="7.6640625" style="1408" bestFit="1" customWidth="1"/>
    <col min="13068" max="13068" width="16" style="1408" customWidth="1"/>
    <col min="13069" max="13069" width="8" style="1408" customWidth="1"/>
    <col min="13070" max="13070" width="15.6640625" style="1408" customWidth="1"/>
    <col min="13071" max="13072" width="18.33203125" style="1408" customWidth="1"/>
    <col min="13073" max="13073" width="0" style="1408" hidden="1" customWidth="1"/>
    <col min="13074" max="13074" width="16.6640625" style="1408" customWidth="1"/>
    <col min="13075" max="13082" width="0" style="1408" hidden="1" customWidth="1"/>
    <col min="13083" max="13083" width="11" style="1408" customWidth="1"/>
    <col min="13084" max="13312" width="9.33203125" style="1408"/>
    <col min="13313" max="13317" width="0" style="1408" hidden="1" customWidth="1"/>
    <col min="13318" max="13318" width="6.83203125" style="1408" customWidth="1"/>
    <col min="13319" max="13319" width="5" style="1408" customWidth="1"/>
    <col min="13320" max="13320" width="16.6640625" style="1408" customWidth="1"/>
    <col min="13321" max="13321" width="0" style="1408" hidden="1" customWidth="1"/>
    <col min="13322" max="13322" width="66.6640625" style="1408" customWidth="1"/>
    <col min="13323" max="13323" width="7.6640625" style="1408" bestFit="1" customWidth="1"/>
    <col min="13324" max="13324" width="16" style="1408" customWidth="1"/>
    <col min="13325" max="13325" width="8" style="1408" customWidth="1"/>
    <col min="13326" max="13326" width="15.6640625" style="1408" customWidth="1"/>
    <col min="13327" max="13328" width="18.33203125" style="1408" customWidth="1"/>
    <col min="13329" max="13329" width="0" style="1408" hidden="1" customWidth="1"/>
    <col min="13330" max="13330" width="16.6640625" style="1408" customWidth="1"/>
    <col min="13331" max="13338" width="0" style="1408" hidden="1" customWidth="1"/>
    <col min="13339" max="13339" width="11" style="1408" customWidth="1"/>
    <col min="13340" max="13568" width="9.33203125" style="1408"/>
    <col min="13569" max="13573" width="0" style="1408" hidden="1" customWidth="1"/>
    <col min="13574" max="13574" width="6.83203125" style="1408" customWidth="1"/>
    <col min="13575" max="13575" width="5" style="1408" customWidth="1"/>
    <col min="13576" max="13576" width="16.6640625" style="1408" customWidth="1"/>
    <col min="13577" max="13577" width="0" style="1408" hidden="1" customWidth="1"/>
    <col min="13578" max="13578" width="66.6640625" style="1408" customWidth="1"/>
    <col min="13579" max="13579" width="7.6640625" style="1408" bestFit="1" customWidth="1"/>
    <col min="13580" max="13580" width="16" style="1408" customWidth="1"/>
    <col min="13581" max="13581" width="8" style="1408" customWidth="1"/>
    <col min="13582" max="13582" width="15.6640625" style="1408" customWidth="1"/>
    <col min="13583" max="13584" width="18.33203125" style="1408" customWidth="1"/>
    <col min="13585" max="13585" width="0" style="1408" hidden="1" customWidth="1"/>
    <col min="13586" max="13586" width="16.6640625" style="1408" customWidth="1"/>
    <col min="13587" max="13594" width="0" style="1408" hidden="1" customWidth="1"/>
    <col min="13595" max="13595" width="11" style="1408" customWidth="1"/>
    <col min="13596" max="13824" width="9.33203125" style="1408"/>
    <col min="13825" max="13829" width="0" style="1408" hidden="1" customWidth="1"/>
    <col min="13830" max="13830" width="6.83203125" style="1408" customWidth="1"/>
    <col min="13831" max="13831" width="5" style="1408" customWidth="1"/>
    <col min="13832" max="13832" width="16.6640625" style="1408" customWidth="1"/>
    <col min="13833" max="13833" width="0" style="1408" hidden="1" customWidth="1"/>
    <col min="13834" max="13834" width="66.6640625" style="1408" customWidth="1"/>
    <col min="13835" max="13835" width="7.6640625" style="1408" bestFit="1" customWidth="1"/>
    <col min="13836" max="13836" width="16" style="1408" customWidth="1"/>
    <col min="13837" max="13837" width="8" style="1408" customWidth="1"/>
    <col min="13838" max="13838" width="15.6640625" style="1408" customWidth="1"/>
    <col min="13839" max="13840" width="18.33203125" style="1408" customWidth="1"/>
    <col min="13841" max="13841" width="0" style="1408" hidden="1" customWidth="1"/>
    <col min="13842" max="13842" width="16.6640625" style="1408" customWidth="1"/>
    <col min="13843" max="13850" width="0" style="1408" hidden="1" customWidth="1"/>
    <col min="13851" max="13851" width="11" style="1408" customWidth="1"/>
    <col min="13852" max="14080" width="9.33203125" style="1408"/>
    <col min="14081" max="14085" width="0" style="1408" hidden="1" customWidth="1"/>
    <col min="14086" max="14086" width="6.83203125" style="1408" customWidth="1"/>
    <col min="14087" max="14087" width="5" style="1408" customWidth="1"/>
    <col min="14088" max="14088" width="16.6640625" style="1408" customWidth="1"/>
    <col min="14089" max="14089" width="0" style="1408" hidden="1" customWidth="1"/>
    <col min="14090" max="14090" width="66.6640625" style="1408" customWidth="1"/>
    <col min="14091" max="14091" width="7.6640625" style="1408" bestFit="1" customWidth="1"/>
    <col min="14092" max="14092" width="16" style="1408" customWidth="1"/>
    <col min="14093" max="14093" width="8" style="1408" customWidth="1"/>
    <col min="14094" max="14094" width="15.6640625" style="1408" customWidth="1"/>
    <col min="14095" max="14096" width="18.33203125" style="1408" customWidth="1"/>
    <col min="14097" max="14097" width="0" style="1408" hidden="1" customWidth="1"/>
    <col min="14098" max="14098" width="16.6640625" style="1408" customWidth="1"/>
    <col min="14099" max="14106" width="0" style="1408" hidden="1" customWidth="1"/>
    <col min="14107" max="14107" width="11" style="1408" customWidth="1"/>
    <col min="14108" max="14336" width="9.33203125" style="1408"/>
    <col min="14337" max="14341" width="0" style="1408" hidden="1" customWidth="1"/>
    <col min="14342" max="14342" width="6.83203125" style="1408" customWidth="1"/>
    <col min="14343" max="14343" width="5" style="1408" customWidth="1"/>
    <col min="14344" max="14344" width="16.6640625" style="1408" customWidth="1"/>
    <col min="14345" max="14345" width="0" style="1408" hidden="1" customWidth="1"/>
    <col min="14346" max="14346" width="66.6640625" style="1408" customWidth="1"/>
    <col min="14347" max="14347" width="7.6640625" style="1408" bestFit="1" customWidth="1"/>
    <col min="14348" max="14348" width="16" style="1408" customWidth="1"/>
    <col min="14349" max="14349" width="8" style="1408" customWidth="1"/>
    <col min="14350" max="14350" width="15.6640625" style="1408" customWidth="1"/>
    <col min="14351" max="14352" width="18.33203125" style="1408" customWidth="1"/>
    <col min="14353" max="14353" width="0" style="1408" hidden="1" customWidth="1"/>
    <col min="14354" max="14354" width="16.6640625" style="1408" customWidth="1"/>
    <col min="14355" max="14362" width="0" style="1408" hidden="1" customWidth="1"/>
    <col min="14363" max="14363" width="11" style="1408" customWidth="1"/>
    <col min="14364" max="14592" width="9.33203125" style="1408"/>
    <col min="14593" max="14597" width="0" style="1408" hidden="1" customWidth="1"/>
    <col min="14598" max="14598" width="6.83203125" style="1408" customWidth="1"/>
    <col min="14599" max="14599" width="5" style="1408" customWidth="1"/>
    <col min="14600" max="14600" width="16.6640625" style="1408" customWidth="1"/>
    <col min="14601" max="14601" width="0" style="1408" hidden="1" customWidth="1"/>
    <col min="14602" max="14602" width="66.6640625" style="1408" customWidth="1"/>
    <col min="14603" max="14603" width="7.6640625" style="1408" bestFit="1" customWidth="1"/>
    <col min="14604" max="14604" width="16" style="1408" customWidth="1"/>
    <col min="14605" max="14605" width="8" style="1408" customWidth="1"/>
    <col min="14606" max="14606" width="15.6640625" style="1408" customWidth="1"/>
    <col min="14607" max="14608" width="18.33203125" style="1408" customWidth="1"/>
    <col min="14609" max="14609" width="0" style="1408" hidden="1" customWidth="1"/>
    <col min="14610" max="14610" width="16.6640625" style="1408" customWidth="1"/>
    <col min="14611" max="14618" width="0" style="1408" hidden="1" customWidth="1"/>
    <col min="14619" max="14619" width="11" style="1408" customWidth="1"/>
    <col min="14620" max="14848" width="9.33203125" style="1408"/>
    <col min="14849" max="14853" width="0" style="1408" hidden="1" customWidth="1"/>
    <col min="14854" max="14854" width="6.83203125" style="1408" customWidth="1"/>
    <col min="14855" max="14855" width="5" style="1408" customWidth="1"/>
    <col min="14856" max="14856" width="16.6640625" style="1408" customWidth="1"/>
    <col min="14857" max="14857" width="0" style="1408" hidden="1" customWidth="1"/>
    <col min="14858" max="14858" width="66.6640625" style="1408" customWidth="1"/>
    <col min="14859" max="14859" width="7.6640625" style="1408" bestFit="1" customWidth="1"/>
    <col min="14860" max="14860" width="16" style="1408" customWidth="1"/>
    <col min="14861" max="14861" width="8" style="1408" customWidth="1"/>
    <col min="14862" max="14862" width="15.6640625" style="1408" customWidth="1"/>
    <col min="14863" max="14864" width="18.33203125" style="1408" customWidth="1"/>
    <col min="14865" max="14865" width="0" style="1408" hidden="1" customWidth="1"/>
    <col min="14866" max="14866" width="16.6640625" style="1408" customWidth="1"/>
    <col min="14867" max="14874" width="0" style="1408" hidden="1" customWidth="1"/>
    <col min="14875" max="14875" width="11" style="1408" customWidth="1"/>
    <col min="14876" max="15104" width="9.33203125" style="1408"/>
    <col min="15105" max="15109" width="0" style="1408" hidden="1" customWidth="1"/>
    <col min="15110" max="15110" width="6.83203125" style="1408" customWidth="1"/>
    <col min="15111" max="15111" width="5" style="1408" customWidth="1"/>
    <col min="15112" max="15112" width="16.6640625" style="1408" customWidth="1"/>
    <col min="15113" max="15113" width="0" style="1408" hidden="1" customWidth="1"/>
    <col min="15114" max="15114" width="66.6640625" style="1408" customWidth="1"/>
    <col min="15115" max="15115" width="7.6640625" style="1408" bestFit="1" customWidth="1"/>
    <col min="15116" max="15116" width="16" style="1408" customWidth="1"/>
    <col min="15117" max="15117" width="8" style="1408" customWidth="1"/>
    <col min="15118" max="15118" width="15.6640625" style="1408" customWidth="1"/>
    <col min="15119" max="15120" width="18.33203125" style="1408" customWidth="1"/>
    <col min="15121" max="15121" width="0" style="1408" hidden="1" customWidth="1"/>
    <col min="15122" max="15122" width="16.6640625" style="1408" customWidth="1"/>
    <col min="15123" max="15130" width="0" style="1408" hidden="1" customWidth="1"/>
    <col min="15131" max="15131" width="11" style="1408" customWidth="1"/>
    <col min="15132" max="15360" width="9.33203125" style="1408"/>
    <col min="15361" max="15365" width="0" style="1408" hidden="1" customWidth="1"/>
    <col min="15366" max="15366" width="6.83203125" style="1408" customWidth="1"/>
    <col min="15367" max="15367" width="5" style="1408" customWidth="1"/>
    <col min="15368" max="15368" width="16.6640625" style="1408" customWidth="1"/>
    <col min="15369" max="15369" width="0" style="1408" hidden="1" customWidth="1"/>
    <col min="15370" max="15370" width="66.6640625" style="1408" customWidth="1"/>
    <col min="15371" max="15371" width="7.6640625" style="1408" bestFit="1" customWidth="1"/>
    <col min="15372" max="15372" width="16" style="1408" customWidth="1"/>
    <col min="15373" max="15373" width="8" style="1408" customWidth="1"/>
    <col min="15374" max="15374" width="15.6640625" style="1408" customWidth="1"/>
    <col min="15375" max="15376" width="18.33203125" style="1408" customWidth="1"/>
    <col min="15377" max="15377" width="0" style="1408" hidden="1" customWidth="1"/>
    <col min="15378" max="15378" width="16.6640625" style="1408" customWidth="1"/>
    <col min="15379" max="15386" width="0" style="1408" hidden="1" customWidth="1"/>
    <col min="15387" max="15387" width="11" style="1408" customWidth="1"/>
    <col min="15388" max="15616" width="9.33203125" style="1408"/>
    <col min="15617" max="15621" width="0" style="1408" hidden="1" customWidth="1"/>
    <col min="15622" max="15622" width="6.83203125" style="1408" customWidth="1"/>
    <col min="15623" max="15623" width="5" style="1408" customWidth="1"/>
    <col min="15624" max="15624" width="16.6640625" style="1408" customWidth="1"/>
    <col min="15625" max="15625" width="0" style="1408" hidden="1" customWidth="1"/>
    <col min="15626" max="15626" width="66.6640625" style="1408" customWidth="1"/>
    <col min="15627" max="15627" width="7.6640625" style="1408" bestFit="1" customWidth="1"/>
    <col min="15628" max="15628" width="16" style="1408" customWidth="1"/>
    <col min="15629" max="15629" width="8" style="1408" customWidth="1"/>
    <col min="15630" max="15630" width="15.6640625" style="1408" customWidth="1"/>
    <col min="15631" max="15632" width="18.33203125" style="1408" customWidth="1"/>
    <col min="15633" max="15633" width="0" style="1408" hidden="1" customWidth="1"/>
    <col min="15634" max="15634" width="16.6640625" style="1408" customWidth="1"/>
    <col min="15635" max="15642" width="0" style="1408" hidden="1" customWidth="1"/>
    <col min="15643" max="15643" width="11" style="1408" customWidth="1"/>
    <col min="15644" max="15872" width="9.33203125" style="1408"/>
    <col min="15873" max="15877" width="0" style="1408" hidden="1" customWidth="1"/>
    <col min="15878" max="15878" width="6.83203125" style="1408" customWidth="1"/>
    <col min="15879" max="15879" width="5" style="1408" customWidth="1"/>
    <col min="15880" max="15880" width="16.6640625" style="1408" customWidth="1"/>
    <col min="15881" max="15881" width="0" style="1408" hidden="1" customWidth="1"/>
    <col min="15882" max="15882" width="66.6640625" style="1408" customWidth="1"/>
    <col min="15883" max="15883" width="7.6640625" style="1408" bestFit="1" customWidth="1"/>
    <col min="15884" max="15884" width="16" style="1408" customWidth="1"/>
    <col min="15885" max="15885" width="8" style="1408" customWidth="1"/>
    <col min="15886" max="15886" width="15.6640625" style="1408" customWidth="1"/>
    <col min="15887" max="15888" width="18.33203125" style="1408" customWidth="1"/>
    <col min="15889" max="15889" width="0" style="1408" hidden="1" customWidth="1"/>
    <col min="15890" max="15890" width="16.6640625" style="1408" customWidth="1"/>
    <col min="15891" max="15898" width="0" style="1408" hidden="1" customWidth="1"/>
    <col min="15899" max="15899" width="11" style="1408" customWidth="1"/>
    <col min="15900" max="16128" width="9.33203125" style="1408"/>
    <col min="16129" max="16133" width="0" style="1408" hidden="1" customWidth="1"/>
    <col min="16134" max="16134" width="6.83203125" style="1408" customWidth="1"/>
    <col min="16135" max="16135" width="5" style="1408" customWidth="1"/>
    <col min="16136" max="16136" width="16.6640625" style="1408" customWidth="1"/>
    <col min="16137" max="16137" width="0" style="1408" hidden="1" customWidth="1"/>
    <col min="16138" max="16138" width="66.6640625" style="1408" customWidth="1"/>
    <col min="16139" max="16139" width="7.6640625" style="1408" bestFit="1" customWidth="1"/>
    <col min="16140" max="16140" width="16" style="1408" customWidth="1"/>
    <col min="16141" max="16141" width="8" style="1408" customWidth="1"/>
    <col min="16142" max="16142" width="15.6640625" style="1408" customWidth="1"/>
    <col min="16143" max="16144" width="18.33203125" style="1408" customWidth="1"/>
    <col min="16145" max="16145" width="0" style="1408" hidden="1" customWidth="1"/>
    <col min="16146" max="16146" width="16.6640625" style="1408" customWidth="1"/>
    <col min="16147" max="16154" width="0" style="1408" hidden="1" customWidth="1"/>
    <col min="16155" max="16155" width="11" style="1408" customWidth="1"/>
    <col min="16156" max="16384" width="9.33203125" style="1408"/>
  </cols>
  <sheetData>
    <row r="1" spans="6:26" ht="21.6" customHeight="1">
      <c r="F1" s="1869"/>
      <c r="G1" s="1870"/>
      <c r="H1" s="1870"/>
      <c r="I1" s="1870"/>
      <c r="J1" s="1870"/>
      <c r="K1" s="1870"/>
      <c r="L1" s="1871"/>
      <c r="M1" s="1872"/>
      <c r="N1" s="1871"/>
      <c r="O1" s="1872"/>
      <c r="P1" s="1873"/>
      <c r="Q1" s="1874"/>
      <c r="R1" s="1872"/>
      <c r="S1" s="1872"/>
      <c r="T1" s="1872"/>
      <c r="U1" s="1872"/>
      <c r="V1" s="1872"/>
      <c r="W1" s="1872"/>
      <c r="X1" s="1872"/>
      <c r="Y1" s="1870"/>
      <c r="Z1" s="1870"/>
    </row>
    <row r="2" spans="6:26" ht="21.6" customHeight="1">
      <c r="F2" s="1869"/>
      <c r="G2" s="1870"/>
      <c r="H2" s="1870"/>
      <c r="I2" s="1870"/>
      <c r="J2" s="1870"/>
      <c r="K2" s="1870"/>
      <c r="L2" s="1871"/>
      <c r="M2" s="1872"/>
      <c r="N2" s="1871"/>
      <c r="O2" s="1872"/>
      <c r="P2" s="1873"/>
      <c r="Q2" s="1874"/>
      <c r="R2" s="1872"/>
      <c r="S2" s="1872"/>
      <c r="T2" s="1872"/>
      <c r="U2" s="1872"/>
      <c r="V2" s="1872"/>
      <c r="W2" s="1872"/>
      <c r="X2" s="1872"/>
      <c r="Y2" s="1870"/>
      <c r="Z2" s="1870"/>
    </row>
    <row r="3" spans="6:26" s="1877" customFormat="1" ht="13.5" thickBot="1">
      <c r="F3" s="1875" t="s">
        <v>8455</v>
      </c>
      <c r="G3" s="1875" t="s">
        <v>58</v>
      </c>
      <c r="H3" s="1875" t="s">
        <v>54</v>
      </c>
      <c r="I3" s="1875" t="s">
        <v>8456</v>
      </c>
      <c r="J3" s="1876" t="s">
        <v>55</v>
      </c>
      <c r="K3" s="1875" t="s">
        <v>152</v>
      </c>
      <c r="L3" s="1875" t="s">
        <v>8457</v>
      </c>
      <c r="M3" s="1875" t="s">
        <v>8458</v>
      </c>
      <c r="N3" s="1875" t="s">
        <v>8459</v>
      </c>
      <c r="O3" s="1875" t="s">
        <v>8460</v>
      </c>
      <c r="P3" s="1875" t="s">
        <v>4322</v>
      </c>
      <c r="Q3" s="1875" t="s">
        <v>8461</v>
      </c>
      <c r="R3" s="1875" t="s">
        <v>8462</v>
      </c>
      <c r="S3" s="1875" t="s">
        <v>8463</v>
      </c>
      <c r="T3" s="1875" t="s">
        <v>8464</v>
      </c>
      <c r="U3" s="1875" t="s">
        <v>8465</v>
      </c>
      <c r="V3" s="1875" t="s">
        <v>37</v>
      </c>
      <c r="W3" s="1875" t="s">
        <v>43</v>
      </c>
      <c r="X3" s="1876" t="s">
        <v>8466</v>
      </c>
      <c r="Y3" s="1875" t="s">
        <v>8467</v>
      </c>
      <c r="Z3" s="1875" t="s">
        <v>8468</v>
      </c>
    </row>
    <row r="4" spans="6:26" ht="11.25" customHeight="1">
      <c r="F4" s="1878"/>
      <c r="G4" s="1879"/>
      <c r="H4" s="1880"/>
      <c r="I4" s="1880"/>
      <c r="J4" s="1881"/>
      <c r="K4" s="1879"/>
      <c r="L4" s="1878"/>
      <c r="M4" s="1878"/>
      <c r="N4" s="1878"/>
      <c r="O4" s="1878"/>
      <c r="P4" s="1878"/>
      <c r="Q4" s="1878"/>
      <c r="R4" s="1878"/>
      <c r="S4" s="1878"/>
      <c r="T4" s="1878"/>
      <c r="U4" s="1878"/>
      <c r="V4" s="1878"/>
      <c r="W4" s="1878"/>
      <c r="X4" s="1882"/>
      <c r="Y4" s="1880"/>
      <c r="Z4" s="1880"/>
    </row>
    <row r="5" spans="6:26" s="1893" customFormat="1" ht="17.25" customHeight="1">
      <c r="F5" s="1883"/>
      <c r="G5" s="1884"/>
      <c r="H5" s="1885"/>
      <c r="I5" s="1885"/>
      <c r="J5" s="1885" t="s">
        <v>8552</v>
      </c>
      <c r="K5" s="1884"/>
      <c r="L5" s="1886"/>
      <c r="M5" s="1887"/>
      <c r="N5" s="1886"/>
      <c r="O5" s="1934"/>
      <c r="P5" s="1934">
        <f>SUBTOTAL(9,P6:P76)</f>
        <v>0</v>
      </c>
      <c r="Q5" s="1889"/>
      <c r="R5" s="1890"/>
      <c r="S5" s="1887"/>
      <c r="T5" s="1890">
        <f>SUBTOTAL(9,T6:T76)</f>
        <v>0</v>
      </c>
      <c r="U5" s="1891" t="s">
        <v>8470</v>
      </c>
      <c r="V5" s="1892">
        <f>SUBTOTAL(9,V6:V76)</f>
        <v>0</v>
      </c>
      <c r="W5" s="1892">
        <f>SUBTOTAL(9,W6:W76)</f>
        <v>0</v>
      </c>
      <c r="Y5" s="1894"/>
      <c r="Z5" s="1894"/>
    </row>
    <row r="6" spans="6:26" s="1904" customFormat="1" ht="16.5" customHeight="1" outlineLevel="1">
      <c r="F6" s="1895"/>
      <c r="G6" s="1879"/>
      <c r="H6" s="1896"/>
      <c r="I6" s="1896"/>
      <c r="J6" s="1896" t="s">
        <v>8471</v>
      </c>
      <c r="K6" s="1879"/>
      <c r="L6" s="1897"/>
      <c r="M6" s="1898"/>
      <c r="N6" s="1897"/>
      <c r="O6" s="1925"/>
      <c r="P6" s="1925">
        <f>SUBTOTAL(9,P7:Q27)-1</f>
        <v>8.5000000000001741E-4</v>
      </c>
      <c r="Q6" s="1900"/>
      <c r="R6" s="1901"/>
      <c r="S6" s="1898"/>
      <c r="T6" s="1901">
        <f>SUBTOTAL(9,T9:T28)</f>
        <v>0</v>
      </c>
      <c r="U6" s="1902" t="s">
        <v>8470</v>
      </c>
      <c r="V6" s="1903">
        <f>SUBTOTAL(9,V9:V28)</f>
        <v>0</v>
      </c>
      <c r="W6" s="1903">
        <f>SUBTOTAL(9,W9:W28)</f>
        <v>0</v>
      </c>
      <c r="Y6" s="1880"/>
      <c r="Z6" s="1880"/>
    </row>
    <row r="7" spans="6:26" s="1915" customFormat="1" ht="12" outlineLevel="2">
      <c r="F7" s="1905">
        <v>1</v>
      </c>
      <c r="G7" s="1906" t="s">
        <v>8491</v>
      </c>
      <c r="H7" s="1907" t="s">
        <v>8553</v>
      </c>
      <c r="I7" s="1907"/>
      <c r="J7" s="1908" t="s">
        <v>8554</v>
      </c>
      <c r="K7" s="1906" t="s">
        <v>5174</v>
      </c>
      <c r="L7" s="1909">
        <v>5</v>
      </c>
      <c r="M7" s="1910">
        <v>0</v>
      </c>
      <c r="N7" s="1909">
        <f t="shared" ref="N7:N27" si="0">L7*(1+M7/100)</f>
        <v>5</v>
      </c>
      <c r="O7" s="1911"/>
      <c r="P7" s="1912">
        <f t="shared" ref="P7:P27" si="1">N7*O7</f>
        <v>0</v>
      </c>
      <c r="Q7" s="1913"/>
      <c r="R7" s="1910"/>
      <c r="S7" s="1913"/>
      <c r="T7" s="1910"/>
      <c r="U7" s="1914"/>
      <c r="V7" s="1914"/>
      <c r="W7" s="1914"/>
      <c r="X7" s="1908"/>
      <c r="Y7" s="1907"/>
      <c r="Z7" s="1907"/>
    </row>
    <row r="8" spans="6:26" s="1915" customFormat="1" ht="12" outlineLevel="2">
      <c r="F8" s="1905">
        <v>2</v>
      </c>
      <c r="G8" s="1906" t="s">
        <v>8472</v>
      </c>
      <c r="H8" s="1907" t="s">
        <v>8555</v>
      </c>
      <c r="I8" s="1907"/>
      <c r="J8" s="1908" t="s">
        <v>170</v>
      </c>
      <c r="K8" s="1906" t="s">
        <v>171</v>
      </c>
      <c r="L8" s="1909">
        <f>1.5*0.3*94</f>
        <v>42.3</v>
      </c>
      <c r="M8" s="1910">
        <v>0</v>
      </c>
      <c r="N8" s="1909">
        <f t="shared" si="0"/>
        <v>42.3</v>
      </c>
      <c r="O8" s="1911"/>
      <c r="P8" s="1912">
        <f t="shared" si="1"/>
        <v>0</v>
      </c>
      <c r="Q8" s="1913"/>
      <c r="R8" s="1910"/>
      <c r="S8" s="1913"/>
      <c r="T8" s="1910"/>
      <c r="U8" s="1914"/>
      <c r="V8" s="1914"/>
      <c r="W8" s="1914"/>
      <c r="X8" s="1908"/>
      <c r="Y8" s="1907"/>
      <c r="Z8" s="1907"/>
    </row>
    <row r="9" spans="6:26" s="1915" customFormat="1" ht="24" outlineLevel="2">
      <c r="F9" s="1905">
        <v>3</v>
      </c>
      <c r="G9" s="1906" t="s">
        <v>8472</v>
      </c>
      <c r="H9" s="1907" t="s">
        <v>8556</v>
      </c>
      <c r="I9" s="1907"/>
      <c r="J9" s="1908" t="s">
        <v>8557</v>
      </c>
      <c r="K9" s="1906" t="s">
        <v>171</v>
      </c>
      <c r="L9" s="1909">
        <f>7*(1*1*2)</f>
        <v>14</v>
      </c>
      <c r="M9" s="1910">
        <v>0</v>
      </c>
      <c r="N9" s="1909">
        <f t="shared" si="0"/>
        <v>14</v>
      </c>
      <c r="O9" s="1911"/>
      <c r="P9" s="1912">
        <f t="shared" si="1"/>
        <v>0</v>
      </c>
      <c r="Q9" s="1913"/>
      <c r="R9" s="1910"/>
      <c r="S9" s="1913"/>
      <c r="T9" s="1910">
        <f t="shared" ref="T9:T27" si="2">N9*S9</f>
        <v>0</v>
      </c>
      <c r="U9" s="1914">
        <v>21</v>
      </c>
      <c r="V9" s="1914">
        <f t="shared" ref="V9:V27" si="3">P9*(U9/100)</f>
        <v>0</v>
      </c>
      <c r="W9" s="1914">
        <f t="shared" ref="W9:W27" si="4">P9+V9</f>
        <v>0</v>
      </c>
      <c r="X9" s="1908"/>
      <c r="Y9" s="1907" t="s">
        <v>8473</v>
      </c>
      <c r="Z9" s="1907" t="s">
        <v>8474</v>
      </c>
    </row>
    <row r="10" spans="6:26" s="1915" customFormat="1" ht="12" outlineLevel="2">
      <c r="F10" s="1905">
        <v>4</v>
      </c>
      <c r="G10" s="1906" t="s">
        <v>8472</v>
      </c>
      <c r="H10" s="1907" t="s">
        <v>8558</v>
      </c>
      <c r="I10" s="1907"/>
      <c r="J10" s="1908" t="s">
        <v>8559</v>
      </c>
      <c r="K10" s="1906" t="s">
        <v>171</v>
      </c>
      <c r="L10" s="1935">
        <f>(5*(2*2*2))+(4*(1.3*2*2))+(2*(2.2*2*2))+(1*(2.6*2*2))+(2*(2*2*2.8))+(1*(2*2*0.7))</f>
        <v>114.00000000000001</v>
      </c>
      <c r="M10" s="1910">
        <v>0</v>
      </c>
      <c r="N10" s="1909">
        <f t="shared" si="0"/>
        <v>114.00000000000001</v>
      </c>
      <c r="O10" s="1911"/>
      <c r="P10" s="1912">
        <f t="shared" si="1"/>
        <v>0</v>
      </c>
      <c r="Q10" s="1913"/>
      <c r="R10" s="1910"/>
      <c r="S10" s="1913"/>
      <c r="T10" s="1910">
        <f t="shared" si="2"/>
        <v>0</v>
      </c>
      <c r="U10" s="1914">
        <v>21</v>
      </c>
      <c r="V10" s="1914">
        <f t="shared" si="3"/>
        <v>0</v>
      </c>
      <c r="W10" s="1914">
        <f t="shared" si="4"/>
        <v>0</v>
      </c>
      <c r="X10" s="1908"/>
      <c r="Y10" s="1907" t="s">
        <v>8473</v>
      </c>
      <c r="Z10" s="1907" t="s">
        <v>8474</v>
      </c>
    </row>
    <row r="11" spans="6:26" s="1915" customFormat="1" ht="12" outlineLevel="2">
      <c r="F11" s="1905">
        <v>5</v>
      </c>
      <c r="G11" s="1906" t="s">
        <v>8472</v>
      </c>
      <c r="H11" s="1907" t="s">
        <v>8560</v>
      </c>
      <c r="I11" s="1907"/>
      <c r="J11" s="1908" t="s">
        <v>8561</v>
      </c>
      <c r="K11" s="1906" t="s">
        <v>171</v>
      </c>
      <c r="L11" s="1935">
        <f>0.3*L10</f>
        <v>34.200000000000003</v>
      </c>
      <c r="M11" s="1910">
        <v>0</v>
      </c>
      <c r="N11" s="1909">
        <f t="shared" si="0"/>
        <v>34.200000000000003</v>
      </c>
      <c r="O11" s="1911"/>
      <c r="P11" s="1912">
        <f t="shared" si="1"/>
        <v>0</v>
      </c>
      <c r="Q11" s="1913"/>
      <c r="R11" s="1910"/>
      <c r="S11" s="1913"/>
      <c r="T11" s="1910">
        <f t="shared" si="2"/>
        <v>0</v>
      </c>
      <c r="U11" s="1914">
        <v>21</v>
      </c>
      <c r="V11" s="1914">
        <f t="shared" si="3"/>
        <v>0</v>
      </c>
      <c r="W11" s="1914">
        <f t="shared" si="4"/>
        <v>0</v>
      </c>
      <c r="X11" s="1908"/>
      <c r="Y11" s="1907" t="s">
        <v>8473</v>
      </c>
      <c r="Z11" s="1907" t="s">
        <v>8474</v>
      </c>
    </row>
    <row r="12" spans="6:26" s="1915" customFormat="1" ht="12" outlineLevel="2">
      <c r="F12" s="1905">
        <v>6</v>
      </c>
      <c r="G12" s="1906" t="s">
        <v>8472</v>
      </c>
      <c r="H12" s="1907" t="s">
        <v>433</v>
      </c>
      <c r="I12" s="1907"/>
      <c r="J12" s="1908" t="s">
        <v>434</v>
      </c>
      <c r="K12" s="1906" t="s">
        <v>171</v>
      </c>
      <c r="L12" s="1909">
        <f>(1*2.1*73)+(93*1*1.5)+(107*1*0.3)+(0.9*10*0.3)+(1*2.1*13)+(1*17*2.4)+(69*1*2.4)+(37*1*2.2)+(50*1*1.8)+(1*56*1.4)</f>
        <v>811.1</v>
      </c>
      <c r="M12" s="1910">
        <v>0</v>
      </c>
      <c r="N12" s="1909">
        <f t="shared" si="0"/>
        <v>811.1</v>
      </c>
      <c r="O12" s="1911"/>
      <c r="P12" s="1912">
        <f t="shared" si="1"/>
        <v>0</v>
      </c>
      <c r="Q12" s="1913"/>
      <c r="R12" s="1910"/>
      <c r="S12" s="1913"/>
      <c r="T12" s="1910">
        <f t="shared" si="2"/>
        <v>0</v>
      </c>
      <c r="U12" s="1914">
        <v>21</v>
      </c>
      <c r="V12" s="1914">
        <f t="shared" si="3"/>
        <v>0</v>
      </c>
      <c r="W12" s="1914">
        <f t="shared" si="4"/>
        <v>0</v>
      </c>
      <c r="X12" s="1908"/>
      <c r="Y12" s="1907" t="s">
        <v>8473</v>
      </c>
      <c r="Z12" s="1907" t="s">
        <v>8474</v>
      </c>
    </row>
    <row r="13" spans="6:26" s="1915" customFormat="1" ht="12" outlineLevel="2">
      <c r="F13" s="1905">
        <v>7</v>
      </c>
      <c r="G13" s="1906" t="s">
        <v>8472</v>
      </c>
      <c r="H13" s="1907" t="s">
        <v>8475</v>
      </c>
      <c r="I13" s="1907"/>
      <c r="J13" s="1908" t="s">
        <v>8476</v>
      </c>
      <c r="K13" s="1906" t="s">
        <v>171</v>
      </c>
      <c r="L13" s="1909">
        <f>L12*0.5</f>
        <v>405.55</v>
      </c>
      <c r="M13" s="1910">
        <v>0</v>
      </c>
      <c r="N13" s="1909">
        <f t="shared" si="0"/>
        <v>405.55</v>
      </c>
      <c r="O13" s="1911"/>
      <c r="P13" s="1912">
        <f t="shared" si="1"/>
        <v>0</v>
      </c>
      <c r="Q13" s="1913"/>
      <c r="R13" s="1910"/>
      <c r="S13" s="1913"/>
      <c r="T13" s="1910">
        <f t="shared" si="2"/>
        <v>0</v>
      </c>
      <c r="U13" s="1914">
        <v>21</v>
      </c>
      <c r="V13" s="1914">
        <f t="shared" si="3"/>
        <v>0</v>
      </c>
      <c r="W13" s="1914">
        <f t="shared" si="4"/>
        <v>0</v>
      </c>
      <c r="X13" s="1908"/>
      <c r="Y13" s="1907" t="s">
        <v>8473</v>
      </c>
      <c r="Z13" s="1907" t="s">
        <v>8474</v>
      </c>
    </row>
    <row r="14" spans="6:26" s="1915" customFormat="1" ht="12" outlineLevel="2">
      <c r="F14" s="1905">
        <v>8</v>
      </c>
      <c r="G14" s="1906" t="s">
        <v>8472</v>
      </c>
      <c r="H14" s="1907" t="s">
        <v>8477</v>
      </c>
      <c r="I14" s="1907"/>
      <c r="J14" s="1908" t="s">
        <v>8478</v>
      </c>
      <c r="K14" s="1906" t="s">
        <v>202</v>
      </c>
      <c r="L14" s="1909">
        <f>(2*2.1*73)+(93*2*1.5)+(107*2*0.3)+(2*10*0.3)+(2*2.1*13)+(2*17*2.4)+(69*2*2.4)+(37*2*2.2)+(50*2*1.8)+(2*56*1.4)</f>
        <v>1622.8</v>
      </c>
      <c r="M14" s="1910">
        <v>0</v>
      </c>
      <c r="N14" s="1909">
        <f t="shared" si="0"/>
        <v>1622.8</v>
      </c>
      <c r="O14" s="1911"/>
      <c r="P14" s="1912">
        <f t="shared" si="1"/>
        <v>0</v>
      </c>
      <c r="Q14" s="1913">
        <v>8.4999999999999995E-4</v>
      </c>
      <c r="R14" s="1910"/>
      <c r="S14" s="1913"/>
      <c r="T14" s="1910">
        <f t="shared" si="2"/>
        <v>0</v>
      </c>
      <c r="U14" s="1914">
        <v>21</v>
      </c>
      <c r="V14" s="1914">
        <f t="shared" si="3"/>
        <v>0</v>
      </c>
      <c r="W14" s="1914">
        <f t="shared" si="4"/>
        <v>0</v>
      </c>
      <c r="X14" s="1908"/>
      <c r="Y14" s="1907" t="s">
        <v>8473</v>
      </c>
      <c r="Z14" s="1907" t="s">
        <v>8474</v>
      </c>
    </row>
    <row r="15" spans="6:26" s="1915" customFormat="1" ht="12" outlineLevel="2">
      <c r="F15" s="1905">
        <v>9</v>
      </c>
      <c r="G15" s="1906" t="s">
        <v>8472</v>
      </c>
      <c r="H15" s="1907" t="s">
        <v>8479</v>
      </c>
      <c r="I15" s="1907"/>
      <c r="J15" s="1908" t="s">
        <v>8480</v>
      </c>
      <c r="K15" s="1906" t="s">
        <v>202</v>
      </c>
      <c r="L15" s="1909">
        <f>L14</f>
        <v>1622.8</v>
      </c>
      <c r="M15" s="1910">
        <v>0</v>
      </c>
      <c r="N15" s="1909">
        <f t="shared" si="0"/>
        <v>1622.8</v>
      </c>
      <c r="O15" s="1911"/>
      <c r="P15" s="1912">
        <f t="shared" si="1"/>
        <v>0</v>
      </c>
      <c r="Q15" s="1913"/>
      <c r="R15" s="1910"/>
      <c r="S15" s="1913"/>
      <c r="T15" s="1910">
        <f t="shared" si="2"/>
        <v>0</v>
      </c>
      <c r="U15" s="1914">
        <v>21</v>
      </c>
      <c r="V15" s="1914">
        <f t="shared" si="3"/>
        <v>0</v>
      </c>
      <c r="W15" s="1914">
        <f t="shared" si="4"/>
        <v>0</v>
      </c>
      <c r="X15" s="1908"/>
      <c r="Y15" s="1907" t="s">
        <v>8473</v>
      </c>
      <c r="Z15" s="1907" t="s">
        <v>8474</v>
      </c>
    </row>
    <row r="16" spans="6:26" s="1915" customFormat="1" ht="12" outlineLevel="2">
      <c r="F16" s="1905">
        <v>10</v>
      </c>
      <c r="G16" s="1906" t="s">
        <v>8472</v>
      </c>
      <c r="H16" s="1907" t="s">
        <v>8481</v>
      </c>
      <c r="I16" s="1907"/>
      <c r="J16" s="1908" t="s">
        <v>8482</v>
      </c>
      <c r="K16" s="1906" t="s">
        <v>171</v>
      </c>
      <c r="L16" s="1909">
        <f>L12+L10</f>
        <v>925.1</v>
      </c>
      <c r="M16" s="1910">
        <v>0</v>
      </c>
      <c r="N16" s="1909">
        <f t="shared" si="0"/>
        <v>925.1</v>
      </c>
      <c r="O16" s="1911"/>
      <c r="P16" s="1912">
        <f t="shared" si="1"/>
        <v>0</v>
      </c>
      <c r="Q16" s="1913"/>
      <c r="R16" s="1910"/>
      <c r="S16" s="1913"/>
      <c r="T16" s="1910">
        <f t="shared" si="2"/>
        <v>0</v>
      </c>
      <c r="U16" s="1914">
        <v>21</v>
      </c>
      <c r="V16" s="1914">
        <f t="shared" si="3"/>
        <v>0</v>
      </c>
      <c r="W16" s="1914">
        <f t="shared" si="4"/>
        <v>0</v>
      </c>
      <c r="X16" s="1908"/>
      <c r="Y16" s="1907" t="s">
        <v>8473</v>
      </c>
      <c r="Z16" s="1907" t="s">
        <v>8474</v>
      </c>
    </row>
    <row r="17" spans="6:26" s="1915" customFormat="1" ht="12" outlineLevel="2">
      <c r="F17" s="1905">
        <v>11</v>
      </c>
      <c r="G17" s="1906" t="s">
        <v>8472</v>
      </c>
      <c r="H17" s="1907" t="s">
        <v>8483</v>
      </c>
      <c r="I17" s="1907"/>
      <c r="J17" s="1908" t="s">
        <v>8484</v>
      </c>
      <c r="K17" s="1906" t="s">
        <v>171</v>
      </c>
      <c r="L17" s="1909">
        <f>L22</f>
        <v>722.27</v>
      </c>
      <c r="M17" s="1910">
        <v>0</v>
      </c>
      <c r="N17" s="1909">
        <f t="shared" si="0"/>
        <v>722.27</v>
      </c>
      <c r="O17" s="1911"/>
      <c r="P17" s="1912">
        <f t="shared" si="1"/>
        <v>0</v>
      </c>
      <c r="Q17" s="1913"/>
      <c r="R17" s="1910"/>
      <c r="S17" s="1913"/>
      <c r="T17" s="1910">
        <f t="shared" si="2"/>
        <v>0</v>
      </c>
      <c r="U17" s="1914">
        <v>21</v>
      </c>
      <c r="V17" s="1914">
        <f t="shared" si="3"/>
        <v>0</v>
      </c>
      <c r="W17" s="1914">
        <f t="shared" si="4"/>
        <v>0</v>
      </c>
      <c r="X17" s="1908"/>
      <c r="Y17" s="1907" t="s">
        <v>8473</v>
      </c>
      <c r="Z17" s="1907" t="s">
        <v>8474</v>
      </c>
    </row>
    <row r="18" spans="6:26" s="1915" customFormat="1" ht="12" outlineLevel="2">
      <c r="F18" s="1905">
        <v>12</v>
      </c>
      <c r="G18" s="1906" t="s">
        <v>8472</v>
      </c>
      <c r="H18" s="1907" t="s">
        <v>8485</v>
      </c>
      <c r="I18" s="1907"/>
      <c r="J18" s="1908" t="s">
        <v>8486</v>
      </c>
      <c r="K18" s="1906" t="s">
        <v>171</v>
      </c>
      <c r="L18" s="1909">
        <f>(L10+L12)-L22</f>
        <v>202.83000000000004</v>
      </c>
      <c r="M18" s="1910">
        <v>0</v>
      </c>
      <c r="N18" s="1909">
        <f t="shared" si="0"/>
        <v>202.83000000000004</v>
      </c>
      <c r="O18" s="1911"/>
      <c r="P18" s="1912">
        <f t="shared" si="1"/>
        <v>0</v>
      </c>
      <c r="Q18" s="1913"/>
      <c r="R18" s="1910"/>
      <c r="S18" s="1913"/>
      <c r="T18" s="1910">
        <f t="shared" si="2"/>
        <v>0</v>
      </c>
      <c r="U18" s="1914">
        <v>21</v>
      </c>
      <c r="V18" s="1914">
        <f t="shared" si="3"/>
        <v>0</v>
      </c>
      <c r="W18" s="1914">
        <f t="shared" si="4"/>
        <v>0</v>
      </c>
      <c r="X18" s="1908"/>
      <c r="Y18" s="1907" t="s">
        <v>8473</v>
      </c>
      <c r="Z18" s="1907" t="s">
        <v>8474</v>
      </c>
    </row>
    <row r="19" spans="6:26" s="1915" customFormat="1" ht="12" outlineLevel="2">
      <c r="F19" s="1905">
        <v>13</v>
      </c>
      <c r="G19" s="1906" t="s">
        <v>8472</v>
      </c>
      <c r="H19" s="1907" t="s">
        <v>446</v>
      </c>
      <c r="I19" s="1907"/>
      <c r="J19" s="1908" t="s">
        <v>447</v>
      </c>
      <c r="K19" s="1906" t="s">
        <v>171</v>
      </c>
      <c r="L19" s="1909">
        <f>L18</f>
        <v>202.83000000000004</v>
      </c>
      <c r="M19" s="1910">
        <v>0</v>
      </c>
      <c r="N19" s="1909">
        <f t="shared" si="0"/>
        <v>202.83000000000004</v>
      </c>
      <c r="O19" s="1911"/>
      <c r="P19" s="1912">
        <f t="shared" si="1"/>
        <v>0</v>
      </c>
      <c r="Q19" s="1913"/>
      <c r="R19" s="1910"/>
      <c r="S19" s="1913"/>
      <c r="T19" s="1910">
        <f t="shared" si="2"/>
        <v>0</v>
      </c>
      <c r="U19" s="1914">
        <v>21</v>
      </c>
      <c r="V19" s="1914">
        <f t="shared" si="3"/>
        <v>0</v>
      </c>
      <c r="W19" s="1914">
        <f t="shared" si="4"/>
        <v>0</v>
      </c>
      <c r="X19" s="1908"/>
      <c r="Y19" s="1907" t="s">
        <v>8473</v>
      </c>
      <c r="Z19" s="1907" t="s">
        <v>8474</v>
      </c>
    </row>
    <row r="20" spans="6:26" s="1915" customFormat="1" ht="12" outlineLevel="2">
      <c r="F20" s="1905">
        <v>14</v>
      </c>
      <c r="G20" s="1906" t="s">
        <v>8472</v>
      </c>
      <c r="H20" s="1907" t="s">
        <v>190</v>
      </c>
      <c r="I20" s="1907"/>
      <c r="J20" s="1908" t="s">
        <v>191</v>
      </c>
      <c r="K20" s="1906" t="s">
        <v>171</v>
      </c>
      <c r="L20" s="1909">
        <f>L18</f>
        <v>202.83000000000004</v>
      </c>
      <c r="M20" s="1910">
        <v>0</v>
      </c>
      <c r="N20" s="1909">
        <f t="shared" si="0"/>
        <v>202.83000000000004</v>
      </c>
      <c r="O20" s="1911"/>
      <c r="P20" s="1912">
        <f t="shared" si="1"/>
        <v>0</v>
      </c>
      <c r="Q20" s="1913"/>
      <c r="R20" s="1910"/>
      <c r="S20" s="1913"/>
      <c r="T20" s="1910">
        <f t="shared" si="2"/>
        <v>0</v>
      </c>
      <c r="U20" s="1914">
        <v>21</v>
      </c>
      <c r="V20" s="1914">
        <f t="shared" si="3"/>
        <v>0</v>
      </c>
      <c r="W20" s="1914">
        <f t="shared" si="4"/>
        <v>0</v>
      </c>
      <c r="X20" s="1908"/>
      <c r="Y20" s="1907" t="s">
        <v>8473</v>
      </c>
      <c r="Z20" s="1907" t="s">
        <v>8474</v>
      </c>
    </row>
    <row r="21" spans="6:26" s="1915" customFormat="1" ht="23.25" customHeight="1" outlineLevel="2">
      <c r="F21" s="1905">
        <v>15</v>
      </c>
      <c r="G21" s="1906" t="s">
        <v>8472</v>
      </c>
      <c r="H21" s="1907" t="s">
        <v>193</v>
      </c>
      <c r="I21" s="1907"/>
      <c r="J21" s="1908" t="s">
        <v>194</v>
      </c>
      <c r="K21" s="1906" t="s">
        <v>195</v>
      </c>
      <c r="L21" s="1909">
        <f>1.8*L20</f>
        <v>365.09400000000011</v>
      </c>
      <c r="M21" s="1910">
        <v>0</v>
      </c>
      <c r="N21" s="1909">
        <f t="shared" si="0"/>
        <v>365.09400000000011</v>
      </c>
      <c r="O21" s="1911"/>
      <c r="P21" s="1912">
        <f t="shared" si="1"/>
        <v>0</v>
      </c>
      <c r="Q21" s="1913"/>
      <c r="R21" s="1910"/>
      <c r="S21" s="1913"/>
      <c r="T21" s="1910">
        <f t="shared" si="2"/>
        <v>0</v>
      </c>
      <c r="U21" s="1914">
        <v>21</v>
      </c>
      <c r="V21" s="1914">
        <f t="shared" si="3"/>
        <v>0</v>
      </c>
      <c r="W21" s="1914">
        <f t="shared" si="4"/>
        <v>0</v>
      </c>
      <c r="X21" s="1908"/>
      <c r="Y21" s="1907" t="s">
        <v>8473</v>
      </c>
      <c r="Z21" s="1907" t="s">
        <v>8474</v>
      </c>
    </row>
    <row r="22" spans="6:26" s="1915" customFormat="1" ht="12" outlineLevel="2">
      <c r="F22" s="1905">
        <v>16</v>
      </c>
      <c r="G22" s="1906" t="s">
        <v>8472</v>
      </c>
      <c r="H22" s="1907" t="s">
        <v>438</v>
      </c>
      <c r="I22" s="1907"/>
      <c r="J22" s="1908" t="s">
        <v>439</v>
      </c>
      <c r="K22" s="1906" t="s">
        <v>171</v>
      </c>
      <c r="L22" s="1935">
        <f>(5*(2*(2*2-0.78))+(4*(1.3*(2*2-0.78)))+(2*(2.2*(2*2-0.78)))+(1*(2.6*(2*2-0.78)))+(2*((2*2-0.78)*2.8))+(1*((2*2-0.78)*0.7)))+((1*1.5*73)+(93*1*0.9)+(107*1*0.9)+(0.9*10*0.3)+(1*1.5*13)+(1*17*1.8)+(69*1*1.8)+(37*1*1.6)+(50*1*1.2)+(1*56*0.8))</f>
        <v>722.27</v>
      </c>
      <c r="M22" s="1910">
        <v>0</v>
      </c>
      <c r="N22" s="1909">
        <f t="shared" si="0"/>
        <v>722.27</v>
      </c>
      <c r="O22" s="1911"/>
      <c r="P22" s="1912">
        <f t="shared" si="1"/>
        <v>0</v>
      </c>
      <c r="Q22" s="1913"/>
      <c r="R22" s="1910"/>
      <c r="S22" s="1913"/>
      <c r="T22" s="1910">
        <f t="shared" si="2"/>
        <v>0</v>
      </c>
      <c r="U22" s="1914">
        <v>21</v>
      </c>
      <c r="V22" s="1914">
        <f t="shared" si="3"/>
        <v>0</v>
      </c>
      <c r="W22" s="1914">
        <f t="shared" si="4"/>
        <v>0</v>
      </c>
      <c r="X22" s="1908"/>
      <c r="Y22" s="1907" t="s">
        <v>8473</v>
      </c>
      <c r="Z22" s="1907" t="s">
        <v>8474</v>
      </c>
    </row>
    <row r="23" spans="6:26" s="1915" customFormat="1" ht="24" outlineLevel="2">
      <c r="F23" s="1905">
        <v>17</v>
      </c>
      <c r="G23" s="1906" t="s">
        <v>8472</v>
      </c>
      <c r="H23" s="1907" t="s">
        <v>8487</v>
      </c>
      <c r="I23" s="1907"/>
      <c r="J23" s="1908" t="s">
        <v>8488</v>
      </c>
      <c r="K23" s="1906" t="s">
        <v>171</v>
      </c>
      <c r="L23" s="1909">
        <f>(1*0.55*73)+(93*1*0.55)+(107*1*0.55)+(0.9*10*0.55)+(1*0.55*13)+(1*17*0.55)+(69*1*0.55)+(37*1*0.55)+(50*1*0.55)+(1*56*0.55)</f>
        <v>288.20000000000005</v>
      </c>
      <c r="M23" s="1910">
        <v>0</v>
      </c>
      <c r="N23" s="1909">
        <f t="shared" si="0"/>
        <v>288.20000000000005</v>
      </c>
      <c r="O23" s="1911"/>
      <c r="P23" s="1912">
        <f t="shared" si="1"/>
        <v>0</v>
      </c>
      <c r="Q23" s="1913"/>
      <c r="R23" s="1910"/>
      <c r="S23" s="1913"/>
      <c r="T23" s="1910">
        <f t="shared" si="2"/>
        <v>0</v>
      </c>
      <c r="U23" s="1914">
        <v>21</v>
      </c>
      <c r="V23" s="1914">
        <f t="shared" si="3"/>
        <v>0</v>
      </c>
      <c r="W23" s="1914">
        <f t="shared" si="4"/>
        <v>0</v>
      </c>
      <c r="X23" s="1908"/>
      <c r="Y23" s="1907" t="s">
        <v>8473</v>
      </c>
      <c r="Z23" s="1907" t="s">
        <v>8474</v>
      </c>
    </row>
    <row r="24" spans="6:26" s="1915" customFormat="1" ht="12" outlineLevel="2">
      <c r="F24" s="1905">
        <v>18</v>
      </c>
      <c r="G24" s="1906" t="s">
        <v>8472</v>
      </c>
      <c r="H24" s="1907" t="s">
        <v>8489</v>
      </c>
      <c r="I24" s="1907"/>
      <c r="J24" s="1908" t="s">
        <v>8490</v>
      </c>
      <c r="K24" s="1906" t="s">
        <v>202</v>
      </c>
      <c r="L24" s="1909">
        <f>(1*73)+(93*1)+(107*1)+(0.9*10)+(1*13)+(1*17)+(69*1)+(37*1)+(50*1)+(1*56)</f>
        <v>524</v>
      </c>
      <c r="M24" s="1910">
        <v>0</v>
      </c>
      <c r="N24" s="1909">
        <f t="shared" si="0"/>
        <v>524</v>
      </c>
      <c r="O24" s="1911"/>
      <c r="P24" s="1912">
        <f t="shared" si="1"/>
        <v>0</v>
      </c>
      <c r="Q24" s="1913"/>
      <c r="R24" s="1910"/>
      <c r="S24" s="1913"/>
      <c r="T24" s="1910">
        <f t="shared" si="2"/>
        <v>0</v>
      </c>
      <c r="U24" s="1914">
        <v>21</v>
      </c>
      <c r="V24" s="1914">
        <f t="shared" si="3"/>
        <v>0</v>
      </c>
      <c r="W24" s="1914">
        <f t="shared" si="4"/>
        <v>0</v>
      </c>
      <c r="X24" s="1908"/>
      <c r="Y24" s="1907" t="s">
        <v>8473</v>
      </c>
      <c r="Z24" s="1907" t="s">
        <v>8474</v>
      </c>
    </row>
    <row r="25" spans="6:26" s="1915" customFormat="1" ht="24" outlineLevel="2">
      <c r="F25" s="1905">
        <v>19</v>
      </c>
      <c r="G25" s="1906" t="s">
        <v>8472</v>
      </c>
      <c r="H25" s="1907" t="s">
        <v>8562</v>
      </c>
      <c r="I25" s="1907"/>
      <c r="J25" s="1908" t="s">
        <v>8563</v>
      </c>
      <c r="K25" s="1906" t="s">
        <v>202</v>
      </c>
      <c r="L25" s="1909">
        <f>1.5*94</f>
        <v>141</v>
      </c>
      <c r="M25" s="1910">
        <v>0</v>
      </c>
      <c r="N25" s="1909">
        <f t="shared" si="0"/>
        <v>141</v>
      </c>
      <c r="O25" s="1911"/>
      <c r="P25" s="1912">
        <f>N25*O25</f>
        <v>0</v>
      </c>
      <c r="Q25" s="1913"/>
      <c r="R25" s="1910"/>
      <c r="S25" s="1913"/>
      <c r="T25" s="1910"/>
      <c r="U25" s="1914"/>
      <c r="V25" s="1914"/>
      <c r="W25" s="1914"/>
      <c r="X25" s="1908"/>
      <c r="Y25" s="1907"/>
      <c r="Z25" s="1907"/>
    </row>
    <row r="26" spans="6:26" s="1915" customFormat="1" ht="24" outlineLevel="2">
      <c r="F26" s="1905">
        <v>20</v>
      </c>
      <c r="G26" s="1906" t="s">
        <v>8472</v>
      </c>
      <c r="H26" s="1907" t="s">
        <v>8564</v>
      </c>
      <c r="I26" s="1907"/>
      <c r="J26" s="1908" t="s">
        <v>8565</v>
      </c>
      <c r="K26" s="1906" t="s">
        <v>202</v>
      </c>
      <c r="L26" s="1909">
        <f>L25</f>
        <v>141</v>
      </c>
      <c r="M26" s="1910">
        <v>0</v>
      </c>
      <c r="N26" s="1909">
        <f t="shared" si="0"/>
        <v>141</v>
      </c>
      <c r="O26" s="1911"/>
      <c r="P26" s="1912">
        <f>N26*O26</f>
        <v>0</v>
      </c>
      <c r="Q26" s="1913"/>
      <c r="R26" s="1910"/>
      <c r="S26" s="1913"/>
      <c r="T26" s="1910"/>
      <c r="U26" s="1914"/>
      <c r="V26" s="1914"/>
      <c r="W26" s="1914"/>
      <c r="X26" s="1908"/>
      <c r="Y26" s="1907"/>
      <c r="Z26" s="1907"/>
    </row>
    <row r="27" spans="6:26" s="1915" customFormat="1" ht="12" outlineLevel="2">
      <c r="F27" s="1905">
        <v>21</v>
      </c>
      <c r="G27" s="1906" t="s">
        <v>8491</v>
      </c>
      <c r="H27" s="1907" t="s">
        <v>8492</v>
      </c>
      <c r="I27" s="1907"/>
      <c r="J27" s="1908" t="s">
        <v>8493</v>
      </c>
      <c r="K27" s="1906" t="s">
        <v>195</v>
      </c>
      <c r="L27" s="1909">
        <f>L23*1.9</f>
        <v>547.58000000000004</v>
      </c>
      <c r="M27" s="1910">
        <v>0</v>
      </c>
      <c r="N27" s="1909">
        <f t="shared" si="0"/>
        <v>547.58000000000004</v>
      </c>
      <c r="O27" s="1911"/>
      <c r="P27" s="1912">
        <f t="shared" si="1"/>
        <v>0</v>
      </c>
      <c r="Q27" s="1913">
        <v>1</v>
      </c>
      <c r="R27" s="1910"/>
      <c r="S27" s="1913"/>
      <c r="T27" s="1910">
        <f t="shared" si="2"/>
        <v>0</v>
      </c>
      <c r="U27" s="1914">
        <v>21</v>
      </c>
      <c r="V27" s="1914">
        <f t="shared" si="3"/>
        <v>0</v>
      </c>
      <c r="W27" s="1914">
        <f t="shared" si="4"/>
        <v>0</v>
      </c>
      <c r="X27" s="1908"/>
      <c r="Y27" s="1907" t="s">
        <v>8473</v>
      </c>
      <c r="Z27" s="1907" t="s">
        <v>8474</v>
      </c>
    </row>
    <row r="28" spans="6:26" s="1924" customFormat="1" ht="12.75" customHeight="1" outlineLevel="2">
      <c r="F28" s="1916"/>
      <c r="G28" s="1917"/>
      <c r="H28" s="1917"/>
      <c r="I28" s="1917"/>
      <c r="J28" s="1918"/>
      <c r="K28" s="1917"/>
      <c r="L28" s="1919"/>
      <c r="M28" s="1920"/>
      <c r="N28" s="1919"/>
      <c r="O28" s="1921"/>
      <c r="P28" s="1921"/>
      <c r="Q28" s="1922"/>
      <c r="R28" s="1920"/>
      <c r="S28" s="1920"/>
      <c r="T28" s="1920"/>
      <c r="U28" s="1923" t="s">
        <v>8470</v>
      </c>
      <c r="V28" s="1920"/>
      <c r="W28" s="1920"/>
      <c r="X28" s="1920"/>
      <c r="Y28" s="1917"/>
      <c r="Z28" s="1917"/>
    </row>
    <row r="29" spans="6:26" s="1904" customFormat="1" ht="16.5" customHeight="1" outlineLevel="1">
      <c r="F29" s="1895"/>
      <c r="G29" s="1879"/>
      <c r="H29" s="1896"/>
      <c r="I29" s="1896"/>
      <c r="J29" s="1896" t="s">
        <v>8494</v>
      </c>
      <c r="K29" s="1879"/>
      <c r="L29" s="1897"/>
      <c r="M29" s="1898"/>
      <c r="N29" s="1897"/>
      <c r="O29" s="1925"/>
      <c r="P29" s="1925">
        <f>SUBTOTAL(9,P30:P34)</f>
        <v>0</v>
      </c>
      <c r="Q29" s="1900"/>
      <c r="R29" s="1901"/>
      <c r="S29" s="1898"/>
      <c r="T29" s="1901">
        <f>SUBTOTAL(9,T30:T35)</f>
        <v>0</v>
      </c>
      <c r="U29" s="1902" t="s">
        <v>8470</v>
      </c>
      <c r="V29" s="1903">
        <f>SUBTOTAL(9,V30:V35)</f>
        <v>0</v>
      </c>
      <c r="W29" s="1903">
        <f>SUBTOTAL(9,W30:W35)</f>
        <v>0</v>
      </c>
      <c r="Y29" s="1880"/>
      <c r="Z29" s="1880"/>
    </row>
    <row r="30" spans="6:26" s="1915" customFormat="1" ht="12" outlineLevel="2">
      <c r="F30" s="1905">
        <v>22</v>
      </c>
      <c r="G30" s="1906" t="s">
        <v>8472</v>
      </c>
      <c r="H30" s="1907" t="s">
        <v>8485</v>
      </c>
      <c r="I30" s="1907"/>
      <c r="J30" s="1908" t="s">
        <v>8486</v>
      </c>
      <c r="K30" s="1906" t="s">
        <v>171</v>
      </c>
      <c r="L30" s="1909">
        <f>0.5*(L10+L12)</f>
        <v>462.55</v>
      </c>
      <c r="M30" s="1910">
        <v>0</v>
      </c>
      <c r="N30" s="1909">
        <f>L30*(1+M30/100)</f>
        <v>462.55</v>
      </c>
      <c r="O30" s="1911"/>
      <c r="P30" s="1912">
        <f>N30*O30</f>
        <v>0</v>
      </c>
      <c r="Q30" s="1913"/>
      <c r="R30" s="1910"/>
      <c r="S30" s="1913"/>
      <c r="T30" s="1910">
        <f>N30*S30</f>
        <v>0</v>
      </c>
      <c r="U30" s="1914"/>
      <c r="V30" s="1914">
        <f>P30*(U30/100)</f>
        <v>0</v>
      </c>
      <c r="W30" s="1914">
        <f>P30+V30</f>
        <v>0</v>
      </c>
      <c r="X30" s="1908"/>
      <c r="Y30" s="1907" t="s">
        <v>8473</v>
      </c>
      <c r="Z30" s="1907" t="s">
        <v>8495</v>
      </c>
    </row>
    <row r="31" spans="6:26" s="1915" customFormat="1" ht="12" outlineLevel="2">
      <c r="F31" s="1905">
        <v>23</v>
      </c>
      <c r="G31" s="1906" t="s">
        <v>8472</v>
      </c>
      <c r="H31" s="1907" t="s">
        <v>446</v>
      </c>
      <c r="I31" s="1907"/>
      <c r="J31" s="1908" t="s">
        <v>447</v>
      </c>
      <c r="K31" s="1906" t="s">
        <v>171</v>
      </c>
      <c r="L31" s="1909">
        <f>L30</f>
        <v>462.55</v>
      </c>
      <c r="M31" s="1910">
        <v>0</v>
      </c>
      <c r="N31" s="1909">
        <f>L31*(1+M31/100)</f>
        <v>462.55</v>
      </c>
      <c r="O31" s="1911"/>
      <c r="P31" s="1912">
        <f>N31*O31</f>
        <v>0</v>
      </c>
      <c r="Q31" s="1913"/>
      <c r="R31" s="1910"/>
      <c r="S31" s="1913"/>
      <c r="T31" s="1910">
        <f>N31*S31</f>
        <v>0</v>
      </c>
      <c r="U31" s="1914">
        <v>21</v>
      </c>
      <c r="V31" s="1914">
        <f>P31*(U31/100)</f>
        <v>0</v>
      </c>
      <c r="W31" s="1914">
        <f>P31+V31</f>
        <v>0</v>
      </c>
      <c r="X31" s="1908"/>
      <c r="Y31" s="1907" t="s">
        <v>8473</v>
      </c>
      <c r="Z31" s="1907" t="s">
        <v>8495</v>
      </c>
    </row>
    <row r="32" spans="6:26" s="1915" customFormat="1" ht="12" outlineLevel="2">
      <c r="F32" s="1905">
        <v>24</v>
      </c>
      <c r="G32" s="1906" t="s">
        <v>8472</v>
      </c>
      <c r="H32" s="1907" t="s">
        <v>190</v>
      </c>
      <c r="I32" s="1907"/>
      <c r="J32" s="1908" t="s">
        <v>191</v>
      </c>
      <c r="K32" s="1906" t="s">
        <v>171</v>
      </c>
      <c r="L32" s="1909">
        <f>L30</f>
        <v>462.55</v>
      </c>
      <c r="M32" s="1910">
        <v>0</v>
      </c>
      <c r="N32" s="1909">
        <f>L32*(1+M32/100)</f>
        <v>462.55</v>
      </c>
      <c r="O32" s="1911"/>
      <c r="P32" s="1912">
        <f>N32*O32</f>
        <v>0</v>
      </c>
      <c r="Q32" s="1913"/>
      <c r="R32" s="1910"/>
      <c r="S32" s="1913"/>
      <c r="T32" s="1910">
        <f>N32*S32</f>
        <v>0</v>
      </c>
      <c r="U32" s="1914">
        <v>21</v>
      </c>
      <c r="V32" s="1914">
        <f>P32*(U32/100)</f>
        <v>0</v>
      </c>
      <c r="W32" s="1914">
        <f>P32+V32</f>
        <v>0</v>
      </c>
      <c r="X32" s="1908"/>
      <c r="Y32" s="1907" t="s">
        <v>8473</v>
      </c>
      <c r="Z32" s="1907" t="s">
        <v>8495</v>
      </c>
    </row>
    <row r="33" spans="6:26" s="1915" customFormat="1" ht="24" outlineLevel="2">
      <c r="F33" s="1905">
        <v>25</v>
      </c>
      <c r="G33" s="1906" t="s">
        <v>8472</v>
      </c>
      <c r="H33" s="1907" t="s">
        <v>193</v>
      </c>
      <c r="I33" s="1907"/>
      <c r="J33" s="1908" t="s">
        <v>194</v>
      </c>
      <c r="K33" s="1906" t="s">
        <v>195</v>
      </c>
      <c r="L33" s="1909">
        <f>1.8*L30</f>
        <v>832.59</v>
      </c>
      <c r="M33" s="1910">
        <v>0</v>
      </c>
      <c r="N33" s="1909">
        <f>L33*(1+M33/100)</f>
        <v>832.59</v>
      </c>
      <c r="O33" s="1911"/>
      <c r="P33" s="1912">
        <f>N33*O33</f>
        <v>0</v>
      </c>
      <c r="Q33" s="1913"/>
      <c r="R33" s="1910"/>
      <c r="S33" s="1913"/>
      <c r="T33" s="1910">
        <f>N33*S33</f>
        <v>0</v>
      </c>
      <c r="U33" s="1914">
        <v>21</v>
      </c>
      <c r="V33" s="1914">
        <f>P33*(U33/100)</f>
        <v>0</v>
      </c>
      <c r="W33" s="1914">
        <f>P33+V33</f>
        <v>0</v>
      </c>
      <c r="X33" s="1908"/>
      <c r="Y33" s="1907" t="s">
        <v>8473</v>
      </c>
      <c r="Z33" s="1907" t="s">
        <v>8495</v>
      </c>
    </row>
    <row r="34" spans="6:26" s="1915" customFormat="1" ht="12" outlineLevel="2">
      <c r="F34" s="1905">
        <v>26</v>
      </c>
      <c r="G34" s="1906" t="s">
        <v>8491</v>
      </c>
      <c r="H34" s="1907" t="s">
        <v>8496</v>
      </c>
      <c r="I34" s="1907"/>
      <c r="J34" s="1908" t="s">
        <v>8497</v>
      </c>
      <c r="K34" s="1906" t="s">
        <v>195</v>
      </c>
      <c r="L34" s="1909">
        <f>L30*1.8</f>
        <v>832.59</v>
      </c>
      <c r="M34" s="1910">
        <v>0</v>
      </c>
      <c r="N34" s="1909">
        <f>L34*(1+M34/100)</f>
        <v>832.59</v>
      </c>
      <c r="O34" s="1911"/>
      <c r="P34" s="1912">
        <f>N34*O34</f>
        <v>0</v>
      </c>
      <c r="Q34" s="1913">
        <v>1</v>
      </c>
      <c r="R34" s="1910"/>
      <c r="S34" s="1913"/>
      <c r="T34" s="1910">
        <f>N34*S34</f>
        <v>0</v>
      </c>
      <c r="U34" s="1914"/>
      <c r="V34" s="1914">
        <f>P34*(U34/100)</f>
        <v>0</v>
      </c>
      <c r="W34" s="1914">
        <f>P34+V34</f>
        <v>0</v>
      </c>
      <c r="X34" s="1908"/>
      <c r="Y34" s="1907" t="s">
        <v>8473</v>
      </c>
      <c r="Z34" s="1907" t="s">
        <v>8495</v>
      </c>
    </row>
    <row r="35" spans="6:26" s="1924" customFormat="1" ht="12.75" customHeight="1" outlineLevel="2">
      <c r="F35" s="1916"/>
      <c r="G35" s="1917"/>
      <c r="H35" s="1917"/>
      <c r="I35" s="1917"/>
      <c r="J35" s="1918"/>
      <c r="K35" s="1917"/>
      <c r="L35" s="1919"/>
      <c r="M35" s="1920"/>
      <c r="N35" s="1919"/>
      <c r="O35" s="1921"/>
      <c r="P35" s="1921"/>
      <c r="Q35" s="1922"/>
      <c r="R35" s="1920"/>
      <c r="S35" s="1920"/>
      <c r="T35" s="1920"/>
      <c r="U35" s="1923" t="s">
        <v>8470</v>
      </c>
      <c r="V35" s="1920"/>
      <c r="W35" s="1920"/>
      <c r="X35" s="1920"/>
      <c r="Y35" s="1917"/>
      <c r="Z35" s="1917"/>
    </row>
    <row r="36" spans="6:26" s="1904" customFormat="1" ht="16.5" customHeight="1" outlineLevel="1">
      <c r="F36" s="1895"/>
      <c r="G36" s="1879"/>
      <c r="H36" s="1896"/>
      <c r="I36" s="1896"/>
      <c r="J36" s="1896" t="s">
        <v>8498</v>
      </c>
      <c r="K36" s="1879"/>
      <c r="L36" s="1897"/>
      <c r="M36" s="1898"/>
      <c r="N36" s="1897"/>
      <c r="O36" s="1925"/>
      <c r="P36" s="1925">
        <f>SUBTOTAL(9,P37:P38)</f>
        <v>0</v>
      </c>
      <c r="Q36" s="1900"/>
      <c r="R36" s="1901"/>
      <c r="S36" s="1898"/>
      <c r="T36" s="1901">
        <f>SUBTOTAL(9,T37:T38)</f>
        <v>0</v>
      </c>
      <c r="U36" s="1902" t="s">
        <v>8470</v>
      </c>
      <c r="V36" s="1903">
        <f>SUBTOTAL(9,V37:V38)</f>
        <v>0</v>
      </c>
      <c r="W36" s="1903">
        <f>SUBTOTAL(9,W37:W38)</f>
        <v>0</v>
      </c>
      <c r="Y36" s="1880"/>
      <c r="Z36" s="1880"/>
    </row>
    <row r="37" spans="6:26" s="1915" customFormat="1" ht="24" outlineLevel="2">
      <c r="F37" s="1905">
        <v>27</v>
      </c>
      <c r="G37" s="1906" t="s">
        <v>8472</v>
      </c>
      <c r="H37" s="1907" t="s">
        <v>8499</v>
      </c>
      <c r="I37" s="1907"/>
      <c r="J37" s="1908" t="s">
        <v>8500</v>
      </c>
      <c r="K37" s="1906" t="s">
        <v>254</v>
      </c>
      <c r="L37" s="1909">
        <f>223+33+173+56</f>
        <v>485</v>
      </c>
      <c r="M37" s="1910">
        <v>0</v>
      </c>
      <c r="N37" s="1909">
        <f>L37*(1+M37/100)</f>
        <v>485</v>
      </c>
      <c r="O37" s="1911"/>
      <c r="P37" s="1912">
        <f>N37*O37</f>
        <v>0</v>
      </c>
      <c r="Q37" s="1913">
        <v>0.22656999999999999</v>
      </c>
      <c r="R37" s="1910"/>
      <c r="S37" s="1913"/>
      <c r="T37" s="1910">
        <f>N37*S37</f>
        <v>0</v>
      </c>
      <c r="U37" s="1914"/>
      <c r="V37" s="1914">
        <f>P37*(U37/100)</f>
        <v>0</v>
      </c>
      <c r="W37" s="1914">
        <f>P37+V37</f>
        <v>0</v>
      </c>
      <c r="X37" s="1908"/>
      <c r="Y37" s="1907" t="s">
        <v>8473</v>
      </c>
      <c r="Z37" s="1907" t="s">
        <v>8501</v>
      </c>
    </row>
    <row r="38" spans="6:26" s="1924" customFormat="1" ht="12.75" customHeight="1" outlineLevel="2">
      <c r="F38" s="1916"/>
      <c r="G38" s="1917"/>
      <c r="H38" s="1917"/>
      <c r="I38" s="1917"/>
      <c r="J38" s="1918"/>
      <c r="K38" s="1917"/>
      <c r="L38" s="1919"/>
      <c r="M38" s="1920"/>
      <c r="N38" s="1919"/>
      <c r="O38" s="1921"/>
      <c r="P38" s="1921"/>
      <c r="Q38" s="1922"/>
      <c r="R38" s="1920"/>
      <c r="S38" s="1920"/>
      <c r="T38" s="1920"/>
      <c r="U38" s="1923" t="s">
        <v>8470</v>
      </c>
      <c r="V38" s="1920"/>
      <c r="W38" s="1920"/>
      <c r="X38" s="1920"/>
      <c r="Y38" s="1917"/>
      <c r="Z38" s="1917"/>
    </row>
    <row r="39" spans="6:26" s="1904" customFormat="1" ht="16.5" customHeight="1" outlineLevel="1">
      <c r="F39" s="1895"/>
      <c r="G39" s="1879"/>
      <c r="H39" s="1896"/>
      <c r="I39" s="1896"/>
      <c r="J39" s="1896" t="s">
        <v>8502</v>
      </c>
      <c r="K39" s="1879"/>
      <c r="L39" s="1897"/>
      <c r="M39" s="1898"/>
      <c r="N39" s="1897"/>
      <c r="O39" s="1925"/>
      <c r="P39" s="1925">
        <f>SUBTOTAL(9,P40:P41)</f>
        <v>0</v>
      </c>
      <c r="Q39" s="1900"/>
      <c r="R39" s="1901"/>
      <c r="S39" s="1898"/>
      <c r="T39" s="1901">
        <f>SUBTOTAL(9,T40:T41)</f>
        <v>0</v>
      </c>
      <c r="U39" s="1902" t="s">
        <v>8470</v>
      </c>
      <c r="V39" s="1903">
        <f>SUBTOTAL(9,V40:V41)</f>
        <v>0</v>
      </c>
      <c r="W39" s="1903">
        <f>SUBTOTAL(9,W40:W41)</f>
        <v>0</v>
      </c>
      <c r="Y39" s="1880"/>
      <c r="Z39" s="1880"/>
    </row>
    <row r="40" spans="6:26" s="1915" customFormat="1" ht="12" outlineLevel="2">
      <c r="F40" s="1905">
        <v>28</v>
      </c>
      <c r="G40" s="1906" t="s">
        <v>8472</v>
      </c>
      <c r="H40" s="1907" t="s">
        <v>8503</v>
      </c>
      <c r="I40" s="1907"/>
      <c r="J40" s="1908" t="s">
        <v>8504</v>
      </c>
      <c r="K40" s="1906" t="s">
        <v>171</v>
      </c>
      <c r="L40" s="1909">
        <f>0.1*1*485</f>
        <v>48.5</v>
      </c>
      <c r="M40" s="1910">
        <v>0</v>
      </c>
      <c r="N40" s="1909">
        <f>L40*(1+M40/100)</f>
        <v>48.5</v>
      </c>
      <c r="O40" s="1911"/>
      <c r="P40" s="1912">
        <f>N40*O40</f>
        <v>0</v>
      </c>
      <c r="Q40" s="1913">
        <v>1.8907700000000001</v>
      </c>
      <c r="R40" s="1910"/>
      <c r="S40" s="1913"/>
      <c r="T40" s="1910">
        <f>N40*S40</f>
        <v>0</v>
      </c>
      <c r="U40" s="1914">
        <v>21</v>
      </c>
      <c r="V40" s="1914">
        <f>P40*(U40/100)</f>
        <v>0</v>
      </c>
      <c r="W40" s="1914">
        <f>P40+V40</f>
        <v>0</v>
      </c>
      <c r="X40" s="1908"/>
      <c r="Y40" s="1907" t="s">
        <v>8473</v>
      </c>
      <c r="Z40" s="1907" t="s">
        <v>8505</v>
      </c>
    </row>
    <row r="41" spans="6:26" s="1915" customFormat="1" ht="12" outlineLevel="2">
      <c r="F41" s="1905">
        <v>29</v>
      </c>
      <c r="G41" s="1906" t="s">
        <v>8472</v>
      </c>
      <c r="H41" s="1907" t="s">
        <v>8506</v>
      </c>
      <c r="I41" s="1907"/>
      <c r="J41" s="1908" t="s">
        <v>8507</v>
      </c>
      <c r="K41" s="1906" t="s">
        <v>254</v>
      </c>
      <c r="L41" s="1909">
        <f>485</f>
        <v>485</v>
      </c>
      <c r="M41" s="1910">
        <v>0</v>
      </c>
      <c r="N41" s="1909">
        <f>L41*(1+M41/100)</f>
        <v>485</v>
      </c>
      <c r="O41" s="1911"/>
      <c r="P41" s="1912">
        <f>N41*O41</f>
        <v>0</v>
      </c>
      <c r="Q41" s="1913"/>
      <c r="R41" s="1910"/>
      <c r="S41" s="1913"/>
      <c r="T41" s="1910">
        <f>N41*S41</f>
        <v>0</v>
      </c>
      <c r="U41" s="1914">
        <v>21</v>
      </c>
      <c r="V41" s="1914">
        <f>P41*(U41/100)</f>
        <v>0</v>
      </c>
      <c r="W41" s="1914">
        <f>P41+V41</f>
        <v>0</v>
      </c>
      <c r="X41" s="1908"/>
      <c r="Y41" s="1907" t="s">
        <v>8473</v>
      </c>
      <c r="Z41" s="1907" t="s">
        <v>8505</v>
      </c>
    </row>
    <row r="42" spans="6:26" s="1904" customFormat="1" ht="13.5" customHeight="1" outlineLevel="1">
      <c r="F42" s="1895"/>
      <c r="G42" s="1879"/>
      <c r="H42" s="1896"/>
      <c r="I42" s="1896"/>
      <c r="J42" s="1896" t="s">
        <v>8508</v>
      </c>
      <c r="K42" s="1879"/>
      <c r="L42" s="1897"/>
      <c r="M42" s="1898"/>
      <c r="N42" s="1897"/>
      <c r="O42" s="1925"/>
      <c r="P42" s="1925">
        <f>SUBTOTAL(9,P43:P54)</f>
        <v>0</v>
      </c>
      <c r="Q42" s="1900"/>
      <c r="R42" s="1901"/>
      <c r="S42" s="1898"/>
      <c r="T42" s="1901">
        <f>SUBTOTAL(9,T43:T53)</f>
        <v>0</v>
      </c>
      <c r="U42" s="1902" t="s">
        <v>8470</v>
      </c>
      <c r="V42" s="1903">
        <f>SUBTOTAL(9,V43:V53)</f>
        <v>0</v>
      </c>
      <c r="W42" s="1903">
        <f>SUBTOTAL(9,W43:W53)</f>
        <v>0</v>
      </c>
      <c r="Y42" s="1880"/>
      <c r="Z42" s="1880"/>
    </row>
    <row r="43" spans="6:26" s="1915" customFormat="1" ht="12" outlineLevel="2">
      <c r="F43" s="1905">
        <v>32</v>
      </c>
      <c r="G43" s="1906" t="s">
        <v>8472</v>
      </c>
      <c r="H43" s="1907"/>
      <c r="I43" s="1907"/>
      <c r="J43" s="1908" t="s">
        <v>8566</v>
      </c>
      <c r="K43" s="1906" t="s">
        <v>254</v>
      </c>
      <c r="L43" s="1909">
        <f>173+223</f>
        <v>396</v>
      </c>
      <c r="M43" s="1910">
        <v>0</v>
      </c>
      <c r="N43" s="1909">
        <f t="shared" ref="N43:N53" si="5">L43*(1+M43/100)</f>
        <v>396</v>
      </c>
      <c r="O43" s="1911"/>
      <c r="P43" s="1912">
        <f t="shared" ref="P43:P54" si="6">N43*O43</f>
        <v>0</v>
      </c>
      <c r="Q43" s="1913"/>
      <c r="R43" s="1910"/>
      <c r="S43" s="1913"/>
      <c r="T43" s="1910"/>
      <c r="U43" s="1914"/>
      <c r="V43" s="1914"/>
      <c r="W43" s="1914"/>
      <c r="X43" s="1908"/>
      <c r="Y43" s="1907"/>
      <c r="Z43" s="1907"/>
    </row>
    <row r="44" spans="6:26" s="1915" customFormat="1" ht="12" outlineLevel="2">
      <c r="F44" s="1905">
        <v>33</v>
      </c>
      <c r="G44" s="1906" t="s">
        <v>8472</v>
      </c>
      <c r="H44" s="1907"/>
      <c r="I44" s="1907"/>
      <c r="J44" s="1908" t="s">
        <v>8567</v>
      </c>
      <c r="K44" s="1906" t="s">
        <v>254</v>
      </c>
      <c r="L44" s="1909">
        <v>20</v>
      </c>
      <c r="M44" s="1910">
        <v>0</v>
      </c>
      <c r="N44" s="1909">
        <f t="shared" si="5"/>
        <v>20</v>
      </c>
      <c r="O44" s="1911"/>
      <c r="P44" s="1912">
        <f t="shared" si="6"/>
        <v>0</v>
      </c>
      <c r="Q44" s="1913"/>
      <c r="R44" s="1910"/>
      <c r="S44" s="1913"/>
      <c r="T44" s="1910"/>
      <c r="U44" s="1914"/>
      <c r="V44" s="1914"/>
      <c r="W44" s="1914"/>
      <c r="X44" s="1908"/>
      <c r="Y44" s="1907"/>
      <c r="Z44" s="1907"/>
    </row>
    <row r="45" spans="6:26" s="1915" customFormat="1" ht="12" outlineLevel="2">
      <c r="F45" s="1905">
        <v>34</v>
      </c>
      <c r="G45" s="1906"/>
      <c r="H45" s="1907"/>
      <c r="I45" s="1907"/>
      <c r="J45" s="1908" t="s">
        <v>8568</v>
      </c>
      <c r="K45" s="1906" t="s">
        <v>254</v>
      </c>
      <c r="L45" s="1909">
        <f>13+56</f>
        <v>69</v>
      </c>
      <c r="M45" s="1910">
        <v>1</v>
      </c>
      <c r="N45" s="1909">
        <f>L45*(1+M45/100)</f>
        <v>69.69</v>
      </c>
      <c r="O45" s="1911"/>
      <c r="P45" s="1912">
        <f t="shared" si="6"/>
        <v>0</v>
      </c>
      <c r="Q45" s="1913"/>
      <c r="R45" s="1910"/>
      <c r="S45" s="1913"/>
      <c r="T45" s="1910"/>
      <c r="U45" s="1914"/>
      <c r="V45" s="1914"/>
      <c r="W45" s="1914"/>
      <c r="X45" s="1908"/>
      <c r="Y45" s="1907"/>
      <c r="Z45" s="1907"/>
    </row>
    <row r="46" spans="6:26" s="1915" customFormat="1" ht="12" outlineLevel="2">
      <c r="F46" s="1905">
        <v>35</v>
      </c>
      <c r="G46" s="1906"/>
      <c r="H46" s="1907" t="s">
        <v>8513</v>
      </c>
      <c r="I46" s="1907"/>
      <c r="J46" s="1908" t="s">
        <v>8514</v>
      </c>
      <c r="K46" s="1906" t="s">
        <v>254</v>
      </c>
      <c r="L46" s="1909">
        <v>485</v>
      </c>
      <c r="M46" s="1910"/>
      <c r="N46" s="1909">
        <f t="shared" si="5"/>
        <v>485</v>
      </c>
      <c r="O46" s="1911"/>
      <c r="P46" s="1912">
        <f t="shared" si="6"/>
        <v>0</v>
      </c>
      <c r="Q46" s="1913"/>
      <c r="R46" s="1910"/>
      <c r="S46" s="1913"/>
      <c r="T46" s="1910"/>
      <c r="U46" s="1914"/>
      <c r="V46" s="1914"/>
      <c r="W46" s="1914"/>
      <c r="X46" s="1908"/>
      <c r="Y46" s="1907"/>
      <c r="Z46" s="1907"/>
    </row>
    <row r="47" spans="6:26" s="1915" customFormat="1" ht="12" outlineLevel="2">
      <c r="F47" s="1905">
        <v>36</v>
      </c>
      <c r="G47" s="1906"/>
      <c r="H47" s="1907"/>
      <c r="I47" s="1907"/>
      <c r="J47" s="1908" t="s">
        <v>8515</v>
      </c>
      <c r="K47" s="1906" t="s">
        <v>254</v>
      </c>
      <c r="L47" s="1909">
        <v>485</v>
      </c>
      <c r="M47" s="1910">
        <v>0</v>
      </c>
      <c r="N47" s="1909">
        <f t="shared" si="5"/>
        <v>485</v>
      </c>
      <c r="O47" s="1911"/>
      <c r="P47" s="1912">
        <f t="shared" si="6"/>
        <v>0</v>
      </c>
      <c r="Q47" s="1913"/>
      <c r="R47" s="1910"/>
      <c r="S47" s="1913"/>
      <c r="T47" s="1910"/>
      <c r="U47" s="1914"/>
      <c r="V47" s="1914"/>
      <c r="W47" s="1914"/>
      <c r="X47" s="1908"/>
      <c r="Y47" s="1907"/>
      <c r="Z47" s="1907"/>
    </row>
    <row r="48" spans="6:26" s="1915" customFormat="1" ht="24" outlineLevel="2">
      <c r="F48" s="1905" t="s">
        <v>8569</v>
      </c>
      <c r="G48" s="1906"/>
      <c r="H48" s="1907" t="s">
        <v>8570</v>
      </c>
      <c r="I48" s="1907" t="s">
        <v>8571</v>
      </c>
      <c r="J48" s="1908" t="s">
        <v>8571</v>
      </c>
      <c r="K48" s="1906" t="s">
        <v>259</v>
      </c>
      <c r="L48" s="1909">
        <v>16</v>
      </c>
      <c r="M48" s="1910">
        <v>0</v>
      </c>
      <c r="N48" s="1909">
        <f t="shared" si="5"/>
        <v>16</v>
      </c>
      <c r="O48" s="1911"/>
      <c r="P48" s="1912">
        <f t="shared" si="6"/>
        <v>0</v>
      </c>
      <c r="Q48" s="1913"/>
      <c r="R48" s="1910"/>
      <c r="S48" s="1913"/>
      <c r="T48" s="1910"/>
      <c r="U48" s="1914"/>
      <c r="V48" s="1914"/>
      <c r="W48" s="1914"/>
      <c r="X48" s="1908"/>
      <c r="Y48" s="1907"/>
      <c r="Z48" s="1907"/>
    </row>
    <row r="49" spans="6:26" s="1915" customFormat="1" ht="24" outlineLevel="2">
      <c r="F49" s="1905"/>
      <c r="G49" s="1906"/>
      <c r="H49" s="1907" t="s">
        <v>8572</v>
      </c>
      <c r="I49" s="1907" t="s">
        <v>8573</v>
      </c>
      <c r="J49" s="1908" t="s">
        <v>8573</v>
      </c>
      <c r="K49" s="1906" t="s">
        <v>259</v>
      </c>
      <c r="L49" s="1909">
        <v>28</v>
      </c>
      <c r="M49" s="1910">
        <v>0</v>
      </c>
      <c r="N49" s="1909">
        <f t="shared" si="5"/>
        <v>28</v>
      </c>
      <c r="O49" s="1911"/>
      <c r="P49" s="1912">
        <f t="shared" si="6"/>
        <v>0</v>
      </c>
      <c r="Q49" s="1913"/>
      <c r="R49" s="1910"/>
      <c r="S49" s="1913"/>
      <c r="T49" s="1910"/>
      <c r="U49" s="1914"/>
      <c r="V49" s="1914"/>
      <c r="W49" s="1914"/>
      <c r="X49" s="1908"/>
      <c r="Y49" s="1907"/>
      <c r="Z49" s="1907"/>
    </row>
    <row r="50" spans="6:26" s="1915" customFormat="1" ht="24" outlineLevel="2">
      <c r="F50" s="1905"/>
      <c r="G50" s="1906"/>
      <c r="H50" s="1907" t="s">
        <v>8574</v>
      </c>
      <c r="I50" s="1907"/>
      <c r="J50" s="1908" t="s">
        <v>8575</v>
      </c>
      <c r="K50" s="1906" t="s">
        <v>259</v>
      </c>
      <c r="L50" s="1909">
        <v>3</v>
      </c>
      <c r="M50" s="1910">
        <v>0</v>
      </c>
      <c r="N50" s="1909">
        <f t="shared" si="5"/>
        <v>3</v>
      </c>
      <c r="O50" s="1911"/>
      <c r="P50" s="1912">
        <f t="shared" si="6"/>
        <v>0</v>
      </c>
      <c r="Q50" s="1913"/>
      <c r="R50" s="1910"/>
      <c r="S50" s="1913"/>
      <c r="T50" s="1910"/>
      <c r="U50" s="1914"/>
      <c r="V50" s="1914"/>
      <c r="W50" s="1914"/>
      <c r="X50" s="1908"/>
      <c r="Y50" s="1907"/>
      <c r="Z50" s="1907"/>
    </row>
    <row r="51" spans="6:26" s="1915" customFormat="1" ht="24" outlineLevel="2">
      <c r="F51" s="1905"/>
      <c r="G51" s="1906"/>
      <c r="H51" s="1907" t="s">
        <v>8576</v>
      </c>
      <c r="I51" s="1907"/>
      <c r="J51" s="1908" t="s">
        <v>8577</v>
      </c>
      <c r="K51" s="1906" t="s">
        <v>259</v>
      </c>
      <c r="L51" s="1909">
        <v>1</v>
      </c>
      <c r="M51" s="1910">
        <v>0</v>
      </c>
      <c r="N51" s="1909">
        <f t="shared" si="5"/>
        <v>1</v>
      </c>
      <c r="O51" s="1911"/>
      <c r="P51" s="1912">
        <f t="shared" si="6"/>
        <v>0</v>
      </c>
      <c r="Q51" s="1913"/>
      <c r="R51" s="1910"/>
      <c r="S51" s="1913"/>
      <c r="T51" s="1910"/>
      <c r="U51" s="1914"/>
      <c r="V51" s="1914"/>
      <c r="W51" s="1914"/>
      <c r="X51" s="1908"/>
      <c r="Y51" s="1907"/>
      <c r="Z51" s="1907"/>
    </row>
    <row r="52" spans="6:26" s="1915" customFormat="1" ht="12" outlineLevel="2">
      <c r="F52" s="1905">
        <v>38</v>
      </c>
      <c r="G52" s="1906"/>
      <c r="H52" s="1907"/>
      <c r="I52" s="1907"/>
      <c r="J52" s="1908" t="s">
        <v>8578</v>
      </c>
      <c r="K52" s="1906" t="s">
        <v>259</v>
      </c>
      <c r="L52" s="1909">
        <v>1</v>
      </c>
      <c r="M52" s="1910">
        <v>1</v>
      </c>
      <c r="N52" s="1909">
        <f>L52*(1+M52/100)</f>
        <v>1.01</v>
      </c>
      <c r="O52" s="1911"/>
      <c r="P52" s="1912">
        <f t="shared" si="6"/>
        <v>0</v>
      </c>
      <c r="Q52" s="1913"/>
      <c r="R52" s="1910"/>
      <c r="S52" s="1913"/>
      <c r="T52" s="1910"/>
      <c r="U52" s="1914"/>
      <c r="V52" s="1914"/>
      <c r="W52" s="1914"/>
      <c r="X52" s="1908"/>
      <c r="Y52" s="1907"/>
      <c r="Z52" s="1907"/>
    </row>
    <row r="53" spans="6:26" s="1915" customFormat="1" ht="24" outlineLevel="2">
      <c r="F53" s="1905">
        <v>39</v>
      </c>
      <c r="G53" s="1906" t="s">
        <v>8472</v>
      </c>
      <c r="H53" s="1907" t="s">
        <v>8520</v>
      </c>
      <c r="I53" s="1907"/>
      <c r="J53" s="1908" t="s">
        <v>8579</v>
      </c>
      <c r="K53" s="1906" t="s">
        <v>259</v>
      </c>
      <c r="L53" s="1909">
        <v>17</v>
      </c>
      <c r="M53" s="1910">
        <v>0</v>
      </c>
      <c r="N53" s="1909">
        <f t="shared" si="5"/>
        <v>17</v>
      </c>
      <c r="O53" s="1911"/>
      <c r="P53" s="1912">
        <f t="shared" si="6"/>
        <v>0</v>
      </c>
      <c r="Q53" s="1913"/>
      <c r="R53" s="1910"/>
      <c r="S53" s="1913"/>
      <c r="T53" s="1910"/>
      <c r="U53" s="1914"/>
      <c r="V53" s="1914"/>
      <c r="W53" s="1914"/>
      <c r="X53" s="1908"/>
      <c r="Y53" s="1907"/>
      <c r="Z53" s="1907"/>
    </row>
    <row r="54" spans="6:26" s="1915" customFormat="1" ht="12" outlineLevel="2">
      <c r="F54" s="1905">
        <v>40</v>
      </c>
      <c r="G54" s="1906"/>
      <c r="H54" s="1907" t="s">
        <v>8580</v>
      </c>
      <c r="I54" s="1907"/>
      <c r="J54" s="1908" t="s">
        <v>8581</v>
      </c>
      <c r="K54" s="1906" t="s">
        <v>259</v>
      </c>
      <c r="L54" s="1909">
        <v>1</v>
      </c>
      <c r="M54" s="1910">
        <v>0</v>
      </c>
      <c r="N54" s="1909">
        <f>L54*(1+M54/100)</f>
        <v>1</v>
      </c>
      <c r="O54" s="1911"/>
      <c r="P54" s="1912">
        <f t="shared" si="6"/>
        <v>0</v>
      </c>
      <c r="Q54" s="1913"/>
      <c r="R54" s="1910"/>
      <c r="S54" s="1913"/>
      <c r="T54" s="1910"/>
      <c r="U54" s="1914"/>
      <c r="V54" s="1914"/>
      <c r="W54" s="1914"/>
      <c r="X54" s="1908"/>
      <c r="Y54" s="1907"/>
      <c r="Z54" s="1907"/>
    </row>
    <row r="55" spans="6:26" s="1904" customFormat="1" ht="16.5" customHeight="1" outlineLevel="1">
      <c r="F55" s="1905"/>
      <c r="G55" s="1879"/>
      <c r="H55" s="1896"/>
      <c r="I55" s="1896"/>
      <c r="J55" s="1896" t="s">
        <v>8522</v>
      </c>
      <c r="K55" s="1879"/>
      <c r="L55" s="1897"/>
      <c r="M55" s="1898"/>
      <c r="N55" s="1897"/>
      <c r="O55" s="1925"/>
      <c r="P55" s="1925">
        <f>SUBTOTAL(9,P56:P68)</f>
        <v>0</v>
      </c>
      <c r="Q55" s="1900"/>
      <c r="R55" s="1901"/>
      <c r="S55" s="1898"/>
      <c r="T55" s="1901">
        <f>SUBTOTAL(9,T58:T64)</f>
        <v>0</v>
      </c>
      <c r="U55" s="1902" t="s">
        <v>8470</v>
      </c>
      <c r="V55" s="1903">
        <f>SUBTOTAL(9,V58:V64)</f>
        <v>0</v>
      </c>
      <c r="W55" s="1903">
        <f>SUBTOTAL(9,W58:W64)</f>
        <v>0</v>
      </c>
      <c r="Y55" s="1880"/>
      <c r="Z55" s="1880"/>
    </row>
    <row r="56" spans="6:26" s="1915" customFormat="1" ht="12" outlineLevel="2">
      <c r="F56" s="1905">
        <v>41</v>
      </c>
      <c r="G56" s="1906" t="s">
        <v>8491</v>
      </c>
      <c r="H56" s="1907"/>
      <c r="I56" s="1907"/>
      <c r="J56" s="1908" t="s">
        <v>8582</v>
      </c>
      <c r="K56" s="1906" t="s">
        <v>254</v>
      </c>
      <c r="L56" s="1909">
        <v>39</v>
      </c>
      <c r="M56" s="1910">
        <v>0</v>
      </c>
      <c r="N56" s="1909">
        <v>39</v>
      </c>
      <c r="O56" s="1911"/>
      <c r="P56" s="1912">
        <f>N56*O56</f>
        <v>0</v>
      </c>
      <c r="Q56" s="1913"/>
      <c r="R56" s="1910"/>
      <c r="S56" s="1913"/>
      <c r="T56" s="1910"/>
      <c r="U56" s="1914"/>
      <c r="V56" s="1914"/>
      <c r="W56" s="1914"/>
      <c r="X56" s="1908"/>
      <c r="Y56" s="1907"/>
      <c r="Z56" s="1907"/>
    </row>
    <row r="57" spans="6:26" s="1915" customFormat="1" ht="12" outlineLevel="2">
      <c r="F57" s="1905">
        <v>42</v>
      </c>
      <c r="G57" s="1906" t="s">
        <v>8491</v>
      </c>
      <c r="H57" s="1907"/>
      <c r="I57" s="1907"/>
      <c r="J57" s="1908" t="s">
        <v>8583</v>
      </c>
      <c r="K57" s="1906" t="s">
        <v>254</v>
      </c>
      <c r="L57" s="1909">
        <v>121</v>
      </c>
      <c r="M57" s="1910">
        <v>0</v>
      </c>
      <c r="N57" s="1909">
        <v>121</v>
      </c>
      <c r="O57" s="1911"/>
      <c r="P57" s="1912">
        <f>N57*O57</f>
        <v>0</v>
      </c>
      <c r="Q57" s="1913"/>
      <c r="R57" s="1910"/>
      <c r="S57" s="1913"/>
      <c r="T57" s="1910"/>
      <c r="U57" s="1914"/>
      <c r="V57" s="1914"/>
      <c r="W57" s="1914"/>
      <c r="X57" s="1908"/>
      <c r="Y57" s="1907"/>
      <c r="Z57" s="1907"/>
    </row>
    <row r="58" spans="6:26" s="1915" customFormat="1" ht="12" outlineLevel="2">
      <c r="F58" s="1905">
        <v>43</v>
      </c>
      <c r="G58" s="1906" t="s">
        <v>8491</v>
      </c>
      <c r="H58" s="1907" t="s">
        <v>8584</v>
      </c>
      <c r="I58" s="1907"/>
      <c r="J58" s="1908" t="s">
        <v>8585</v>
      </c>
      <c r="K58" s="1906" t="s">
        <v>254</v>
      </c>
      <c r="L58" s="1909">
        <v>15</v>
      </c>
      <c r="M58" s="1910">
        <v>0</v>
      </c>
      <c r="N58" s="1909">
        <f>L58*(1+M58/100)</f>
        <v>15</v>
      </c>
      <c r="O58" s="1911"/>
      <c r="P58" s="1912">
        <f>N58*O58</f>
        <v>0</v>
      </c>
      <c r="Q58" s="1913">
        <v>5.4600000000000003E-2</v>
      </c>
      <c r="R58" s="1910"/>
      <c r="S58" s="1913"/>
      <c r="T58" s="1910">
        <f>N58*S58</f>
        <v>0</v>
      </c>
      <c r="U58" s="1914">
        <v>21</v>
      </c>
      <c r="V58" s="1914">
        <f>P58*(U58/100)</f>
        <v>0</v>
      </c>
      <c r="W58" s="1914">
        <f>P58+V58</f>
        <v>0</v>
      </c>
      <c r="X58" s="1908"/>
      <c r="Y58" s="1907" t="s">
        <v>8473</v>
      </c>
      <c r="Z58" s="1907" t="s">
        <v>8526</v>
      </c>
    </row>
    <row r="59" spans="6:26" s="1915" customFormat="1" ht="24" outlineLevel="2">
      <c r="F59" s="1905">
        <v>44</v>
      </c>
      <c r="G59" s="1906" t="s">
        <v>8491</v>
      </c>
      <c r="H59" s="1907" t="s">
        <v>8586</v>
      </c>
      <c r="I59" s="1907"/>
      <c r="J59" s="1908" t="s">
        <v>8587</v>
      </c>
      <c r="K59" s="1906" t="s">
        <v>259</v>
      </c>
      <c r="L59" s="1909">
        <v>17</v>
      </c>
      <c r="M59" s="1910">
        <v>0</v>
      </c>
      <c r="N59" s="1909">
        <f>L59*(1+M59/100)</f>
        <v>17</v>
      </c>
      <c r="O59" s="1911"/>
      <c r="P59" s="1912">
        <f t="shared" ref="P59:P68" si="7">N59*O59</f>
        <v>0</v>
      </c>
      <c r="Q59" s="1913">
        <v>5.0999999999999997E-2</v>
      </c>
      <c r="R59" s="1910"/>
      <c r="S59" s="1913"/>
      <c r="T59" s="1910">
        <f>N59*S59</f>
        <v>0</v>
      </c>
      <c r="U59" s="1914">
        <v>21</v>
      </c>
      <c r="V59" s="1914">
        <f>P59*(U59/100)</f>
        <v>0</v>
      </c>
      <c r="W59" s="1914">
        <f>P59+V59</f>
        <v>0</v>
      </c>
      <c r="X59" s="1908"/>
      <c r="Y59" s="1907" t="s">
        <v>8473</v>
      </c>
      <c r="Z59" s="1907" t="s">
        <v>8526</v>
      </c>
    </row>
    <row r="60" spans="6:26" s="1915" customFormat="1" ht="12" outlineLevel="2">
      <c r="F60" s="1905">
        <v>45</v>
      </c>
      <c r="G60" s="1906"/>
      <c r="H60" s="1907"/>
      <c r="I60" s="1907"/>
      <c r="J60" s="1908" t="s">
        <v>8588</v>
      </c>
      <c r="K60" s="1906" t="s">
        <v>259</v>
      </c>
      <c r="L60" s="1909">
        <v>1</v>
      </c>
      <c r="M60" s="1910"/>
      <c r="N60" s="1909">
        <v>2</v>
      </c>
      <c r="O60" s="1911"/>
      <c r="P60" s="1912">
        <f t="shared" si="7"/>
        <v>0</v>
      </c>
      <c r="Q60" s="1913"/>
      <c r="R60" s="1910"/>
      <c r="S60" s="1913"/>
      <c r="T60" s="1910"/>
      <c r="U60" s="1914"/>
      <c r="V60" s="1914"/>
      <c r="W60" s="1914"/>
      <c r="X60" s="1908"/>
      <c r="Y60" s="1907"/>
      <c r="Z60" s="1907"/>
    </row>
    <row r="61" spans="6:26" s="1915" customFormat="1" ht="12" outlineLevel="2">
      <c r="F61" s="1905">
        <v>46</v>
      </c>
      <c r="G61" s="1906"/>
      <c r="H61" s="1907"/>
      <c r="I61" s="1907"/>
      <c r="J61" s="1908" t="s">
        <v>8589</v>
      </c>
      <c r="K61" s="1906" t="s">
        <v>259</v>
      </c>
      <c r="L61" s="1909">
        <v>16</v>
      </c>
      <c r="M61" s="1910"/>
      <c r="N61" s="1909">
        <v>16</v>
      </c>
      <c r="O61" s="1911"/>
      <c r="P61" s="1912">
        <f t="shared" si="7"/>
        <v>0</v>
      </c>
      <c r="Q61" s="1913"/>
      <c r="R61" s="1910"/>
      <c r="S61" s="1913"/>
      <c r="T61" s="1910"/>
      <c r="U61" s="1914"/>
      <c r="V61" s="1914"/>
      <c r="W61" s="1914"/>
      <c r="X61" s="1908"/>
      <c r="Y61" s="1907"/>
      <c r="Z61" s="1907"/>
    </row>
    <row r="62" spans="6:26" s="1915" customFormat="1" ht="12" outlineLevel="2">
      <c r="F62" s="1905">
        <v>47</v>
      </c>
      <c r="G62" s="1906" t="s">
        <v>8491</v>
      </c>
      <c r="H62" s="1907"/>
      <c r="I62" s="1907"/>
      <c r="J62" s="1908" t="s">
        <v>8590</v>
      </c>
      <c r="K62" s="1906" t="s">
        <v>259</v>
      </c>
      <c r="L62" s="1909">
        <v>12</v>
      </c>
      <c r="M62" s="1910">
        <v>0</v>
      </c>
      <c r="N62" s="1909">
        <f t="shared" ref="N62:N68" si="8">L62*(1+M62/100)</f>
        <v>12</v>
      </c>
      <c r="O62" s="1911"/>
      <c r="P62" s="1912">
        <f t="shared" si="7"/>
        <v>0</v>
      </c>
      <c r="Q62" s="1913">
        <v>2.8000000000000001E-2</v>
      </c>
      <c r="R62" s="1910"/>
      <c r="S62" s="1913"/>
      <c r="T62" s="1910">
        <f>N62*S62</f>
        <v>0</v>
      </c>
      <c r="U62" s="1914"/>
      <c r="V62" s="1914">
        <f>P62*(U62/100)</f>
        <v>0</v>
      </c>
      <c r="W62" s="1914">
        <f>P62+V62</f>
        <v>0</v>
      </c>
      <c r="X62" s="1908"/>
      <c r="Y62" s="1907" t="s">
        <v>8473</v>
      </c>
      <c r="Z62" s="1907" t="s">
        <v>8526</v>
      </c>
    </row>
    <row r="63" spans="6:26" s="1915" customFormat="1" ht="12" outlineLevel="2">
      <c r="F63" s="1905">
        <v>48</v>
      </c>
      <c r="G63" s="1906"/>
      <c r="H63" s="1907"/>
      <c r="I63" s="1907"/>
      <c r="J63" s="1908" t="s">
        <v>8591</v>
      </c>
      <c r="K63" s="1906" t="s">
        <v>259</v>
      </c>
      <c r="L63" s="1909">
        <v>10</v>
      </c>
      <c r="M63" s="1910">
        <v>0</v>
      </c>
      <c r="N63" s="1909">
        <f t="shared" si="8"/>
        <v>10</v>
      </c>
      <c r="O63" s="1911"/>
      <c r="P63" s="1912">
        <f t="shared" si="7"/>
        <v>0</v>
      </c>
      <c r="Q63" s="1913"/>
      <c r="R63" s="1910"/>
      <c r="S63" s="1913"/>
      <c r="T63" s="1910"/>
      <c r="U63" s="1914"/>
      <c r="V63" s="1914"/>
      <c r="W63" s="1914"/>
      <c r="X63" s="1908"/>
      <c r="Y63" s="1907"/>
      <c r="Z63" s="1907"/>
    </row>
    <row r="64" spans="6:26" s="1915" customFormat="1" ht="12" outlineLevel="2">
      <c r="F64" s="1905">
        <v>49</v>
      </c>
      <c r="G64" s="1906"/>
      <c r="H64" s="1907"/>
      <c r="I64" s="1907"/>
      <c r="J64" s="1908" t="s">
        <v>8592</v>
      </c>
      <c r="K64" s="1906" t="s">
        <v>259</v>
      </c>
      <c r="L64" s="1909">
        <v>6</v>
      </c>
      <c r="M64" s="1910">
        <v>0</v>
      </c>
      <c r="N64" s="1909">
        <f t="shared" si="8"/>
        <v>6</v>
      </c>
      <c r="O64" s="1911"/>
      <c r="P64" s="1912">
        <f t="shared" si="7"/>
        <v>0</v>
      </c>
      <c r="Q64" s="1913"/>
      <c r="R64" s="1910"/>
      <c r="S64" s="1913"/>
      <c r="T64" s="1910"/>
      <c r="U64" s="1914"/>
      <c r="V64" s="1914"/>
      <c r="W64" s="1914"/>
      <c r="X64" s="1908"/>
      <c r="Y64" s="1907"/>
      <c r="Z64" s="1907"/>
    </row>
    <row r="65" spans="6:26" s="1915" customFormat="1" ht="12" outlineLevel="2">
      <c r="F65" s="1905">
        <v>50</v>
      </c>
      <c r="G65" s="1906"/>
      <c r="H65" s="1907"/>
      <c r="I65" s="1907"/>
      <c r="J65" s="1908" t="s">
        <v>8593</v>
      </c>
      <c r="K65" s="1906" t="s">
        <v>259</v>
      </c>
      <c r="L65" s="1909">
        <v>13</v>
      </c>
      <c r="M65" s="1910">
        <v>0</v>
      </c>
      <c r="N65" s="1909">
        <f t="shared" si="8"/>
        <v>13</v>
      </c>
      <c r="O65" s="1911"/>
      <c r="P65" s="1912">
        <f t="shared" si="7"/>
        <v>0</v>
      </c>
      <c r="Q65" s="1913"/>
      <c r="R65" s="1910"/>
      <c r="S65" s="1913"/>
      <c r="T65" s="1910"/>
      <c r="U65" s="1914"/>
      <c r="V65" s="1914"/>
      <c r="W65" s="1914"/>
      <c r="X65" s="1908"/>
      <c r="Y65" s="1907"/>
      <c r="Z65" s="1907"/>
    </row>
    <row r="66" spans="6:26" s="1915" customFormat="1" ht="12" outlineLevel="2">
      <c r="F66" s="1905">
        <v>51</v>
      </c>
      <c r="G66" s="1906"/>
      <c r="H66" s="1907"/>
      <c r="I66" s="1907"/>
      <c r="J66" s="1908" t="s">
        <v>8594</v>
      </c>
      <c r="K66" s="1906" t="s">
        <v>259</v>
      </c>
      <c r="L66" s="1909">
        <v>3</v>
      </c>
      <c r="M66" s="1910">
        <v>0</v>
      </c>
      <c r="N66" s="1909">
        <f t="shared" si="8"/>
        <v>3</v>
      </c>
      <c r="O66" s="1911"/>
      <c r="P66" s="1912">
        <f t="shared" si="7"/>
        <v>0</v>
      </c>
      <c r="Q66" s="1913"/>
      <c r="R66" s="1910"/>
      <c r="S66" s="1913"/>
      <c r="T66" s="1910"/>
      <c r="U66" s="1914"/>
      <c r="V66" s="1914"/>
      <c r="W66" s="1914"/>
      <c r="X66" s="1908"/>
      <c r="Y66" s="1907"/>
      <c r="Z66" s="1907"/>
    </row>
    <row r="67" spans="6:26" s="1915" customFormat="1" ht="12.75" customHeight="1" outlineLevel="2">
      <c r="F67" s="1905">
        <v>52</v>
      </c>
      <c r="G67" s="1906"/>
      <c r="H67" s="1907"/>
      <c r="I67" s="1907"/>
      <c r="J67" s="1908" t="s">
        <v>8595</v>
      </c>
      <c r="K67" s="1906" t="s">
        <v>259</v>
      </c>
      <c r="L67" s="1909">
        <v>29</v>
      </c>
      <c r="M67" s="1910">
        <v>0</v>
      </c>
      <c r="N67" s="1909">
        <f t="shared" si="8"/>
        <v>29</v>
      </c>
      <c r="O67" s="1911"/>
      <c r="P67" s="1912">
        <f t="shared" si="7"/>
        <v>0</v>
      </c>
      <c r="Q67" s="1913"/>
      <c r="R67" s="1910"/>
      <c r="S67" s="1913"/>
      <c r="T67" s="1910"/>
      <c r="U67" s="1914"/>
      <c r="V67" s="1914"/>
      <c r="W67" s="1914"/>
      <c r="X67" s="1908"/>
      <c r="Y67" s="1907"/>
      <c r="Z67" s="1907"/>
    </row>
    <row r="68" spans="6:26" s="1915" customFormat="1" ht="12" outlineLevel="2">
      <c r="F68" s="1905">
        <v>53</v>
      </c>
      <c r="G68" s="1906"/>
      <c r="H68" s="1907"/>
      <c r="I68" s="1907"/>
      <c r="J68" s="1908" t="s">
        <v>8596</v>
      </c>
      <c r="K68" s="1906" t="s">
        <v>259</v>
      </c>
      <c r="L68" s="1909">
        <v>1</v>
      </c>
      <c r="M68" s="1910">
        <v>0</v>
      </c>
      <c r="N68" s="1909">
        <f t="shared" si="8"/>
        <v>1</v>
      </c>
      <c r="O68" s="1911"/>
      <c r="P68" s="1912">
        <f t="shared" si="7"/>
        <v>0</v>
      </c>
      <c r="Q68" s="1913"/>
      <c r="R68" s="1910"/>
      <c r="S68" s="1913"/>
      <c r="T68" s="1910"/>
      <c r="U68" s="1914"/>
      <c r="V68" s="1914"/>
      <c r="W68" s="1914"/>
      <c r="X68" s="1908"/>
      <c r="Y68" s="1907"/>
      <c r="Z68" s="1907"/>
    </row>
    <row r="69" spans="6:26" s="1924" customFormat="1" ht="12.75" customHeight="1" outlineLevel="2">
      <c r="F69" s="1916">
        <v>57</v>
      </c>
      <c r="G69" s="1917"/>
      <c r="H69" s="1917"/>
      <c r="I69" s="1917"/>
      <c r="J69" s="1918"/>
      <c r="K69" s="1917"/>
      <c r="L69" s="1919"/>
      <c r="M69" s="1920"/>
      <c r="N69" s="1919"/>
      <c r="O69" s="1921"/>
      <c r="P69" s="1921"/>
      <c r="Q69" s="1922"/>
      <c r="R69" s="1920"/>
      <c r="S69" s="1920"/>
      <c r="T69" s="1920"/>
      <c r="U69" s="1923" t="s">
        <v>8470</v>
      </c>
      <c r="V69" s="1920"/>
      <c r="W69" s="1920"/>
      <c r="X69" s="1920"/>
      <c r="Y69" s="1917"/>
      <c r="Z69" s="1917"/>
    </row>
    <row r="70" spans="6:26" s="1904" customFormat="1" ht="16.5" customHeight="1" outlineLevel="1">
      <c r="F70" s="1895"/>
      <c r="G70" s="1879"/>
      <c r="H70" s="1896"/>
      <c r="I70" s="1896"/>
      <c r="J70" s="1896" t="s">
        <v>8539</v>
      </c>
      <c r="K70" s="1879"/>
      <c r="L70" s="1897"/>
      <c r="M70" s="1898"/>
      <c r="N70" s="1897"/>
      <c r="O70" s="1925"/>
      <c r="P70" s="1925">
        <f>SUBTOTAL(9,P71:P76)</f>
        <v>0</v>
      </c>
      <c r="Q70" s="1900"/>
      <c r="R70" s="1901"/>
      <c r="S70" s="1898"/>
      <c r="T70" s="1901">
        <f>SUBTOTAL(9,T71:T76)</f>
        <v>0</v>
      </c>
      <c r="U70" s="1902" t="s">
        <v>8470</v>
      </c>
      <c r="V70" s="1903">
        <f>SUBTOTAL(9,V71:V76)</f>
        <v>0</v>
      </c>
      <c r="W70" s="1903">
        <f>SUBTOTAL(9,W71:W76)</f>
        <v>0</v>
      </c>
      <c r="Y70" s="1880"/>
      <c r="Z70" s="1880"/>
    </row>
    <row r="71" spans="6:26" s="1915" customFormat="1" ht="12" outlineLevel="2">
      <c r="F71" s="1905">
        <v>54</v>
      </c>
      <c r="G71" s="1906" t="s">
        <v>8472</v>
      </c>
      <c r="H71" s="1907" t="s">
        <v>8540</v>
      </c>
      <c r="I71" s="1907"/>
      <c r="J71" s="1908" t="s">
        <v>8541</v>
      </c>
      <c r="K71" s="1906" t="s">
        <v>195</v>
      </c>
      <c r="L71" s="1909">
        <v>10</v>
      </c>
      <c r="M71" s="1910">
        <v>0</v>
      </c>
      <c r="N71" s="1909">
        <f>L71*(1+M71/100)</f>
        <v>10</v>
      </c>
      <c r="O71" s="1911"/>
      <c r="P71" s="1912">
        <f>N71*O71</f>
        <v>0</v>
      </c>
      <c r="Q71" s="1913"/>
      <c r="R71" s="1910"/>
      <c r="S71" s="1913"/>
      <c r="T71" s="1910">
        <f>N71*S71</f>
        <v>0</v>
      </c>
      <c r="U71" s="1914">
        <v>21</v>
      </c>
      <c r="V71" s="1914">
        <f>P71*(U71/100)</f>
        <v>0</v>
      </c>
      <c r="W71" s="1914">
        <f>P71+V71</f>
        <v>0</v>
      </c>
      <c r="X71" s="1908"/>
      <c r="Y71" s="1907" t="s">
        <v>8473</v>
      </c>
      <c r="Z71" s="1907" t="s">
        <v>8542</v>
      </c>
    </row>
    <row r="72" spans="6:26" s="1904" customFormat="1" ht="16.5" customHeight="1" outlineLevel="1">
      <c r="F72" s="1895"/>
      <c r="G72" s="1879"/>
      <c r="H72" s="1896"/>
      <c r="I72" s="1896"/>
      <c r="J72" s="1896" t="s">
        <v>5423</v>
      </c>
      <c r="K72" s="1879"/>
      <c r="L72" s="1897"/>
      <c r="M72" s="1898"/>
      <c r="N72" s="1897"/>
      <c r="O72" s="1925"/>
      <c r="P72" s="1925">
        <f>SUBTOTAL(9,P73:P78)</f>
        <v>0</v>
      </c>
      <c r="Q72" s="1900"/>
      <c r="R72" s="1901"/>
      <c r="S72" s="1898"/>
      <c r="T72" s="1901">
        <f>SUBTOTAL(9,T73:T78)</f>
        <v>0</v>
      </c>
      <c r="U72" s="1902" t="s">
        <v>8470</v>
      </c>
      <c r="V72" s="1903">
        <f>SUBTOTAL(9,V73:V78)</f>
        <v>0</v>
      </c>
      <c r="W72" s="1903">
        <f>SUBTOTAL(9,W73:W78)</f>
        <v>0</v>
      </c>
      <c r="Y72" s="1880"/>
      <c r="Z72" s="1880"/>
    </row>
    <row r="73" spans="6:26" s="1915" customFormat="1" ht="24" outlineLevel="2">
      <c r="F73" s="1905">
        <v>55</v>
      </c>
      <c r="G73" s="1906" t="s">
        <v>8472</v>
      </c>
      <c r="H73" s="1907" t="s">
        <v>8543</v>
      </c>
      <c r="I73" s="1907"/>
      <c r="J73" s="1908" t="s">
        <v>8597</v>
      </c>
      <c r="K73" s="1906" t="s">
        <v>259</v>
      </c>
      <c r="L73" s="1909">
        <v>1</v>
      </c>
      <c r="M73" s="1910">
        <v>0</v>
      </c>
      <c r="N73" s="1909">
        <f>L73*(1+M73/100)</f>
        <v>1</v>
      </c>
      <c r="O73" s="1911"/>
      <c r="P73" s="1912">
        <f>N73*O73</f>
        <v>0</v>
      </c>
      <c r="Q73" s="1913"/>
      <c r="R73" s="1910"/>
      <c r="S73" s="1913"/>
      <c r="T73" s="1910">
        <f>N73*S73</f>
        <v>0</v>
      </c>
      <c r="U73" s="1914">
        <v>21</v>
      </c>
      <c r="V73" s="1914">
        <f>P73*(U73/100)</f>
        <v>0</v>
      </c>
      <c r="W73" s="1914">
        <f>P73+V73</f>
        <v>0</v>
      </c>
      <c r="X73" s="1908"/>
      <c r="Y73" s="1907" t="s">
        <v>8473</v>
      </c>
      <c r="Z73" s="1907" t="s">
        <v>8542</v>
      </c>
    </row>
    <row r="74" spans="6:26" s="1915" customFormat="1" ht="12" outlineLevel="2">
      <c r="F74" s="1905">
        <v>56</v>
      </c>
      <c r="G74" s="1906" t="s">
        <v>8472</v>
      </c>
      <c r="H74" s="1907" t="s">
        <v>8545</v>
      </c>
      <c r="I74" s="1907"/>
      <c r="J74" s="1908" t="s">
        <v>8546</v>
      </c>
      <c r="K74" s="1906" t="s">
        <v>259</v>
      </c>
      <c r="L74" s="1909">
        <v>2</v>
      </c>
      <c r="M74" s="1910">
        <v>0</v>
      </c>
      <c r="N74" s="1909">
        <f>L74*(1+M74/100)</f>
        <v>2</v>
      </c>
      <c r="O74" s="1911"/>
      <c r="P74" s="1912">
        <f>N74*O74</f>
        <v>0</v>
      </c>
      <c r="Q74" s="1913"/>
      <c r="R74" s="1910"/>
      <c r="S74" s="1913"/>
      <c r="T74" s="1910">
        <f>N74*S74</f>
        <v>0</v>
      </c>
      <c r="U74" s="1914">
        <v>21</v>
      </c>
      <c r="V74" s="1914">
        <f>P74*(U74/100)</f>
        <v>0</v>
      </c>
      <c r="W74" s="1914">
        <f>P74+V74</f>
        <v>0</v>
      </c>
      <c r="X74" s="1908"/>
      <c r="Y74" s="1907" t="s">
        <v>8473</v>
      </c>
      <c r="Z74" s="1907" t="s">
        <v>8542</v>
      </c>
    </row>
    <row r="75" spans="6:26" s="1915" customFormat="1" ht="12" outlineLevel="2">
      <c r="F75" s="1905">
        <v>57</v>
      </c>
      <c r="G75" s="1906" t="s">
        <v>8472</v>
      </c>
      <c r="H75" s="1907" t="s">
        <v>8547</v>
      </c>
      <c r="I75" s="1907"/>
      <c r="J75" s="1908" t="s">
        <v>8548</v>
      </c>
      <c r="K75" s="1906" t="s">
        <v>259</v>
      </c>
      <c r="L75" s="1909">
        <v>1</v>
      </c>
      <c r="M75" s="1910">
        <v>0</v>
      </c>
      <c r="N75" s="1909">
        <f>L75*(1+M75/100)</f>
        <v>1</v>
      </c>
      <c r="O75" s="1911"/>
      <c r="P75" s="1912">
        <f>N75*O75</f>
        <v>0</v>
      </c>
      <c r="Q75" s="1913"/>
      <c r="R75" s="1910"/>
      <c r="S75" s="1913"/>
      <c r="T75" s="1910"/>
      <c r="U75" s="1914"/>
      <c r="V75" s="1914"/>
      <c r="W75" s="1914"/>
      <c r="X75" s="1908"/>
      <c r="Y75" s="1907"/>
      <c r="Z75" s="1907"/>
    </row>
    <row r="76" spans="6:26" s="1924" customFormat="1" ht="12.75" customHeight="1" outlineLevel="2">
      <c r="F76" s="1916"/>
      <c r="G76" s="1917"/>
      <c r="H76" s="1917"/>
      <c r="I76" s="1917"/>
      <c r="J76" s="1918"/>
      <c r="K76" s="1917"/>
      <c r="L76" s="1919"/>
      <c r="M76" s="1920"/>
      <c r="N76" s="1919"/>
      <c r="O76" s="1920"/>
      <c r="P76" s="1936"/>
      <c r="Q76" s="1922"/>
      <c r="R76" s="1920"/>
      <c r="S76" s="1920"/>
      <c r="T76" s="1920"/>
      <c r="U76" s="1923" t="s">
        <v>8470</v>
      </c>
      <c r="V76" s="1920"/>
      <c r="W76" s="1920"/>
      <c r="X76" s="1920"/>
      <c r="Y76" s="1917"/>
      <c r="Z76" s="1917"/>
    </row>
    <row r="77" spans="6:26" ht="26.25" customHeight="1">
      <c r="F77" s="1926" t="s">
        <v>8549</v>
      </c>
      <c r="G77" s="2641" t="s">
        <v>8598</v>
      </c>
      <c r="H77" s="2641"/>
      <c r="I77" s="2641"/>
      <c r="J77" s="2641"/>
      <c r="K77" s="2641"/>
      <c r="L77" s="2641"/>
      <c r="M77" s="2641"/>
      <c r="N77" s="2641"/>
    </row>
    <row r="78" spans="6:26" ht="32.25" customHeight="1">
      <c r="G78" s="2641" t="s">
        <v>8599</v>
      </c>
      <c r="H78" s="2642"/>
      <c r="I78" s="2642"/>
      <c r="J78" s="2642"/>
      <c r="K78" s="2642"/>
      <c r="L78" s="2642"/>
      <c r="M78" s="2642"/>
      <c r="N78" s="2642"/>
    </row>
  </sheetData>
  <sheetProtection algorithmName="SHA-512" hashValue="f2wYb7WVQVfRhXCdA1ztyyNOWe5b8te4mQtkC/VNPBWcUZi3iUCz8ICFpxesa7LAfbuc8RD6ec9dZ+r18U5vdw==" saltValue="GKXlXzAxyOV29Y+FtfiAGw==" spinCount="100000" sheet="1"/>
  <mergeCells count="2">
    <mergeCell ref="G77:N77"/>
    <mergeCell ref="G78:N78"/>
  </mergeCells>
  <pageMargins left="0.25" right="0.25" top="0.75" bottom="0.75" header="0.3" footer="0.3"/>
  <pageSetup paperSize="9" scale="84" fitToHeight="9999" orientation="landscape" horizontalDpi="300" verticalDpi="300" r:id="rId1"/>
  <headerFooter alignWithMargins="0">
    <oddFooter>&amp;L&amp;8www.euroCALC.cz&amp;C&amp;8&amp;P z &amp;N&amp;R&amp;8&amp;D</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052FA-87D6-4914-AFF5-E91625CCE361}">
  <sheetPr>
    <tabColor theme="3" tint="0.39997558519241921"/>
    <outlinePr summaryBelow="0"/>
  </sheetPr>
  <dimension ref="F1:Z86"/>
  <sheetViews>
    <sheetView view="pageBreakPreview" topLeftCell="F1" zoomScaleNormal="100" zoomScaleSheetLayoutView="100" workbookViewId="0">
      <pane ySplit="3" topLeftCell="A4" activePane="bottomLeft" state="frozen"/>
      <selection pane="bottomLeft" activeCell="R6" sqref="R6"/>
    </sheetView>
  </sheetViews>
  <sheetFormatPr defaultRowHeight="12.75" outlineLevelRow="2"/>
  <cols>
    <col min="1" max="5" width="0" style="1943" hidden="1" customWidth="1"/>
    <col min="6" max="6" width="6.83203125" style="2005" customWidth="1"/>
    <col min="7" max="7" width="5" style="2010" customWidth="1"/>
    <col min="8" max="8" width="16.6640625" style="2006" customWidth="1"/>
    <col min="9" max="9" width="11.6640625" style="2006" hidden="1" customWidth="1"/>
    <col min="10" max="10" width="66.6640625" style="2011" customWidth="1"/>
    <col min="11" max="11" width="5" style="2010" customWidth="1"/>
    <col min="12" max="12" width="16" style="2012" customWidth="1"/>
    <col min="13" max="13" width="8" style="2007" customWidth="1"/>
    <col min="14" max="14" width="15.6640625" style="2012" customWidth="1"/>
    <col min="15" max="15" width="18.33203125" style="2007" customWidth="1"/>
    <col min="16" max="16" width="18.33203125" style="2008" customWidth="1"/>
    <col min="17" max="17" width="13.33203125" style="2009" hidden="1" customWidth="1"/>
    <col min="18" max="18" width="16.6640625" style="2007" customWidth="1"/>
    <col min="19" max="19" width="13.33203125" style="2007" hidden="1" customWidth="1"/>
    <col min="20" max="20" width="16.6640625" style="2007" hidden="1" customWidth="1"/>
    <col min="21" max="21" width="11.33203125" style="2007" hidden="1" customWidth="1"/>
    <col min="22" max="22" width="17" style="2007" hidden="1" customWidth="1"/>
    <col min="23" max="23" width="18.33203125" style="2007" hidden="1" customWidth="1"/>
    <col min="24" max="24" width="30" style="2007" hidden="1" customWidth="1"/>
    <col min="25" max="26" width="11.6640625" style="2006" hidden="1" customWidth="1"/>
    <col min="27" max="27" width="11" style="1943" customWidth="1"/>
    <col min="28" max="256" width="9.33203125" style="1943"/>
    <col min="257" max="261" width="0" style="1943" hidden="1" customWidth="1"/>
    <col min="262" max="262" width="6.83203125" style="1943" customWidth="1"/>
    <col min="263" max="263" width="5" style="1943" customWidth="1"/>
    <col min="264" max="264" width="16.6640625" style="1943" customWidth="1"/>
    <col min="265" max="265" width="0" style="1943" hidden="1" customWidth="1"/>
    <col min="266" max="266" width="66.6640625" style="1943" customWidth="1"/>
    <col min="267" max="267" width="5" style="1943" customWidth="1"/>
    <col min="268" max="268" width="16" style="1943" customWidth="1"/>
    <col min="269" max="269" width="8" style="1943" customWidth="1"/>
    <col min="270" max="270" width="15.6640625" style="1943" customWidth="1"/>
    <col min="271" max="272" width="18.33203125" style="1943" customWidth="1"/>
    <col min="273" max="273" width="0" style="1943" hidden="1" customWidth="1"/>
    <col min="274" max="274" width="16.6640625" style="1943" customWidth="1"/>
    <col min="275" max="282" width="0" style="1943" hidden="1" customWidth="1"/>
    <col min="283" max="283" width="11" style="1943" customWidth="1"/>
    <col min="284" max="512" width="9.33203125" style="1943"/>
    <col min="513" max="517" width="0" style="1943" hidden="1" customWidth="1"/>
    <col min="518" max="518" width="6.83203125" style="1943" customWidth="1"/>
    <col min="519" max="519" width="5" style="1943" customWidth="1"/>
    <col min="520" max="520" width="16.6640625" style="1943" customWidth="1"/>
    <col min="521" max="521" width="0" style="1943" hidden="1" customWidth="1"/>
    <col min="522" max="522" width="66.6640625" style="1943" customWidth="1"/>
    <col min="523" max="523" width="5" style="1943" customWidth="1"/>
    <col min="524" max="524" width="16" style="1943" customWidth="1"/>
    <col min="525" max="525" width="8" style="1943" customWidth="1"/>
    <col min="526" max="526" width="15.6640625" style="1943" customWidth="1"/>
    <col min="527" max="528" width="18.33203125" style="1943" customWidth="1"/>
    <col min="529" max="529" width="0" style="1943" hidden="1" customWidth="1"/>
    <col min="530" max="530" width="16.6640625" style="1943" customWidth="1"/>
    <col min="531" max="538" width="0" style="1943" hidden="1" customWidth="1"/>
    <col min="539" max="539" width="11" style="1943" customWidth="1"/>
    <col min="540" max="768" width="9.33203125" style="1943"/>
    <col min="769" max="773" width="0" style="1943" hidden="1" customWidth="1"/>
    <col min="774" max="774" width="6.83203125" style="1943" customWidth="1"/>
    <col min="775" max="775" width="5" style="1943" customWidth="1"/>
    <col min="776" max="776" width="16.6640625" style="1943" customWidth="1"/>
    <col min="777" max="777" width="0" style="1943" hidden="1" customWidth="1"/>
    <col min="778" max="778" width="66.6640625" style="1943" customWidth="1"/>
    <col min="779" max="779" width="5" style="1943" customWidth="1"/>
    <col min="780" max="780" width="16" style="1943" customWidth="1"/>
    <col min="781" max="781" width="8" style="1943" customWidth="1"/>
    <col min="782" max="782" width="15.6640625" style="1943" customWidth="1"/>
    <col min="783" max="784" width="18.33203125" style="1943" customWidth="1"/>
    <col min="785" max="785" width="0" style="1943" hidden="1" customWidth="1"/>
    <col min="786" max="786" width="16.6640625" style="1943" customWidth="1"/>
    <col min="787" max="794" width="0" style="1943" hidden="1" customWidth="1"/>
    <col min="795" max="795" width="11" style="1943" customWidth="1"/>
    <col min="796" max="1024" width="9.33203125" style="1943"/>
    <col min="1025" max="1029" width="0" style="1943" hidden="1" customWidth="1"/>
    <col min="1030" max="1030" width="6.83203125" style="1943" customWidth="1"/>
    <col min="1031" max="1031" width="5" style="1943" customWidth="1"/>
    <col min="1032" max="1032" width="16.6640625" style="1943" customWidth="1"/>
    <col min="1033" max="1033" width="0" style="1943" hidden="1" customWidth="1"/>
    <col min="1034" max="1034" width="66.6640625" style="1943" customWidth="1"/>
    <col min="1035" max="1035" width="5" style="1943" customWidth="1"/>
    <col min="1036" max="1036" width="16" style="1943" customWidth="1"/>
    <col min="1037" max="1037" width="8" style="1943" customWidth="1"/>
    <col min="1038" max="1038" width="15.6640625" style="1943" customWidth="1"/>
    <col min="1039" max="1040" width="18.33203125" style="1943" customWidth="1"/>
    <col min="1041" max="1041" width="0" style="1943" hidden="1" customWidth="1"/>
    <col min="1042" max="1042" width="16.6640625" style="1943" customWidth="1"/>
    <col min="1043" max="1050" width="0" style="1943" hidden="1" customWidth="1"/>
    <col min="1051" max="1051" width="11" style="1943" customWidth="1"/>
    <col min="1052" max="1280" width="9.33203125" style="1943"/>
    <col min="1281" max="1285" width="0" style="1943" hidden="1" customWidth="1"/>
    <col min="1286" max="1286" width="6.83203125" style="1943" customWidth="1"/>
    <col min="1287" max="1287" width="5" style="1943" customWidth="1"/>
    <col min="1288" max="1288" width="16.6640625" style="1943" customWidth="1"/>
    <col min="1289" max="1289" width="0" style="1943" hidden="1" customWidth="1"/>
    <col min="1290" max="1290" width="66.6640625" style="1943" customWidth="1"/>
    <col min="1291" max="1291" width="5" style="1943" customWidth="1"/>
    <col min="1292" max="1292" width="16" style="1943" customWidth="1"/>
    <col min="1293" max="1293" width="8" style="1943" customWidth="1"/>
    <col min="1294" max="1294" width="15.6640625" style="1943" customWidth="1"/>
    <col min="1295" max="1296" width="18.33203125" style="1943" customWidth="1"/>
    <col min="1297" max="1297" width="0" style="1943" hidden="1" customWidth="1"/>
    <col min="1298" max="1298" width="16.6640625" style="1943" customWidth="1"/>
    <col min="1299" max="1306" width="0" style="1943" hidden="1" customWidth="1"/>
    <col min="1307" max="1307" width="11" style="1943" customWidth="1"/>
    <col min="1308" max="1536" width="9.33203125" style="1943"/>
    <col min="1537" max="1541" width="0" style="1943" hidden="1" customWidth="1"/>
    <col min="1542" max="1542" width="6.83203125" style="1943" customWidth="1"/>
    <col min="1543" max="1543" width="5" style="1943" customWidth="1"/>
    <col min="1544" max="1544" width="16.6640625" style="1943" customWidth="1"/>
    <col min="1545" max="1545" width="0" style="1943" hidden="1" customWidth="1"/>
    <col min="1546" max="1546" width="66.6640625" style="1943" customWidth="1"/>
    <col min="1547" max="1547" width="5" style="1943" customWidth="1"/>
    <col min="1548" max="1548" width="16" style="1943" customWidth="1"/>
    <col min="1549" max="1549" width="8" style="1943" customWidth="1"/>
    <col min="1550" max="1550" width="15.6640625" style="1943" customWidth="1"/>
    <col min="1551" max="1552" width="18.33203125" style="1943" customWidth="1"/>
    <col min="1553" max="1553" width="0" style="1943" hidden="1" customWidth="1"/>
    <col min="1554" max="1554" width="16.6640625" style="1943" customWidth="1"/>
    <col min="1555" max="1562" width="0" style="1943" hidden="1" customWidth="1"/>
    <col min="1563" max="1563" width="11" style="1943" customWidth="1"/>
    <col min="1564" max="1792" width="9.33203125" style="1943"/>
    <col min="1793" max="1797" width="0" style="1943" hidden="1" customWidth="1"/>
    <col min="1798" max="1798" width="6.83203125" style="1943" customWidth="1"/>
    <col min="1799" max="1799" width="5" style="1943" customWidth="1"/>
    <col min="1800" max="1800" width="16.6640625" style="1943" customWidth="1"/>
    <col min="1801" max="1801" width="0" style="1943" hidden="1" customWidth="1"/>
    <col min="1802" max="1802" width="66.6640625" style="1943" customWidth="1"/>
    <col min="1803" max="1803" width="5" style="1943" customWidth="1"/>
    <col min="1804" max="1804" width="16" style="1943" customWidth="1"/>
    <col min="1805" max="1805" width="8" style="1943" customWidth="1"/>
    <col min="1806" max="1806" width="15.6640625" style="1943" customWidth="1"/>
    <col min="1807" max="1808" width="18.33203125" style="1943" customWidth="1"/>
    <col min="1809" max="1809" width="0" style="1943" hidden="1" customWidth="1"/>
    <col min="1810" max="1810" width="16.6640625" style="1943" customWidth="1"/>
    <col min="1811" max="1818" width="0" style="1943" hidden="1" customWidth="1"/>
    <col min="1819" max="1819" width="11" style="1943" customWidth="1"/>
    <col min="1820" max="2048" width="9.33203125" style="1943"/>
    <col min="2049" max="2053" width="0" style="1943" hidden="1" customWidth="1"/>
    <col min="2054" max="2054" width="6.83203125" style="1943" customWidth="1"/>
    <col min="2055" max="2055" width="5" style="1943" customWidth="1"/>
    <col min="2056" max="2056" width="16.6640625" style="1943" customWidth="1"/>
    <col min="2057" max="2057" width="0" style="1943" hidden="1" customWidth="1"/>
    <col min="2058" max="2058" width="66.6640625" style="1943" customWidth="1"/>
    <col min="2059" max="2059" width="5" style="1943" customWidth="1"/>
    <col min="2060" max="2060" width="16" style="1943" customWidth="1"/>
    <col min="2061" max="2061" width="8" style="1943" customWidth="1"/>
    <col min="2062" max="2062" width="15.6640625" style="1943" customWidth="1"/>
    <col min="2063" max="2064" width="18.33203125" style="1943" customWidth="1"/>
    <col min="2065" max="2065" width="0" style="1943" hidden="1" customWidth="1"/>
    <col min="2066" max="2066" width="16.6640625" style="1943" customWidth="1"/>
    <col min="2067" max="2074" width="0" style="1943" hidden="1" customWidth="1"/>
    <col min="2075" max="2075" width="11" style="1943" customWidth="1"/>
    <col min="2076" max="2304" width="9.33203125" style="1943"/>
    <col min="2305" max="2309" width="0" style="1943" hidden="1" customWidth="1"/>
    <col min="2310" max="2310" width="6.83203125" style="1943" customWidth="1"/>
    <col min="2311" max="2311" width="5" style="1943" customWidth="1"/>
    <col min="2312" max="2312" width="16.6640625" style="1943" customWidth="1"/>
    <col min="2313" max="2313" width="0" style="1943" hidden="1" customWidth="1"/>
    <col min="2314" max="2314" width="66.6640625" style="1943" customWidth="1"/>
    <col min="2315" max="2315" width="5" style="1943" customWidth="1"/>
    <col min="2316" max="2316" width="16" style="1943" customWidth="1"/>
    <col min="2317" max="2317" width="8" style="1943" customWidth="1"/>
    <col min="2318" max="2318" width="15.6640625" style="1943" customWidth="1"/>
    <col min="2319" max="2320" width="18.33203125" style="1943" customWidth="1"/>
    <col min="2321" max="2321" width="0" style="1943" hidden="1" customWidth="1"/>
    <col min="2322" max="2322" width="16.6640625" style="1943" customWidth="1"/>
    <col min="2323" max="2330" width="0" style="1943" hidden="1" customWidth="1"/>
    <col min="2331" max="2331" width="11" style="1943" customWidth="1"/>
    <col min="2332" max="2560" width="9.33203125" style="1943"/>
    <col min="2561" max="2565" width="0" style="1943" hidden="1" customWidth="1"/>
    <col min="2566" max="2566" width="6.83203125" style="1943" customWidth="1"/>
    <col min="2567" max="2567" width="5" style="1943" customWidth="1"/>
    <col min="2568" max="2568" width="16.6640625" style="1943" customWidth="1"/>
    <col min="2569" max="2569" width="0" style="1943" hidden="1" customWidth="1"/>
    <col min="2570" max="2570" width="66.6640625" style="1943" customWidth="1"/>
    <col min="2571" max="2571" width="5" style="1943" customWidth="1"/>
    <col min="2572" max="2572" width="16" style="1943" customWidth="1"/>
    <col min="2573" max="2573" width="8" style="1943" customWidth="1"/>
    <col min="2574" max="2574" width="15.6640625" style="1943" customWidth="1"/>
    <col min="2575" max="2576" width="18.33203125" style="1943" customWidth="1"/>
    <col min="2577" max="2577" width="0" style="1943" hidden="1" customWidth="1"/>
    <col min="2578" max="2578" width="16.6640625" style="1943" customWidth="1"/>
    <col min="2579" max="2586" width="0" style="1943" hidden="1" customWidth="1"/>
    <col min="2587" max="2587" width="11" style="1943" customWidth="1"/>
    <col min="2588" max="2816" width="9.33203125" style="1943"/>
    <col min="2817" max="2821" width="0" style="1943" hidden="1" customWidth="1"/>
    <col min="2822" max="2822" width="6.83203125" style="1943" customWidth="1"/>
    <col min="2823" max="2823" width="5" style="1943" customWidth="1"/>
    <col min="2824" max="2824" width="16.6640625" style="1943" customWidth="1"/>
    <col min="2825" max="2825" width="0" style="1943" hidden="1" customWidth="1"/>
    <col min="2826" max="2826" width="66.6640625" style="1943" customWidth="1"/>
    <col min="2827" max="2827" width="5" style="1943" customWidth="1"/>
    <col min="2828" max="2828" width="16" style="1943" customWidth="1"/>
    <col min="2829" max="2829" width="8" style="1943" customWidth="1"/>
    <col min="2830" max="2830" width="15.6640625" style="1943" customWidth="1"/>
    <col min="2831" max="2832" width="18.33203125" style="1943" customWidth="1"/>
    <col min="2833" max="2833" width="0" style="1943" hidden="1" customWidth="1"/>
    <col min="2834" max="2834" width="16.6640625" style="1943" customWidth="1"/>
    <col min="2835" max="2842" width="0" style="1943" hidden="1" customWidth="1"/>
    <col min="2843" max="2843" width="11" style="1943" customWidth="1"/>
    <col min="2844" max="3072" width="9.33203125" style="1943"/>
    <col min="3073" max="3077" width="0" style="1943" hidden="1" customWidth="1"/>
    <col min="3078" max="3078" width="6.83203125" style="1943" customWidth="1"/>
    <col min="3079" max="3079" width="5" style="1943" customWidth="1"/>
    <col min="3080" max="3080" width="16.6640625" style="1943" customWidth="1"/>
    <col min="3081" max="3081" width="0" style="1943" hidden="1" customWidth="1"/>
    <col min="3082" max="3082" width="66.6640625" style="1943" customWidth="1"/>
    <col min="3083" max="3083" width="5" style="1943" customWidth="1"/>
    <col min="3084" max="3084" width="16" style="1943" customWidth="1"/>
    <col min="3085" max="3085" width="8" style="1943" customWidth="1"/>
    <col min="3086" max="3086" width="15.6640625" style="1943" customWidth="1"/>
    <col min="3087" max="3088" width="18.33203125" style="1943" customWidth="1"/>
    <col min="3089" max="3089" width="0" style="1943" hidden="1" customWidth="1"/>
    <col min="3090" max="3090" width="16.6640625" style="1943" customWidth="1"/>
    <col min="3091" max="3098" width="0" style="1943" hidden="1" customWidth="1"/>
    <col min="3099" max="3099" width="11" style="1943" customWidth="1"/>
    <col min="3100" max="3328" width="9.33203125" style="1943"/>
    <col min="3329" max="3333" width="0" style="1943" hidden="1" customWidth="1"/>
    <col min="3334" max="3334" width="6.83203125" style="1943" customWidth="1"/>
    <col min="3335" max="3335" width="5" style="1943" customWidth="1"/>
    <col min="3336" max="3336" width="16.6640625" style="1943" customWidth="1"/>
    <col min="3337" max="3337" width="0" style="1943" hidden="1" customWidth="1"/>
    <col min="3338" max="3338" width="66.6640625" style="1943" customWidth="1"/>
    <col min="3339" max="3339" width="5" style="1943" customWidth="1"/>
    <col min="3340" max="3340" width="16" style="1943" customWidth="1"/>
    <col min="3341" max="3341" width="8" style="1943" customWidth="1"/>
    <col min="3342" max="3342" width="15.6640625" style="1943" customWidth="1"/>
    <col min="3343" max="3344" width="18.33203125" style="1943" customWidth="1"/>
    <col min="3345" max="3345" width="0" style="1943" hidden="1" customWidth="1"/>
    <col min="3346" max="3346" width="16.6640625" style="1943" customWidth="1"/>
    <col min="3347" max="3354" width="0" style="1943" hidden="1" customWidth="1"/>
    <col min="3355" max="3355" width="11" style="1943" customWidth="1"/>
    <col min="3356" max="3584" width="9.33203125" style="1943"/>
    <col min="3585" max="3589" width="0" style="1943" hidden="1" customWidth="1"/>
    <col min="3590" max="3590" width="6.83203125" style="1943" customWidth="1"/>
    <col min="3591" max="3591" width="5" style="1943" customWidth="1"/>
    <col min="3592" max="3592" width="16.6640625" style="1943" customWidth="1"/>
    <col min="3593" max="3593" width="0" style="1943" hidden="1" customWidth="1"/>
    <col min="3594" max="3594" width="66.6640625" style="1943" customWidth="1"/>
    <col min="3595" max="3595" width="5" style="1943" customWidth="1"/>
    <col min="3596" max="3596" width="16" style="1943" customWidth="1"/>
    <col min="3597" max="3597" width="8" style="1943" customWidth="1"/>
    <col min="3598" max="3598" width="15.6640625" style="1943" customWidth="1"/>
    <col min="3599" max="3600" width="18.33203125" style="1943" customWidth="1"/>
    <col min="3601" max="3601" width="0" style="1943" hidden="1" customWidth="1"/>
    <col min="3602" max="3602" width="16.6640625" style="1943" customWidth="1"/>
    <col min="3603" max="3610" width="0" style="1943" hidden="1" customWidth="1"/>
    <col min="3611" max="3611" width="11" style="1943" customWidth="1"/>
    <col min="3612" max="3840" width="9.33203125" style="1943"/>
    <col min="3841" max="3845" width="0" style="1943" hidden="1" customWidth="1"/>
    <col min="3846" max="3846" width="6.83203125" style="1943" customWidth="1"/>
    <col min="3847" max="3847" width="5" style="1943" customWidth="1"/>
    <col min="3848" max="3848" width="16.6640625" style="1943" customWidth="1"/>
    <col min="3849" max="3849" width="0" style="1943" hidden="1" customWidth="1"/>
    <col min="3850" max="3850" width="66.6640625" style="1943" customWidth="1"/>
    <col min="3851" max="3851" width="5" style="1943" customWidth="1"/>
    <col min="3852" max="3852" width="16" style="1943" customWidth="1"/>
    <col min="3853" max="3853" width="8" style="1943" customWidth="1"/>
    <col min="3854" max="3854" width="15.6640625" style="1943" customWidth="1"/>
    <col min="3855" max="3856" width="18.33203125" style="1943" customWidth="1"/>
    <col min="3857" max="3857" width="0" style="1943" hidden="1" customWidth="1"/>
    <col min="3858" max="3858" width="16.6640625" style="1943" customWidth="1"/>
    <col min="3859" max="3866" width="0" style="1943" hidden="1" customWidth="1"/>
    <col min="3867" max="3867" width="11" style="1943" customWidth="1"/>
    <col min="3868" max="4096" width="9.33203125" style="1943"/>
    <col min="4097" max="4101" width="0" style="1943" hidden="1" customWidth="1"/>
    <col min="4102" max="4102" width="6.83203125" style="1943" customWidth="1"/>
    <col min="4103" max="4103" width="5" style="1943" customWidth="1"/>
    <col min="4104" max="4104" width="16.6640625" style="1943" customWidth="1"/>
    <col min="4105" max="4105" width="0" style="1943" hidden="1" customWidth="1"/>
    <col min="4106" max="4106" width="66.6640625" style="1943" customWidth="1"/>
    <col min="4107" max="4107" width="5" style="1943" customWidth="1"/>
    <col min="4108" max="4108" width="16" style="1943" customWidth="1"/>
    <col min="4109" max="4109" width="8" style="1943" customWidth="1"/>
    <col min="4110" max="4110" width="15.6640625" style="1943" customWidth="1"/>
    <col min="4111" max="4112" width="18.33203125" style="1943" customWidth="1"/>
    <col min="4113" max="4113" width="0" style="1943" hidden="1" customWidth="1"/>
    <col min="4114" max="4114" width="16.6640625" style="1943" customWidth="1"/>
    <col min="4115" max="4122" width="0" style="1943" hidden="1" customWidth="1"/>
    <col min="4123" max="4123" width="11" style="1943" customWidth="1"/>
    <col min="4124" max="4352" width="9.33203125" style="1943"/>
    <col min="4353" max="4357" width="0" style="1943" hidden="1" customWidth="1"/>
    <col min="4358" max="4358" width="6.83203125" style="1943" customWidth="1"/>
    <col min="4359" max="4359" width="5" style="1943" customWidth="1"/>
    <col min="4360" max="4360" width="16.6640625" style="1943" customWidth="1"/>
    <col min="4361" max="4361" width="0" style="1943" hidden="1" customWidth="1"/>
    <col min="4362" max="4362" width="66.6640625" style="1943" customWidth="1"/>
    <col min="4363" max="4363" width="5" style="1943" customWidth="1"/>
    <col min="4364" max="4364" width="16" style="1943" customWidth="1"/>
    <col min="4365" max="4365" width="8" style="1943" customWidth="1"/>
    <col min="4366" max="4366" width="15.6640625" style="1943" customWidth="1"/>
    <col min="4367" max="4368" width="18.33203125" style="1943" customWidth="1"/>
    <col min="4369" max="4369" width="0" style="1943" hidden="1" customWidth="1"/>
    <col min="4370" max="4370" width="16.6640625" style="1943" customWidth="1"/>
    <col min="4371" max="4378" width="0" style="1943" hidden="1" customWidth="1"/>
    <col min="4379" max="4379" width="11" style="1943" customWidth="1"/>
    <col min="4380" max="4608" width="9.33203125" style="1943"/>
    <col min="4609" max="4613" width="0" style="1943" hidden="1" customWidth="1"/>
    <col min="4614" max="4614" width="6.83203125" style="1943" customWidth="1"/>
    <col min="4615" max="4615" width="5" style="1943" customWidth="1"/>
    <col min="4616" max="4616" width="16.6640625" style="1943" customWidth="1"/>
    <col min="4617" max="4617" width="0" style="1943" hidden="1" customWidth="1"/>
    <col min="4618" max="4618" width="66.6640625" style="1943" customWidth="1"/>
    <col min="4619" max="4619" width="5" style="1943" customWidth="1"/>
    <col min="4620" max="4620" width="16" style="1943" customWidth="1"/>
    <col min="4621" max="4621" width="8" style="1943" customWidth="1"/>
    <col min="4622" max="4622" width="15.6640625" style="1943" customWidth="1"/>
    <col min="4623" max="4624" width="18.33203125" style="1943" customWidth="1"/>
    <col min="4625" max="4625" width="0" style="1943" hidden="1" customWidth="1"/>
    <col min="4626" max="4626" width="16.6640625" style="1943" customWidth="1"/>
    <col min="4627" max="4634" width="0" style="1943" hidden="1" customWidth="1"/>
    <col min="4635" max="4635" width="11" style="1943" customWidth="1"/>
    <col min="4636" max="4864" width="9.33203125" style="1943"/>
    <col min="4865" max="4869" width="0" style="1943" hidden="1" customWidth="1"/>
    <col min="4870" max="4870" width="6.83203125" style="1943" customWidth="1"/>
    <col min="4871" max="4871" width="5" style="1943" customWidth="1"/>
    <col min="4872" max="4872" width="16.6640625" style="1943" customWidth="1"/>
    <col min="4873" max="4873" width="0" style="1943" hidden="1" customWidth="1"/>
    <col min="4874" max="4874" width="66.6640625" style="1943" customWidth="1"/>
    <col min="4875" max="4875" width="5" style="1943" customWidth="1"/>
    <col min="4876" max="4876" width="16" style="1943" customWidth="1"/>
    <col min="4877" max="4877" width="8" style="1943" customWidth="1"/>
    <col min="4878" max="4878" width="15.6640625" style="1943" customWidth="1"/>
    <col min="4879" max="4880" width="18.33203125" style="1943" customWidth="1"/>
    <col min="4881" max="4881" width="0" style="1943" hidden="1" customWidth="1"/>
    <col min="4882" max="4882" width="16.6640625" style="1943" customWidth="1"/>
    <col min="4883" max="4890" width="0" style="1943" hidden="1" customWidth="1"/>
    <col min="4891" max="4891" width="11" style="1943" customWidth="1"/>
    <col min="4892" max="5120" width="9.33203125" style="1943"/>
    <col min="5121" max="5125" width="0" style="1943" hidden="1" customWidth="1"/>
    <col min="5126" max="5126" width="6.83203125" style="1943" customWidth="1"/>
    <col min="5127" max="5127" width="5" style="1943" customWidth="1"/>
    <col min="5128" max="5128" width="16.6640625" style="1943" customWidth="1"/>
    <col min="5129" max="5129" width="0" style="1943" hidden="1" customWidth="1"/>
    <col min="5130" max="5130" width="66.6640625" style="1943" customWidth="1"/>
    <col min="5131" max="5131" width="5" style="1943" customWidth="1"/>
    <col min="5132" max="5132" width="16" style="1943" customWidth="1"/>
    <col min="5133" max="5133" width="8" style="1943" customWidth="1"/>
    <col min="5134" max="5134" width="15.6640625" style="1943" customWidth="1"/>
    <col min="5135" max="5136" width="18.33203125" style="1943" customWidth="1"/>
    <col min="5137" max="5137" width="0" style="1943" hidden="1" customWidth="1"/>
    <col min="5138" max="5138" width="16.6640625" style="1943" customWidth="1"/>
    <col min="5139" max="5146" width="0" style="1943" hidden="1" customWidth="1"/>
    <col min="5147" max="5147" width="11" style="1943" customWidth="1"/>
    <col min="5148" max="5376" width="9.33203125" style="1943"/>
    <col min="5377" max="5381" width="0" style="1943" hidden="1" customWidth="1"/>
    <col min="5382" max="5382" width="6.83203125" style="1943" customWidth="1"/>
    <col min="5383" max="5383" width="5" style="1943" customWidth="1"/>
    <col min="5384" max="5384" width="16.6640625" style="1943" customWidth="1"/>
    <col min="5385" max="5385" width="0" style="1943" hidden="1" customWidth="1"/>
    <col min="5386" max="5386" width="66.6640625" style="1943" customWidth="1"/>
    <col min="5387" max="5387" width="5" style="1943" customWidth="1"/>
    <col min="5388" max="5388" width="16" style="1943" customWidth="1"/>
    <col min="5389" max="5389" width="8" style="1943" customWidth="1"/>
    <col min="5390" max="5390" width="15.6640625" style="1943" customWidth="1"/>
    <col min="5391" max="5392" width="18.33203125" style="1943" customWidth="1"/>
    <col min="5393" max="5393" width="0" style="1943" hidden="1" customWidth="1"/>
    <col min="5394" max="5394" width="16.6640625" style="1943" customWidth="1"/>
    <col min="5395" max="5402" width="0" style="1943" hidden="1" customWidth="1"/>
    <col min="5403" max="5403" width="11" style="1943" customWidth="1"/>
    <col min="5404" max="5632" width="9.33203125" style="1943"/>
    <col min="5633" max="5637" width="0" style="1943" hidden="1" customWidth="1"/>
    <col min="5638" max="5638" width="6.83203125" style="1943" customWidth="1"/>
    <col min="5639" max="5639" width="5" style="1943" customWidth="1"/>
    <col min="5640" max="5640" width="16.6640625" style="1943" customWidth="1"/>
    <col min="5641" max="5641" width="0" style="1943" hidden="1" customWidth="1"/>
    <col min="5642" max="5642" width="66.6640625" style="1943" customWidth="1"/>
    <col min="5643" max="5643" width="5" style="1943" customWidth="1"/>
    <col min="5644" max="5644" width="16" style="1943" customWidth="1"/>
    <col min="5645" max="5645" width="8" style="1943" customWidth="1"/>
    <col min="5646" max="5646" width="15.6640625" style="1943" customWidth="1"/>
    <col min="5647" max="5648" width="18.33203125" style="1943" customWidth="1"/>
    <col min="5649" max="5649" width="0" style="1943" hidden="1" customWidth="1"/>
    <col min="5650" max="5650" width="16.6640625" style="1943" customWidth="1"/>
    <col min="5651" max="5658" width="0" style="1943" hidden="1" customWidth="1"/>
    <col min="5659" max="5659" width="11" style="1943" customWidth="1"/>
    <col min="5660" max="5888" width="9.33203125" style="1943"/>
    <col min="5889" max="5893" width="0" style="1943" hidden="1" customWidth="1"/>
    <col min="5894" max="5894" width="6.83203125" style="1943" customWidth="1"/>
    <col min="5895" max="5895" width="5" style="1943" customWidth="1"/>
    <col min="5896" max="5896" width="16.6640625" style="1943" customWidth="1"/>
    <col min="5897" max="5897" width="0" style="1943" hidden="1" customWidth="1"/>
    <col min="5898" max="5898" width="66.6640625" style="1943" customWidth="1"/>
    <col min="5899" max="5899" width="5" style="1943" customWidth="1"/>
    <col min="5900" max="5900" width="16" style="1943" customWidth="1"/>
    <col min="5901" max="5901" width="8" style="1943" customWidth="1"/>
    <col min="5902" max="5902" width="15.6640625" style="1943" customWidth="1"/>
    <col min="5903" max="5904" width="18.33203125" style="1943" customWidth="1"/>
    <col min="5905" max="5905" width="0" style="1943" hidden="1" customWidth="1"/>
    <col min="5906" max="5906" width="16.6640625" style="1943" customWidth="1"/>
    <col min="5907" max="5914" width="0" style="1943" hidden="1" customWidth="1"/>
    <col min="5915" max="5915" width="11" style="1943" customWidth="1"/>
    <col min="5916" max="6144" width="9.33203125" style="1943"/>
    <col min="6145" max="6149" width="0" style="1943" hidden="1" customWidth="1"/>
    <col min="6150" max="6150" width="6.83203125" style="1943" customWidth="1"/>
    <col min="6151" max="6151" width="5" style="1943" customWidth="1"/>
    <col min="6152" max="6152" width="16.6640625" style="1943" customWidth="1"/>
    <col min="6153" max="6153" width="0" style="1943" hidden="1" customWidth="1"/>
    <col min="6154" max="6154" width="66.6640625" style="1943" customWidth="1"/>
    <col min="6155" max="6155" width="5" style="1943" customWidth="1"/>
    <col min="6156" max="6156" width="16" style="1943" customWidth="1"/>
    <col min="6157" max="6157" width="8" style="1943" customWidth="1"/>
    <col min="6158" max="6158" width="15.6640625" style="1943" customWidth="1"/>
    <col min="6159" max="6160" width="18.33203125" style="1943" customWidth="1"/>
    <col min="6161" max="6161" width="0" style="1943" hidden="1" customWidth="1"/>
    <col min="6162" max="6162" width="16.6640625" style="1943" customWidth="1"/>
    <col min="6163" max="6170" width="0" style="1943" hidden="1" customWidth="1"/>
    <col min="6171" max="6171" width="11" style="1943" customWidth="1"/>
    <col min="6172" max="6400" width="9.33203125" style="1943"/>
    <col min="6401" max="6405" width="0" style="1943" hidden="1" customWidth="1"/>
    <col min="6406" max="6406" width="6.83203125" style="1943" customWidth="1"/>
    <col min="6407" max="6407" width="5" style="1943" customWidth="1"/>
    <col min="6408" max="6408" width="16.6640625" style="1943" customWidth="1"/>
    <col min="6409" max="6409" width="0" style="1943" hidden="1" customWidth="1"/>
    <col min="6410" max="6410" width="66.6640625" style="1943" customWidth="1"/>
    <col min="6411" max="6411" width="5" style="1943" customWidth="1"/>
    <col min="6412" max="6412" width="16" style="1943" customWidth="1"/>
    <col min="6413" max="6413" width="8" style="1943" customWidth="1"/>
    <col min="6414" max="6414" width="15.6640625" style="1943" customWidth="1"/>
    <col min="6415" max="6416" width="18.33203125" style="1943" customWidth="1"/>
    <col min="6417" max="6417" width="0" style="1943" hidden="1" customWidth="1"/>
    <col min="6418" max="6418" width="16.6640625" style="1943" customWidth="1"/>
    <col min="6419" max="6426" width="0" style="1943" hidden="1" customWidth="1"/>
    <col min="6427" max="6427" width="11" style="1943" customWidth="1"/>
    <col min="6428" max="6656" width="9.33203125" style="1943"/>
    <col min="6657" max="6661" width="0" style="1943" hidden="1" customWidth="1"/>
    <col min="6662" max="6662" width="6.83203125" style="1943" customWidth="1"/>
    <col min="6663" max="6663" width="5" style="1943" customWidth="1"/>
    <col min="6664" max="6664" width="16.6640625" style="1943" customWidth="1"/>
    <col min="6665" max="6665" width="0" style="1943" hidden="1" customWidth="1"/>
    <col min="6666" max="6666" width="66.6640625" style="1943" customWidth="1"/>
    <col min="6667" max="6667" width="5" style="1943" customWidth="1"/>
    <col min="6668" max="6668" width="16" style="1943" customWidth="1"/>
    <col min="6669" max="6669" width="8" style="1943" customWidth="1"/>
    <col min="6670" max="6670" width="15.6640625" style="1943" customWidth="1"/>
    <col min="6671" max="6672" width="18.33203125" style="1943" customWidth="1"/>
    <col min="6673" max="6673" width="0" style="1943" hidden="1" customWidth="1"/>
    <col min="6674" max="6674" width="16.6640625" style="1943" customWidth="1"/>
    <col min="6675" max="6682" width="0" style="1943" hidden="1" customWidth="1"/>
    <col min="6683" max="6683" width="11" style="1943" customWidth="1"/>
    <col min="6684" max="6912" width="9.33203125" style="1943"/>
    <col min="6913" max="6917" width="0" style="1943" hidden="1" customWidth="1"/>
    <col min="6918" max="6918" width="6.83203125" style="1943" customWidth="1"/>
    <col min="6919" max="6919" width="5" style="1943" customWidth="1"/>
    <col min="6920" max="6920" width="16.6640625" style="1943" customWidth="1"/>
    <col min="6921" max="6921" width="0" style="1943" hidden="1" customWidth="1"/>
    <col min="6922" max="6922" width="66.6640625" style="1943" customWidth="1"/>
    <col min="6923" max="6923" width="5" style="1943" customWidth="1"/>
    <col min="6924" max="6924" width="16" style="1943" customWidth="1"/>
    <col min="6925" max="6925" width="8" style="1943" customWidth="1"/>
    <col min="6926" max="6926" width="15.6640625" style="1943" customWidth="1"/>
    <col min="6927" max="6928" width="18.33203125" style="1943" customWidth="1"/>
    <col min="6929" max="6929" width="0" style="1943" hidden="1" customWidth="1"/>
    <col min="6930" max="6930" width="16.6640625" style="1943" customWidth="1"/>
    <col min="6931" max="6938" width="0" style="1943" hidden="1" customWidth="1"/>
    <col min="6939" max="6939" width="11" style="1943" customWidth="1"/>
    <col min="6940" max="7168" width="9.33203125" style="1943"/>
    <col min="7169" max="7173" width="0" style="1943" hidden="1" customWidth="1"/>
    <col min="7174" max="7174" width="6.83203125" style="1943" customWidth="1"/>
    <col min="7175" max="7175" width="5" style="1943" customWidth="1"/>
    <col min="7176" max="7176" width="16.6640625" style="1943" customWidth="1"/>
    <col min="7177" max="7177" width="0" style="1943" hidden="1" customWidth="1"/>
    <col min="7178" max="7178" width="66.6640625" style="1943" customWidth="1"/>
    <col min="7179" max="7179" width="5" style="1943" customWidth="1"/>
    <col min="7180" max="7180" width="16" style="1943" customWidth="1"/>
    <col min="7181" max="7181" width="8" style="1943" customWidth="1"/>
    <col min="7182" max="7182" width="15.6640625" style="1943" customWidth="1"/>
    <col min="7183" max="7184" width="18.33203125" style="1943" customWidth="1"/>
    <col min="7185" max="7185" width="0" style="1943" hidden="1" customWidth="1"/>
    <col min="7186" max="7186" width="16.6640625" style="1943" customWidth="1"/>
    <col min="7187" max="7194" width="0" style="1943" hidden="1" customWidth="1"/>
    <col min="7195" max="7195" width="11" style="1943" customWidth="1"/>
    <col min="7196" max="7424" width="9.33203125" style="1943"/>
    <col min="7425" max="7429" width="0" style="1943" hidden="1" customWidth="1"/>
    <col min="7430" max="7430" width="6.83203125" style="1943" customWidth="1"/>
    <col min="7431" max="7431" width="5" style="1943" customWidth="1"/>
    <col min="7432" max="7432" width="16.6640625" style="1943" customWidth="1"/>
    <col min="7433" max="7433" width="0" style="1943" hidden="1" customWidth="1"/>
    <col min="7434" max="7434" width="66.6640625" style="1943" customWidth="1"/>
    <col min="7435" max="7435" width="5" style="1943" customWidth="1"/>
    <col min="7436" max="7436" width="16" style="1943" customWidth="1"/>
    <col min="7437" max="7437" width="8" style="1943" customWidth="1"/>
    <col min="7438" max="7438" width="15.6640625" style="1943" customWidth="1"/>
    <col min="7439" max="7440" width="18.33203125" style="1943" customWidth="1"/>
    <col min="7441" max="7441" width="0" style="1943" hidden="1" customWidth="1"/>
    <col min="7442" max="7442" width="16.6640625" style="1943" customWidth="1"/>
    <col min="7443" max="7450" width="0" style="1943" hidden="1" customWidth="1"/>
    <col min="7451" max="7451" width="11" style="1943" customWidth="1"/>
    <col min="7452" max="7680" width="9.33203125" style="1943"/>
    <col min="7681" max="7685" width="0" style="1943" hidden="1" customWidth="1"/>
    <col min="7686" max="7686" width="6.83203125" style="1943" customWidth="1"/>
    <col min="7687" max="7687" width="5" style="1943" customWidth="1"/>
    <col min="7688" max="7688" width="16.6640625" style="1943" customWidth="1"/>
    <col min="7689" max="7689" width="0" style="1943" hidden="1" customWidth="1"/>
    <col min="7690" max="7690" width="66.6640625" style="1943" customWidth="1"/>
    <col min="7691" max="7691" width="5" style="1943" customWidth="1"/>
    <col min="7692" max="7692" width="16" style="1943" customWidth="1"/>
    <col min="7693" max="7693" width="8" style="1943" customWidth="1"/>
    <col min="7694" max="7694" width="15.6640625" style="1943" customWidth="1"/>
    <col min="7695" max="7696" width="18.33203125" style="1943" customWidth="1"/>
    <col min="7697" max="7697" width="0" style="1943" hidden="1" customWidth="1"/>
    <col min="7698" max="7698" width="16.6640625" style="1943" customWidth="1"/>
    <col min="7699" max="7706" width="0" style="1943" hidden="1" customWidth="1"/>
    <col min="7707" max="7707" width="11" style="1943" customWidth="1"/>
    <col min="7708" max="7936" width="9.33203125" style="1943"/>
    <col min="7937" max="7941" width="0" style="1943" hidden="1" customWidth="1"/>
    <col min="7942" max="7942" width="6.83203125" style="1943" customWidth="1"/>
    <col min="7943" max="7943" width="5" style="1943" customWidth="1"/>
    <col min="7944" max="7944" width="16.6640625" style="1943" customWidth="1"/>
    <col min="7945" max="7945" width="0" style="1943" hidden="1" customWidth="1"/>
    <col min="7946" max="7946" width="66.6640625" style="1943" customWidth="1"/>
    <col min="7947" max="7947" width="5" style="1943" customWidth="1"/>
    <col min="7948" max="7948" width="16" style="1943" customWidth="1"/>
    <col min="7949" max="7949" width="8" style="1943" customWidth="1"/>
    <col min="7950" max="7950" width="15.6640625" style="1943" customWidth="1"/>
    <col min="7951" max="7952" width="18.33203125" style="1943" customWidth="1"/>
    <col min="7953" max="7953" width="0" style="1943" hidden="1" customWidth="1"/>
    <col min="7954" max="7954" width="16.6640625" style="1943" customWidth="1"/>
    <col min="7955" max="7962" width="0" style="1943" hidden="1" customWidth="1"/>
    <col min="7963" max="7963" width="11" style="1943" customWidth="1"/>
    <col min="7964" max="8192" width="9.33203125" style="1943"/>
    <col min="8193" max="8197" width="0" style="1943" hidden="1" customWidth="1"/>
    <col min="8198" max="8198" width="6.83203125" style="1943" customWidth="1"/>
    <col min="8199" max="8199" width="5" style="1943" customWidth="1"/>
    <col min="8200" max="8200" width="16.6640625" style="1943" customWidth="1"/>
    <col min="8201" max="8201" width="0" style="1943" hidden="1" customWidth="1"/>
    <col min="8202" max="8202" width="66.6640625" style="1943" customWidth="1"/>
    <col min="8203" max="8203" width="5" style="1943" customWidth="1"/>
    <col min="8204" max="8204" width="16" style="1943" customWidth="1"/>
    <col min="8205" max="8205" width="8" style="1943" customWidth="1"/>
    <col min="8206" max="8206" width="15.6640625" style="1943" customWidth="1"/>
    <col min="8207" max="8208" width="18.33203125" style="1943" customWidth="1"/>
    <col min="8209" max="8209" width="0" style="1943" hidden="1" customWidth="1"/>
    <col min="8210" max="8210" width="16.6640625" style="1943" customWidth="1"/>
    <col min="8211" max="8218" width="0" style="1943" hidden="1" customWidth="1"/>
    <col min="8219" max="8219" width="11" style="1943" customWidth="1"/>
    <col min="8220" max="8448" width="9.33203125" style="1943"/>
    <col min="8449" max="8453" width="0" style="1943" hidden="1" customWidth="1"/>
    <col min="8454" max="8454" width="6.83203125" style="1943" customWidth="1"/>
    <col min="8455" max="8455" width="5" style="1943" customWidth="1"/>
    <col min="8456" max="8456" width="16.6640625" style="1943" customWidth="1"/>
    <col min="8457" max="8457" width="0" style="1943" hidden="1" customWidth="1"/>
    <col min="8458" max="8458" width="66.6640625" style="1943" customWidth="1"/>
    <col min="8459" max="8459" width="5" style="1943" customWidth="1"/>
    <col min="8460" max="8460" width="16" style="1943" customWidth="1"/>
    <col min="8461" max="8461" width="8" style="1943" customWidth="1"/>
    <col min="8462" max="8462" width="15.6640625" style="1943" customWidth="1"/>
    <col min="8463" max="8464" width="18.33203125" style="1943" customWidth="1"/>
    <col min="8465" max="8465" width="0" style="1943" hidden="1" customWidth="1"/>
    <col min="8466" max="8466" width="16.6640625" style="1943" customWidth="1"/>
    <col min="8467" max="8474" width="0" style="1943" hidden="1" customWidth="1"/>
    <col min="8475" max="8475" width="11" style="1943" customWidth="1"/>
    <col min="8476" max="8704" width="9.33203125" style="1943"/>
    <col min="8705" max="8709" width="0" style="1943" hidden="1" customWidth="1"/>
    <col min="8710" max="8710" width="6.83203125" style="1943" customWidth="1"/>
    <col min="8711" max="8711" width="5" style="1943" customWidth="1"/>
    <col min="8712" max="8712" width="16.6640625" style="1943" customWidth="1"/>
    <col min="8713" max="8713" width="0" style="1943" hidden="1" customWidth="1"/>
    <col min="8714" max="8714" width="66.6640625" style="1943" customWidth="1"/>
    <col min="8715" max="8715" width="5" style="1943" customWidth="1"/>
    <col min="8716" max="8716" width="16" style="1943" customWidth="1"/>
    <col min="8717" max="8717" width="8" style="1943" customWidth="1"/>
    <col min="8718" max="8718" width="15.6640625" style="1943" customWidth="1"/>
    <col min="8719" max="8720" width="18.33203125" style="1943" customWidth="1"/>
    <col min="8721" max="8721" width="0" style="1943" hidden="1" customWidth="1"/>
    <col min="8722" max="8722" width="16.6640625" style="1943" customWidth="1"/>
    <col min="8723" max="8730" width="0" style="1943" hidden="1" customWidth="1"/>
    <col min="8731" max="8731" width="11" style="1943" customWidth="1"/>
    <col min="8732" max="8960" width="9.33203125" style="1943"/>
    <col min="8961" max="8965" width="0" style="1943" hidden="1" customWidth="1"/>
    <col min="8966" max="8966" width="6.83203125" style="1943" customWidth="1"/>
    <col min="8967" max="8967" width="5" style="1943" customWidth="1"/>
    <col min="8968" max="8968" width="16.6640625" style="1943" customWidth="1"/>
    <col min="8969" max="8969" width="0" style="1943" hidden="1" customWidth="1"/>
    <col min="8970" max="8970" width="66.6640625" style="1943" customWidth="1"/>
    <col min="8971" max="8971" width="5" style="1943" customWidth="1"/>
    <col min="8972" max="8972" width="16" style="1943" customWidth="1"/>
    <col min="8973" max="8973" width="8" style="1943" customWidth="1"/>
    <col min="8974" max="8974" width="15.6640625" style="1943" customWidth="1"/>
    <col min="8975" max="8976" width="18.33203125" style="1943" customWidth="1"/>
    <col min="8977" max="8977" width="0" style="1943" hidden="1" customWidth="1"/>
    <col min="8978" max="8978" width="16.6640625" style="1943" customWidth="1"/>
    <col min="8979" max="8986" width="0" style="1943" hidden="1" customWidth="1"/>
    <col min="8987" max="8987" width="11" style="1943" customWidth="1"/>
    <col min="8988" max="9216" width="9.33203125" style="1943"/>
    <col min="9217" max="9221" width="0" style="1943" hidden="1" customWidth="1"/>
    <col min="9222" max="9222" width="6.83203125" style="1943" customWidth="1"/>
    <col min="9223" max="9223" width="5" style="1943" customWidth="1"/>
    <col min="9224" max="9224" width="16.6640625" style="1943" customWidth="1"/>
    <col min="9225" max="9225" width="0" style="1943" hidden="1" customWidth="1"/>
    <col min="9226" max="9226" width="66.6640625" style="1943" customWidth="1"/>
    <col min="9227" max="9227" width="5" style="1943" customWidth="1"/>
    <col min="9228" max="9228" width="16" style="1943" customWidth="1"/>
    <col min="9229" max="9229" width="8" style="1943" customWidth="1"/>
    <col min="9230" max="9230" width="15.6640625" style="1943" customWidth="1"/>
    <col min="9231" max="9232" width="18.33203125" style="1943" customWidth="1"/>
    <col min="9233" max="9233" width="0" style="1943" hidden="1" customWidth="1"/>
    <col min="9234" max="9234" width="16.6640625" style="1943" customWidth="1"/>
    <col min="9235" max="9242" width="0" style="1943" hidden="1" customWidth="1"/>
    <col min="9243" max="9243" width="11" style="1943" customWidth="1"/>
    <col min="9244" max="9472" width="9.33203125" style="1943"/>
    <col min="9473" max="9477" width="0" style="1943" hidden="1" customWidth="1"/>
    <col min="9478" max="9478" width="6.83203125" style="1943" customWidth="1"/>
    <col min="9479" max="9479" width="5" style="1943" customWidth="1"/>
    <col min="9480" max="9480" width="16.6640625" style="1943" customWidth="1"/>
    <col min="9481" max="9481" width="0" style="1943" hidden="1" customWidth="1"/>
    <col min="9482" max="9482" width="66.6640625" style="1943" customWidth="1"/>
    <col min="9483" max="9483" width="5" style="1943" customWidth="1"/>
    <col min="9484" max="9484" width="16" style="1943" customWidth="1"/>
    <col min="9485" max="9485" width="8" style="1943" customWidth="1"/>
    <col min="9486" max="9486" width="15.6640625" style="1943" customWidth="1"/>
    <col min="9487" max="9488" width="18.33203125" style="1943" customWidth="1"/>
    <col min="9489" max="9489" width="0" style="1943" hidden="1" customWidth="1"/>
    <col min="9490" max="9490" width="16.6640625" style="1943" customWidth="1"/>
    <col min="9491" max="9498" width="0" style="1943" hidden="1" customWidth="1"/>
    <col min="9499" max="9499" width="11" style="1943" customWidth="1"/>
    <col min="9500" max="9728" width="9.33203125" style="1943"/>
    <col min="9729" max="9733" width="0" style="1943" hidden="1" customWidth="1"/>
    <col min="9734" max="9734" width="6.83203125" style="1943" customWidth="1"/>
    <col min="9735" max="9735" width="5" style="1943" customWidth="1"/>
    <col min="9736" max="9736" width="16.6640625" style="1943" customWidth="1"/>
    <col min="9737" max="9737" width="0" style="1943" hidden="1" customWidth="1"/>
    <col min="9738" max="9738" width="66.6640625" style="1943" customWidth="1"/>
    <col min="9739" max="9739" width="5" style="1943" customWidth="1"/>
    <col min="9740" max="9740" width="16" style="1943" customWidth="1"/>
    <col min="9741" max="9741" width="8" style="1943" customWidth="1"/>
    <col min="9742" max="9742" width="15.6640625" style="1943" customWidth="1"/>
    <col min="9743" max="9744" width="18.33203125" style="1943" customWidth="1"/>
    <col min="9745" max="9745" width="0" style="1943" hidden="1" customWidth="1"/>
    <col min="9746" max="9746" width="16.6640625" style="1943" customWidth="1"/>
    <col min="9747" max="9754" width="0" style="1943" hidden="1" customWidth="1"/>
    <col min="9755" max="9755" width="11" style="1943" customWidth="1"/>
    <col min="9756" max="9984" width="9.33203125" style="1943"/>
    <col min="9985" max="9989" width="0" style="1943" hidden="1" customWidth="1"/>
    <col min="9990" max="9990" width="6.83203125" style="1943" customWidth="1"/>
    <col min="9991" max="9991" width="5" style="1943" customWidth="1"/>
    <col min="9992" max="9992" width="16.6640625" style="1943" customWidth="1"/>
    <col min="9993" max="9993" width="0" style="1943" hidden="1" customWidth="1"/>
    <col min="9994" max="9994" width="66.6640625" style="1943" customWidth="1"/>
    <col min="9995" max="9995" width="5" style="1943" customWidth="1"/>
    <col min="9996" max="9996" width="16" style="1943" customWidth="1"/>
    <col min="9997" max="9997" width="8" style="1943" customWidth="1"/>
    <col min="9998" max="9998" width="15.6640625" style="1943" customWidth="1"/>
    <col min="9999" max="10000" width="18.33203125" style="1943" customWidth="1"/>
    <col min="10001" max="10001" width="0" style="1943" hidden="1" customWidth="1"/>
    <col min="10002" max="10002" width="16.6640625" style="1943" customWidth="1"/>
    <col min="10003" max="10010" width="0" style="1943" hidden="1" customWidth="1"/>
    <col min="10011" max="10011" width="11" style="1943" customWidth="1"/>
    <col min="10012" max="10240" width="9.33203125" style="1943"/>
    <col min="10241" max="10245" width="0" style="1943" hidden="1" customWidth="1"/>
    <col min="10246" max="10246" width="6.83203125" style="1943" customWidth="1"/>
    <col min="10247" max="10247" width="5" style="1943" customWidth="1"/>
    <col min="10248" max="10248" width="16.6640625" style="1943" customWidth="1"/>
    <col min="10249" max="10249" width="0" style="1943" hidden="1" customWidth="1"/>
    <col min="10250" max="10250" width="66.6640625" style="1943" customWidth="1"/>
    <col min="10251" max="10251" width="5" style="1943" customWidth="1"/>
    <col min="10252" max="10252" width="16" style="1943" customWidth="1"/>
    <col min="10253" max="10253" width="8" style="1943" customWidth="1"/>
    <col min="10254" max="10254" width="15.6640625" style="1943" customWidth="1"/>
    <col min="10255" max="10256" width="18.33203125" style="1943" customWidth="1"/>
    <col min="10257" max="10257" width="0" style="1943" hidden="1" customWidth="1"/>
    <col min="10258" max="10258" width="16.6640625" style="1943" customWidth="1"/>
    <col min="10259" max="10266" width="0" style="1943" hidden="1" customWidth="1"/>
    <col min="10267" max="10267" width="11" style="1943" customWidth="1"/>
    <col min="10268" max="10496" width="9.33203125" style="1943"/>
    <col min="10497" max="10501" width="0" style="1943" hidden="1" customWidth="1"/>
    <col min="10502" max="10502" width="6.83203125" style="1943" customWidth="1"/>
    <col min="10503" max="10503" width="5" style="1943" customWidth="1"/>
    <col min="10504" max="10504" width="16.6640625" style="1943" customWidth="1"/>
    <col min="10505" max="10505" width="0" style="1943" hidden="1" customWidth="1"/>
    <col min="10506" max="10506" width="66.6640625" style="1943" customWidth="1"/>
    <col min="10507" max="10507" width="5" style="1943" customWidth="1"/>
    <col min="10508" max="10508" width="16" style="1943" customWidth="1"/>
    <col min="10509" max="10509" width="8" style="1943" customWidth="1"/>
    <col min="10510" max="10510" width="15.6640625" style="1943" customWidth="1"/>
    <col min="10511" max="10512" width="18.33203125" style="1943" customWidth="1"/>
    <col min="10513" max="10513" width="0" style="1943" hidden="1" customWidth="1"/>
    <col min="10514" max="10514" width="16.6640625" style="1943" customWidth="1"/>
    <col min="10515" max="10522" width="0" style="1943" hidden="1" customWidth="1"/>
    <col min="10523" max="10523" width="11" style="1943" customWidth="1"/>
    <col min="10524" max="10752" width="9.33203125" style="1943"/>
    <col min="10753" max="10757" width="0" style="1943" hidden="1" customWidth="1"/>
    <col min="10758" max="10758" width="6.83203125" style="1943" customWidth="1"/>
    <col min="10759" max="10759" width="5" style="1943" customWidth="1"/>
    <col min="10760" max="10760" width="16.6640625" style="1943" customWidth="1"/>
    <col min="10761" max="10761" width="0" style="1943" hidden="1" customWidth="1"/>
    <col min="10762" max="10762" width="66.6640625" style="1943" customWidth="1"/>
    <col min="10763" max="10763" width="5" style="1943" customWidth="1"/>
    <col min="10764" max="10764" width="16" style="1943" customWidth="1"/>
    <col min="10765" max="10765" width="8" style="1943" customWidth="1"/>
    <col min="10766" max="10766" width="15.6640625" style="1943" customWidth="1"/>
    <col min="10767" max="10768" width="18.33203125" style="1943" customWidth="1"/>
    <col min="10769" max="10769" width="0" style="1943" hidden="1" customWidth="1"/>
    <col min="10770" max="10770" width="16.6640625" style="1943" customWidth="1"/>
    <col min="10771" max="10778" width="0" style="1943" hidden="1" customWidth="1"/>
    <col min="10779" max="10779" width="11" style="1943" customWidth="1"/>
    <col min="10780" max="11008" width="9.33203125" style="1943"/>
    <col min="11009" max="11013" width="0" style="1943" hidden="1" customWidth="1"/>
    <col min="11014" max="11014" width="6.83203125" style="1943" customWidth="1"/>
    <col min="11015" max="11015" width="5" style="1943" customWidth="1"/>
    <col min="11016" max="11016" width="16.6640625" style="1943" customWidth="1"/>
    <col min="11017" max="11017" width="0" style="1943" hidden="1" customWidth="1"/>
    <col min="11018" max="11018" width="66.6640625" style="1943" customWidth="1"/>
    <col min="11019" max="11019" width="5" style="1943" customWidth="1"/>
    <col min="11020" max="11020" width="16" style="1943" customWidth="1"/>
    <col min="11021" max="11021" width="8" style="1943" customWidth="1"/>
    <col min="11022" max="11022" width="15.6640625" style="1943" customWidth="1"/>
    <col min="11023" max="11024" width="18.33203125" style="1943" customWidth="1"/>
    <col min="11025" max="11025" width="0" style="1943" hidden="1" customWidth="1"/>
    <col min="11026" max="11026" width="16.6640625" style="1943" customWidth="1"/>
    <col min="11027" max="11034" width="0" style="1943" hidden="1" customWidth="1"/>
    <col min="11035" max="11035" width="11" style="1943" customWidth="1"/>
    <col min="11036" max="11264" width="9.33203125" style="1943"/>
    <col min="11265" max="11269" width="0" style="1943" hidden="1" customWidth="1"/>
    <col min="11270" max="11270" width="6.83203125" style="1943" customWidth="1"/>
    <col min="11271" max="11271" width="5" style="1943" customWidth="1"/>
    <col min="11272" max="11272" width="16.6640625" style="1943" customWidth="1"/>
    <col min="11273" max="11273" width="0" style="1943" hidden="1" customWidth="1"/>
    <col min="11274" max="11274" width="66.6640625" style="1943" customWidth="1"/>
    <col min="11275" max="11275" width="5" style="1943" customWidth="1"/>
    <col min="11276" max="11276" width="16" style="1943" customWidth="1"/>
    <col min="11277" max="11277" width="8" style="1943" customWidth="1"/>
    <col min="11278" max="11278" width="15.6640625" style="1943" customWidth="1"/>
    <col min="11279" max="11280" width="18.33203125" style="1943" customWidth="1"/>
    <col min="11281" max="11281" width="0" style="1943" hidden="1" customWidth="1"/>
    <col min="11282" max="11282" width="16.6640625" style="1943" customWidth="1"/>
    <col min="11283" max="11290" width="0" style="1943" hidden="1" customWidth="1"/>
    <col min="11291" max="11291" width="11" style="1943" customWidth="1"/>
    <col min="11292" max="11520" width="9.33203125" style="1943"/>
    <col min="11521" max="11525" width="0" style="1943" hidden="1" customWidth="1"/>
    <col min="11526" max="11526" width="6.83203125" style="1943" customWidth="1"/>
    <col min="11527" max="11527" width="5" style="1943" customWidth="1"/>
    <col min="11528" max="11528" width="16.6640625" style="1943" customWidth="1"/>
    <col min="11529" max="11529" width="0" style="1943" hidden="1" customWidth="1"/>
    <col min="11530" max="11530" width="66.6640625" style="1943" customWidth="1"/>
    <col min="11531" max="11531" width="5" style="1943" customWidth="1"/>
    <col min="11532" max="11532" width="16" style="1943" customWidth="1"/>
    <col min="11533" max="11533" width="8" style="1943" customWidth="1"/>
    <col min="11534" max="11534" width="15.6640625" style="1943" customWidth="1"/>
    <col min="11535" max="11536" width="18.33203125" style="1943" customWidth="1"/>
    <col min="11537" max="11537" width="0" style="1943" hidden="1" customWidth="1"/>
    <col min="11538" max="11538" width="16.6640625" style="1943" customWidth="1"/>
    <col min="11539" max="11546" width="0" style="1943" hidden="1" customWidth="1"/>
    <col min="11547" max="11547" width="11" style="1943" customWidth="1"/>
    <col min="11548" max="11776" width="9.33203125" style="1943"/>
    <col min="11777" max="11781" width="0" style="1943" hidden="1" customWidth="1"/>
    <col min="11782" max="11782" width="6.83203125" style="1943" customWidth="1"/>
    <col min="11783" max="11783" width="5" style="1943" customWidth="1"/>
    <col min="11784" max="11784" width="16.6640625" style="1943" customWidth="1"/>
    <col min="11785" max="11785" width="0" style="1943" hidden="1" customWidth="1"/>
    <col min="11786" max="11786" width="66.6640625" style="1943" customWidth="1"/>
    <col min="11787" max="11787" width="5" style="1943" customWidth="1"/>
    <col min="11788" max="11788" width="16" style="1943" customWidth="1"/>
    <col min="11789" max="11789" width="8" style="1943" customWidth="1"/>
    <col min="11790" max="11790" width="15.6640625" style="1943" customWidth="1"/>
    <col min="11791" max="11792" width="18.33203125" style="1943" customWidth="1"/>
    <col min="11793" max="11793" width="0" style="1943" hidden="1" customWidth="1"/>
    <col min="11794" max="11794" width="16.6640625" style="1943" customWidth="1"/>
    <col min="11795" max="11802" width="0" style="1943" hidden="1" customWidth="1"/>
    <col min="11803" max="11803" width="11" style="1943" customWidth="1"/>
    <col min="11804" max="12032" width="9.33203125" style="1943"/>
    <col min="12033" max="12037" width="0" style="1943" hidden="1" customWidth="1"/>
    <col min="12038" max="12038" width="6.83203125" style="1943" customWidth="1"/>
    <col min="12039" max="12039" width="5" style="1943" customWidth="1"/>
    <col min="12040" max="12040" width="16.6640625" style="1943" customWidth="1"/>
    <col min="12041" max="12041" width="0" style="1943" hidden="1" customWidth="1"/>
    <col min="12042" max="12042" width="66.6640625" style="1943" customWidth="1"/>
    <col min="12043" max="12043" width="5" style="1943" customWidth="1"/>
    <col min="12044" max="12044" width="16" style="1943" customWidth="1"/>
    <col min="12045" max="12045" width="8" style="1943" customWidth="1"/>
    <col min="12046" max="12046" width="15.6640625" style="1943" customWidth="1"/>
    <col min="12047" max="12048" width="18.33203125" style="1943" customWidth="1"/>
    <col min="12049" max="12049" width="0" style="1943" hidden="1" customWidth="1"/>
    <col min="12050" max="12050" width="16.6640625" style="1943" customWidth="1"/>
    <col min="12051" max="12058" width="0" style="1943" hidden="1" customWidth="1"/>
    <col min="12059" max="12059" width="11" style="1943" customWidth="1"/>
    <col min="12060" max="12288" width="9.33203125" style="1943"/>
    <col min="12289" max="12293" width="0" style="1943" hidden="1" customWidth="1"/>
    <col min="12294" max="12294" width="6.83203125" style="1943" customWidth="1"/>
    <col min="12295" max="12295" width="5" style="1943" customWidth="1"/>
    <col min="12296" max="12296" width="16.6640625" style="1943" customWidth="1"/>
    <col min="12297" max="12297" width="0" style="1943" hidden="1" customWidth="1"/>
    <col min="12298" max="12298" width="66.6640625" style="1943" customWidth="1"/>
    <col min="12299" max="12299" width="5" style="1943" customWidth="1"/>
    <col min="12300" max="12300" width="16" style="1943" customWidth="1"/>
    <col min="12301" max="12301" width="8" style="1943" customWidth="1"/>
    <col min="12302" max="12302" width="15.6640625" style="1943" customWidth="1"/>
    <col min="12303" max="12304" width="18.33203125" style="1943" customWidth="1"/>
    <col min="12305" max="12305" width="0" style="1943" hidden="1" customWidth="1"/>
    <col min="12306" max="12306" width="16.6640625" style="1943" customWidth="1"/>
    <col min="12307" max="12314" width="0" style="1943" hidden="1" customWidth="1"/>
    <col min="12315" max="12315" width="11" style="1943" customWidth="1"/>
    <col min="12316" max="12544" width="9.33203125" style="1943"/>
    <col min="12545" max="12549" width="0" style="1943" hidden="1" customWidth="1"/>
    <col min="12550" max="12550" width="6.83203125" style="1943" customWidth="1"/>
    <col min="12551" max="12551" width="5" style="1943" customWidth="1"/>
    <col min="12552" max="12552" width="16.6640625" style="1943" customWidth="1"/>
    <col min="12553" max="12553" width="0" style="1943" hidden="1" customWidth="1"/>
    <col min="12554" max="12554" width="66.6640625" style="1943" customWidth="1"/>
    <col min="12555" max="12555" width="5" style="1943" customWidth="1"/>
    <col min="12556" max="12556" width="16" style="1943" customWidth="1"/>
    <col min="12557" max="12557" width="8" style="1943" customWidth="1"/>
    <col min="12558" max="12558" width="15.6640625" style="1943" customWidth="1"/>
    <col min="12559" max="12560" width="18.33203125" style="1943" customWidth="1"/>
    <col min="12561" max="12561" width="0" style="1943" hidden="1" customWidth="1"/>
    <col min="12562" max="12562" width="16.6640625" style="1943" customWidth="1"/>
    <col min="12563" max="12570" width="0" style="1943" hidden="1" customWidth="1"/>
    <col min="12571" max="12571" width="11" style="1943" customWidth="1"/>
    <col min="12572" max="12800" width="9.33203125" style="1943"/>
    <col min="12801" max="12805" width="0" style="1943" hidden="1" customWidth="1"/>
    <col min="12806" max="12806" width="6.83203125" style="1943" customWidth="1"/>
    <col min="12807" max="12807" width="5" style="1943" customWidth="1"/>
    <col min="12808" max="12808" width="16.6640625" style="1943" customWidth="1"/>
    <col min="12809" max="12809" width="0" style="1943" hidden="1" customWidth="1"/>
    <col min="12810" max="12810" width="66.6640625" style="1943" customWidth="1"/>
    <col min="12811" max="12811" width="5" style="1943" customWidth="1"/>
    <col min="12812" max="12812" width="16" style="1943" customWidth="1"/>
    <col min="12813" max="12813" width="8" style="1943" customWidth="1"/>
    <col min="12814" max="12814" width="15.6640625" style="1943" customWidth="1"/>
    <col min="12815" max="12816" width="18.33203125" style="1943" customWidth="1"/>
    <col min="12817" max="12817" width="0" style="1943" hidden="1" customWidth="1"/>
    <col min="12818" max="12818" width="16.6640625" style="1943" customWidth="1"/>
    <col min="12819" max="12826" width="0" style="1943" hidden="1" customWidth="1"/>
    <col min="12827" max="12827" width="11" style="1943" customWidth="1"/>
    <col min="12828" max="13056" width="9.33203125" style="1943"/>
    <col min="13057" max="13061" width="0" style="1943" hidden="1" customWidth="1"/>
    <col min="13062" max="13062" width="6.83203125" style="1943" customWidth="1"/>
    <col min="13063" max="13063" width="5" style="1943" customWidth="1"/>
    <col min="13064" max="13064" width="16.6640625" style="1943" customWidth="1"/>
    <col min="13065" max="13065" width="0" style="1943" hidden="1" customWidth="1"/>
    <col min="13066" max="13066" width="66.6640625" style="1943" customWidth="1"/>
    <col min="13067" max="13067" width="5" style="1943" customWidth="1"/>
    <col min="13068" max="13068" width="16" style="1943" customWidth="1"/>
    <col min="13069" max="13069" width="8" style="1943" customWidth="1"/>
    <col min="13070" max="13070" width="15.6640625" style="1943" customWidth="1"/>
    <col min="13071" max="13072" width="18.33203125" style="1943" customWidth="1"/>
    <col min="13073" max="13073" width="0" style="1943" hidden="1" customWidth="1"/>
    <col min="13074" max="13074" width="16.6640625" style="1943" customWidth="1"/>
    <col min="13075" max="13082" width="0" style="1943" hidden="1" customWidth="1"/>
    <col min="13083" max="13083" width="11" style="1943" customWidth="1"/>
    <col min="13084" max="13312" width="9.33203125" style="1943"/>
    <col min="13313" max="13317" width="0" style="1943" hidden="1" customWidth="1"/>
    <col min="13318" max="13318" width="6.83203125" style="1943" customWidth="1"/>
    <col min="13319" max="13319" width="5" style="1943" customWidth="1"/>
    <col min="13320" max="13320" width="16.6640625" style="1943" customWidth="1"/>
    <col min="13321" max="13321" width="0" style="1943" hidden="1" customWidth="1"/>
    <col min="13322" max="13322" width="66.6640625" style="1943" customWidth="1"/>
    <col min="13323" max="13323" width="5" style="1943" customWidth="1"/>
    <col min="13324" max="13324" width="16" style="1943" customWidth="1"/>
    <col min="13325" max="13325" width="8" style="1943" customWidth="1"/>
    <col min="13326" max="13326" width="15.6640625" style="1943" customWidth="1"/>
    <col min="13327" max="13328" width="18.33203125" style="1943" customWidth="1"/>
    <col min="13329" max="13329" width="0" style="1943" hidden="1" customWidth="1"/>
    <col min="13330" max="13330" width="16.6640625" style="1943" customWidth="1"/>
    <col min="13331" max="13338" width="0" style="1943" hidden="1" customWidth="1"/>
    <col min="13339" max="13339" width="11" style="1943" customWidth="1"/>
    <col min="13340" max="13568" width="9.33203125" style="1943"/>
    <col min="13569" max="13573" width="0" style="1943" hidden="1" customWidth="1"/>
    <col min="13574" max="13574" width="6.83203125" style="1943" customWidth="1"/>
    <col min="13575" max="13575" width="5" style="1943" customWidth="1"/>
    <col min="13576" max="13576" width="16.6640625" style="1943" customWidth="1"/>
    <col min="13577" max="13577" width="0" style="1943" hidden="1" customWidth="1"/>
    <col min="13578" max="13578" width="66.6640625" style="1943" customWidth="1"/>
    <col min="13579" max="13579" width="5" style="1943" customWidth="1"/>
    <col min="13580" max="13580" width="16" style="1943" customWidth="1"/>
    <col min="13581" max="13581" width="8" style="1943" customWidth="1"/>
    <col min="13582" max="13582" width="15.6640625" style="1943" customWidth="1"/>
    <col min="13583" max="13584" width="18.33203125" style="1943" customWidth="1"/>
    <col min="13585" max="13585" width="0" style="1943" hidden="1" customWidth="1"/>
    <col min="13586" max="13586" width="16.6640625" style="1943" customWidth="1"/>
    <col min="13587" max="13594" width="0" style="1943" hidden="1" customWidth="1"/>
    <col min="13595" max="13595" width="11" style="1943" customWidth="1"/>
    <col min="13596" max="13824" width="9.33203125" style="1943"/>
    <col min="13825" max="13829" width="0" style="1943" hidden="1" customWidth="1"/>
    <col min="13830" max="13830" width="6.83203125" style="1943" customWidth="1"/>
    <col min="13831" max="13831" width="5" style="1943" customWidth="1"/>
    <col min="13832" max="13832" width="16.6640625" style="1943" customWidth="1"/>
    <col min="13833" max="13833" width="0" style="1943" hidden="1" customWidth="1"/>
    <col min="13834" max="13834" width="66.6640625" style="1943" customWidth="1"/>
    <col min="13835" max="13835" width="5" style="1943" customWidth="1"/>
    <col min="13836" max="13836" width="16" style="1943" customWidth="1"/>
    <col min="13837" max="13837" width="8" style="1943" customWidth="1"/>
    <col min="13838" max="13838" width="15.6640625" style="1943" customWidth="1"/>
    <col min="13839" max="13840" width="18.33203125" style="1943" customWidth="1"/>
    <col min="13841" max="13841" width="0" style="1943" hidden="1" customWidth="1"/>
    <col min="13842" max="13842" width="16.6640625" style="1943" customWidth="1"/>
    <col min="13843" max="13850" width="0" style="1943" hidden="1" customWidth="1"/>
    <col min="13851" max="13851" width="11" style="1943" customWidth="1"/>
    <col min="13852" max="14080" width="9.33203125" style="1943"/>
    <col min="14081" max="14085" width="0" style="1943" hidden="1" customWidth="1"/>
    <col min="14086" max="14086" width="6.83203125" style="1943" customWidth="1"/>
    <col min="14087" max="14087" width="5" style="1943" customWidth="1"/>
    <col min="14088" max="14088" width="16.6640625" style="1943" customWidth="1"/>
    <col min="14089" max="14089" width="0" style="1943" hidden="1" customWidth="1"/>
    <col min="14090" max="14090" width="66.6640625" style="1943" customWidth="1"/>
    <col min="14091" max="14091" width="5" style="1943" customWidth="1"/>
    <col min="14092" max="14092" width="16" style="1943" customWidth="1"/>
    <col min="14093" max="14093" width="8" style="1943" customWidth="1"/>
    <col min="14094" max="14094" width="15.6640625" style="1943" customWidth="1"/>
    <col min="14095" max="14096" width="18.33203125" style="1943" customWidth="1"/>
    <col min="14097" max="14097" width="0" style="1943" hidden="1" customWidth="1"/>
    <col min="14098" max="14098" width="16.6640625" style="1943" customWidth="1"/>
    <col min="14099" max="14106" width="0" style="1943" hidden="1" customWidth="1"/>
    <col min="14107" max="14107" width="11" style="1943" customWidth="1"/>
    <col min="14108" max="14336" width="9.33203125" style="1943"/>
    <col min="14337" max="14341" width="0" style="1943" hidden="1" customWidth="1"/>
    <col min="14342" max="14342" width="6.83203125" style="1943" customWidth="1"/>
    <col min="14343" max="14343" width="5" style="1943" customWidth="1"/>
    <col min="14344" max="14344" width="16.6640625" style="1943" customWidth="1"/>
    <col min="14345" max="14345" width="0" style="1943" hidden="1" customWidth="1"/>
    <col min="14346" max="14346" width="66.6640625" style="1943" customWidth="1"/>
    <col min="14347" max="14347" width="5" style="1943" customWidth="1"/>
    <col min="14348" max="14348" width="16" style="1943" customWidth="1"/>
    <col min="14349" max="14349" width="8" style="1943" customWidth="1"/>
    <col min="14350" max="14350" width="15.6640625" style="1943" customWidth="1"/>
    <col min="14351" max="14352" width="18.33203125" style="1943" customWidth="1"/>
    <col min="14353" max="14353" width="0" style="1943" hidden="1" customWidth="1"/>
    <col min="14354" max="14354" width="16.6640625" style="1943" customWidth="1"/>
    <col min="14355" max="14362" width="0" style="1943" hidden="1" customWidth="1"/>
    <col min="14363" max="14363" width="11" style="1943" customWidth="1"/>
    <col min="14364" max="14592" width="9.33203125" style="1943"/>
    <col min="14593" max="14597" width="0" style="1943" hidden="1" customWidth="1"/>
    <col min="14598" max="14598" width="6.83203125" style="1943" customWidth="1"/>
    <col min="14599" max="14599" width="5" style="1943" customWidth="1"/>
    <col min="14600" max="14600" width="16.6640625" style="1943" customWidth="1"/>
    <col min="14601" max="14601" width="0" style="1943" hidden="1" customWidth="1"/>
    <col min="14602" max="14602" width="66.6640625" style="1943" customWidth="1"/>
    <col min="14603" max="14603" width="5" style="1943" customWidth="1"/>
    <col min="14604" max="14604" width="16" style="1943" customWidth="1"/>
    <col min="14605" max="14605" width="8" style="1943" customWidth="1"/>
    <col min="14606" max="14606" width="15.6640625" style="1943" customWidth="1"/>
    <col min="14607" max="14608" width="18.33203125" style="1943" customWidth="1"/>
    <col min="14609" max="14609" width="0" style="1943" hidden="1" customWidth="1"/>
    <col min="14610" max="14610" width="16.6640625" style="1943" customWidth="1"/>
    <col min="14611" max="14618" width="0" style="1943" hidden="1" customWidth="1"/>
    <col min="14619" max="14619" width="11" style="1943" customWidth="1"/>
    <col min="14620" max="14848" width="9.33203125" style="1943"/>
    <col min="14849" max="14853" width="0" style="1943" hidden="1" customWidth="1"/>
    <col min="14854" max="14854" width="6.83203125" style="1943" customWidth="1"/>
    <col min="14855" max="14855" width="5" style="1943" customWidth="1"/>
    <col min="14856" max="14856" width="16.6640625" style="1943" customWidth="1"/>
    <col min="14857" max="14857" width="0" style="1943" hidden="1" customWidth="1"/>
    <col min="14858" max="14858" width="66.6640625" style="1943" customWidth="1"/>
    <col min="14859" max="14859" width="5" style="1943" customWidth="1"/>
    <col min="14860" max="14860" width="16" style="1943" customWidth="1"/>
    <col min="14861" max="14861" width="8" style="1943" customWidth="1"/>
    <col min="14862" max="14862" width="15.6640625" style="1943" customWidth="1"/>
    <col min="14863" max="14864" width="18.33203125" style="1943" customWidth="1"/>
    <col min="14865" max="14865" width="0" style="1943" hidden="1" customWidth="1"/>
    <col min="14866" max="14866" width="16.6640625" style="1943" customWidth="1"/>
    <col min="14867" max="14874" width="0" style="1943" hidden="1" customWidth="1"/>
    <col min="14875" max="14875" width="11" style="1943" customWidth="1"/>
    <col min="14876" max="15104" width="9.33203125" style="1943"/>
    <col min="15105" max="15109" width="0" style="1943" hidden="1" customWidth="1"/>
    <col min="15110" max="15110" width="6.83203125" style="1943" customWidth="1"/>
    <col min="15111" max="15111" width="5" style="1943" customWidth="1"/>
    <col min="15112" max="15112" width="16.6640625" style="1943" customWidth="1"/>
    <col min="15113" max="15113" width="0" style="1943" hidden="1" customWidth="1"/>
    <col min="15114" max="15114" width="66.6640625" style="1943" customWidth="1"/>
    <col min="15115" max="15115" width="5" style="1943" customWidth="1"/>
    <col min="15116" max="15116" width="16" style="1943" customWidth="1"/>
    <col min="15117" max="15117" width="8" style="1943" customWidth="1"/>
    <col min="15118" max="15118" width="15.6640625" style="1943" customWidth="1"/>
    <col min="15119" max="15120" width="18.33203125" style="1943" customWidth="1"/>
    <col min="15121" max="15121" width="0" style="1943" hidden="1" customWidth="1"/>
    <col min="15122" max="15122" width="16.6640625" style="1943" customWidth="1"/>
    <col min="15123" max="15130" width="0" style="1943" hidden="1" customWidth="1"/>
    <col min="15131" max="15131" width="11" style="1943" customWidth="1"/>
    <col min="15132" max="15360" width="9.33203125" style="1943"/>
    <col min="15361" max="15365" width="0" style="1943" hidden="1" customWidth="1"/>
    <col min="15366" max="15366" width="6.83203125" style="1943" customWidth="1"/>
    <col min="15367" max="15367" width="5" style="1943" customWidth="1"/>
    <col min="15368" max="15368" width="16.6640625" style="1943" customWidth="1"/>
    <col min="15369" max="15369" width="0" style="1943" hidden="1" customWidth="1"/>
    <col min="15370" max="15370" width="66.6640625" style="1943" customWidth="1"/>
    <col min="15371" max="15371" width="5" style="1943" customWidth="1"/>
    <col min="15372" max="15372" width="16" style="1943" customWidth="1"/>
    <col min="15373" max="15373" width="8" style="1943" customWidth="1"/>
    <col min="15374" max="15374" width="15.6640625" style="1943" customWidth="1"/>
    <col min="15375" max="15376" width="18.33203125" style="1943" customWidth="1"/>
    <col min="15377" max="15377" width="0" style="1943" hidden="1" customWidth="1"/>
    <col min="15378" max="15378" width="16.6640625" style="1943" customWidth="1"/>
    <col min="15379" max="15386" width="0" style="1943" hidden="1" customWidth="1"/>
    <col min="15387" max="15387" width="11" style="1943" customWidth="1"/>
    <col min="15388" max="15616" width="9.33203125" style="1943"/>
    <col min="15617" max="15621" width="0" style="1943" hidden="1" customWidth="1"/>
    <col min="15622" max="15622" width="6.83203125" style="1943" customWidth="1"/>
    <col min="15623" max="15623" width="5" style="1943" customWidth="1"/>
    <col min="15624" max="15624" width="16.6640625" style="1943" customWidth="1"/>
    <col min="15625" max="15625" width="0" style="1943" hidden="1" customWidth="1"/>
    <col min="15626" max="15626" width="66.6640625" style="1943" customWidth="1"/>
    <col min="15627" max="15627" width="5" style="1943" customWidth="1"/>
    <col min="15628" max="15628" width="16" style="1943" customWidth="1"/>
    <col min="15629" max="15629" width="8" style="1943" customWidth="1"/>
    <col min="15630" max="15630" width="15.6640625" style="1943" customWidth="1"/>
    <col min="15631" max="15632" width="18.33203125" style="1943" customWidth="1"/>
    <col min="15633" max="15633" width="0" style="1943" hidden="1" customWidth="1"/>
    <col min="15634" max="15634" width="16.6640625" style="1943" customWidth="1"/>
    <col min="15635" max="15642" width="0" style="1943" hidden="1" customWidth="1"/>
    <col min="15643" max="15643" width="11" style="1943" customWidth="1"/>
    <col min="15644" max="15872" width="9.33203125" style="1943"/>
    <col min="15873" max="15877" width="0" style="1943" hidden="1" customWidth="1"/>
    <col min="15878" max="15878" width="6.83203125" style="1943" customWidth="1"/>
    <col min="15879" max="15879" width="5" style="1943" customWidth="1"/>
    <col min="15880" max="15880" width="16.6640625" style="1943" customWidth="1"/>
    <col min="15881" max="15881" width="0" style="1943" hidden="1" customWidth="1"/>
    <col min="15882" max="15882" width="66.6640625" style="1943" customWidth="1"/>
    <col min="15883" max="15883" width="5" style="1943" customWidth="1"/>
    <col min="15884" max="15884" width="16" style="1943" customWidth="1"/>
    <col min="15885" max="15885" width="8" style="1943" customWidth="1"/>
    <col min="15886" max="15886" width="15.6640625" style="1943" customWidth="1"/>
    <col min="15887" max="15888" width="18.33203125" style="1943" customWidth="1"/>
    <col min="15889" max="15889" width="0" style="1943" hidden="1" customWidth="1"/>
    <col min="15890" max="15890" width="16.6640625" style="1943" customWidth="1"/>
    <col min="15891" max="15898" width="0" style="1943" hidden="1" customWidth="1"/>
    <col min="15899" max="15899" width="11" style="1943" customWidth="1"/>
    <col min="15900" max="16128" width="9.33203125" style="1943"/>
    <col min="16129" max="16133" width="0" style="1943" hidden="1" customWidth="1"/>
    <col min="16134" max="16134" width="6.83203125" style="1943" customWidth="1"/>
    <col min="16135" max="16135" width="5" style="1943" customWidth="1"/>
    <col min="16136" max="16136" width="16.6640625" style="1943" customWidth="1"/>
    <col min="16137" max="16137" width="0" style="1943" hidden="1" customWidth="1"/>
    <col min="16138" max="16138" width="66.6640625" style="1943" customWidth="1"/>
    <col min="16139" max="16139" width="5" style="1943" customWidth="1"/>
    <col min="16140" max="16140" width="16" style="1943" customWidth="1"/>
    <col min="16141" max="16141" width="8" style="1943" customWidth="1"/>
    <col min="16142" max="16142" width="15.6640625" style="1943" customWidth="1"/>
    <col min="16143" max="16144" width="18.33203125" style="1943" customWidth="1"/>
    <col min="16145" max="16145" width="0" style="1943" hidden="1" customWidth="1"/>
    <col min="16146" max="16146" width="16.6640625" style="1943" customWidth="1"/>
    <col min="16147" max="16154" width="0" style="1943" hidden="1" customWidth="1"/>
    <col min="16155" max="16155" width="11" style="1943" customWidth="1"/>
    <col min="16156" max="16384" width="9.33203125" style="1943"/>
  </cols>
  <sheetData>
    <row r="1" spans="6:26" ht="21.6" customHeight="1">
      <c r="F1" s="1937"/>
      <c r="G1" s="1938"/>
      <c r="H1" s="1938"/>
      <c r="I1" s="1938"/>
      <c r="J1" s="1938"/>
      <c r="K1" s="1938"/>
      <c r="L1" s="1939"/>
      <c r="M1" s="1940"/>
      <c r="N1" s="1939"/>
      <c r="O1" s="1940"/>
      <c r="P1" s="1941"/>
      <c r="Q1" s="1942"/>
      <c r="R1" s="1940"/>
      <c r="S1" s="1940"/>
      <c r="T1" s="1940"/>
      <c r="U1" s="1940"/>
      <c r="V1" s="1940"/>
      <c r="W1" s="1940"/>
      <c r="X1" s="1940"/>
      <c r="Y1" s="1938"/>
      <c r="Z1" s="1938"/>
    </row>
    <row r="2" spans="6:26" ht="21.6" customHeight="1">
      <c r="F2" s="1937"/>
      <c r="G2" s="1938"/>
      <c r="H2" s="1938"/>
      <c r="I2" s="1938"/>
      <c r="J2" s="1938"/>
      <c r="K2" s="1938"/>
      <c r="L2" s="1939"/>
      <c r="M2" s="1940"/>
      <c r="N2" s="1939"/>
      <c r="O2" s="1940"/>
      <c r="P2" s="1941"/>
      <c r="Q2" s="1942"/>
      <c r="R2" s="1940"/>
      <c r="S2" s="1940"/>
      <c r="T2" s="1940"/>
      <c r="U2" s="1940"/>
      <c r="V2" s="1940"/>
      <c r="W2" s="1940"/>
      <c r="X2" s="1940"/>
      <c r="Y2" s="1938"/>
      <c r="Z2" s="1938"/>
    </row>
    <row r="3" spans="6:26" s="1946" customFormat="1" ht="13.5" thickBot="1">
      <c r="F3" s="1944" t="s">
        <v>8455</v>
      </c>
      <c r="G3" s="1944" t="s">
        <v>58</v>
      </c>
      <c r="H3" s="1944" t="s">
        <v>54</v>
      </c>
      <c r="I3" s="1944" t="s">
        <v>8456</v>
      </c>
      <c r="J3" s="1945" t="s">
        <v>55</v>
      </c>
      <c r="K3" s="1944" t="s">
        <v>152</v>
      </c>
      <c r="L3" s="1944" t="s">
        <v>8457</v>
      </c>
      <c r="M3" s="1944" t="s">
        <v>8458</v>
      </c>
      <c r="N3" s="1944" t="s">
        <v>8459</v>
      </c>
      <c r="O3" s="1944" t="s">
        <v>8460</v>
      </c>
      <c r="P3" s="1944" t="s">
        <v>4322</v>
      </c>
      <c r="Q3" s="1944" t="s">
        <v>8461</v>
      </c>
      <c r="R3" s="1944" t="s">
        <v>8462</v>
      </c>
      <c r="S3" s="1944" t="s">
        <v>8463</v>
      </c>
      <c r="T3" s="1944" t="s">
        <v>8464</v>
      </c>
      <c r="U3" s="1944" t="s">
        <v>8465</v>
      </c>
      <c r="V3" s="1944" t="s">
        <v>37</v>
      </c>
      <c r="W3" s="1944" t="s">
        <v>43</v>
      </c>
      <c r="X3" s="1945" t="s">
        <v>8466</v>
      </c>
      <c r="Y3" s="1944" t="s">
        <v>8467</v>
      </c>
      <c r="Z3" s="1944" t="s">
        <v>8468</v>
      </c>
    </row>
    <row r="4" spans="6:26" ht="11.25" customHeight="1">
      <c r="F4" s="1947"/>
      <c r="G4" s="1948"/>
      <c r="H4" s="1949"/>
      <c r="I4" s="1949"/>
      <c r="J4" s="1950"/>
      <c r="K4" s="1948"/>
      <c r="L4" s="1947"/>
      <c r="M4" s="1947"/>
      <c r="N4" s="1947"/>
      <c r="O4" s="1947"/>
      <c r="P4" s="1947"/>
      <c r="Q4" s="1947"/>
      <c r="R4" s="1947"/>
      <c r="S4" s="1947"/>
      <c r="T4" s="1947"/>
      <c r="U4" s="1947"/>
      <c r="V4" s="1947"/>
      <c r="W4" s="1947"/>
      <c r="X4" s="1951"/>
      <c r="Y4" s="1949"/>
      <c r="Z4" s="1949"/>
    </row>
    <row r="5" spans="6:26" s="1962" customFormat="1" ht="17.25" customHeight="1">
      <c r="F5" s="1952"/>
      <c r="G5" s="1953"/>
      <c r="H5" s="1954"/>
      <c r="I5" s="1954"/>
      <c r="J5" s="1954" t="s">
        <v>8600</v>
      </c>
      <c r="K5" s="1953"/>
      <c r="L5" s="1955"/>
      <c r="M5" s="1956"/>
      <c r="N5" s="1955"/>
      <c r="O5" s="1957"/>
      <c r="P5" s="1957">
        <f>SUBTOTAL(9,P6:P85)</f>
        <v>0</v>
      </c>
      <c r="Q5" s="1958"/>
      <c r="R5" s="1959"/>
      <c r="S5" s="1956"/>
      <c r="T5" s="1959">
        <f>SUBTOTAL(9,T6:T85)</f>
        <v>0</v>
      </c>
      <c r="U5" s="1960" t="s">
        <v>8470</v>
      </c>
      <c r="V5" s="1961">
        <f>SUBTOTAL(9,V6:V85)</f>
        <v>0</v>
      </c>
      <c r="W5" s="1961">
        <f>SUBTOTAL(9,W6:W85)</f>
        <v>0</v>
      </c>
      <c r="Y5" s="1963"/>
      <c r="Z5" s="1963"/>
    </row>
    <row r="6" spans="6:26" s="1973" customFormat="1" ht="16.5" customHeight="1" outlineLevel="1">
      <c r="F6" s="1964"/>
      <c r="G6" s="1948"/>
      <c r="H6" s="1965"/>
      <c r="I6" s="1965"/>
      <c r="J6" s="1965" t="s">
        <v>8471</v>
      </c>
      <c r="K6" s="1948"/>
      <c r="L6" s="1966"/>
      <c r="M6" s="1967"/>
      <c r="N6" s="1966"/>
      <c r="O6" s="1968"/>
      <c r="P6" s="1968">
        <f>SUBTOTAL(9,P7:P27)</f>
        <v>0</v>
      </c>
      <c r="Q6" s="1969"/>
      <c r="R6" s="1970"/>
      <c r="S6" s="1967"/>
      <c r="T6" s="1970">
        <f>SUBTOTAL(9,T9:T28)</f>
        <v>0</v>
      </c>
      <c r="U6" s="1971" t="s">
        <v>8470</v>
      </c>
      <c r="V6" s="1972">
        <f>SUBTOTAL(9,V9:V28)</f>
        <v>0</v>
      </c>
      <c r="W6" s="1972">
        <f>SUBTOTAL(9,W9:W28)</f>
        <v>0</v>
      </c>
      <c r="Y6" s="1949"/>
      <c r="Z6" s="1949"/>
    </row>
    <row r="7" spans="6:26" s="1984" customFormat="1" ht="12" outlineLevel="2">
      <c r="F7" s="1974">
        <v>1</v>
      </c>
      <c r="G7" s="1975" t="s">
        <v>8491</v>
      </c>
      <c r="H7" s="1976" t="s">
        <v>8553</v>
      </c>
      <c r="I7" s="1976"/>
      <c r="J7" s="1977" t="s">
        <v>8554</v>
      </c>
      <c r="K7" s="1975" t="s">
        <v>5174</v>
      </c>
      <c r="L7" s="1978">
        <v>5</v>
      </c>
      <c r="M7" s="1979">
        <v>0</v>
      </c>
      <c r="N7" s="1978">
        <f t="shared" ref="N7:N27" si="0">L7*(1+M7/100)</f>
        <v>5</v>
      </c>
      <c r="O7" s="1980"/>
      <c r="P7" s="1981">
        <f t="shared" ref="P7:P27" si="1">N7*O7</f>
        <v>0</v>
      </c>
      <c r="Q7" s="1982"/>
      <c r="R7" s="1979"/>
      <c r="S7" s="1982"/>
      <c r="T7" s="1979"/>
      <c r="U7" s="1983"/>
      <c r="V7" s="1983"/>
      <c r="W7" s="1983"/>
      <c r="X7" s="1977"/>
      <c r="Y7" s="1976"/>
      <c r="Z7" s="1976"/>
    </row>
    <row r="8" spans="6:26" s="1984" customFormat="1" ht="12" outlineLevel="2">
      <c r="F8" s="1974">
        <v>2</v>
      </c>
      <c r="G8" s="1975" t="s">
        <v>8472</v>
      </c>
      <c r="H8" s="1976" t="s">
        <v>8555</v>
      </c>
      <c r="I8" s="1976"/>
      <c r="J8" s="1977" t="s">
        <v>170</v>
      </c>
      <c r="K8" s="1975" t="s">
        <v>171</v>
      </c>
      <c r="L8" s="1978">
        <f>1.5*0.3*75</f>
        <v>33.75</v>
      </c>
      <c r="M8" s="1979">
        <v>0</v>
      </c>
      <c r="N8" s="1978">
        <f t="shared" si="0"/>
        <v>33.75</v>
      </c>
      <c r="O8" s="1980"/>
      <c r="P8" s="1981">
        <f t="shared" si="1"/>
        <v>0</v>
      </c>
      <c r="Q8" s="1982"/>
      <c r="R8" s="1979"/>
      <c r="S8" s="1982"/>
      <c r="T8" s="1979"/>
      <c r="U8" s="1983"/>
      <c r="V8" s="1983"/>
      <c r="W8" s="1983"/>
      <c r="X8" s="1977"/>
      <c r="Y8" s="1976"/>
      <c r="Z8" s="1976"/>
    </row>
    <row r="9" spans="6:26" s="1984" customFormat="1" ht="24" outlineLevel="2">
      <c r="F9" s="1974">
        <v>3</v>
      </c>
      <c r="G9" s="1975" t="s">
        <v>8472</v>
      </c>
      <c r="H9" s="1976" t="s">
        <v>8556</v>
      </c>
      <c r="I9" s="1976"/>
      <c r="J9" s="1977" t="s">
        <v>8557</v>
      </c>
      <c r="K9" s="1975" t="s">
        <v>171</v>
      </c>
      <c r="L9" s="1978">
        <f>(3*2*2)+(15*1*1)</f>
        <v>27</v>
      </c>
      <c r="M9" s="1979">
        <v>0</v>
      </c>
      <c r="N9" s="1978">
        <f t="shared" si="0"/>
        <v>27</v>
      </c>
      <c r="O9" s="1980"/>
      <c r="P9" s="1981">
        <f t="shared" si="1"/>
        <v>0</v>
      </c>
      <c r="Q9" s="1982"/>
      <c r="R9" s="1979"/>
      <c r="S9" s="1982"/>
      <c r="T9" s="1979">
        <f t="shared" ref="T9:T27" si="2">N9*S9</f>
        <v>0</v>
      </c>
      <c r="U9" s="1983">
        <v>21</v>
      </c>
      <c r="V9" s="1983">
        <f t="shared" ref="V9:V27" si="3">P9*(U9/100)</f>
        <v>0</v>
      </c>
      <c r="W9" s="1983">
        <f t="shared" ref="W9:W27" si="4">P9+V9</f>
        <v>0</v>
      </c>
      <c r="X9" s="1977"/>
      <c r="Y9" s="1976" t="s">
        <v>8473</v>
      </c>
      <c r="Z9" s="1976" t="s">
        <v>8474</v>
      </c>
    </row>
    <row r="10" spans="6:26" s="1984" customFormat="1" ht="12" outlineLevel="2">
      <c r="F10" s="1974">
        <v>4</v>
      </c>
      <c r="G10" s="1975" t="s">
        <v>8472</v>
      </c>
      <c r="H10" s="1976" t="s">
        <v>8558</v>
      </c>
      <c r="I10" s="1976"/>
      <c r="J10" s="1977" t="s">
        <v>8559</v>
      </c>
      <c r="K10" s="1975" t="s">
        <v>171</v>
      </c>
      <c r="L10" s="1985">
        <f>(2*2*(2.1+1.1+1.8+1.2+2+1.8))</f>
        <v>40</v>
      </c>
      <c r="M10" s="1979">
        <v>0</v>
      </c>
      <c r="N10" s="1978">
        <f t="shared" si="0"/>
        <v>40</v>
      </c>
      <c r="O10" s="1980"/>
      <c r="P10" s="1981">
        <f t="shared" si="1"/>
        <v>0</v>
      </c>
      <c r="Q10" s="1982"/>
      <c r="R10" s="1979"/>
      <c r="S10" s="1982"/>
      <c r="T10" s="1979">
        <f t="shared" si="2"/>
        <v>0</v>
      </c>
      <c r="U10" s="1983">
        <v>21</v>
      </c>
      <c r="V10" s="1983">
        <f t="shared" si="3"/>
        <v>0</v>
      </c>
      <c r="W10" s="1983">
        <f t="shared" si="4"/>
        <v>0</v>
      </c>
      <c r="X10" s="1977"/>
      <c r="Y10" s="1976" t="s">
        <v>8473</v>
      </c>
      <c r="Z10" s="1976" t="s">
        <v>8474</v>
      </c>
    </row>
    <row r="11" spans="6:26" s="1984" customFormat="1" ht="12" outlineLevel="2">
      <c r="F11" s="1974">
        <v>5</v>
      </c>
      <c r="G11" s="1975" t="s">
        <v>8472</v>
      </c>
      <c r="H11" s="1976" t="s">
        <v>8560</v>
      </c>
      <c r="I11" s="1976"/>
      <c r="J11" s="1977" t="s">
        <v>8561</v>
      </c>
      <c r="K11" s="1975" t="s">
        <v>171</v>
      </c>
      <c r="L11" s="1985">
        <f>0.3*L10</f>
        <v>12</v>
      </c>
      <c r="M11" s="1979">
        <v>0</v>
      </c>
      <c r="N11" s="1978">
        <f t="shared" si="0"/>
        <v>12</v>
      </c>
      <c r="O11" s="1980"/>
      <c r="P11" s="1981">
        <f t="shared" si="1"/>
        <v>0</v>
      </c>
      <c r="Q11" s="1982"/>
      <c r="R11" s="1979"/>
      <c r="S11" s="1982"/>
      <c r="T11" s="1979">
        <f t="shared" si="2"/>
        <v>0</v>
      </c>
      <c r="U11" s="1983">
        <v>21</v>
      </c>
      <c r="V11" s="1983">
        <f t="shared" si="3"/>
        <v>0</v>
      </c>
      <c r="W11" s="1983">
        <f t="shared" si="4"/>
        <v>0</v>
      </c>
      <c r="X11" s="1977"/>
      <c r="Y11" s="1976" t="s">
        <v>8473</v>
      </c>
      <c r="Z11" s="1976" t="s">
        <v>8474</v>
      </c>
    </row>
    <row r="12" spans="6:26" s="1984" customFormat="1" ht="12" outlineLevel="2">
      <c r="F12" s="1974">
        <v>6</v>
      </c>
      <c r="G12" s="1975" t="s">
        <v>8472</v>
      </c>
      <c r="H12" s="1976" t="s">
        <v>433</v>
      </c>
      <c r="I12" s="1976"/>
      <c r="J12" s="1977" t="s">
        <v>434</v>
      </c>
      <c r="K12" s="1975" t="s">
        <v>171</v>
      </c>
      <c r="L12" s="1978">
        <f>(1.1*39*1.8+1*15*1+1.8*1.1*18+29*1.1*1.3+31*1.1*1.4+28*1.1*1.7+15*1.1*2)</f>
        <v>302.43</v>
      </c>
      <c r="M12" s="1979">
        <v>0</v>
      </c>
      <c r="N12" s="1978">
        <f t="shared" si="0"/>
        <v>302.43</v>
      </c>
      <c r="O12" s="1980"/>
      <c r="P12" s="1981">
        <f t="shared" si="1"/>
        <v>0</v>
      </c>
      <c r="Q12" s="1982"/>
      <c r="R12" s="1979"/>
      <c r="S12" s="1982"/>
      <c r="T12" s="1979">
        <f t="shared" si="2"/>
        <v>0</v>
      </c>
      <c r="U12" s="1983">
        <v>21</v>
      </c>
      <c r="V12" s="1983">
        <f t="shared" si="3"/>
        <v>0</v>
      </c>
      <c r="W12" s="1983">
        <f t="shared" si="4"/>
        <v>0</v>
      </c>
      <c r="X12" s="1977"/>
      <c r="Y12" s="1976" t="s">
        <v>8473</v>
      </c>
      <c r="Z12" s="1976" t="s">
        <v>8474</v>
      </c>
    </row>
    <row r="13" spans="6:26" s="1984" customFormat="1" ht="12" outlineLevel="2">
      <c r="F13" s="1974">
        <v>7</v>
      </c>
      <c r="G13" s="1975" t="s">
        <v>8472</v>
      </c>
      <c r="H13" s="1976" t="s">
        <v>8475</v>
      </c>
      <c r="I13" s="1976"/>
      <c r="J13" s="1977" t="s">
        <v>8476</v>
      </c>
      <c r="K13" s="1975" t="s">
        <v>171</v>
      </c>
      <c r="L13" s="1978">
        <f>L12*0.5</f>
        <v>151.215</v>
      </c>
      <c r="M13" s="1979">
        <v>0</v>
      </c>
      <c r="N13" s="1978">
        <f t="shared" si="0"/>
        <v>151.215</v>
      </c>
      <c r="O13" s="1980"/>
      <c r="P13" s="1981">
        <f t="shared" si="1"/>
        <v>0</v>
      </c>
      <c r="Q13" s="1982"/>
      <c r="R13" s="1979"/>
      <c r="S13" s="1982"/>
      <c r="T13" s="1979">
        <f t="shared" si="2"/>
        <v>0</v>
      </c>
      <c r="U13" s="1983">
        <v>21</v>
      </c>
      <c r="V13" s="1983">
        <f t="shared" si="3"/>
        <v>0</v>
      </c>
      <c r="W13" s="1983">
        <f t="shared" si="4"/>
        <v>0</v>
      </c>
      <c r="X13" s="1977"/>
      <c r="Y13" s="1976" t="s">
        <v>8473</v>
      </c>
      <c r="Z13" s="1976" t="s">
        <v>8474</v>
      </c>
    </row>
    <row r="14" spans="6:26" s="1984" customFormat="1" ht="12" outlineLevel="2">
      <c r="F14" s="1974">
        <v>8</v>
      </c>
      <c r="G14" s="1975" t="s">
        <v>8472</v>
      </c>
      <c r="H14" s="1976" t="s">
        <v>8477</v>
      </c>
      <c r="I14" s="1976"/>
      <c r="J14" s="1977" t="s">
        <v>8478</v>
      </c>
      <c r="K14" s="1975" t="s">
        <v>202</v>
      </c>
      <c r="L14" s="1978">
        <f>(2*39*1.8+2*15*1+1.8*2*18+29*2*1.3+31*2*1.4+28*2*1.7+15*2*2)</f>
        <v>552.6</v>
      </c>
      <c r="M14" s="1979">
        <v>0</v>
      </c>
      <c r="N14" s="1978">
        <f t="shared" si="0"/>
        <v>552.6</v>
      </c>
      <c r="O14" s="1980"/>
      <c r="P14" s="1981">
        <f t="shared" si="1"/>
        <v>0</v>
      </c>
      <c r="Q14" s="1982">
        <v>8.4999999999999995E-4</v>
      </c>
      <c r="R14" s="1979"/>
      <c r="S14" s="1982"/>
      <c r="T14" s="1979">
        <f t="shared" si="2"/>
        <v>0</v>
      </c>
      <c r="U14" s="1983">
        <v>21</v>
      </c>
      <c r="V14" s="1983">
        <f t="shared" si="3"/>
        <v>0</v>
      </c>
      <c r="W14" s="1983">
        <f t="shared" si="4"/>
        <v>0</v>
      </c>
      <c r="X14" s="1977"/>
      <c r="Y14" s="1976" t="s">
        <v>8473</v>
      </c>
      <c r="Z14" s="1976" t="s">
        <v>8474</v>
      </c>
    </row>
    <row r="15" spans="6:26" s="1984" customFormat="1" ht="12" outlineLevel="2">
      <c r="F15" s="1974">
        <v>9</v>
      </c>
      <c r="G15" s="1975" t="s">
        <v>8472</v>
      </c>
      <c r="H15" s="1976" t="s">
        <v>8479</v>
      </c>
      <c r="I15" s="1976"/>
      <c r="J15" s="1977" t="s">
        <v>8480</v>
      </c>
      <c r="K15" s="1975" t="s">
        <v>202</v>
      </c>
      <c r="L15" s="1978">
        <f>L14</f>
        <v>552.6</v>
      </c>
      <c r="M15" s="1979">
        <v>0</v>
      </c>
      <c r="N15" s="1978">
        <f t="shared" si="0"/>
        <v>552.6</v>
      </c>
      <c r="O15" s="1980"/>
      <c r="P15" s="1981">
        <f t="shared" si="1"/>
        <v>0</v>
      </c>
      <c r="Q15" s="1982"/>
      <c r="R15" s="1979"/>
      <c r="S15" s="1982"/>
      <c r="T15" s="1979">
        <f t="shared" si="2"/>
        <v>0</v>
      </c>
      <c r="U15" s="1983">
        <v>21</v>
      </c>
      <c r="V15" s="1983">
        <f t="shared" si="3"/>
        <v>0</v>
      </c>
      <c r="W15" s="1983">
        <f t="shared" si="4"/>
        <v>0</v>
      </c>
      <c r="X15" s="1977"/>
      <c r="Y15" s="1976" t="s">
        <v>8473</v>
      </c>
      <c r="Z15" s="1976" t="s">
        <v>8474</v>
      </c>
    </row>
    <row r="16" spans="6:26" s="1984" customFormat="1" ht="12" outlineLevel="2">
      <c r="F16" s="1974">
        <v>10</v>
      </c>
      <c r="G16" s="1975" t="s">
        <v>8472</v>
      </c>
      <c r="H16" s="1976" t="s">
        <v>8481</v>
      </c>
      <c r="I16" s="1976"/>
      <c r="J16" s="1977" t="s">
        <v>8482</v>
      </c>
      <c r="K16" s="1975" t="s">
        <v>171</v>
      </c>
      <c r="L16" s="1978">
        <f>L12+L10</f>
        <v>342.43</v>
      </c>
      <c r="M16" s="1979">
        <v>0</v>
      </c>
      <c r="N16" s="1978">
        <f t="shared" si="0"/>
        <v>342.43</v>
      </c>
      <c r="O16" s="1980"/>
      <c r="P16" s="1981">
        <f t="shared" si="1"/>
        <v>0</v>
      </c>
      <c r="Q16" s="1982"/>
      <c r="R16" s="1979"/>
      <c r="S16" s="1982"/>
      <c r="T16" s="1979">
        <f t="shared" si="2"/>
        <v>0</v>
      </c>
      <c r="U16" s="1983">
        <v>21</v>
      </c>
      <c r="V16" s="1983">
        <f t="shared" si="3"/>
        <v>0</v>
      </c>
      <c r="W16" s="1983">
        <f t="shared" si="4"/>
        <v>0</v>
      </c>
      <c r="X16" s="1977"/>
      <c r="Y16" s="1976" t="s">
        <v>8473</v>
      </c>
      <c r="Z16" s="1976" t="s">
        <v>8474</v>
      </c>
    </row>
    <row r="17" spans="6:26" s="1984" customFormat="1" ht="12" outlineLevel="2">
      <c r="F17" s="1974">
        <v>11</v>
      </c>
      <c r="G17" s="1975" t="s">
        <v>8472</v>
      </c>
      <c r="H17" s="1976" t="s">
        <v>8483</v>
      </c>
      <c r="I17" s="1976"/>
      <c r="J17" s="1977" t="s">
        <v>8484</v>
      </c>
      <c r="K17" s="1975" t="s">
        <v>171</v>
      </c>
      <c r="L17" s="1978">
        <f>L22+L10-(3.14*0.6*0.6*(1.8+1.3+1.8+1.1+1.9))</f>
        <v>201.86484000000002</v>
      </c>
      <c r="M17" s="1979">
        <v>0</v>
      </c>
      <c r="N17" s="1978">
        <f t="shared" si="0"/>
        <v>201.86484000000002</v>
      </c>
      <c r="O17" s="1980"/>
      <c r="P17" s="1981">
        <f t="shared" si="1"/>
        <v>0</v>
      </c>
      <c r="Q17" s="1982"/>
      <c r="R17" s="1979"/>
      <c r="S17" s="1982"/>
      <c r="T17" s="1979">
        <f t="shared" si="2"/>
        <v>0</v>
      </c>
      <c r="U17" s="1983">
        <v>21</v>
      </c>
      <c r="V17" s="1983">
        <f t="shared" si="3"/>
        <v>0</v>
      </c>
      <c r="W17" s="1983">
        <f t="shared" si="4"/>
        <v>0</v>
      </c>
      <c r="X17" s="1977"/>
      <c r="Y17" s="1976" t="s">
        <v>8473</v>
      </c>
      <c r="Z17" s="1976" t="s">
        <v>8474</v>
      </c>
    </row>
    <row r="18" spans="6:26" s="1984" customFormat="1" ht="12" outlineLevel="2">
      <c r="F18" s="1974">
        <v>12</v>
      </c>
      <c r="G18" s="1975" t="s">
        <v>8472</v>
      </c>
      <c r="H18" s="1976" t="s">
        <v>8485</v>
      </c>
      <c r="I18" s="1976"/>
      <c r="J18" s="1977" t="s">
        <v>8486</v>
      </c>
      <c r="K18" s="1975" t="s">
        <v>171</v>
      </c>
      <c r="L18" s="1978">
        <f>(L12-L22)+(3.14*0.6*0.6*(1.8+1.3+1.8+1.1+1.9))</f>
        <v>140.56515999999999</v>
      </c>
      <c r="M18" s="1979">
        <v>0</v>
      </c>
      <c r="N18" s="1978">
        <f t="shared" si="0"/>
        <v>140.56515999999999</v>
      </c>
      <c r="O18" s="1980"/>
      <c r="P18" s="1981">
        <f t="shared" si="1"/>
        <v>0</v>
      </c>
      <c r="Q18" s="1982"/>
      <c r="R18" s="1979"/>
      <c r="S18" s="1982"/>
      <c r="T18" s="1979">
        <f t="shared" si="2"/>
        <v>0</v>
      </c>
      <c r="U18" s="1983">
        <v>21</v>
      </c>
      <c r="V18" s="1983">
        <f t="shared" si="3"/>
        <v>0</v>
      </c>
      <c r="W18" s="1983">
        <f t="shared" si="4"/>
        <v>0</v>
      </c>
      <c r="X18" s="1977"/>
      <c r="Y18" s="1976" t="s">
        <v>8473</v>
      </c>
      <c r="Z18" s="1976" t="s">
        <v>8474</v>
      </c>
    </row>
    <row r="19" spans="6:26" s="1984" customFormat="1" ht="12" outlineLevel="2">
      <c r="F19" s="1974">
        <v>13</v>
      </c>
      <c r="G19" s="1975" t="s">
        <v>8472</v>
      </c>
      <c r="H19" s="1976" t="s">
        <v>446</v>
      </c>
      <c r="I19" s="1976"/>
      <c r="J19" s="1977" t="s">
        <v>447</v>
      </c>
      <c r="K19" s="1975" t="s">
        <v>171</v>
      </c>
      <c r="L19" s="1978">
        <f>L18</f>
        <v>140.56515999999999</v>
      </c>
      <c r="M19" s="1979">
        <v>0</v>
      </c>
      <c r="N19" s="1978">
        <f t="shared" si="0"/>
        <v>140.56515999999999</v>
      </c>
      <c r="O19" s="1980"/>
      <c r="P19" s="1981">
        <f t="shared" si="1"/>
        <v>0</v>
      </c>
      <c r="Q19" s="1982"/>
      <c r="R19" s="1979"/>
      <c r="S19" s="1982"/>
      <c r="T19" s="1979">
        <f t="shared" si="2"/>
        <v>0</v>
      </c>
      <c r="U19" s="1983">
        <v>21</v>
      </c>
      <c r="V19" s="1983">
        <f t="shared" si="3"/>
        <v>0</v>
      </c>
      <c r="W19" s="1983">
        <f t="shared" si="4"/>
        <v>0</v>
      </c>
      <c r="X19" s="1977"/>
      <c r="Y19" s="1976" t="s">
        <v>8473</v>
      </c>
      <c r="Z19" s="1976" t="s">
        <v>8474</v>
      </c>
    </row>
    <row r="20" spans="6:26" s="1984" customFormat="1" ht="12" outlineLevel="2">
      <c r="F20" s="1974">
        <v>14</v>
      </c>
      <c r="G20" s="1975" t="s">
        <v>8472</v>
      </c>
      <c r="H20" s="1976" t="s">
        <v>190</v>
      </c>
      <c r="I20" s="1976"/>
      <c r="J20" s="1977" t="s">
        <v>191</v>
      </c>
      <c r="K20" s="1975" t="s">
        <v>171</v>
      </c>
      <c r="L20" s="1978">
        <f>L18</f>
        <v>140.56515999999999</v>
      </c>
      <c r="M20" s="1979">
        <v>0</v>
      </c>
      <c r="N20" s="1978">
        <f t="shared" si="0"/>
        <v>140.56515999999999</v>
      </c>
      <c r="O20" s="1980"/>
      <c r="P20" s="1981">
        <f t="shared" si="1"/>
        <v>0</v>
      </c>
      <c r="Q20" s="1982"/>
      <c r="R20" s="1979"/>
      <c r="S20" s="1982"/>
      <c r="T20" s="1979">
        <f t="shared" si="2"/>
        <v>0</v>
      </c>
      <c r="U20" s="1983">
        <v>21</v>
      </c>
      <c r="V20" s="1983">
        <f t="shared" si="3"/>
        <v>0</v>
      </c>
      <c r="W20" s="1983">
        <f t="shared" si="4"/>
        <v>0</v>
      </c>
      <c r="X20" s="1977"/>
      <c r="Y20" s="1976" t="s">
        <v>8473</v>
      </c>
      <c r="Z20" s="1976" t="s">
        <v>8474</v>
      </c>
    </row>
    <row r="21" spans="6:26" s="1984" customFormat="1" ht="24" outlineLevel="2">
      <c r="F21" s="1974">
        <v>15</v>
      </c>
      <c r="G21" s="1975" t="s">
        <v>8472</v>
      </c>
      <c r="H21" s="1976" t="s">
        <v>193</v>
      </c>
      <c r="I21" s="1976"/>
      <c r="J21" s="1977" t="s">
        <v>194</v>
      </c>
      <c r="K21" s="1975" t="s">
        <v>195</v>
      </c>
      <c r="L21" s="1978">
        <f>1.8*L20</f>
        <v>253.01728799999998</v>
      </c>
      <c r="M21" s="1979">
        <v>0</v>
      </c>
      <c r="N21" s="1978">
        <f t="shared" si="0"/>
        <v>253.01728799999998</v>
      </c>
      <c r="O21" s="1980"/>
      <c r="P21" s="1981">
        <f t="shared" si="1"/>
        <v>0</v>
      </c>
      <c r="Q21" s="1982"/>
      <c r="R21" s="1979"/>
      <c r="S21" s="1982"/>
      <c r="T21" s="1979">
        <f t="shared" si="2"/>
        <v>0</v>
      </c>
      <c r="U21" s="1983">
        <v>21</v>
      </c>
      <c r="V21" s="1983">
        <f t="shared" si="3"/>
        <v>0</v>
      </c>
      <c r="W21" s="1983">
        <f t="shared" si="4"/>
        <v>0</v>
      </c>
      <c r="X21" s="1977"/>
      <c r="Y21" s="1976" t="s">
        <v>8473</v>
      </c>
      <c r="Z21" s="1976" t="s">
        <v>8474</v>
      </c>
    </row>
    <row r="22" spans="6:26" s="1984" customFormat="1" ht="12" outlineLevel="2">
      <c r="F22" s="1974">
        <v>16</v>
      </c>
      <c r="G22" s="1975" t="s">
        <v>8472</v>
      </c>
      <c r="H22" s="1976" t="s">
        <v>438</v>
      </c>
      <c r="I22" s="1976"/>
      <c r="J22" s="1977" t="s">
        <v>439</v>
      </c>
      <c r="K22" s="1975" t="s">
        <v>171</v>
      </c>
      <c r="L22" s="1978">
        <f>L12-L23</f>
        <v>170.79500000000002</v>
      </c>
      <c r="M22" s="1979">
        <v>0</v>
      </c>
      <c r="N22" s="1978">
        <f t="shared" si="0"/>
        <v>170.79500000000002</v>
      </c>
      <c r="O22" s="1980"/>
      <c r="P22" s="1981">
        <f t="shared" si="1"/>
        <v>0</v>
      </c>
      <c r="Q22" s="1982"/>
      <c r="R22" s="1979"/>
      <c r="S22" s="1982"/>
      <c r="T22" s="1979">
        <f t="shared" si="2"/>
        <v>0</v>
      </c>
      <c r="U22" s="1983">
        <v>21</v>
      </c>
      <c r="V22" s="1983">
        <f t="shared" si="3"/>
        <v>0</v>
      </c>
      <c r="W22" s="1983">
        <f t="shared" si="4"/>
        <v>0</v>
      </c>
      <c r="X22" s="1977"/>
      <c r="Y22" s="1976" t="s">
        <v>8473</v>
      </c>
      <c r="Z22" s="1976" t="s">
        <v>8474</v>
      </c>
    </row>
    <row r="23" spans="6:26" s="1984" customFormat="1" ht="24" outlineLevel="2">
      <c r="F23" s="1974">
        <v>17</v>
      </c>
      <c r="G23" s="1975" t="s">
        <v>8472</v>
      </c>
      <c r="H23" s="1976" t="s">
        <v>8487</v>
      </c>
      <c r="I23" s="1976"/>
      <c r="J23" s="1977" t="s">
        <v>8488</v>
      </c>
      <c r="K23" s="1975" t="s">
        <v>171</v>
      </c>
      <c r="L23" s="1978">
        <f>125*1.1*0.7+15*1*0.5+0.65*39*1.1</f>
        <v>131.63499999999999</v>
      </c>
      <c r="M23" s="1979">
        <v>0</v>
      </c>
      <c r="N23" s="1978">
        <f t="shared" si="0"/>
        <v>131.63499999999999</v>
      </c>
      <c r="O23" s="1980"/>
      <c r="P23" s="1981">
        <f t="shared" si="1"/>
        <v>0</v>
      </c>
      <c r="Q23" s="1982"/>
      <c r="R23" s="1979"/>
      <c r="S23" s="1982"/>
      <c r="T23" s="1979">
        <f t="shared" si="2"/>
        <v>0</v>
      </c>
      <c r="U23" s="1983">
        <v>21</v>
      </c>
      <c r="V23" s="1983">
        <f t="shared" si="3"/>
        <v>0</v>
      </c>
      <c r="W23" s="1983">
        <f t="shared" si="4"/>
        <v>0</v>
      </c>
      <c r="X23" s="1977"/>
      <c r="Y23" s="1976" t="s">
        <v>8473</v>
      </c>
      <c r="Z23" s="1976" t="s">
        <v>8474</v>
      </c>
    </row>
    <row r="24" spans="6:26" s="1984" customFormat="1" ht="12" outlineLevel="2">
      <c r="F24" s="1974">
        <v>18</v>
      </c>
      <c r="G24" s="1975" t="s">
        <v>8472</v>
      </c>
      <c r="H24" s="1976" t="s">
        <v>8489</v>
      </c>
      <c r="I24" s="1976"/>
      <c r="J24" s="1977" t="s">
        <v>8490</v>
      </c>
      <c r="K24" s="1975" t="s">
        <v>202</v>
      </c>
      <c r="L24" s="1978">
        <f>1*15+1.1*(121+39)</f>
        <v>191</v>
      </c>
      <c r="M24" s="1979">
        <v>0</v>
      </c>
      <c r="N24" s="1978">
        <f t="shared" si="0"/>
        <v>191</v>
      </c>
      <c r="O24" s="1980"/>
      <c r="P24" s="1981">
        <f t="shared" si="1"/>
        <v>0</v>
      </c>
      <c r="Q24" s="1982"/>
      <c r="R24" s="1979"/>
      <c r="S24" s="1982"/>
      <c r="T24" s="1979">
        <f t="shared" si="2"/>
        <v>0</v>
      </c>
      <c r="U24" s="1983">
        <v>21</v>
      </c>
      <c r="V24" s="1983">
        <f t="shared" si="3"/>
        <v>0</v>
      </c>
      <c r="W24" s="1983">
        <f t="shared" si="4"/>
        <v>0</v>
      </c>
      <c r="X24" s="1977"/>
      <c r="Y24" s="1976" t="s">
        <v>8473</v>
      </c>
      <c r="Z24" s="1976" t="s">
        <v>8474</v>
      </c>
    </row>
    <row r="25" spans="6:26" s="1984" customFormat="1" ht="24" outlineLevel="2">
      <c r="F25" s="1974">
        <v>19</v>
      </c>
      <c r="G25" s="1975" t="s">
        <v>8472</v>
      </c>
      <c r="H25" s="1976" t="s">
        <v>8562</v>
      </c>
      <c r="I25" s="1976"/>
      <c r="J25" s="1977" t="s">
        <v>8563</v>
      </c>
      <c r="K25" s="1975" t="s">
        <v>202</v>
      </c>
      <c r="L25" s="1978">
        <f>1.5*75</f>
        <v>112.5</v>
      </c>
      <c r="M25" s="1979">
        <v>0</v>
      </c>
      <c r="N25" s="1978">
        <f t="shared" si="0"/>
        <v>112.5</v>
      </c>
      <c r="O25" s="1980"/>
      <c r="P25" s="1981">
        <f>N25*O25</f>
        <v>0</v>
      </c>
      <c r="Q25" s="1982"/>
      <c r="R25" s="1979"/>
      <c r="S25" s="1982"/>
      <c r="T25" s="1979"/>
      <c r="U25" s="1983"/>
      <c r="V25" s="1983"/>
      <c r="W25" s="1983"/>
      <c r="X25" s="1977"/>
      <c r="Y25" s="1976"/>
      <c r="Z25" s="1976"/>
    </row>
    <row r="26" spans="6:26" s="1984" customFormat="1" ht="24" outlineLevel="2">
      <c r="F26" s="1974">
        <v>20</v>
      </c>
      <c r="G26" s="1975" t="s">
        <v>8472</v>
      </c>
      <c r="H26" s="1976" t="s">
        <v>8564</v>
      </c>
      <c r="I26" s="1976"/>
      <c r="J26" s="1977" t="s">
        <v>8565</v>
      </c>
      <c r="K26" s="1975" t="s">
        <v>202</v>
      </c>
      <c r="L26" s="1978">
        <f>L25</f>
        <v>112.5</v>
      </c>
      <c r="M26" s="1979">
        <v>0</v>
      </c>
      <c r="N26" s="1978">
        <f t="shared" si="0"/>
        <v>112.5</v>
      </c>
      <c r="O26" s="1980"/>
      <c r="P26" s="1981">
        <f>N26*O26</f>
        <v>0</v>
      </c>
      <c r="Q26" s="1982"/>
      <c r="R26" s="1979"/>
      <c r="S26" s="1982"/>
      <c r="T26" s="1979"/>
      <c r="U26" s="1983"/>
      <c r="V26" s="1983"/>
      <c r="W26" s="1983"/>
      <c r="X26" s="1977"/>
      <c r="Y26" s="1976"/>
      <c r="Z26" s="1976"/>
    </row>
    <row r="27" spans="6:26" s="1984" customFormat="1" ht="12" outlineLevel="2">
      <c r="F27" s="1974">
        <v>21</v>
      </c>
      <c r="G27" s="1975" t="s">
        <v>8491</v>
      </c>
      <c r="H27" s="1976" t="s">
        <v>8492</v>
      </c>
      <c r="I27" s="1976"/>
      <c r="J27" s="1977" t="s">
        <v>8493</v>
      </c>
      <c r="K27" s="1975" t="s">
        <v>195</v>
      </c>
      <c r="L27" s="1978">
        <f>L23*1.9</f>
        <v>250.10649999999998</v>
      </c>
      <c r="M27" s="1979">
        <v>0</v>
      </c>
      <c r="N27" s="1978">
        <f t="shared" si="0"/>
        <v>250.10649999999998</v>
      </c>
      <c r="O27" s="1980"/>
      <c r="P27" s="1981">
        <f t="shared" si="1"/>
        <v>0</v>
      </c>
      <c r="Q27" s="1982">
        <v>1</v>
      </c>
      <c r="R27" s="1979"/>
      <c r="S27" s="1982"/>
      <c r="T27" s="1979">
        <f t="shared" si="2"/>
        <v>0</v>
      </c>
      <c r="U27" s="1983">
        <v>21</v>
      </c>
      <c r="V27" s="1983">
        <f t="shared" si="3"/>
        <v>0</v>
      </c>
      <c r="W27" s="1983">
        <f t="shared" si="4"/>
        <v>0</v>
      </c>
      <c r="X27" s="1977"/>
      <c r="Y27" s="1976" t="s">
        <v>8473</v>
      </c>
      <c r="Z27" s="1976" t="s">
        <v>8474</v>
      </c>
    </row>
    <row r="28" spans="6:26" s="1994" customFormat="1" ht="12.75" customHeight="1" outlineLevel="2">
      <c r="F28" s="1986"/>
      <c r="G28" s="1987"/>
      <c r="H28" s="1987"/>
      <c r="I28" s="1987"/>
      <c r="J28" s="1988"/>
      <c r="K28" s="1987"/>
      <c r="L28" s="1989"/>
      <c r="M28" s="1990"/>
      <c r="N28" s="1989"/>
      <c r="O28" s="1991"/>
      <c r="P28" s="1991"/>
      <c r="Q28" s="1992"/>
      <c r="R28" s="1990"/>
      <c r="S28" s="1990"/>
      <c r="T28" s="1990"/>
      <c r="U28" s="1993" t="s">
        <v>8470</v>
      </c>
      <c r="V28" s="1990"/>
      <c r="W28" s="1990"/>
      <c r="X28" s="1990"/>
      <c r="Y28" s="1987"/>
      <c r="Z28" s="1987"/>
    </row>
    <row r="29" spans="6:26" s="1973" customFormat="1" ht="16.5" customHeight="1" outlineLevel="1">
      <c r="F29" s="1964"/>
      <c r="G29" s="1948"/>
      <c r="H29" s="1965"/>
      <c r="I29" s="1965"/>
      <c r="J29" s="1965" t="s">
        <v>8494</v>
      </c>
      <c r="K29" s="1948"/>
      <c r="L29" s="1966"/>
      <c r="M29" s="1967"/>
      <c r="N29" s="1966"/>
      <c r="O29" s="1968"/>
      <c r="P29" s="1968">
        <f>SUBTOTAL(9,P30:P34)</f>
        <v>0</v>
      </c>
      <c r="Q29" s="1969"/>
      <c r="R29" s="1970"/>
      <c r="S29" s="1967"/>
      <c r="T29" s="1970">
        <f>SUBTOTAL(9,T30:T35)</f>
        <v>0</v>
      </c>
      <c r="U29" s="1971" t="s">
        <v>8470</v>
      </c>
      <c r="V29" s="1972">
        <f>SUBTOTAL(9,V30:V35)</f>
        <v>0</v>
      </c>
      <c r="W29" s="1972">
        <f>SUBTOTAL(9,W30:W35)</f>
        <v>0</v>
      </c>
      <c r="Y29" s="1949"/>
      <c r="Z29" s="1949"/>
    </row>
    <row r="30" spans="6:26" s="1984" customFormat="1" ht="12" outlineLevel="2">
      <c r="F30" s="1974">
        <v>22</v>
      </c>
      <c r="G30" s="1975" t="s">
        <v>8472</v>
      </c>
      <c r="H30" s="1976" t="s">
        <v>8485</v>
      </c>
      <c r="I30" s="1976"/>
      <c r="J30" s="1977" t="s">
        <v>8486</v>
      </c>
      <c r="K30" s="1975" t="s">
        <v>171</v>
      </c>
      <c r="L30" s="1978">
        <f>0.5*(L10+L12)</f>
        <v>171.215</v>
      </c>
      <c r="M30" s="1979">
        <v>0</v>
      </c>
      <c r="N30" s="1978">
        <f>L30*(1+M30/100)</f>
        <v>171.215</v>
      </c>
      <c r="O30" s="1980"/>
      <c r="P30" s="1981">
        <f>N30*O30</f>
        <v>0</v>
      </c>
      <c r="Q30" s="1982"/>
      <c r="R30" s="1979"/>
      <c r="S30" s="1982"/>
      <c r="T30" s="1979">
        <f>N30*S30</f>
        <v>0</v>
      </c>
      <c r="U30" s="1983"/>
      <c r="V30" s="1983">
        <f>P30*(U30/100)</f>
        <v>0</v>
      </c>
      <c r="W30" s="1983">
        <f>P30+V30</f>
        <v>0</v>
      </c>
      <c r="X30" s="1977"/>
      <c r="Y30" s="1976" t="s">
        <v>8473</v>
      </c>
      <c r="Z30" s="1976" t="s">
        <v>8495</v>
      </c>
    </row>
    <row r="31" spans="6:26" s="1984" customFormat="1" ht="12" outlineLevel="2">
      <c r="F31" s="1974">
        <v>23</v>
      </c>
      <c r="G31" s="1975" t="s">
        <v>8472</v>
      </c>
      <c r="H31" s="1976" t="s">
        <v>446</v>
      </c>
      <c r="I31" s="1976"/>
      <c r="J31" s="1977" t="s">
        <v>447</v>
      </c>
      <c r="K31" s="1975" t="s">
        <v>171</v>
      </c>
      <c r="L31" s="1978">
        <f>L30</f>
        <v>171.215</v>
      </c>
      <c r="M31" s="1979">
        <v>0</v>
      </c>
      <c r="N31" s="1978">
        <f>L31*(1+M31/100)</f>
        <v>171.215</v>
      </c>
      <c r="O31" s="1980"/>
      <c r="P31" s="1981">
        <f>N31*O31</f>
        <v>0</v>
      </c>
      <c r="Q31" s="1982"/>
      <c r="R31" s="1979"/>
      <c r="S31" s="1982"/>
      <c r="T31" s="1979">
        <f>N31*S31</f>
        <v>0</v>
      </c>
      <c r="U31" s="1983">
        <v>21</v>
      </c>
      <c r="V31" s="1983">
        <f>P31*(U31/100)</f>
        <v>0</v>
      </c>
      <c r="W31" s="1983">
        <f>P31+V31</f>
        <v>0</v>
      </c>
      <c r="X31" s="1977"/>
      <c r="Y31" s="1976" t="s">
        <v>8473</v>
      </c>
      <c r="Z31" s="1976" t="s">
        <v>8495</v>
      </c>
    </row>
    <row r="32" spans="6:26" s="1984" customFormat="1" ht="12" outlineLevel="2">
      <c r="F32" s="1974">
        <v>24</v>
      </c>
      <c r="G32" s="1975" t="s">
        <v>8472</v>
      </c>
      <c r="H32" s="1976" t="s">
        <v>190</v>
      </c>
      <c r="I32" s="1976"/>
      <c r="J32" s="1977" t="s">
        <v>191</v>
      </c>
      <c r="K32" s="1975" t="s">
        <v>171</v>
      </c>
      <c r="L32" s="1978">
        <f>L30</f>
        <v>171.215</v>
      </c>
      <c r="M32" s="1979">
        <v>0</v>
      </c>
      <c r="N32" s="1978">
        <f>L32*(1+M32/100)</f>
        <v>171.215</v>
      </c>
      <c r="O32" s="1980"/>
      <c r="P32" s="1981">
        <f>N32*O32</f>
        <v>0</v>
      </c>
      <c r="Q32" s="1982"/>
      <c r="R32" s="1979"/>
      <c r="S32" s="1982"/>
      <c r="T32" s="1979">
        <f>N32*S32</f>
        <v>0</v>
      </c>
      <c r="U32" s="1983">
        <v>21</v>
      </c>
      <c r="V32" s="1983">
        <f>P32*(U32/100)</f>
        <v>0</v>
      </c>
      <c r="W32" s="1983">
        <f>P32+V32</f>
        <v>0</v>
      </c>
      <c r="X32" s="1977"/>
      <c r="Y32" s="1976" t="s">
        <v>8473</v>
      </c>
      <c r="Z32" s="1976" t="s">
        <v>8495</v>
      </c>
    </row>
    <row r="33" spans="6:26" s="1984" customFormat="1" ht="24" outlineLevel="2">
      <c r="F33" s="1974">
        <v>25</v>
      </c>
      <c r="G33" s="1975" t="s">
        <v>8472</v>
      </c>
      <c r="H33" s="1976" t="s">
        <v>193</v>
      </c>
      <c r="I33" s="1976"/>
      <c r="J33" s="1977" t="s">
        <v>194</v>
      </c>
      <c r="K33" s="1975" t="s">
        <v>195</v>
      </c>
      <c r="L33" s="1978">
        <f>1.8*L30</f>
        <v>308.18700000000001</v>
      </c>
      <c r="M33" s="1979">
        <v>0</v>
      </c>
      <c r="N33" s="1978">
        <f>L33*(1+M33/100)</f>
        <v>308.18700000000001</v>
      </c>
      <c r="O33" s="1980"/>
      <c r="P33" s="1981">
        <f>N33*O33</f>
        <v>0</v>
      </c>
      <c r="Q33" s="1982"/>
      <c r="R33" s="1979"/>
      <c r="S33" s="1982"/>
      <c r="T33" s="1979">
        <f>N33*S33</f>
        <v>0</v>
      </c>
      <c r="U33" s="1983">
        <v>21</v>
      </c>
      <c r="V33" s="1983">
        <f>P33*(U33/100)</f>
        <v>0</v>
      </c>
      <c r="W33" s="1983">
        <f>P33+V33</f>
        <v>0</v>
      </c>
      <c r="X33" s="1977"/>
      <c r="Y33" s="1976" t="s">
        <v>8473</v>
      </c>
      <c r="Z33" s="1976" t="s">
        <v>8495</v>
      </c>
    </row>
    <row r="34" spans="6:26" s="1984" customFormat="1" ht="12" outlineLevel="2">
      <c r="F34" s="1974">
        <v>26</v>
      </c>
      <c r="G34" s="1975" t="s">
        <v>8491</v>
      </c>
      <c r="H34" s="1976" t="s">
        <v>8496</v>
      </c>
      <c r="I34" s="1976"/>
      <c r="J34" s="1977" t="s">
        <v>8497</v>
      </c>
      <c r="K34" s="1975" t="s">
        <v>195</v>
      </c>
      <c r="L34" s="1978">
        <f>L30*1.8</f>
        <v>308.18700000000001</v>
      </c>
      <c r="M34" s="1979">
        <v>0</v>
      </c>
      <c r="N34" s="1978">
        <f>L34*(1+M34/100)</f>
        <v>308.18700000000001</v>
      </c>
      <c r="O34" s="1980"/>
      <c r="P34" s="1981">
        <f>N34*O34</f>
        <v>0</v>
      </c>
      <c r="Q34" s="1982">
        <v>1</v>
      </c>
      <c r="R34" s="1979"/>
      <c r="S34" s="1982"/>
      <c r="T34" s="1979">
        <f>N34*S34</f>
        <v>0</v>
      </c>
      <c r="U34" s="1983"/>
      <c r="V34" s="1983">
        <f>P34*(U34/100)</f>
        <v>0</v>
      </c>
      <c r="W34" s="1983">
        <f>P34+V34</f>
        <v>0</v>
      </c>
      <c r="X34" s="1977"/>
      <c r="Y34" s="1976" t="s">
        <v>8473</v>
      </c>
      <c r="Z34" s="1976" t="s">
        <v>8495</v>
      </c>
    </row>
    <row r="35" spans="6:26" s="1994" customFormat="1" ht="12.75" customHeight="1" outlineLevel="2">
      <c r="F35" s="1986"/>
      <c r="G35" s="1987"/>
      <c r="H35" s="1987"/>
      <c r="I35" s="1987"/>
      <c r="J35" s="1988"/>
      <c r="K35" s="1987"/>
      <c r="L35" s="1989"/>
      <c r="M35" s="1990"/>
      <c r="N35" s="1989"/>
      <c r="O35" s="1991"/>
      <c r="P35" s="1991"/>
      <c r="Q35" s="1992"/>
      <c r="R35" s="1990"/>
      <c r="S35" s="1990"/>
      <c r="T35" s="1990"/>
      <c r="U35" s="1993" t="s">
        <v>8470</v>
      </c>
      <c r="V35" s="1990"/>
      <c r="W35" s="1990"/>
      <c r="X35" s="1990"/>
      <c r="Y35" s="1987"/>
      <c r="Z35" s="1987"/>
    </row>
    <row r="36" spans="6:26" s="1973" customFormat="1" ht="16.5" customHeight="1" outlineLevel="1">
      <c r="F36" s="1964"/>
      <c r="G36" s="1948"/>
      <c r="H36" s="1965"/>
      <c r="I36" s="1965"/>
      <c r="J36" s="1965" t="s">
        <v>8498</v>
      </c>
      <c r="K36" s="1948"/>
      <c r="L36" s="1966"/>
      <c r="M36" s="1967"/>
      <c r="N36" s="1966"/>
      <c r="O36" s="1968"/>
      <c r="P36" s="1968">
        <f>SUBTOTAL(9,P37:P38)</f>
        <v>0</v>
      </c>
      <c r="Q36" s="1969"/>
      <c r="R36" s="1970"/>
      <c r="S36" s="1967"/>
      <c r="T36" s="1970">
        <f>SUBTOTAL(9,T37:T38)</f>
        <v>0</v>
      </c>
      <c r="U36" s="1971" t="s">
        <v>8470</v>
      </c>
      <c r="V36" s="1972">
        <f>SUBTOTAL(9,V37:V38)</f>
        <v>0</v>
      </c>
      <c r="W36" s="1972">
        <f>SUBTOTAL(9,W37:W38)</f>
        <v>0</v>
      </c>
      <c r="Y36" s="1949"/>
      <c r="Z36" s="1949"/>
    </row>
    <row r="37" spans="6:26" s="1984" customFormat="1" ht="24" outlineLevel="2">
      <c r="F37" s="1974">
        <v>27</v>
      </c>
      <c r="G37" s="1975" t="s">
        <v>8472</v>
      </c>
      <c r="H37" s="1976" t="s">
        <v>8499</v>
      </c>
      <c r="I37" s="1976"/>
      <c r="J37" s="1977" t="s">
        <v>8500</v>
      </c>
      <c r="K37" s="1975" t="s">
        <v>254</v>
      </c>
      <c r="L37" s="1978">
        <v>70</v>
      </c>
      <c r="M37" s="1979">
        <v>0</v>
      </c>
      <c r="N37" s="1978">
        <f>L37*(1+M37/100)</f>
        <v>70</v>
      </c>
      <c r="O37" s="1980"/>
      <c r="P37" s="1981">
        <f>N37*O37</f>
        <v>0</v>
      </c>
      <c r="Q37" s="1982">
        <v>0.22656999999999999</v>
      </c>
      <c r="R37" s="1979"/>
      <c r="S37" s="1982"/>
      <c r="T37" s="1979">
        <f>N37*S37</f>
        <v>0</v>
      </c>
      <c r="U37" s="1983"/>
      <c r="V37" s="1983">
        <f>P37*(U37/100)</f>
        <v>0</v>
      </c>
      <c r="W37" s="1983">
        <f>P37+V37</f>
        <v>0</v>
      </c>
      <c r="X37" s="1977"/>
      <c r="Y37" s="1976" t="s">
        <v>8473</v>
      </c>
      <c r="Z37" s="1976" t="s">
        <v>8501</v>
      </c>
    </row>
    <row r="38" spans="6:26" s="1994" customFormat="1" ht="12.75" customHeight="1" outlineLevel="2">
      <c r="F38" s="1986"/>
      <c r="G38" s="1987"/>
      <c r="H38" s="1987"/>
      <c r="I38" s="1987"/>
      <c r="J38" s="1988"/>
      <c r="K38" s="1987"/>
      <c r="L38" s="1989"/>
      <c r="M38" s="1990"/>
      <c r="N38" s="1989"/>
      <c r="O38" s="1991"/>
      <c r="P38" s="1991"/>
      <c r="Q38" s="1992"/>
      <c r="R38" s="1990"/>
      <c r="S38" s="1990"/>
      <c r="T38" s="1990"/>
      <c r="U38" s="1993" t="s">
        <v>8470</v>
      </c>
      <c r="V38" s="1990"/>
      <c r="W38" s="1990"/>
      <c r="X38" s="1990"/>
      <c r="Y38" s="1987"/>
      <c r="Z38" s="1987"/>
    </row>
    <row r="39" spans="6:26" s="1973" customFormat="1" ht="16.5" customHeight="1" outlineLevel="1">
      <c r="F39" s="1964"/>
      <c r="G39" s="1948"/>
      <c r="H39" s="1965"/>
      <c r="I39" s="1965"/>
      <c r="J39" s="1965" t="s">
        <v>8502</v>
      </c>
      <c r="K39" s="1948"/>
      <c r="L39" s="1966"/>
      <c r="M39" s="1967"/>
      <c r="N39" s="1966"/>
      <c r="O39" s="1968"/>
      <c r="P39" s="1968">
        <f>SUBTOTAL(9,P40:P42)</f>
        <v>0</v>
      </c>
      <c r="Q39" s="1969"/>
      <c r="R39" s="1970"/>
      <c r="S39" s="1967"/>
      <c r="T39" s="1970">
        <f>SUBTOTAL(9,T40:T41)</f>
        <v>0</v>
      </c>
      <c r="U39" s="1971" t="s">
        <v>8470</v>
      </c>
      <c r="V39" s="1972">
        <f>SUBTOTAL(9,V40:V41)</f>
        <v>0</v>
      </c>
      <c r="W39" s="1972">
        <f>SUBTOTAL(9,W40:W41)</f>
        <v>0</v>
      </c>
      <c r="Y39" s="1949"/>
      <c r="Z39" s="1949"/>
    </row>
    <row r="40" spans="6:26" s="1984" customFormat="1" ht="12" outlineLevel="2">
      <c r="F40" s="1974">
        <v>28</v>
      </c>
      <c r="G40" s="1975" t="s">
        <v>8472</v>
      </c>
      <c r="H40" s="1976" t="s">
        <v>8503</v>
      </c>
      <c r="I40" s="1976"/>
      <c r="J40" s="1977" t="s">
        <v>8504</v>
      </c>
      <c r="K40" s="1975" t="s">
        <v>171</v>
      </c>
      <c r="L40" s="1978">
        <f>0.1*1*15+0.1*1.1*(121+39)</f>
        <v>19.100000000000001</v>
      </c>
      <c r="M40" s="1979">
        <v>0</v>
      </c>
      <c r="N40" s="1978">
        <f>L40*(1+M40/100)</f>
        <v>19.100000000000001</v>
      </c>
      <c r="O40" s="1980"/>
      <c r="P40" s="1981">
        <f>N40*O40</f>
        <v>0</v>
      </c>
      <c r="Q40" s="1982">
        <v>1.8907700000000001</v>
      </c>
      <c r="R40" s="1979"/>
      <c r="S40" s="1982"/>
      <c r="T40" s="1979">
        <f>N40*S40</f>
        <v>0</v>
      </c>
      <c r="U40" s="1983">
        <v>21</v>
      </c>
      <c r="V40" s="1983">
        <f>P40*(U40/100)</f>
        <v>0</v>
      </c>
      <c r="W40" s="1983">
        <f>P40+V40</f>
        <v>0</v>
      </c>
      <c r="X40" s="1977"/>
      <c r="Y40" s="1976" t="s">
        <v>8473</v>
      </c>
      <c r="Z40" s="1976" t="s">
        <v>8505</v>
      </c>
    </row>
    <row r="41" spans="6:26" s="1984" customFormat="1" ht="12" outlineLevel="2">
      <c r="F41" s="1974">
        <v>29</v>
      </c>
      <c r="G41" s="1975" t="s">
        <v>8472</v>
      </c>
      <c r="H41" s="1976" t="s">
        <v>8506</v>
      </c>
      <c r="I41" s="1976"/>
      <c r="J41" s="1977" t="s">
        <v>8507</v>
      </c>
      <c r="K41" s="1975" t="s">
        <v>254</v>
      </c>
      <c r="L41" s="1978">
        <f>138.5+39</f>
        <v>177.5</v>
      </c>
      <c r="M41" s="1979">
        <v>0</v>
      </c>
      <c r="N41" s="1978">
        <f>L41*(1+M41/100)</f>
        <v>177.5</v>
      </c>
      <c r="O41" s="1980"/>
      <c r="P41" s="1981">
        <f>N41*O41</f>
        <v>0</v>
      </c>
      <c r="Q41" s="1982"/>
      <c r="R41" s="1979"/>
      <c r="S41" s="1982"/>
      <c r="T41" s="1979">
        <f>N41*S41</f>
        <v>0</v>
      </c>
      <c r="U41" s="1983">
        <v>21</v>
      </c>
      <c r="V41" s="1983">
        <f>P41*(U41/100)</f>
        <v>0</v>
      </c>
      <c r="W41" s="1983">
        <f>P41+V41</f>
        <v>0</v>
      </c>
      <c r="X41" s="1977"/>
      <c r="Y41" s="1976" t="s">
        <v>8473</v>
      </c>
      <c r="Z41" s="1976" t="s">
        <v>8505</v>
      </c>
    </row>
    <row r="42" spans="6:26" s="1984" customFormat="1" ht="12" outlineLevel="2">
      <c r="F42" s="1974"/>
      <c r="G42" s="1975"/>
      <c r="H42" s="1976"/>
      <c r="I42" s="1976"/>
      <c r="J42" s="1977" t="s">
        <v>8601</v>
      </c>
      <c r="K42" s="1975" t="s">
        <v>254</v>
      </c>
      <c r="L42" s="1978">
        <v>15</v>
      </c>
      <c r="M42" s="1979"/>
      <c r="N42" s="1978">
        <v>15</v>
      </c>
      <c r="O42" s="1980"/>
      <c r="P42" s="1981">
        <f>N42*O42</f>
        <v>0</v>
      </c>
      <c r="Q42" s="1982"/>
      <c r="R42" s="1979"/>
      <c r="S42" s="1982"/>
      <c r="T42" s="1979"/>
      <c r="U42" s="1983"/>
      <c r="V42" s="1983"/>
      <c r="W42" s="1983"/>
      <c r="X42" s="1977"/>
      <c r="Y42" s="1976"/>
      <c r="Z42" s="1976"/>
    </row>
    <row r="43" spans="6:26" s="1973" customFormat="1" ht="16.5" customHeight="1" outlineLevel="1">
      <c r="F43" s="1964"/>
      <c r="G43" s="1948"/>
      <c r="H43" s="1965"/>
      <c r="I43" s="1965"/>
      <c r="J43" s="1965" t="s">
        <v>8508</v>
      </c>
      <c r="K43" s="1948"/>
      <c r="L43" s="1966"/>
      <c r="M43" s="1967"/>
      <c r="N43" s="1966"/>
      <c r="O43" s="1968"/>
      <c r="P43" s="1968">
        <f>SUBTOTAL(9,P44:P57)</f>
        <v>0</v>
      </c>
      <c r="Q43" s="1969"/>
      <c r="R43" s="1970"/>
      <c r="S43" s="1967"/>
      <c r="T43" s="1970">
        <f>SUBTOTAL(9,T44:T56)</f>
        <v>0</v>
      </c>
      <c r="U43" s="1971" t="s">
        <v>8470</v>
      </c>
      <c r="V43" s="1972">
        <f>SUBTOTAL(9,V44:V56)</f>
        <v>0</v>
      </c>
      <c r="W43" s="1972">
        <f>SUBTOTAL(9,W44:W56)</f>
        <v>0</v>
      </c>
      <c r="Y43" s="1949"/>
      <c r="Z43" s="1949"/>
    </row>
    <row r="44" spans="6:26" s="1984" customFormat="1" ht="12" outlineLevel="2">
      <c r="F44" s="1974">
        <v>30</v>
      </c>
      <c r="G44" s="1975" t="s">
        <v>8472</v>
      </c>
      <c r="H44" s="1976" t="s">
        <v>8602</v>
      </c>
      <c r="I44" s="1976"/>
      <c r="J44" s="1977" t="s">
        <v>8603</v>
      </c>
      <c r="K44" s="1975" t="s">
        <v>259</v>
      </c>
      <c r="L44" s="1978">
        <v>6</v>
      </c>
      <c r="M44" s="1979">
        <v>0</v>
      </c>
      <c r="N44" s="1978">
        <f>L44*(1+M44/100)</f>
        <v>6</v>
      </c>
      <c r="O44" s="1980"/>
      <c r="P44" s="1981">
        <f t="shared" ref="P44:P57" si="5">N44*O44</f>
        <v>0</v>
      </c>
      <c r="Q44" s="1982">
        <v>1.1E-4</v>
      </c>
      <c r="R44" s="1979"/>
      <c r="S44" s="1982"/>
      <c r="T44" s="1979">
        <f>N44*S44</f>
        <v>0</v>
      </c>
      <c r="U44" s="1983">
        <v>21</v>
      </c>
      <c r="V44" s="1983">
        <f>P44*(U44/100)</f>
        <v>0</v>
      </c>
      <c r="W44" s="1983">
        <f>P44+V44</f>
        <v>0</v>
      </c>
      <c r="X44" s="1977"/>
      <c r="Y44" s="1976" t="s">
        <v>8473</v>
      </c>
      <c r="Z44" s="1976" t="s">
        <v>8604</v>
      </c>
    </row>
    <row r="45" spans="6:26" s="1984" customFormat="1" ht="24" outlineLevel="2">
      <c r="F45" s="1974">
        <v>31</v>
      </c>
      <c r="G45" s="1975" t="s">
        <v>8472</v>
      </c>
      <c r="H45" s="1976" t="s">
        <v>8605</v>
      </c>
      <c r="I45" s="1976"/>
      <c r="J45" s="1977" t="s">
        <v>8606</v>
      </c>
      <c r="K45" s="1975" t="s">
        <v>254</v>
      </c>
      <c r="L45" s="1978">
        <v>15</v>
      </c>
      <c r="M45" s="1979">
        <v>0</v>
      </c>
      <c r="N45" s="1978">
        <f>L45*(1+M45/100)</f>
        <v>15</v>
      </c>
      <c r="O45" s="1980"/>
      <c r="P45" s="1981">
        <f t="shared" si="5"/>
        <v>0</v>
      </c>
      <c r="Q45" s="1982">
        <v>1.7000000000000001E-4</v>
      </c>
      <c r="R45" s="1979"/>
      <c r="S45" s="1982"/>
      <c r="T45" s="1979">
        <f>N45*S45</f>
        <v>0</v>
      </c>
      <c r="U45" s="1983">
        <v>21</v>
      </c>
      <c r="V45" s="1983">
        <f>P45*(U45/100)</f>
        <v>0</v>
      </c>
      <c r="W45" s="1983">
        <f>P45+V45</f>
        <v>0</v>
      </c>
      <c r="X45" s="1977"/>
      <c r="Y45" s="1976" t="s">
        <v>8473</v>
      </c>
      <c r="Z45" s="1976" t="s">
        <v>8604</v>
      </c>
    </row>
    <row r="46" spans="6:26" s="1984" customFormat="1" ht="12" outlineLevel="2">
      <c r="F46" s="1974">
        <v>32</v>
      </c>
      <c r="G46" s="1975" t="s">
        <v>8472</v>
      </c>
      <c r="H46" s="1976"/>
      <c r="I46" s="1976"/>
      <c r="J46" s="1977" t="s">
        <v>8607</v>
      </c>
      <c r="K46" s="1975" t="s">
        <v>254</v>
      </c>
      <c r="L46" s="1978">
        <v>121</v>
      </c>
      <c r="M46" s="1979">
        <v>0</v>
      </c>
      <c r="N46" s="1978">
        <f t="shared" ref="N46:N54" si="6">L46*(1+M46/100)</f>
        <v>121</v>
      </c>
      <c r="O46" s="1980"/>
      <c r="P46" s="1981">
        <f t="shared" si="5"/>
        <v>0</v>
      </c>
      <c r="Q46" s="1982"/>
      <c r="R46" s="1979"/>
      <c r="S46" s="1982"/>
      <c r="T46" s="1979"/>
      <c r="U46" s="1983"/>
      <c r="V46" s="1983"/>
      <c r="W46" s="1983"/>
      <c r="X46" s="1977"/>
      <c r="Y46" s="1976"/>
      <c r="Z46" s="1976"/>
    </row>
    <row r="47" spans="6:26" s="1984" customFormat="1" ht="12" outlineLevel="2">
      <c r="F47" s="1974">
        <v>33</v>
      </c>
      <c r="G47" s="1975" t="s">
        <v>8472</v>
      </c>
      <c r="H47" s="1976"/>
      <c r="I47" s="1976"/>
      <c r="J47" s="1977" t="s">
        <v>8608</v>
      </c>
      <c r="K47" s="1975" t="s">
        <v>254</v>
      </c>
      <c r="L47" s="1978">
        <v>39</v>
      </c>
      <c r="M47" s="1979">
        <v>0</v>
      </c>
      <c r="N47" s="1978">
        <f t="shared" si="6"/>
        <v>39</v>
      </c>
      <c r="O47" s="1980"/>
      <c r="P47" s="1981">
        <f t="shared" si="5"/>
        <v>0</v>
      </c>
      <c r="Q47" s="1982"/>
      <c r="R47" s="1979"/>
      <c r="S47" s="1982"/>
      <c r="T47" s="1979"/>
      <c r="U47" s="1983"/>
      <c r="V47" s="1983"/>
      <c r="W47" s="1983"/>
      <c r="X47" s="1977"/>
      <c r="Y47" s="1976"/>
      <c r="Z47" s="1976"/>
    </row>
    <row r="48" spans="6:26" s="1984" customFormat="1" ht="12" outlineLevel="2">
      <c r="F48" s="1974">
        <v>34</v>
      </c>
      <c r="G48" s="1975"/>
      <c r="H48" s="1976" t="s">
        <v>8609</v>
      </c>
      <c r="I48" s="1976"/>
      <c r="J48" s="1977" t="s">
        <v>8610</v>
      </c>
      <c r="K48" s="1975" t="s">
        <v>254</v>
      </c>
      <c r="L48" s="1978">
        <v>15</v>
      </c>
      <c r="M48" s="1979">
        <v>0</v>
      </c>
      <c r="N48" s="1978">
        <f t="shared" si="6"/>
        <v>15</v>
      </c>
      <c r="O48" s="1980"/>
      <c r="P48" s="1981">
        <f t="shared" si="5"/>
        <v>0</v>
      </c>
      <c r="Q48" s="1982"/>
      <c r="R48" s="1979"/>
      <c r="S48" s="1982"/>
      <c r="T48" s="1979"/>
      <c r="U48" s="1983"/>
      <c r="V48" s="1983"/>
      <c r="W48" s="1983"/>
      <c r="X48" s="1977"/>
      <c r="Y48" s="1976"/>
      <c r="Z48" s="1976"/>
    </row>
    <row r="49" spans="6:26" s="1984" customFormat="1" ht="12" outlineLevel="2">
      <c r="F49" s="1974"/>
      <c r="G49" s="1975"/>
      <c r="H49" s="1976" t="s">
        <v>8513</v>
      </c>
      <c r="I49" s="1976"/>
      <c r="J49" s="1977" t="s">
        <v>8514</v>
      </c>
      <c r="K49" s="1975" t="s">
        <v>254</v>
      </c>
      <c r="L49" s="1978">
        <v>160</v>
      </c>
      <c r="M49" s="1979"/>
      <c r="N49" s="1978">
        <f t="shared" si="6"/>
        <v>160</v>
      </c>
      <c r="O49" s="1980"/>
      <c r="P49" s="1981">
        <f t="shared" si="5"/>
        <v>0</v>
      </c>
      <c r="Q49" s="1982"/>
      <c r="R49" s="1979"/>
      <c r="S49" s="1982"/>
      <c r="T49" s="1979"/>
      <c r="U49" s="1983"/>
      <c r="V49" s="1983"/>
      <c r="W49" s="1983"/>
      <c r="X49" s="1977"/>
      <c r="Y49" s="1976"/>
      <c r="Z49" s="1976"/>
    </row>
    <row r="50" spans="6:26" s="1984" customFormat="1" ht="12" outlineLevel="2">
      <c r="F50" s="1974">
        <v>35</v>
      </c>
      <c r="G50" s="1975"/>
      <c r="H50" s="1976"/>
      <c r="I50" s="1976"/>
      <c r="J50" s="1977" t="s">
        <v>8611</v>
      </c>
      <c r="K50" s="1975" t="s">
        <v>254</v>
      </c>
      <c r="L50" s="1978">
        <f>121+39</f>
        <v>160</v>
      </c>
      <c r="M50" s="1979">
        <v>0</v>
      </c>
      <c r="N50" s="1978">
        <f t="shared" si="6"/>
        <v>160</v>
      </c>
      <c r="O50" s="1980"/>
      <c r="P50" s="1981">
        <f t="shared" si="5"/>
        <v>0</v>
      </c>
      <c r="Q50" s="1982"/>
      <c r="R50" s="1979"/>
      <c r="S50" s="1982"/>
      <c r="T50" s="1979"/>
      <c r="U50" s="1983"/>
      <c r="V50" s="1983"/>
      <c r="W50" s="1983"/>
      <c r="X50" s="1977"/>
      <c r="Y50" s="1976"/>
      <c r="Z50" s="1976"/>
    </row>
    <row r="51" spans="6:26" s="1984" customFormat="1" ht="24" outlineLevel="2">
      <c r="F51" s="1974">
        <v>36</v>
      </c>
      <c r="G51" s="1975"/>
      <c r="H51" s="1976" t="s">
        <v>8570</v>
      </c>
      <c r="I51" s="1976" t="s">
        <v>8571</v>
      </c>
      <c r="J51" s="1977" t="s">
        <v>8571</v>
      </c>
      <c r="K51" s="1975" t="s">
        <v>259</v>
      </c>
      <c r="L51" s="1978">
        <v>6</v>
      </c>
      <c r="M51" s="1979">
        <v>0</v>
      </c>
      <c r="N51" s="1978">
        <f t="shared" si="6"/>
        <v>6</v>
      </c>
      <c r="O51" s="1980"/>
      <c r="P51" s="1981">
        <f t="shared" si="5"/>
        <v>0</v>
      </c>
      <c r="Q51" s="1982"/>
      <c r="R51" s="1979"/>
      <c r="S51" s="1982"/>
      <c r="T51" s="1979"/>
      <c r="U51" s="1983"/>
      <c r="V51" s="1983"/>
      <c r="W51" s="1983"/>
      <c r="X51" s="1977"/>
      <c r="Y51" s="1976"/>
      <c r="Z51" s="1976"/>
    </row>
    <row r="52" spans="6:26" s="1984" customFormat="1" ht="24" outlineLevel="2">
      <c r="F52" s="1974"/>
      <c r="G52" s="1975"/>
      <c r="H52" s="1976" t="s">
        <v>8572</v>
      </c>
      <c r="I52" s="1976" t="s">
        <v>8573</v>
      </c>
      <c r="J52" s="1977" t="s">
        <v>8573</v>
      </c>
      <c r="K52" s="1975" t="s">
        <v>259</v>
      </c>
      <c r="L52" s="1978">
        <v>6</v>
      </c>
      <c r="M52" s="1979">
        <v>0</v>
      </c>
      <c r="N52" s="1978">
        <f t="shared" si="6"/>
        <v>6</v>
      </c>
      <c r="O52" s="1980"/>
      <c r="P52" s="1981">
        <f t="shared" si="5"/>
        <v>0</v>
      </c>
      <c r="Q52" s="1982"/>
      <c r="R52" s="1979"/>
      <c r="S52" s="1982"/>
      <c r="T52" s="1979"/>
      <c r="U52" s="1983"/>
      <c r="V52" s="1983"/>
      <c r="W52" s="1983"/>
      <c r="X52" s="1977"/>
      <c r="Y52" s="1976"/>
      <c r="Z52" s="1976"/>
    </row>
    <row r="53" spans="6:26" s="1984" customFormat="1" ht="24" outlineLevel="2">
      <c r="F53" s="1974"/>
      <c r="G53" s="1975"/>
      <c r="H53" s="1976" t="s">
        <v>8576</v>
      </c>
      <c r="I53" s="1976"/>
      <c r="J53" s="1977" t="s">
        <v>8577</v>
      </c>
      <c r="K53" s="1975" t="s">
        <v>259</v>
      </c>
      <c r="L53" s="1978">
        <v>6</v>
      </c>
      <c r="M53" s="1979">
        <v>0</v>
      </c>
      <c r="N53" s="1978">
        <f t="shared" si="6"/>
        <v>6</v>
      </c>
      <c r="O53" s="1980"/>
      <c r="P53" s="1981">
        <f t="shared" si="5"/>
        <v>0</v>
      </c>
      <c r="Q53" s="1982"/>
      <c r="R53" s="1979"/>
      <c r="S53" s="1982"/>
      <c r="T53" s="1979"/>
      <c r="U53" s="1983"/>
      <c r="V53" s="1983"/>
      <c r="W53" s="1983"/>
      <c r="X53" s="1977"/>
      <c r="Y53" s="1976"/>
      <c r="Z53" s="1976"/>
    </row>
    <row r="54" spans="6:26" s="1984" customFormat="1" ht="24" outlineLevel="2">
      <c r="F54" s="1974">
        <v>37</v>
      </c>
      <c r="G54" s="1975" t="s">
        <v>8472</v>
      </c>
      <c r="H54" s="1976" t="s">
        <v>8520</v>
      </c>
      <c r="I54" s="1976"/>
      <c r="J54" s="1977" t="s">
        <v>8579</v>
      </c>
      <c r="K54" s="1975" t="s">
        <v>259</v>
      </c>
      <c r="L54" s="1978">
        <v>6</v>
      </c>
      <c r="M54" s="1979">
        <v>0</v>
      </c>
      <c r="N54" s="1978">
        <f t="shared" si="6"/>
        <v>6</v>
      </c>
      <c r="O54" s="1980"/>
      <c r="P54" s="1981">
        <f t="shared" si="5"/>
        <v>0</v>
      </c>
      <c r="Q54" s="1982"/>
      <c r="R54" s="1979"/>
      <c r="S54" s="1982"/>
      <c r="T54" s="1979"/>
      <c r="U54" s="1983"/>
      <c r="V54" s="1983"/>
      <c r="W54" s="1983"/>
      <c r="X54" s="1977"/>
      <c r="Y54" s="1976"/>
      <c r="Z54" s="1976"/>
    </row>
    <row r="55" spans="6:26" s="1984" customFormat="1" ht="12" outlineLevel="2">
      <c r="F55" s="1974">
        <v>39</v>
      </c>
      <c r="G55" s="1975"/>
      <c r="H55" s="1976" t="s">
        <v>8612</v>
      </c>
      <c r="I55" s="1976"/>
      <c r="J55" s="1977" t="s">
        <v>8613</v>
      </c>
      <c r="K55" s="1975" t="s">
        <v>259</v>
      </c>
      <c r="L55" s="1978">
        <v>2</v>
      </c>
      <c r="M55" s="1979">
        <v>0</v>
      </c>
      <c r="N55" s="1978">
        <f>L55*(1+M55/100)</f>
        <v>2</v>
      </c>
      <c r="O55" s="1980"/>
      <c r="P55" s="1981">
        <f t="shared" si="5"/>
        <v>0</v>
      </c>
      <c r="Q55" s="1982"/>
      <c r="R55" s="1979"/>
      <c r="S55" s="1982"/>
      <c r="T55" s="1979"/>
      <c r="U55" s="1983"/>
      <c r="V55" s="1983"/>
      <c r="W55" s="1983"/>
      <c r="X55" s="1977"/>
      <c r="Y55" s="1976"/>
      <c r="Z55" s="1976"/>
    </row>
    <row r="56" spans="6:26" s="1984" customFormat="1" ht="12" outlineLevel="2">
      <c r="F56" s="1974">
        <v>40</v>
      </c>
      <c r="G56" s="1975"/>
      <c r="H56" s="1976" t="s">
        <v>8614</v>
      </c>
      <c r="I56" s="1976"/>
      <c r="J56" s="1977" t="s">
        <v>8615</v>
      </c>
      <c r="K56" s="1975" t="s">
        <v>254</v>
      </c>
      <c r="L56" s="1978">
        <v>70</v>
      </c>
      <c r="M56" s="1979">
        <v>0</v>
      </c>
      <c r="N56" s="1978">
        <f>L56*(1+M56/100)</f>
        <v>70</v>
      </c>
      <c r="O56" s="1980"/>
      <c r="P56" s="1981">
        <f t="shared" si="5"/>
        <v>0</v>
      </c>
      <c r="Q56" s="1982"/>
      <c r="R56" s="1979"/>
      <c r="S56" s="1982"/>
      <c r="T56" s="1979"/>
      <c r="U56" s="1983"/>
      <c r="V56" s="1983"/>
      <c r="W56" s="1983"/>
      <c r="X56" s="1977"/>
      <c r="Y56" s="1976"/>
      <c r="Z56" s="1976"/>
    </row>
    <row r="57" spans="6:26" s="1984" customFormat="1" ht="12" outlineLevel="2">
      <c r="F57" s="1974">
        <v>41</v>
      </c>
      <c r="G57" s="1975"/>
      <c r="H57" s="1976" t="s">
        <v>8580</v>
      </c>
      <c r="I57" s="1976"/>
      <c r="J57" s="1977" t="s">
        <v>8616</v>
      </c>
      <c r="K57" s="1975" t="s">
        <v>259</v>
      </c>
      <c r="L57" s="1978">
        <v>2</v>
      </c>
      <c r="M57" s="1979">
        <v>0</v>
      </c>
      <c r="N57" s="1978">
        <f>L57*(1+M57/100)</f>
        <v>2</v>
      </c>
      <c r="O57" s="1980"/>
      <c r="P57" s="1981">
        <f t="shared" si="5"/>
        <v>0</v>
      </c>
      <c r="Q57" s="1982"/>
      <c r="R57" s="1979"/>
      <c r="S57" s="1982"/>
      <c r="T57" s="1979"/>
      <c r="U57" s="1983"/>
      <c r="V57" s="1983"/>
      <c r="W57" s="1983"/>
      <c r="X57" s="1977"/>
      <c r="Y57" s="1976"/>
      <c r="Z57" s="1976"/>
    </row>
    <row r="58" spans="6:26" s="1973" customFormat="1" ht="16.5" customHeight="1" outlineLevel="1">
      <c r="F58" s="1974"/>
      <c r="G58" s="1948"/>
      <c r="H58" s="1965"/>
      <c r="I58" s="1965"/>
      <c r="J58" s="1965" t="s">
        <v>8522</v>
      </c>
      <c r="K58" s="1948"/>
      <c r="L58" s="1966"/>
      <c r="M58" s="1967"/>
      <c r="N58" s="1966"/>
      <c r="O58" s="1968"/>
      <c r="P58" s="1968">
        <f>SUBTOTAL(9,P59:P70)</f>
        <v>0</v>
      </c>
      <c r="Q58" s="1969"/>
      <c r="R58" s="1970"/>
      <c r="S58" s="1967"/>
      <c r="T58" s="1970">
        <f>SUBTOTAL(9,T61:T69)</f>
        <v>0</v>
      </c>
      <c r="U58" s="1971" t="s">
        <v>8470</v>
      </c>
      <c r="V58" s="1972">
        <f>SUBTOTAL(9,V61:V69)</f>
        <v>0</v>
      </c>
      <c r="W58" s="1972">
        <f>SUBTOTAL(9,W61:W69)</f>
        <v>0</v>
      </c>
      <c r="Y58" s="1949"/>
      <c r="Z58" s="1949"/>
    </row>
    <row r="59" spans="6:26" s="1984" customFormat="1" ht="12" outlineLevel="2">
      <c r="F59" s="1974">
        <v>42</v>
      </c>
      <c r="G59" s="1975" t="s">
        <v>8491</v>
      </c>
      <c r="H59" s="1976"/>
      <c r="I59" s="1976"/>
      <c r="J59" s="1977" t="s">
        <v>8617</v>
      </c>
      <c r="K59" s="1975" t="s">
        <v>254</v>
      </c>
      <c r="L59" s="1978">
        <v>39</v>
      </c>
      <c r="M59" s="1979">
        <v>0</v>
      </c>
      <c r="N59" s="1978">
        <v>29</v>
      </c>
      <c r="O59" s="1980"/>
      <c r="P59" s="1981">
        <f>N59*O59</f>
        <v>0</v>
      </c>
      <c r="Q59" s="1982"/>
      <c r="R59" s="1979"/>
      <c r="S59" s="1982"/>
      <c r="T59" s="1979"/>
      <c r="U59" s="1983"/>
      <c r="V59" s="1983"/>
      <c r="W59" s="1983"/>
      <c r="X59" s="1977"/>
      <c r="Y59" s="1976"/>
      <c r="Z59" s="1976"/>
    </row>
    <row r="60" spans="6:26" s="1984" customFormat="1" ht="12" outlineLevel="2">
      <c r="F60" s="1974">
        <v>43</v>
      </c>
      <c r="G60" s="1975" t="s">
        <v>8491</v>
      </c>
      <c r="H60" s="1976"/>
      <c r="I60" s="1976"/>
      <c r="J60" s="1977" t="s">
        <v>8618</v>
      </c>
      <c r="K60" s="1975" t="s">
        <v>254</v>
      </c>
      <c r="L60" s="1978">
        <v>121</v>
      </c>
      <c r="M60" s="1979">
        <v>0</v>
      </c>
      <c r="N60" s="1978">
        <v>121</v>
      </c>
      <c r="O60" s="1980"/>
      <c r="P60" s="1981">
        <f>N60*O60</f>
        <v>0</v>
      </c>
      <c r="Q60" s="1982"/>
      <c r="R60" s="1979"/>
      <c r="S60" s="1982"/>
      <c r="T60" s="1979"/>
      <c r="U60" s="1983"/>
      <c r="V60" s="1983"/>
      <c r="W60" s="1983"/>
      <c r="X60" s="1977"/>
      <c r="Y60" s="1976"/>
      <c r="Z60" s="1976"/>
    </row>
    <row r="61" spans="6:26" s="1984" customFormat="1" ht="12" outlineLevel="2">
      <c r="F61" s="1974">
        <v>44</v>
      </c>
      <c r="G61" s="1975" t="s">
        <v>8491</v>
      </c>
      <c r="H61" s="1976" t="s">
        <v>8584</v>
      </c>
      <c r="I61" s="1976"/>
      <c r="J61" s="1977" t="s">
        <v>8619</v>
      </c>
      <c r="K61" s="1975" t="s">
        <v>254</v>
      </c>
      <c r="L61" s="1978">
        <v>15</v>
      </c>
      <c r="M61" s="1979">
        <v>0</v>
      </c>
      <c r="N61" s="1978">
        <f>L61*(1+M61/100)</f>
        <v>15</v>
      </c>
      <c r="O61" s="1980"/>
      <c r="P61" s="1981">
        <f>N61*O61</f>
        <v>0</v>
      </c>
      <c r="Q61" s="1982">
        <v>5.4600000000000003E-2</v>
      </c>
      <c r="R61" s="1979"/>
      <c r="S61" s="1982"/>
      <c r="T61" s="1979">
        <f>N61*S61</f>
        <v>0</v>
      </c>
      <c r="U61" s="1983">
        <v>21</v>
      </c>
      <c r="V61" s="1983">
        <f>P61*(U61/100)</f>
        <v>0</v>
      </c>
      <c r="W61" s="1983">
        <f>P61+V61</f>
        <v>0</v>
      </c>
      <c r="X61" s="1977"/>
      <c r="Y61" s="1976" t="s">
        <v>8473</v>
      </c>
      <c r="Z61" s="1976" t="s">
        <v>8526</v>
      </c>
    </row>
    <row r="62" spans="6:26" s="1984" customFormat="1" ht="24" outlineLevel="2">
      <c r="F62" s="1974">
        <v>45</v>
      </c>
      <c r="G62" s="1975" t="s">
        <v>8491</v>
      </c>
      <c r="H62" s="1976" t="s">
        <v>8586</v>
      </c>
      <c r="I62" s="1976"/>
      <c r="J62" s="1977" t="s">
        <v>8587</v>
      </c>
      <c r="K62" s="1975" t="s">
        <v>259</v>
      </c>
      <c r="L62" s="1978">
        <v>2</v>
      </c>
      <c r="M62" s="1979">
        <v>0</v>
      </c>
      <c r="N62" s="1978">
        <f>L62*(1+M62/100)</f>
        <v>2</v>
      </c>
      <c r="O62" s="1980"/>
      <c r="P62" s="1981">
        <f t="shared" ref="P62:P70" si="7">N62*O62</f>
        <v>0</v>
      </c>
      <c r="Q62" s="1982">
        <v>5.0999999999999997E-2</v>
      </c>
      <c r="R62" s="1979"/>
      <c r="S62" s="1982"/>
      <c r="T62" s="1979">
        <f>N62*S62</f>
        <v>0</v>
      </c>
      <c r="U62" s="1983">
        <v>21</v>
      </c>
      <c r="V62" s="1983">
        <f>P62*(U62/100)</f>
        <v>0</v>
      </c>
      <c r="W62" s="1983">
        <f>P62+V62</f>
        <v>0</v>
      </c>
      <c r="X62" s="1977"/>
      <c r="Y62" s="1976" t="s">
        <v>8473</v>
      </c>
      <c r="Z62" s="1976" t="s">
        <v>8526</v>
      </c>
    </row>
    <row r="63" spans="6:26" s="1984" customFormat="1" ht="24" outlineLevel="2">
      <c r="F63" s="1974">
        <v>46</v>
      </c>
      <c r="G63" s="1975"/>
      <c r="H63" s="1976"/>
      <c r="I63" s="1976"/>
      <c r="J63" s="1977" t="s">
        <v>8620</v>
      </c>
      <c r="K63" s="1975" t="s">
        <v>259</v>
      </c>
      <c r="L63" s="1978">
        <v>1</v>
      </c>
      <c r="M63" s="1979">
        <v>0</v>
      </c>
      <c r="N63" s="1978">
        <v>1</v>
      </c>
      <c r="O63" s="1980"/>
      <c r="P63" s="1981">
        <f t="shared" si="7"/>
        <v>0</v>
      </c>
      <c r="Q63" s="1982"/>
      <c r="R63" s="1979"/>
      <c r="S63" s="1982"/>
      <c r="T63" s="1979"/>
      <c r="U63" s="1983"/>
      <c r="V63" s="1983"/>
      <c r="W63" s="1983"/>
      <c r="X63" s="1977"/>
      <c r="Y63" s="1976"/>
      <c r="Z63" s="1976"/>
    </row>
    <row r="64" spans="6:26" s="1984" customFormat="1" ht="12" outlineLevel="2">
      <c r="F64" s="1974" t="s">
        <v>8621</v>
      </c>
      <c r="G64" s="1975"/>
      <c r="H64" s="1976"/>
      <c r="I64" s="1976"/>
      <c r="J64" s="1977" t="s">
        <v>8622</v>
      </c>
      <c r="K64" s="1975" t="s">
        <v>259</v>
      </c>
      <c r="L64" s="1978">
        <v>5</v>
      </c>
      <c r="M64" s="1979">
        <v>0</v>
      </c>
      <c r="N64" s="1978">
        <v>5</v>
      </c>
      <c r="O64" s="1980"/>
      <c r="P64" s="1981">
        <f t="shared" si="7"/>
        <v>0</v>
      </c>
      <c r="Q64" s="1982"/>
      <c r="R64" s="1979"/>
      <c r="S64" s="1982"/>
      <c r="T64" s="1979"/>
      <c r="U64" s="1983"/>
      <c r="V64" s="1983"/>
      <c r="W64" s="1983"/>
      <c r="X64" s="1977"/>
      <c r="Y64" s="1976"/>
      <c r="Z64" s="1976"/>
    </row>
    <row r="65" spans="6:26" s="1984" customFormat="1" ht="24" outlineLevel="2">
      <c r="F65" s="1974" t="s">
        <v>8623</v>
      </c>
      <c r="G65" s="1975"/>
      <c r="H65" s="1976"/>
      <c r="I65" s="1976"/>
      <c r="J65" s="1977" t="s">
        <v>8624</v>
      </c>
      <c r="K65" s="1975" t="s">
        <v>259</v>
      </c>
      <c r="L65" s="1978">
        <v>3</v>
      </c>
      <c r="M65" s="1979">
        <v>0</v>
      </c>
      <c r="N65" s="1978">
        <v>3</v>
      </c>
      <c r="O65" s="1980"/>
      <c r="P65" s="1981">
        <f t="shared" si="7"/>
        <v>0</v>
      </c>
      <c r="Q65" s="1982"/>
      <c r="R65" s="1979"/>
      <c r="S65" s="1982"/>
      <c r="T65" s="1979"/>
      <c r="U65" s="1983"/>
      <c r="V65" s="1983"/>
      <c r="W65" s="1983"/>
      <c r="X65" s="1977"/>
      <c r="Y65" s="1976"/>
      <c r="Z65" s="1976"/>
    </row>
    <row r="66" spans="6:26" s="1984" customFormat="1" ht="24" outlineLevel="2">
      <c r="F66" s="1974" t="s">
        <v>8625</v>
      </c>
      <c r="G66" s="1975" t="s">
        <v>8491</v>
      </c>
      <c r="H66" s="1976"/>
      <c r="I66" s="1976"/>
      <c r="J66" s="1977" t="s">
        <v>8626</v>
      </c>
      <c r="K66" s="1975" t="s">
        <v>259</v>
      </c>
      <c r="L66" s="1978">
        <v>2</v>
      </c>
      <c r="M66" s="1979">
        <v>0</v>
      </c>
      <c r="N66" s="1978">
        <f>L66*(1+M66/100)</f>
        <v>2</v>
      </c>
      <c r="O66" s="1980"/>
      <c r="P66" s="1981">
        <f t="shared" si="7"/>
        <v>0</v>
      </c>
      <c r="Q66" s="1982">
        <v>2.8000000000000001E-2</v>
      </c>
      <c r="R66" s="1979"/>
      <c r="S66" s="1982"/>
      <c r="T66" s="1979">
        <f>N66*S66</f>
        <v>0</v>
      </c>
      <c r="U66" s="1983"/>
      <c r="V66" s="1983">
        <f>P66*(U66/100)</f>
        <v>0</v>
      </c>
      <c r="W66" s="1983">
        <f>P66+V66</f>
        <v>0</v>
      </c>
      <c r="X66" s="1977"/>
      <c r="Y66" s="1976" t="s">
        <v>8473</v>
      </c>
      <c r="Z66" s="1976" t="s">
        <v>8526</v>
      </c>
    </row>
    <row r="67" spans="6:26" s="1984" customFormat="1" ht="24" outlineLevel="2">
      <c r="F67" s="1974"/>
      <c r="G67" s="1975"/>
      <c r="H67" s="1976"/>
      <c r="I67" s="1976"/>
      <c r="J67" s="1977" t="s">
        <v>8627</v>
      </c>
      <c r="K67" s="1975" t="s">
        <v>259</v>
      </c>
      <c r="L67" s="1978">
        <v>1</v>
      </c>
      <c r="M67" s="1979">
        <v>0</v>
      </c>
      <c r="N67" s="1978">
        <f>L67*(1+M67/100)</f>
        <v>1</v>
      </c>
      <c r="O67" s="1980"/>
      <c r="P67" s="1981">
        <f t="shared" si="7"/>
        <v>0</v>
      </c>
      <c r="Q67" s="1982"/>
      <c r="R67" s="1979"/>
      <c r="S67" s="1982"/>
      <c r="T67" s="1979"/>
      <c r="U67" s="1983"/>
      <c r="V67" s="1983"/>
      <c r="W67" s="1983"/>
      <c r="X67" s="1977"/>
      <c r="Y67" s="1976"/>
      <c r="Z67" s="1976"/>
    </row>
    <row r="68" spans="6:26" s="1984" customFormat="1" ht="12" outlineLevel="2">
      <c r="F68" s="1974"/>
      <c r="G68" s="1975"/>
      <c r="H68" s="1976"/>
      <c r="I68" s="1976"/>
      <c r="J68" s="1977" t="s">
        <v>8628</v>
      </c>
      <c r="K68" s="1975" t="s">
        <v>259</v>
      </c>
      <c r="L68" s="1978">
        <v>5</v>
      </c>
      <c r="M68" s="1979">
        <v>0</v>
      </c>
      <c r="N68" s="1978">
        <f>L68*(1+M68/100)</f>
        <v>5</v>
      </c>
      <c r="O68" s="1980"/>
      <c r="P68" s="1981">
        <f t="shared" si="7"/>
        <v>0</v>
      </c>
      <c r="Q68" s="1982"/>
      <c r="R68" s="1979"/>
      <c r="S68" s="1982"/>
      <c r="T68" s="1979"/>
      <c r="U68" s="1983"/>
      <c r="V68" s="1983"/>
      <c r="W68" s="1983"/>
      <c r="X68" s="1977"/>
      <c r="Y68" s="1976"/>
      <c r="Z68" s="1976"/>
    </row>
    <row r="69" spans="6:26" s="1984" customFormat="1" ht="12" outlineLevel="2">
      <c r="F69" s="1974">
        <v>50</v>
      </c>
      <c r="G69" s="1975"/>
      <c r="H69" s="1976"/>
      <c r="I69" s="1976"/>
      <c r="J69" s="1977" t="s">
        <v>8629</v>
      </c>
      <c r="K69" s="1975" t="s">
        <v>259</v>
      </c>
      <c r="L69" s="1978">
        <v>1</v>
      </c>
      <c r="M69" s="1979">
        <v>0</v>
      </c>
      <c r="N69" s="1978">
        <f>L69*(1+M69/100)</f>
        <v>1</v>
      </c>
      <c r="O69" s="1980"/>
      <c r="P69" s="1981">
        <f t="shared" si="7"/>
        <v>0</v>
      </c>
      <c r="Q69" s="1982"/>
      <c r="R69" s="1979"/>
      <c r="S69" s="1982"/>
      <c r="T69" s="1979"/>
      <c r="U69" s="1983"/>
      <c r="V69" s="1983"/>
      <c r="W69" s="1983"/>
      <c r="X69" s="1977"/>
      <c r="Y69" s="1976"/>
      <c r="Z69" s="1976"/>
    </row>
    <row r="70" spans="6:26" s="1984" customFormat="1" ht="12" outlineLevel="2">
      <c r="F70" s="1974">
        <v>51</v>
      </c>
      <c r="G70" s="1975"/>
      <c r="H70" s="1976"/>
      <c r="I70" s="1976"/>
      <c r="J70" s="1977" t="s">
        <v>8595</v>
      </c>
      <c r="K70" s="1975" t="s">
        <v>259</v>
      </c>
      <c r="L70" s="1978">
        <v>8</v>
      </c>
      <c r="M70" s="1979">
        <v>0</v>
      </c>
      <c r="N70" s="1978">
        <f>L70*(1+M70/100)</f>
        <v>8</v>
      </c>
      <c r="O70" s="1980"/>
      <c r="P70" s="1981">
        <f t="shared" si="7"/>
        <v>0</v>
      </c>
      <c r="Q70" s="1982"/>
      <c r="R70" s="1979"/>
      <c r="S70" s="1982"/>
      <c r="T70" s="1979"/>
      <c r="U70" s="1983"/>
      <c r="V70" s="1983"/>
      <c r="W70" s="1983"/>
      <c r="X70" s="1977"/>
      <c r="Y70" s="1976"/>
      <c r="Z70" s="1976"/>
    </row>
    <row r="71" spans="6:26" s="1984" customFormat="1" ht="12" outlineLevel="2">
      <c r="F71" s="1995"/>
      <c r="G71" s="1996"/>
      <c r="H71" s="1997"/>
      <c r="I71" s="1997"/>
      <c r="J71" s="1998"/>
      <c r="K71" s="1996"/>
      <c r="L71" s="1999"/>
      <c r="M71" s="2000"/>
      <c r="N71" s="1999"/>
      <c r="O71" s="2001"/>
      <c r="P71" s="2001"/>
      <c r="Q71" s="2002"/>
      <c r="R71" s="2000"/>
      <c r="S71" s="2002"/>
      <c r="T71" s="2000"/>
      <c r="U71" s="2003"/>
      <c r="V71" s="2003"/>
      <c r="W71" s="2003"/>
      <c r="X71" s="1998"/>
      <c r="Y71" s="1997"/>
      <c r="Z71" s="1997"/>
    </row>
    <row r="72" spans="6:26" s="1973" customFormat="1" ht="16.5" customHeight="1" outlineLevel="1">
      <c r="F72" s="1964"/>
      <c r="G72" s="1948"/>
      <c r="H72" s="1965"/>
      <c r="I72" s="1965"/>
      <c r="J72" s="1965" t="s">
        <v>8630</v>
      </c>
      <c r="K72" s="1948"/>
      <c r="L72" s="1966"/>
      <c r="M72" s="1967"/>
      <c r="N72" s="1966"/>
      <c r="O72" s="1968"/>
      <c r="P72" s="1968">
        <f>SUBTOTAL(9,P73:P77)</f>
        <v>0</v>
      </c>
      <c r="Q72" s="1969"/>
      <c r="R72" s="1970"/>
      <c r="S72" s="1967"/>
      <c r="T72" s="1970">
        <f>SUBTOTAL(9,T73:T78)</f>
        <v>0</v>
      </c>
      <c r="U72" s="1971" t="s">
        <v>8470</v>
      </c>
      <c r="V72" s="1972">
        <f>SUBTOTAL(9,V73:V78)</f>
        <v>0</v>
      </c>
      <c r="W72" s="1972">
        <f>SUBTOTAL(9,W73:W78)</f>
        <v>0</v>
      </c>
      <c r="Y72" s="1949"/>
      <c r="Z72" s="1949"/>
    </row>
    <row r="73" spans="6:26" s="1984" customFormat="1" ht="24" outlineLevel="2">
      <c r="F73" s="1974">
        <v>52</v>
      </c>
      <c r="G73" s="1975"/>
      <c r="H73" s="1976"/>
      <c r="I73" s="1976"/>
      <c r="J73" s="1977" t="s">
        <v>8631</v>
      </c>
      <c r="K73" s="1975" t="s">
        <v>259</v>
      </c>
      <c r="L73" s="1978">
        <v>1</v>
      </c>
      <c r="M73" s="1979">
        <v>0</v>
      </c>
      <c r="N73" s="1978">
        <f>L73*(1+M73/100)</f>
        <v>1</v>
      </c>
      <c r="O73" s="1980"/>
      <c r="P73" s="1981">
        <f>N73*O73</f>
        <v>0</v>
      </c>
      <c r="Q73" s="1982"/>
      <c r="R73" s="1979"/>
      <c r="S73" s="1982"/>
      <c r="T73" s="1979">
        <f>N73*S73</f>
        <v>0</v>
      </c>
      <c r="U73" s="1983">
        <v>21</v>
      </c>
      <c r="V73" s="1983">
        <f>P73*(U73/100)</f>
        <v>0</v>
      </c>
      <c r="W73" s="1983">
        <f>P73+V73</f>
        <v>0</v>
      </c>
      <c r="X73" s="1977"/>
      <c r="Y73" s="1976" t="s">
        <v>8473</v>
      </c>
      <c r="Z73" s="1976" t="s">
        <v>8632</v>
      </c>
    </row>
    <row r="74" spans="6:26" s="1984" customFormat="1" ht="12" outlineLevel="2">
      <c r="F74" s="1974">
        <v>53</v>
      </c>
      <c r="G74" s="1975" t="s">
        <v>8472</v>
      </c>
      <c r="H74" s="1976" t="s">
        <v>8633</v>
      </c>
      <c r="I74" s="1976"/>
      <c r="J74" s="1977" t="s">
        <v>8634</v>
      </c>
      <c r="K74" s="1975" t="s">
        <v>195</v>
      </c>
      <c r="L74" s="1978">
        <v>0.2</v>
      </c>
      <c r="M74" s="1979">
        <v>0</v>
      </c>
      <c r="N74" s="1978">
        <f>L74*(1+M74/100)</f>
        <v>0.2</v>
      </c>
      <c r="O74" s="1980"/>
      <c r="P74" s="1981">
        <f>N74*O74</f>
        <v>0</v>
      </c>
      <c r="Q74" s="1982"/>
      <c r="R74" s="1979"/>
      <c r="S74" s="1982"/>
      <c r="T74" s="1979">
        <f>N74*S74</f>
        <v>0</v>
      </c>
      <c r="U74" s="1983">
        <v>21</v>
      </c>
      <c r="V74" s="1983">
        <f>P74*(U74/100)</f>
        <v>0</v>
      </c>
      <c r="W74" s="1983">
        <f>P74+V74</f>
        <v>0</v>
      </c>
      <c r="X74" s="1977"/>
      <c r="Y74" s="1976" t="s">
        <v>8473</v>
      </c>
      <c r="Z74" s="1976" t="s">
        <v>8632</v>
      </c>
    </row>
    <row r="75" spans="6:26" s="1984" customFormat="1" ht="24" outlineLevel="2">
      <c r="F75" s="1974">
        <v>54</v>
      </c>
      <c r="G75" s="1975" t="s">
        <v>8472</v>
      </c>
      <c r="H75" s="1976" t="s">
        <v>1834</v>
      </c>
      <c r="I75" s="1976"/>
      <c r="J75" s="1977" t="s">
        <v>1835</v>
      </c>
      <c r="K75" s="1975" t="s">
        <v>195</v>
      </c>
      <c r="L75" s="1978">
        <v>0.2</v>
      </c>
      <c r="M75" s="1979">
        <v>0</v>
      </c>
      <c r="N75" s="1978">
        <f>L75*(1+M75/100)</f>
        <v>0.2</v>
      </c>
      <c r="O75" s="1980"/>
      <c r="P75" s="1981">
        <f>N75*O75</f>
        <v>0</v>
      </c>
      <c r="Q75" s="1982"/>
      <c r="R75" s="1979"/>
      <c r="S75" s="1982"/>
      <c r="T75" s="1979">
        <f>N75*S75</f>
        <v>0</v>
      </c>
      <c r="U75" s="1983">
        <v>21</v>
      </c>
      <c r="V75" s="1983">
        <f>P75*(U75/100)</f>
        <v>0</v>
      </c>
      <c r="W75" s="1983">
        <f>P75+V75</f>
        <v>0</v>
      </c>
      <c r="X75" s="1977"/>
      <c r="Y75" s="1976" t="s">
        <v>8473</v>
      </c>
      <c r="Z75" s="1976" t="s">
        <v>8632</v>
      </c>
    </row>
    <row r="76" spans="6:26" s="1984" customFormat="1" ht="12" outlineLevel="2">
      <c r="F76" s="1974">
        <v>55</v>
      </c>
      <c r="G76" s="1975" t="s">
        <v>8472</v>
      </c>
      <c r="H76" s="1976" t="s">
        <v>307</v>
      </c>
      <c r="I76" s="1976"/>
      <c r="J76" s="1977" t="s">
        <v>308</v>
      </c>
      <c r="K76" s="1975" t="s">
        <v>195</v>
      </c>
      <c r="L76" s="1978">
        <v>0.2</v>
      </c>
      <c r="M76" s="1979">
        <v>0</v>
      </c>
      <c r="N76" s="1978">
        <f>L76*(1+M76/100)</f>
        <v>0.2</v>
      </c>
      <c r="O76" s="1980"/>
      <c r="P76" s="1981">
        <f>N76*O76</f>
        <v>0</v>
      </c>
      <c r="Q76" s="1982"/>
      <c r="R76" s="1979"/>
      <c r="S76" s="1982"/>
      <c r="T76" s="1979">
        <f>N76*S76</f>
        <v>0</v>
      </c>
      <c r="U76" s="1983">
        <v>21</v>
      </c>
      <c r="V76" s="1983">
        <f>P76*(U76/100)</f>
        <v>0</v>
      </c>
      <c r="W76" s="1983">
        <f>P76+V76</f>
        <v>0</v>
      </c>
      <c r="X76" s="1977"/>
      <c r="Y76" s="1976" t="s">
        <v>8473</v>
      </c>
      <c r="Z76" s="1976" t="s">
        <v>8632</v>
      </c>
    </row>
    <row r="77" spans="6:26" s="1984" customFormat="1" ht="12" outlineLevel="2">
      <c r="F77" s="1974">
        <v>56</v>
      </c>
      <c r="G77" s="1975" t="s">
        <v>8472</v>
      </c>
      <c r="H77" s="1976" t="s">
        <v>1830</v>
      </c>
      <c r="I77" s="1976"/>
      <c r="J77" s="1977" t="s">
        <v>1831</v>
      </c>
      <c r="K77" s="1975" t="s">
        <v>195</v>
      </c>
      <c r="L77" s="1978">
        <v>0.2</v>
      </c>
      <c r="M77" s="1979">
        <v>0</v>
      </c>
      <c r="N77" s="1978">
        <f>L77*(1+M77/100)</f>
        <v>0.2</v>
      </c>
      <c r="O77" s="1980"/>
      <c r="P77" s="1981">
        <f>N77*O77</f>
        <v>0</v>
      </c>
      <c r="Q77" s="1982"/>
      <c r="R77" s="1979"/>
      <c r="S77" s="1982"/>
      <c r="T77" s="1979">
        <f>N77*S77</f>
        <v>0</v>
      </c>
      <c r="U77" s="1983">
        <v>21</v>
      </c>
      <c r="V77" s="1983">
        <f>P77*(U77/100)</f>
        <v>0</v>
      </c>
      <c r="W77" s="1983">
        <f>P77+V77</f>
        <v>0</v>
      </c>
      <c r="X77" s="1977"/>
      <c r="Y77" s="1976" t="s">
        <v>8473</v>
      </c>
      <c r="Z77" s="1976" t="s">
        <v>8632</v>
      </c>
    </row>
    <row r="78" spans="6:26" s="1994" customFormat="1" ht="12.75" customHeight="1" outlineLevel="2">
      <c r="F78" s="1986">
        <v>57</v>
      </c>
      <c r="G78" s="1987"/>
      <c r="H78" s="1987"/>
      <c r="I78" s="1987"/>
      <c r="J78" s="1988"/>
      <c r="K78" s="1987"/>
      <c r="L78" s="1989"/>
      <c r="M78" s="1990"/>
      <c r="N78" s="1989"/>
      <c r="O78" s="1991"/>
      <c r="P78" s="1991"/>
      <c r="Q78" s="1992"/>
      <c r="R78" s="1990"/>
      <c r="S78" s="1990"/>
      <c r="T78" s="1990"/>
      <c r="U78" s="1993" t="s">
        <v>8470</v>
      </c>
      <c r="V78" s="1990"/>
      <c r="W78" s="1990"/>
      <c r="X78" s="1990"/>
      <c r="Y78" s="1987"/>
      <c r="Z78" s="1987"/>
    </row>
    <row r="79" spans="6:26" s="1973" customFormat="1" ht="16.5" customHeight="1" outlineLevel="1">
      <c r="F79" s="1964"/>
      <c r="G79" s="1948"/>
      <c r="H79" s="1965"/>
      <c r="I79" s="1965"/>
      <c r="J79" s="1965" t="s">
        <v>8539</v>
      </c>
      <c r="K79" s="1948"/>
      <c r="L79" s="1966"/>
      <c r="M79" s="1967"/>
      <c r="N79" s="1966"/>
      <c r="O79" s="1968"/>
      <c r="P79" s="1968">
        <f>SUBTOTAL(9,P80:P85)</f>
        <v>0</v>
      </c>
      <c r="Q79" s="1969"/>
      <c r="R79" s="1970"/>
      <c r="S79" s="1967"/>
      <c r="T79" s="1970">
        <f>SUBTOTAL(9,T80:T85)</f>
        <v>0</v>
      </c>
      <c r="U79" s="1971" t="s">
        <v>8470</v>
      </c>
      <c r="V79" s="1972">
        <f>SUBTOTAL(9,V80:V85)</f>
        <v>0</v>
      </c>
      <c r="W79" s="1972">
        <f>SUBTOTAL(9,W80:W85)</f>
        <v>0</v>
      </c>
      <c r="Y79" s="1949"/>
      <c r="Z79" s="1949"/>
    </row>
    <row r="80" spans="6:26" s="1984" customFormat="1" ht="12" outlineLevel="2">
      <c r="F80" s="1974">
        <v>57</v>
      </c>
      <c r="G80" s="1975" t="s">
        <v>8472</v>
      </c>
      <c r="H80" s="1976" t="s">
        <v>8540</v>
      </c>
      <c r="I80" s="1976"/>
      <c r="J80" s="1977" t="s">
        <v>8541</v>
      </c>
      <c r="K80" s="1975" t="s">
        <v>195</v>
      </c>
      <c r="L80" s="1978">
        <v>6</v>
      </c>
      <c r="M80" s="1979">
        <v>0</v>
      </c>
      <c r="N80" s="1978">
        <f>L80*(1+M80/100)</f>
        <v>6</v>
      </c>
      <c r="O80" s="1980"/>
      <c r="P80" s="1981">
        <f>N80*O80</f>
        <v>0</v>
      </c>
      <c r="Q80" s="1982"/>
      <c r="R80" s="1979"/>
      <c r="S80" s="1982"/>
      <c r="T80" s="1979">
        <f>N80*S80</f>
        <v>0</v>
      </c>
      <c r="U80" s="1983">
        <v>21</v>
      </c>
      <c r="V80" s="1983">
        <f>P80*(U80/100)</f>
        <v>0</v>
      </c>
      <c r="W80" s="1983">
        <f>P80+V80</f>
        <v>0</v>
      </c>
      <c r="X80" s="1977"/>
      <c r="Y80" s="1976" t="s">
        <v>8473</v>
      </c>
      <c r="Z80" s="1976" t="s">
        <v>8542</v>
      </c>
    </row>
    <row r="81" spans="6:26" s="1973" customFormat="1" ht="16.5" customHeight="1" outlineLevel="1">
      <c r="F81" s="1964"/>
      <c r="G81" s="1948"/>
      <c r="H81" s="1965"/>
      <c r="I81" s="1965"/>
      <c r="J81" s="1965" t="s">
        <v>5423</v>
      </c>
      <c r="K81" s="1948"/>
      <c r="L81" s="1966"/>
      <c r="M81" s="1967"/>
      <c r="N81" s="1966"/>
      <c r="O81" s="1968"/>
      <c r="P81" s="1968">
        <f>SUBTOTAL(9,P82:P87)</f>
        <v>0</v>
      </c>
      <c r="Q81" s="1969"/>
      <c r="R81" s="1970"/>
      <c r="S81" s="1967"/>
      <c r="T81" s="1970">
        <f>SUBTOTAL(9,T82:T87)</f>
        <v>0</v>
      </c>
      <c r="U81" s="1971" t="s">
        <v>8470</v>
      </c>
      <c r="V81" s="1972">
        <f>SUBTOTAL(9,V82:V87)</f>
        <v>0</v>
      </c>
      <c r="W81" s="1972">
        <f>SUBTOTAL(9,W82:W87)</f>
        <v>0</v>
      </c>
      <c r="Y81" s="1949"/>
      <c r="Z81" s="1949"/>
    </row>
    <row r="82" spans="6:26" s="1984" customFormat="1" ht="24" outlineLevel="2">
      <c r="F82" s="1974">
        <v>55</v>
      </c>
      <c r="G82" s="1975" t="s">
        <v>8472</v>
      </c>
      <c r="H82" s="1976" t="s">
        <v>8543</v>
      </c>
      <c r="I82" s="1976"/>
      <c r="J82" s="1977" t="s">
        <v>8597</v>
      </c>
      <c r="K82" s="1975" t="s">
        <v>259</v>
      </c>
      <c r="L82" s="1978">
        <v>1</v>
      </c>
      <c r="M82" s="1979">
        <v>0</v>
      </c>
      <c r="N82" s="1978">
        <f>L82*(1+M82/100)</f>
        <v>1</v>
      </c>
      <c r="O82" s="1980"/>
      <c r="P82" s="1981">
        <f>N82*O82</f>
        <v>0</v>
      </c>
      <c r="Q82" s="1982"/>
      <c r="R82" s="1979"/>
      <c r="S82" s="1982"/>
      <c r="T82" s="1979">
        <f>N82*S82</f>
        <v>0</v>
      </c>
      <c r="U82" s="1983">
        <v>21</v>
      </c>
      <c r="V82" s="1983">
        <f>P82*(U82/100)</f>
        <v>0</v>
      </c>
      <c r="W82" s="1983">
        <f>P82+V82</f>
        <v>0</v>
      </c>
      <c r="X82" s="1977"/>
      <c r="Y82" s="1976" t="s">
        <v>8473</v>
      </c>
      <c r="Z82" s="1976" t="s">
        <v>8542</v>
      </c>
    </row>
    <row r="83" spans="6:26" s="1984" customFormat="1" ht="12" outlineLevel="2">
      <c r="F83" s="1974">
        <v>56</v>
      </c>
      <c r="G83" s="1975" t="s">
        <v>8472</v>
      </c>
      <c r="H83" s="1976" t="s">
        <v>8545</v>
      </c>
      <c r="I83" s="1976"/>
      <c r="J83" s="1977" t="s">
        <v>8546</v>
      </c>
      <c r="K83" s="1975" t="s">
        <v>259</v>
      </c>
      <c r="L83" s="1978">
        <v>2</v>
      </c>
      <c r="M83" s="1979">
        <v>0</v>
      </c>
      <c r="N83" s="1978">
        <f>L83*(1+M83/100)</f>
        <v>2</v>
      </c>
      <c r="O83" s="1980"/>
      <c r="P83" s="1981">
        <f>N83*O83</f>
        <v>0</v>
      </c>
      <c r="Q83" s="1982"/>
      <c r="R83" s="1979"/>
      <c r="S83" s="1982"/>
      <c r="T83" s="1979">
        <f>N83*S83</f>
        <v>0</v>
      </c>
      <c r="U83" s="1983">
        <v>21</v>
      </c>
      <c r="V83" s="1983">
        <f>P83*(U83/100)</f>
        <v>0</v>
      </c>
      <c r="W83" s="1983">
        <f>P83+V83</f>
        <v>0</v>
      </c>
      <c r="X83" s="1977"/>
      <c r="Y83" s="1976" t="s">
        <v>8473</v>
      </c>
      <c r="Z83" s="1976" t="s">
        <v>8542</v>
      </c>
    </row>
    <row r="84" spans="6:26" s="1984" customFormat="1" ht="12" outlineLevel="2">
      <c r="F84" s="1974">
        <v>57</v>
      </c>
      <c r="G84" s="1975" t="s">
        <v>8472</v>
      </c>
      <c r="H84" s="1976" t="s">
        <v>8547</v>
      </c>
      <c r="I84" s="1976"/>
      <c r="J84" s="1977" t="s">
        <v>8548</v>
      </c>
      <c r="K84" s="1975" t="s">
        <v>259</v>
      </c>
      <c r="L84" s="1978">
        <v>1</v>
      </c>
      <c r="M84" s="1979">
        <v>0</v>
      </c>
      <c r="N84" s="1978">
        <f>L84*(1+M84/100)</f>
        <v>1</v>
      </c>
      <c r="O84" s="1980"/>
      <c r="P84" s="1981">
        <f>N84*O84</f>
        <v>0</v>
      </c>
      <c r="Q84" s="1982"/>
      <c r="R84" s="1979"/>
      <c r="S84" s="1982"/>
      <c r="T84" s="1979"/>
      <c r="U84" s="1983"/>
      <c r="V84" s="1983"/>
      <c r="W84" s="1983"/>
      <c r="X84" s="1977"/>
      <c r="Y84" s="1976"/>
      <c r="Z84" s="1976"/>
    </row>
    <row r="85" spans="6:26" s="1994" customFormat="1" ht="12.75" customHeight="1" outlineLevel="2">
      <c r="F85" s="1986"/>
      <c r="G85" s="1987"/>
      <c r="H85" s="1987"/>
      <c r="I85" s="1987"/>
      <c r="J85" s="1988"/>
      <c r="K85" s="1987"/>
      <c r="L85" s="1989"/>
      <c r="M85" s="1990"/>
      <c r="N85" s="1989"/>
      <c r="O85" s="1990"/>
      <c r="P85" s="2004"/>
      <c r="Q85" s="1992"/>
      <c r="R85" s="1990"/>
      <c r="S85" s="1990"/>
      <c r="T85" s="1990"/>
      <c r="U85" s="1993" t="s">
        <v>8470</v>
      </c>
      <c r="V85" s="1990"/>
      <c r="W85" s="1990"/>
      <c r="X85" s="1990"/>
      <c r="Y85" s="1987"/>
      <c r="Z85" s="1987"/>
    </row>
    <row r="86" spans="6:26">
      <c r="F86" s="2005" t="s">
        <v>8549</v>
      </c>
      <c r="G86" s="2643" t="s">
        <v>8635</v>
      </c>
      <c r="H86" s="2644"/>
      <c r="I86" s="2644"/>
      <c r="J86" s="2644"/>
      <c r="K86" s="2644"/>
      <c r="L86" s="2644"/>
      <c r="M86" s="2644"/>
      <c r="N86" s="2644"/>
    </row>
  </sheetData>
  <sheetProtection algorithmName="SHA-512" hashValue="iGn3Q4wsCR9ClaZBQzOylOTIk8n9r3oaACeqQoO+aka1cgUb4n1c9XLicSsRXPnzpbSUzT2jsycpNVZnS4vFvQ==" saltValue="DxoRSOINAy1GLZQeZ/FqWw==" spinCount="100000" sheet="1"/>
  <mergeCells count="1">
    <mergeCell ref="G86:N86"/>
  </mergeCells>
  <pageMargins left="0.25" right="0.25" top="0.75" bottom="0.75" header="0.3" footer="0.3"/>
  <pageSetup paperSize="9" scale="88" fitToHeight="9999" orientation="landscape" horizontalDpi="300" verticalDpi="300" r:id="rId1"/>
  <headerFooter alignWithMargins="0">
    <oddFooter>&amp;L&amp;8www.euroCALC.cz&amp;C&amp;8&amp;P z &amp;N&amp;R&amp;8&amp;D</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9A504-AB13-4E20-803A-BEFC4927971C}">
  <sheetPr>
    <tabColor theme="3" tint="0.39997558519241921"/>
    <outlinePr summaryBelow="0"/>
  </sheetPr>
  <dimension ref="F1:Z97"/>
  <sheetViews>
    <sheetView view="pageBreakPreview" topLeftCell="G1" zoomScaleNormal="100" zoomScaleSheetLayoutView="100" workbookViewId="0">
      <pane ySplit="3" topLeftCell="A4" activePane="bottomLeft" state="frozen"/>
      <selection pane="bottomLeft" activeCell="O33" sqref="O33"/>
    </sheetView>
  </sheetViews>
  <sheetFormatPr defaultRowHeight="12.75" outlineLevelRow="2"/>
  <cols>
    <col min="1" max="5" width="0" style="1943" hidden="1" customWidth="1"/>
    <col min="6" max="6" width="6.83203125" style="2005" customWidth="1"/>
    <col min="7" max="7" width="5" style="2010" customWidth="1"/>
    <col min="8" max="8" width="16.6640625" style="2006" customWidth="1"/>
    <col min="9" max="9" width="11.6640625" style="2006" hidden="1" customWidth="1"/>
    <col min="10" max="10" width="66.6640625" style="2011" customWidth="1"/>
    <col min="11" max="11" width="5" style="2010" customWidth="1"/>
    <col min="12" max="12" width="16" style="2012" customWidth="1"/>
    <col min="13" max="13" width="8" style="2007" customWidth="1"/>
    <col min="14" max="14" width="15.6640625" style="2012" customWidth="1"/>
    <col min="15" max="15" width="18.33203125" style="2007" customWidth="1"/>
    <col min="16" max="16" width="18.33203125" style="2008" customWidth="1"/>
    <col min="17" max="17" width="13.33203125" style="2009" hidden="1" customWidth="1"/>
    <col min="18" max="18" width="16.6640625" style="2007" customWidth="1"/>
    <col min="19" max="19" width="13.33203125" style="2007" hidden="1" customWidth="1"/>
    <col min="20" max="20" width="16.6640625" style="2007" hidden="1" customWidth="1"/>
    <col min="21" max="21" width="11.33203125" style="2007" hidden="1" customWidth="1"/>
    <col min="22" max="22" width="17" style="2007" hidden="1" customWidth="1"/>
    <col min="23" max="23" width="18.33203125" style="2007" hidden="1" customWidth="1"/>
    <col min="24" max="24" width="30" style="2007" hidden="1" customWidth="1"/>
    <col min="25" max="26" width="11.6640625" style="2006" hidden="1" customWidth="1"/>
    <col min="27" max="27" width="11" style="1943" customWidth="1"/>
    <col min="28" max="256" width="9.33203125" style="1943"/>
    <col min="257" max="261" width="0" style="1943" hidden="1" customWidth="1"/>
    <col min="262" max="262" width="6.83203125" style="1943" customWidth="1"/>
    <col min="263" max="263" width="5" style="1943" customWidth="1"/>
    <col min="264" max="264" width="16.6640625" style="1943" customWidth="1"/>
    <col min="265" max="265" width="0" style="1943" hidden="1" customWidth="1"/>
    <col min="266" max="266" width="66.6640625" style="1943" customWidth="1"/>
    <col min="267" max="267" width="5" style="1943" customWidth="1"/>
    <col min="268" max="268" width="16" style="1943" customWidth="1"/>
    <col min="269" max="269" width="8" style="1943" customWidth="1"/>
    <col min="270" max="270" width="15.6640625" style="1943" customWidth="1"/>
    <col min="271" max="272" width="18.33203125" style="1943" customWidth="1"/>
    <col min="273" max="273" width="0" style="1943" hidden="1" customWidth="1"/>
    <col min="274" max="274" width="16.6640625" style="1943" customWidth="1"/>
    <col min="275" max="282" width="0" style="1943" hidden="1" customWidth="1"/>
    <col min="283" max="283" width="11" style="1943" customWidth="1"/>
    <col min="284" max="512" width="9.33203125" style="1943"/>
    <col min="513" max="517" width="0" style="1943" hidden="1" customWidth="1"/>
    <col min="518" max="518" width="6.83203125" style="1943" customWidth="1"/>
    <col min="519" max="519" width="5" style="1943" customWidth="1"/>
    <col min="520" max="520" width="16.6640625" style="1943" customWidth="1"/>
    <col min="521" max="521" width="0" style="1943" hidden="1" customWidth="1"/>
    <col min="522" max="522" width="66.6640625" style="1943" customWidth="1"/>
    <col min="523" max="523" width="5" style="1943" customWidth="1"/>
    <col min="524" max="524" width="16" style="1943" customWidth="1"/>
    <col min="525" max="525" width="8" style="1943" customWidth="1"/>
    <col min="526" max="526" width="15.6640625" style="1943" customWidth="1"/>
    <col min="527" max="528" width="18.33203125" style="1943" customWidth="1"/>
    <col min="529" max="529" width="0" style="1943" hidden="1" customWidth="1"/>
    <col min="530" max="530" width="16.6640625" style="1943" customWidth="1"/>
    <col min="531" max="538" width="0" style="1943" hidden="1" customWidth="1"/>
    <col min="539" max="539" width="11" style="1943" customWidth="1"/>
    <col min="540" max="768" width="9.33203125" style="1943"/>
    <col min="769" max="773" width="0" style="1943" hidden="1" customWidth="1"/>
    <col min="774" max="774" width="6.83203125" style="1943" customWidth="1"/>
    <col min="775" max="775" width="5" style="1943" customWidth="1"/>
    <col min="776" max="776" width="16.6640625" style="1943" customWidth="1"/>
    <col min="777" max="777" width="0" style="1943" hidden="1" customWidth="1"/>
    <col min="778" max="778" width="66.6640625" style="1943" customWidth="1"/>
    <col min="779" max="779" width="5" style="1943" customWidth="1"/>
    <col min="780" max="780" width="16" style="1943" customWidth="1"/>
    <col min="781" max="781" width="8" style="1943" customWidth="1"/>
    <col min="782" max="782" width="15.6640625" style="1943" customWidth="1"/>
    <col min="783" max="784" width="18.33203125" style="1943" customWidth="1"/>
    <col min="785" max="785" width="0" style="1943" hidden="1" customWidth="1"/>
    <col min="786" max="786" width="16.6640625" style="1943" customWidth="1"/>
    <col min="787" max="794" width="0" style="1943" hidden="1" customWidth="1"/>
    <col min="795" max="795" width="11" style="1943" customWidth="1"/>
    <col min="796" max="1024" width="9.33203125" style="1943"/>
    <col min="1025" max="1029" width="0" style="1943" hidden="1" customWidth="1"/>
    <col min="1030" max="1030" width="6.83203125" style="1943" customWidth="1"/>
    <col min="1031" max="1031" width="5" style="1943" customWidth="1"/>
    <col min="1032" max="1032" width="16.6640625" style="1943" customWidth="1"/>
    <col min="1033" max="1033" width="0" style="1943" hidden="1" customWidth="1"/>
    <col min="1034" max="1034" width="66.6640625" style="1943" customWidth="1"/>
    <col min="1035" max="1035" width="5" style="1943" customWidth="1"/>
    <col min="1036" max="1036" width="16" style="1943" customWidth="1"/>
    <col min="1037" max="1037" width="8" style="1943" customWidth="1"/>
    <col min="1038" max="1038" width="15.6640625" style="1943" customWidth="1"/>
    <col min="1039" max="1040" width="18.33203125" style="1943" customWidth="1"/>
    <col min="1041" max="1041" width="0" style="1943" hidden="1" customWidth="1"/>
    <col min="1042" max="1042" width="16.6640625" style="1943" customWidth="1"/>
    <col min="1043" max="1050" width="0" style="1943" hidden="1" customWidth="1"/>
    <col min="1051" max="1051" width="11" style="1943" customWidth="1"/>
    <col min="1052" max="1280" width="9.33203125" style="1943"/>
    <col min="1281" max="1285" width="0" style="1943" hidden="1" customWidth="1"/>
    <col min="1286" max="1286" width="6.83203125" style="1943" customWidth="1"/>
    <col min="1287" max="1287" width="5" style="1943" customWidth="1"/>
    <col min="1288" max="1288" width="16.6640625" style="1943" customWidth="1"/>
    <col min="1289" max="1289" width="0" style="1943" hidden="1" customWidth="1"/>
    <col min="1290" max="1290" width="66.6640625" style="1943" customWidth="1"/>
    <col min="1291" max="1291" width="5" style="1943" customWidth="1"/>
    <col min="1292" max="1292" width="16" style="1943" customWidth="1"/>
    <col min="1293" max="1293" width="8" style="1943" customWidth="1"/>
    <col min="1294" max="1294" width="15.6640625" style="1943" customWidth="1"/>
    <col min="1295" max="1296" width="18.33203125" style="1943" customWidth="1"/>
    <col min="1297" max="1297" width="0" style="1943" hidden="1" customWidth="1"/>
    <col min="1298" max="1298" width="16.6640625" style="1943" customWidth="1"/>
    <col min="1299" max="1306" width="0" style="1943" hidden="1" customWidth="1"/>
    <col min="1307" max="1307" width="11" style="1943" customWidth="1"/>
    <col min="1308" max="1536" width="9.33203125" style="1943"/>
    <col min="1537" max="1541" width="0" style="1943" hidden="1" customWidth="1"/>
    <col min="1542" max="1542" width="6.83203125" style="1943" customWidth="1"/>
    <col min="1543" max="1543" width="5" style="1943" customWidth="1"/>
    <col min="1544" max="1544" width="16.6640625" style="1943" customWidth="1"/>
    <col min="1545" max="1545" width="0" style="1943" hidden="1" customWidth="1"/>
    <col min="1546" max="1546" width="66.6640625" style="1943" customWidth="1"/>
    <col min="1547" max="1547" width="5" style="1943" customWidth="1"/>
    <col min="1548" max="1548" width="16" style="1943" customWidth="1"/>
    <col min="1549" max="1549" width="8" style="1943" customWidth="1"/>
    <col min="1550" max="1550" width="15.6640625" style="1943" customWidth="1"/>
    <col min="1551" max="1552" width="18.33203125" style="1943" customWidth="1"/>
    <col min="1553" max="1553" width="0" style="1943" hidden="1" customWidth="1"/>
    <col min="1554" max="1554" width="16.6640625" style="1943" customWidth="1"/>
    <col min="1555" max="1562" width="0" style="1943" hidden="1" customWidth="1"/>
    <col min="1563" max="1563" width="11" style="1943" customWidth="1"/>
    <col min="1564" max="1792" width="9.33203125" style="1943"/>
    <col min="1793" max="1797" width="0" style="1943" hidden="1" customWidth="1"/>
    <col min="1798" max="1798" width="6.83203125" style="1943" customWidth="1"/>
    <col min="1799" max="1799" width="5" style="1943" customWidth="1"/>
    <col min="1800" max="1800" width="16.6640625" style="1943" customWidth="1"/>
    <col min="1801" max="1801" width="0" style="1943" hidden="1" customWidth="1"/>
    <col min="1802" max="1802" width="66.6640625" style="1943" customWidth="1"/>
    <col min="1803" max="1803" width="5" style="1943" customWidth="1"/>
    <col min="1804" max="1804" width="16" style="1943" customWidth="1"/>
    <col min="1805" max="1805" width="8" style="1943" customWidth="1"/>
    <col min="1806" max="1806" width="15.6640625" style="1943" customWidth="1"/>
    <col min="1807" max="1808" width="18.33203125" style="1943" customWidth="1"/>
    <col min="1809" max="1809" width="0" style="1943" hidden="1" customWidth="1"/>
    <col min="1810" max="1810" width="16.6640625" style="1943" customWidth="1"/>
    <col min="1811" max="1818" width="0" style="1943" hidden="1" customWidth="1"/>
    <col min="1819" max="1819" width="11" style="1943" customWidth="1"/>
    <col min="1820" max="2048" width="9.33203125" style="1943"/>
    <col min="2049" max="2053" width="0" style="1943" hidden="1" customWidth="1"/>
    <col min="2054" max="2054" width="6.83203125" style="1943" customWidth="1"/>
    <col min="2055" max="2055" width="5" style="1943" customWidth="1"/>
    <col min="2056" max="2056" width="16.6640625" style="1943" customWidth="1"/>
    <col min="2057" max="2057" width="0" style="1943" hidden="1" customWidth="1"/>
    <col min="2058" max="2058" width="66.6640625" style="1943" customWidth="1"/>
    <col min="2059" max="2059" width="5" style="1943" customWidth="1"/>
    <col min="2060" max="2060" width="16" style="1943" customWidth="1"/>
    <col min="2061" max="2061" width="8" style="1943" customWidth="1"/>
    <col min="2062" max="2062" width="15.6640625" style="1943" customWidth="1"/>
    <col min="2063" max="2064" width="18.33203125" style="1943" customWidth="1"/>
    <col min="2065" max="2065" width="0" style="1943" hidden="1" customWidth="1"/>
    <col min="2066" max="2066" width="16.6640625" style="1943" customWidth="1"/>
    <col min="2067" max="2074" width="0" style="1943" hidden="1" customWidth="1"/>
    <col min="2075" max="2075" width="11" style="1943" customWidth="1"/>
    <col min="2076" max="2304" width="9.33203125" style="1943"/>
    <col min="2305" max="2309" width="0" style="1943" hidden="1" customWidth="1"/>
    <col min="2310" max="2310" width="6.83203125" style="1943" customWidth="1"/>
    <col min="2311" max="2311" width="5" style="1943" customWidth="1"/>
    <col min="2312" max="2312" width="16.6640625" style="1943" customWidth="1"/>
    <col min="2313" max="2313" width="0" style="1943" hidden="1" customWidth="1"/>
    <col min="2314" max="2314" width="66.6640625" style="1943" customWidth="1"/>
    <col min="2315" max="2315" width="5" style="1943" customWidth="1"/>
    <col min="2316" max="2316" width="16" style="1943" customWidth="1"/>
    <col min="2317" max="2317" width="8" style="1943" customWidth="1"/>
    <col min="2318" max="2318" width="15.6640625" style="1943" customWidth="1"/>
    <col min="2319" max="2320" width="18.33203125" style="1943" customWidth="1"/>
    <col min="2321" max="2321" width="0" style="1943" hidden="1" customWidth="1"/>
    <col min="2322" max="2322" width="16.6640625" style="1943" customWidth="1"/>
    <col min="2323" max="2330" width="0" style="1943" hidden="1" customWidth="1"/>
    <col min="2331" max="2331" width="11" style="1943" customWidth="1"/>
    <col min="2332" max="2560" width="9.33203125" style="1943"/>
    <col min="2561" max="2565" width="0" style="1943" hidden="1" customWidth="1"/>
    <col min="2566" max="2566" width="6.83203125" style="1943" customWidth="1"/>
    <col min="2567" max="2567" width="5" style="1943" customWidth="1"/>
    <col min="2568" max="2568" width="16.6640625" style="1943" customWidth="1"/>
    <col min="2569" max="2569" width="0" style="1943" hidden="1" customWidth="1"/>
    <col min="2570" max="2570" width="66.6640625" style="1943" customWidth="1"/>
    <col min="2571" max="2571" width="5" style="1943" customWidth="1"/>
    <col min="2572" max="2572" width="16" style="1943" customWidth="1"/>
    <col min="2573" max="2573" width="8" style="1943" customWidth="1"/>
    <col min="2574" max="2574" width="15.6640625" style="1943" customWidth="1"/>
    <col min="2575" max="2576" width="18.33203125" style="1943" customWidth="1"/>
    <col min="2577" max="2577" width="0" style="1943" hidden="1" customWidth="1"/>
    <col min="2578" max="2578" width="16.6640625" style="1943" customWidth="1"/>
    <col min="2579" max="2586" width="0" style="1943" hidden="1" customWidth="1"/>
    <col min="2587" max="2587" width="11" style="1943" customWidth="1"/>
    <col min="2588" max="2816" width="9.33203125" style="1943"/>
    <col min="2817" max="2821" width="0" style="1943" hidden="1" customWidth="1"/>
    <col min="2822" max="2822" width="6.83203125" style="1943" customWidth="1"/>
    <col min="2823" max="2823" width="5" style="1943" customWidth="1"/>
    <col min="2824" max="2824" width="16.6640625" style="1943" customWidth="1"/>
    <col min="2825" max="2825" width="0" style="1943" hidden="1" customWidth="1"/>
    <col min="2826" max="2826" width="66.6640625" style="1943" customWidth="1"/>
    <col min="2827" max="2827" width="5" style="1943" customWidth="1"/>
    <col min="2828" max="2828" width="16" style="1943" customWidth="1"/>
    <col min="2829" max="2829" width="8" style="1943" customWidth="1"/>
    <col min="2830" max="2830" width="15.6640625" style="1943" customWidth="1"/>
    <col min="2831" max="2832" width="18.33203125" style="1943" customWidth="1"/>
    <col min="2833" max="2833" width="0" style="1943" hidden="1" customWidth="1"/>
    <col min="2834" max="2834" width="16.6640625" style="1943" customWidth="1"/>
    <col min="2835" max="2842" width="0" style="1943" hidden="1" customWidth="1"/>
    <col min="2843" max="2843" width="11" style="1943" customWidth="1"/>
    <col min="2844" max="3072" width="9.33203125" style="1943"/>
    <col min="3073" max="3077" width="0" style="1943" hidden="1" customWidth="1"/>
    <col min="3078" max="3078" width="6.83203125" style="1943" customWidth="1"/>
    <col min="3079" max="3079" width="5" style="1943" customWidth="1"/>
    <col min="3080" max="3080" width="16.6640625" style="1943" customWidth="1"/>
    <col min="3081" max="3081" width="0" style="1943" hidden="1" customWidth="1"/>
    <col min="3082" max="3082" width="66.6640625" style="1943" customWidth="1"/>
    <col min="3083" max="3083" width="5" style="1943" customWidth="1"/>
    <col min="3084" max="3084" width="16" style="1943" customWidth="1"/>
    <col min="3085" max="3085" width="8" style="1943" customWidth="1"/>
    <col min="3086" max="3086" width="15.6640625" style="1943" customWidth="1"/>
    <col min="3087" max="3088" width="18.33203125" style="1943" customWidth="1"/>
    <col min="3089" max="3089" width="0" style="1943" hidden="1" customWidth="1"/>
    <col min="3090" max="3090" width="16.6640625" style="1943" customWidth="1"/>
    <col min="3091" max="3098" width="0" style="1943" hidden="1" customWidth="1"/>
    <col min="3099" max="3099" width="11" style="1943" customWidth="1"/>
    <col min="3100" max="3328" width="9.33203125" style="1943"/>
    <col min="3329" max="3333" width="0" style="1943" hidden="1" customWidth="1"/>
    <col min="3334" max="3334" width="6.83203125" style="1943" customWidth="1"/>
    <col min="3335" max="3335" width="5" style="1943" customWidth="1"/>
    <col min="3336" max="3336" width="16.6640625" style="1943" customWidth="1"/>
    <col min="3337" max="3337" width="0" style="1943" hidden="1" customWidth="1"/>
    <col min="3338" max="3338" width="66.6640625" style="1943" customWidth="1"/>
    <col min="3339" max="3339" width="5" style="1943" customWidth="1"/>
    <col min="3340" max="3340" width="16" style="1943" customWidth="1"/>
    <col min="3341" max="3341" width="8" style="1943" customWidth="1"/>
    <col min="3342" max="3342" width="15.6640625" style="1943" customWidth="1"/>
    <col min="3343" max="3344" width="18.33203125" style="1943" customWidth="1"/>
    <col min="3345" max="3345" width="0" style="1943" hidden="1" customWidth="1"/>
    <col min="3346" max="3346" width="16.6640625" style="1943" customWidth="1"/>
    <col min="3347" max="3354" width="0" style="1943" hidden="1" customWidth="1"/>
    <col min="3355" max="3355" width="11" style="1943" customWidth="1"/>
    <col min="3356" max="3584" width="9.33203125" style="1943"/>
    <col min="3585" max="3589" width="0" style="1943" hidden="1" customWidth="1"/>
    <col min="3590" max="3590" width="6.83203125" style="1943" customWidth="1"/>
    <col min="3591" max="3591" width="5" style="1943" customWidth="1"/>
    <col min="3592" max="3592" width="16.6640625" style="1943" customWidth="1"/>
    <col min="3593" max="3593" width="0" style="1943" hidden="1" customWidth="1"/>
    <col min="3594" max="3594" width="66.6640625" style="1943" customWidth="1"/>
    <col min="3595" max="3595" width="5" style="1943" customWidth="1"/>
    <col min="3596" max="3596" width="16" style="1943" customWidth="1"/>
    <col min="3597" max="3597" width="8" style="1943" customWidth="1"/>
    <col min="3598" max="3598" width="15.6640625" style="1943" customWidth="1"/>
    <col min="3599" max="3600" width="18.33203125" style="1943" customWidth="1"/>
    <col min="3601" max="3601" width="0" style="1943" hidden="1" customWidth="1"/>
    <col min="3602" max="3602" width="16.6640625" style="1943" customWidth="1"/>
    <col min="3603" max="3610" width="0" style="1943" hidden="1" customWidth="1"/>
    <col min="3611" max="3611" width="11" style="1943" customWidth="1"/>
    <col min="3612" max="3840" width="9.33203125" style="1943"/>
    <col min="3841" max="3845" width="0" style="1943" hidden="1" customWidth="1"/>
    <col min="3846" max="3846" width="6.83203125" style="1943" customWidth="1"/>
    <col min="3847" max="3847" width="5" style="1943" customWidth="1"/>
    <col min="3848" max="3848" width="16.6640625" style="1943" customWidth="1"/>
    <col min="3849" max="3849" width="0" style="1943" hidden="1" customWidth="1"/>
    <col min="3850" max="3850" width="66.6640625" style="1943" customWidth="1"/>
    <col min="3851" max="3851" width="5" style="1943" customWidth="1"/>
    <col min="3852" max="3852" width="16" style="1943" customWidth="1"/>
    <col min="3853" max="3853" width="8" style="1943" customWidth="1"/>
    <col min="3854" max="3854" width="15.6640625" style="1943" customWidth="1"/>
    <col min="3855" max="3856" width="18.33203125" style="1943" customWidth="1"/>
    <col min="3857" max="3857" width="0" style="1943" hidden="1" customWidth="1"/>
    <col min="3858" max="3858" width="16.6640625" style="1943" customWidth="1"/>
    <col min="3859" max="3866" width="0" style="1943" hidden="1" customWidth="1"/>
    <col min="3867" max="3867" width="11" style="1943" customWidth="1"/>
    <col min="3868" max="4096" width="9.33203125" style="1943"/>
    <col min="4097" max="4101" width="0" style="1943" hidden="1" customWidth="1"/>
    <col min="4102" max="4102" width="6.83203125" style="1943" customWidth="1"/>
    <col min="4103" max="4103" width="5" style="1943" customWidth="1"/>
    <col min="4104" max="4104" width="16.6640625" style="1943" customWidth="1"/>
    <col min="4105" max="4105" width="0" style="1943" hidden="1" customWidth="1"/>
    <col min="4106" max="4106" width="66.6640625" style="1943" customWidth="1"/>
    <col min="4107" max="4107" width="5" style="1943" customWidth="1"/>
    <col min="4108" max="4108" width="16" style="1943" customWidth="1"/>
    <col min="4109" max="4109" width="8" style="1943" customWidth="1"/>
    <col min="4110" max="4110" width="15.6640625" style="1943" customWidth="1"/>
    <col min="4111" max="4112" width="18.33203125" style="1943" customWidth="1"/>
    <col min="4113" max="4113" width="0" style="1943" hidden="1" customWidth="1"/>
    <col min="4114" max="4114" width="16.6640625" style="1943" customWidth="1"/>
    <col min="4115" max="4122" width="0" style="1943" hidden="1" customWidth="1"/>
    <col min="4123" max="4123" width="11" style="1943" customWidth="1"/>
    <col min="4124" max="4352" width="9.33203125" style="1943"/>
    <col min="4353" max="4357" width="0" style="1943" hidden="1" customWidth="1"/>
    <col min="4358" max="4358" width="6.83203125" style="1943" customWidth="1"/>
    <col min="4359" max="4359" width="5" style="1943" customWidth="1"/>
    <col min="4360" max="4360" width="16.6640625" style="1943" customWidth="1"/>
    <col min="4361" max="4361" width="0" style="1943" hidden="1" customWidth="1"/>
    <col min="4362" max="4362" width="66.6640625" style="1943" customWidth="1"/>
    <col min="4363" max="4363" width="5" style="1943" customWidth="1"/>
    <col min="4364" max="4364" width="16" style="1943" customWidth="1"/>
    <col min="4365" max="4365" width="8" style="1943" customWidth="1"/>
    <col min="4366" max="4366" width="15.6640625" style="1943" customWidth="1"/>
    <col min="4367" max="4368" width="18.33203125" style="1943" customWidth="1"/>
    <col min="4369" max="4369" width="0" style="1943" hidden="1" customWidth="1"/>
    <col min="4370" max="4370" width="16.6640625" style="1943" customWidth="1"/>
    <col min="4371" max="4378" width="0" style="1943" hidden="1" customWidth="1"/>
    <col min="4379" max="4379" width="11" style="1943" customWidth="1"/>
    <col min="4380" max="4608" width="9.33203125" style="1943"/>
    <col min="4609" max="4613" width="0" style="1943" hidden="1" customWidth="1"/>
    <col min="4614" max="4614" width="6.83203125" style="1943" customWidth="1"/>
    <col min="4615" max="4615" width="5" style="1943" customWidth="1"/>
    <col min="4616" max="4616" width="16.6640625" style="1943" customWidth="1"/>
    <col min="4617" max="4617" width="0" style="1943" hidden="1" customWidth="1"/>
    <col min="4618" max="4618" width="66.6640625" style="1943" customWidth="1"/>
    <col min="4619" max="4619" width="5" style="1943" customWidth="1"/>
    <col min="4620" max="4620" width="16" style="1943" customWidth="1"/>
    <col min="4621" max="4621" width="8" style="1943" customWidth="1"/>
    <col min="4622" max="4622" width="15.6640625" style="1943" customWidth="1"/>
    <col min="4623" max="4624" width="18.33203125" style="1943" customWidth="1"/>
    <col min="4625" max="4625" width="0" style="1943" hidden="1" customWidth="1"/>
    <col min="4626" max="4626" width="16.6640625" style="1943" customWidth="1"/>
    <col min="4627" max="4634" width="0" style="1943" hidden="1" customWidth="1"/>
    <col min="4635" max="4635" width="11" style="1943" customWidth="1"/>
    <col min="4636" max="4864" width="9.33203125" style="1943"/>
    <col min="4865" max="4869" width="0" style="1943" hidden="1" customWidth="1"/>
    <col min="4870" max="4870" width="6.83203125" style="1943" customWidth="1"/>
    <col min="4871" max="4871" width="5" style="1943" customWidth="1"/>
    <col min="4872" max="4872" width="16.6640625" style="1943" customWidth="1"/>
    <col min="4873" max="4873" width="0" style="1943" hidden="1" customWidth="1"/>
    <col min="4874" max="4874" width="66.6640625" style="1943" customWidth="1"/>
    <col min="4875" max="4875" width="5" style="1943" customWidth="1"/>
    <col min="4876" max="4876" width="16" style="1943" customWidth="1"/>
    <col min="4877" max="4877" width="8" style="1943" customWidth="1"/>
    <col min="4878" max="4878" width="15.6640625" style="1943" customWidth="1"/>
    <col min="4879" max="4880" width="18.33203125" style="1943" customWidth="1"/>
    <col min="4881" max="4881" width="0" style="1943" hidden="1" customWidth="1"/>
    <col min="4882" max="4882" width="16.6640625" style="1943" customWidth="1"/>
    <col min="4883" max="4890" width="0" style="1943" hidden="1" customWidth="1"/>
    <col min="4891" max="4891" width="11" style="1943" customWidth="1"/>
    <col min="4892" max="5120" width="9.33203125" style="1943"/>
    <col min="5121" max="5125" width="0" style="1943" hidden="1" customWidth="1"/>
    <col min="5126" max="5126" width="6.83203125" style="1943" customWidth="1"/>
    <col min="5127" max="5127" width="5" style="1943" customWidth="1"/>
    <col min="5128" max="5128" width="16.6640625" style="1943" customWidth="1"/>
    <col min="5129" max="5129" width="0" style="1943" hidden="1" customWidth="1"/>
    <col min="5130" max="5130" width="66.6640625" style="1943" customWidth="1"/>
    <col min="5131" max="5131" width="5" style="1943" customWidth="1"/>
    <col min="5132" max="5132" width="16" style="1943" customWidth="1"/>
    <col min="5133" max="5133" width="8" style="1943" customWidth="1"/>
    <col min="5134" max="5134" width="15.6640625" style="1943" customWidth="1"/>
    <col min="5135" max="5136" width="18.33203125" style="1943" customWidth="1"/>
    <col min="5137" max="5137" width="0" style="1943" hidden="1" customWidth="1"/>
    <col min="5138" max="5138" width="16.6640625" style="1943" customWidth="1"/>
    <col min="5139" max="5146" width="0" style="1943" hidden="1" customWidth="1"/>
    <col min="5147" max="5147" width="11" style="1943" customWidth="1"/>
    <col min="5148" max="5376" width="9.33203125" style="1943"/>
    <col min="5377" max="5381" width="0" style="1943" hidden="1" customWidth="1"/>
    <col min="5382" max="5382" width="6.83203125" style="1943" customWidth="1"/>
    <col min="5383" max="5383" width="5" style="1943" customWidth="1"/>
    <col min="5384" max="5384" width="16.6640625" style="1943" customWidth="1"/>
    <col min="5385" max="5385" width="0" style="1943" hidden="1" customWidth="1"/>
    <col min="5386" max="5386" width="66.6640625" style="1943" customWidth="1"/>
    <col min="5387" max="5387" width="5" style="1943" customWidth="1"/>
    <col min="5388" max="5388" width="16" style="1943" customWidth="1"/>
    <col min="5389" max="5389" width="8" style="1943" customWidth="1"/>
    <col min="5390" max="5390" width="15.6640625" style="1943" customWidth="1"/>
    <col min="5391" max="5392" width="18.33203125" style="1943" customWidth="1"/>
    <col min="5393" max="5393" width="0" style="1943" hidden="1" customWidth="1"/>
    <col min="5394" max="5394" width="16.6640625" style="1943" customWidth="1"/>
    <col min="5395" max="5402" width="0" style="1943" hidden="1" customWidth="1"/>
    <col min="5403" max="5403" width="11" style="1943" customWidth="1"/>
    <col min="5404" max="5632" width="9.33203125" style="1943"/>
    <col min="5633" max="5637" width="0" style="1943" hidden="1" customWidth="1"/>
    <col min="5638" max="5638" width="6.83203125" style="1943" customWidth="1"/>
    <col min="5639" max="5639" width="5" style="1943" customWidth="1"/>
    <col min="5640" max="5640" width="16.6640625" style="1943" customWidth="1"/>
    <col min="5641" max="5641" width="0" style="1943" hidden="1" customWidth="1"/>
    <col min="5642" max="5642" width="66.6640625" style="1943" customWidth="1"/>
    <col min="5643" max="5643" width="5" style="1943" customWidth="1"/>
    <col min="5644" max="5644" width="16" style="1943" customWidth="1"/>
    <col min="5645" max="5645" width="8" style="1943" customWidth="1"/>
    <col min="5646" max="5646" width="15.6640625" style="1943" customWidth="1"/>
    <col min="5647" max="5648" width="18.33203125" style="1943" customWidth="1"/>
    <col min="5649" max="5649" width="0" style="1943" hidden="1" customWidth="1"/>
    <col min="5650" max="5650" width="16.6640625" style="1943" customWidth="1"/>
    <col min="5651" max="5658" width="0" style="1943" hidden="1" customWidth="1"/>
    <col min="5659" max="5659" width="11" style="1943" customWidth="1"/>
    <col min="5660" max="5888" width="9.33203125" style="1943"/>
    <col min="5889" max="5893" width="0" style="1943" hidden="1" customWidth="1"/>
    <col min="5894" max="5894" width="6.83203125" style="1943" customWidth="1"/>
    <col min="5895" max="5895" width="5" style="1943" customWidth="1"/>
    <col min="5896" max="5896" width="16.6640625" style="1943" customWidth="1"/>
    <col min="5897" max="5897" width="0" style="1943" hidden="1" customWidth="1"/>
    <col min="5898" max="5898" width="66.6640625" style="1943" customWidth="1"/>
    <col min="5899" max="5899" width="5" style="1943" customWidth="1"/>
    <col min="5900" max="5900" width="16" style="1943" customWidth="1"/>
    <col min="5901" max="5901" width="8" style="1943" customWidth="1"/>
    <col min="5902" max="5902" width="15.6640625" style="1943" customWidth="1"/>
    <col min="5903" max="5904" width="18.33203125" style="1943" customWidth="1"/>
    <col min="5905" max="5905" width="0" style="1943" hidden="1" customWidth="1"/>
    <col min="5906" max="5906" width="16.6640625" style="1943" customWidth="1"/>
    <col min="5907" max="5914" width="0" style="1943" hidden="1" customWidth="1"/>
    <col min="5915" max="5915" width="11" style="1943" customWidth="1"/>
    <col min="5916" max="6144" width="9.33203125" style="1943"/>
    <col min="6145" max="6149" width="0" style="1943" hidden="1" customWidth="1"/>
    <col min="6150" max="6150" width="6.83203125" style="1943" customWidth="1"/>
    <col min="6151" max="6151" width="5" style="1943" customWidth="1"/>
    <col min="6152" max="6152" width="16.6640625" style="1943" customWidth="1"/>
    <col min="6153" max="6153" width="0" style="1943" hidden="1" customWidth="1"/>
    <col min="6154" max="6154" width="66.6640625" style="1943" customWidth="1"/>
    <col min="6155" max="6155" width="5" style="1943" customWidth="1"/>
    <col min="6156" max="6156" width="16" style="1943" customWidth="1"/>
    <col min="6157" max="6157" width="8" style="1943" customWidth="1"/>
    <col min="6158" max="6158" width="15.6640625" style="1943" customWidth="1"/>
    <col min="6159" max="6160" width="18.33203125" style="1943" customWidth="1"/>
    <col min="6161" max="6161" width="0" style="1943" hidden="1" customWidth="1"/>
    <col min="6162" max="6162" width="16.6640625" style="1943" customWidth="1"/>
    <col min="6163" max="6170" width="0" style="1943" hidden="1" customWidth="1"/>
    <col min="6171" max="6171" width="11" style="1943" customWidth="1"/>
    <col min="6172" max="6400" width="9.33203125" style="1943"/>
    <col min="6401" max="6405" width="0" style="1943" hidden="1" customWidth="1"/>
    <col min="6406" max="6406" width="6.83203125" style="1943" customWidth="1"/>
    <col min="6407" max="6407" width="5" style="1943" customWidth="1"/>
    <col min="6408" max="6408" width="16.6640625" style="1943" customWidth="1"/>
    <col min="6409" max="6409" width="0" style="1943" hidden="1" customWidth="1"/>
    <col min="6410" max="6410" width="66.6640625" style="1943" customWidth="1"/>
    <col min="6411" max="6411" width="5" style="1943" customWidth="1"/>
    <col min="6412" max="6412" width="16" style="1943" customWidth="1"/>
    <col min="6413" max="6413" width="8" style="1943" customWidth="1"/>
    <col min="6414" max="6414" width="15.6640625" style="1943" customWidth="1"/>
    <col min="6415" max="6416" width="18.33203125" style="1943" customWidth="1"/>
    <col min="6417" max="6417" width="0" style="1943" hidden="1" customWidth="1"/>
    <col min="6418" max="6418" width="16.6640625" style="1943" customWidth="1"/>
    <col min="6419" max="6426" width="0" style="1943" hidden="1" customWidth="1"/>
    <col min="6427" max="6427" width="11" style="1943" customWidth="1"/>
    <col min="6428" max="6656" width="9.33203125" style="1943"/>
    <col min="6657" max="6661" width="0" style="1943" hidden="1" customWidth="1"/>
    <col min="6662" max="6662" width="6.83203125" style="1943" customWidth="1"/>
    <col min="6663" max="6663" width="5" style="1943" customWidth="1"/>
    <col min="6664" max="6664" width="16.6640625" style="1943" customWidth="1"/>
    <col min="6665" max="6665" width="0" style="1943" hidden="1" customWidth="1"/>
    <col min="6666" max="6666" width="66.6640625" style="1943" customWidth="1"/>
    <col min="6667" max="6667" width="5" style="1943" customWidth="1"/>
    <col min="6668" max="6668" width="16" style="1943" customWidth="1"/>
    <col min="6669" max="6669" width="8" style="1943" customWidth="1"/>
    <col min="6670" max="6670" width="15.6640625" style="1943" customWidth="1"/>
    <col min="6671" max="6672" width="18.33203125" style="1943" customWidth="1"/>
    <col min="6673" max="6673" width="0" style="1943" hidden="1" customWidth="1"/>
    <col min="6674" max="6674" width="16.6640625" style="1943" customWidth="1"/>
    <col min="6675" max="6682" width="0" style="1943" hidden="1" customWidth="1"/>
    <col min="6683" max="6683" width="11" style="1943" customWidth="1"/>
    <col min="6684" max="6912" width="9.33203125" style="1943"/>
    <col min="6913" max="6917" width="0" style="1943" hidden="1" customWidth="1"/>
    <col min="6918" max="6918" width="6.83203125" style="1943" customWidth="1"/>
    <col min="6919" max="6919" width="5" style="1943" customWidth="1"/>
    <col min="6920" max="6920" width="16.6640625" style="1943" customWidth="1"/>
    <col min="6921" max="6921" width="0" style="1943" hidden="1" customWidth="1"/>
    <col min="6922" max="6922" width="66.6640625" style="1943" customWidth="1"/>
    <col min="6923" max="6923" width="5" style="1943" customWidth="1"/>
    <col min="6924" max="6924" width="16" style="1943" customWidth="1"/>
    <col min="6925" max="6925" width="8" style="1943" customWidth="1"/>
    <col min="6926" max="6926" width="15.6640625" style="1943" customWidth="1"/>
    <col min="6927" max="6928" width="18.33203125" style="1943" customWidth="1"/>
    <col min="6929" max="6929" width="0" style="1943" hidden="1" customWidth="1"/>
    <col min="6930" max="6930" width="16.6640625" style="1943" customWidth="1"/>
    <col min="6931" max="6938" width="0" style="1943" hidden="1" customWidth="1"/>
    <col min="6939" max="6939" width="11" style="1943" customWidth="1"/>
    <col min="6940" max="7168" width="9.33203125" style="1943"/>
    <col min="7169" max="7173" width="0" style="1943" hidden="1" customWidth="1"/>
    <col min="7174" max="7174" width="6.83203125" style="1943" customWidth="1"/>
    <col min="7175" max="7175" width="5" style="1943" customWidth="1"/>
    <col min="7176" max="7176" width="16.6640625" style="1943" customWidth="1"/>
    <col min="7177" max="7177" width="0" style="1943" hidden="1" customWidth="1"/>
    <col min="7178" max="7178" width="66.6640625" style="1943" customWidth="1"/>
    <col min="7179" max="7179" width="5" style="1943" customWidth="1"/>
    <col min="7180" max="7180" width="16" style="1943" customWidth="1"/>
    <col min="7181" max="7181" width="8" style="1943" customWidth="1"/>
    <col min="7182" max="7182" width="15.6640625" style="1943" customWidth="1"/>
    <col min="7183" max="7184" width="18.33203125" style="1943" customWidth="1"/>
    <col min="7185" max="7185" width="0" style="1943" hidden="1" customWidth="1"/>
    <col min="7186" max="7186" width="16.6640625" style="1943" customWidth="1"/>
    <col min="7187" max="7194" width="0" style="1943" hidden="1" customWidth="1"/>
    <col min="7195" max="7195" width="11" style="1943" customWidth="1"/>
    <col min="7196" max="7424" width="9.33203125" style="1943"/>
    <col min="7425" max="7429" width="0" style="1943" hidden="1" customWidth="1"/>
    <col min="7430" max="7430" width="6.83203125" style="1943" customWidth="1"/>
    <col min="7431" max="7431" width="5" style="1943" customWidth="1"/>
    <col min="7432" max="7432" width="16.6640625" style="1943" customWidth="1"/>
    <col min="7433" max="7433" width="0" style="1943" hidden="1" customWidth="1"/>
    <col min="7434" max="7434" width="66.6640625" style="1943" customWidth="1"/>
    <col min="7435" max="7435" width="5" style="1943" customWidth="1"/>
    <col min="7436" max="7436" width="16" style="1943" customWidth="1"/>
    <col min="7437" max="7437" width="8" style="1943" customWidth="1"/>
    <col min="7438" max="7438" width="15.6640625" style="1943" customWidth="1"/>
    <col min="7439" max="7440" width="18.33203125" style="1943" customWidth="1"/>
    <col min="7441" max="7441" width="0" style="1943" hidden="1" customWidth="1"/>
    <col min="7442" max="7442" width="16.6640625" style="1943" customWidth="1"/>
    <col min="7443" max="7450" width="0" style="1943" hidden="1" customWidth="1"/>
    <col min="7451" max="7451" width="11" style="1943" customWidth="1"/>
    <col min="7452" max="7680" width="9.33203125" style="1943"/>
    <col min="7681" max="7685" width="0" style="1943" hidden="1" customWidth="1"/>
    <col min="7686" max="7686" width="6.83203125" style="1943" customWidth="1"/>
    <col min="7687" max="7687" width="5" style="1943" customWidth="1"/>
    <col min="7688" max="7688" width="16.6640625" style="1943" customWidth="1"/>
    <col min="7689" max="7689" width="0" style="1943" hidden="1" customWidth="1"/>
    <col min="7690" max="7690" width="66.6640625" style="1943" customWidth="1"/>
    <col min="7691" max="7691" width="5" style="1943" customWidth="1"/>
    <col min="7692" max="7692" width="16" style="1943" customWidth="1"/>
    <col min="7693" max="7693" width="8" style="1943" customWidth="1"/>
    <col min="7694" max="7694" width="15.6640625" style="1943" customWidth="1"/>
    <col min="7695" max="7696" width="18.33203125" style="1943" customWidth="1"/>
    <col min="7697" max="7697" width="0" style="1943" hidden="1" customWidth="1"/>
    <col min="7698" max="7698" width="16.6640625" style="1943" customWidth="1"/>
    <col min="7699" max="7706" width="0" style="1943" hidden="1" customWidth="1"/>
    <col min="7707" max="7707" width="11" style="1943" customWidth="1"/>
    <col min="7708" max="7936" width="9.33203125" style="1943"/>
    <col min="7937" max="7941" width="0" style="1943" hidden="1" customWidth="1"/>
    <col min="7942" max="7942" width="6.83203125" style="1943" customWidth="1"/>
    <col min="7943" max="7943" width="5" style="1943" customWidth="1"/>
    <col min="7944" max="7944" width="16.6640625" style="1943" customWidth="1"/>
    <col min="7945" max="7945" width="0" style="1943" hidden="1" customWidth="1"/>
    <col min="7946" max="7946" width="66.6640625" style="1943" customWidth="1"/>
    <col min="7947" max="7947" width="5" style="1943" customWidth="1"/>
    <col min="7948" max="7948" width="16" style="1943" customWidth="1"/>
    <col min="7949" max="7949" width="8" style="1943" customWidth="1"/>
    <col min="7950" max="7950" width="15.6640625" style="1943" customWidth="1"/>
    <col min="7951" max="7952" width="18.33203125" style="1943" customWidth="1"/>
    <col min="7953" max="7953" width="0" style="1943" hidden="1" customWidth="1"/>
    <col min="7954" max="7954" width="16.6640625" style="1943" customWidth="1"/>
    <col min="7955" max="7962" width="0" style="1943" hidden="1" customWidth="1"/>
    <col min="7963" max="7963" width="11" style="1943" customWidth="1"/>
    <col min="7964" max="8192" width="9.33203125" style="1943"/>
    <col min="8193" max="8197" width="0" style="1943" hidden="1" customWidth="1"/>
    <col min="8198" max="8198" width="6.83203125" style="1943" customWidth="1"/>
    <col min="8199" max="8199" width="5" style="1943" customWidth="1"/>
    <col min="8200" max="8200" width="16.6640625" style="1943" customWidth="1"/>
    <col min="8201" max="8201" width="0" style="1943" hidden="1" customWidth="1"/>
    <col min="8202" max="8202" width="66.6640625" style="1943" customWidth="1"/>
    <col min="8203" max="8203" width="5" style="1943" customWidth="1"/>
    <col min="8204" max="8204" width="16" style="1943" customWidth="1"/>
    <col min="8205" max="8205" width="8" style="1943" customWidth="1"/>
    <col min="8206" max="8206" width="15.6640625" style="1943" customWidth="1"/>
    <col min="8207" max="8208" width="18.33203125" style="1943" customWidth="1"/>
    <col min="8209" max="8209" width="0" style="1943" hidden="1" customWidth="1"/>
    <col min="8210" max="8210" width="16.6640625" style="1943" customWidth="1"/>
    <col min="8211" max="8218" width="0" style="1943" hidden="1" customWidth="1"/>
    <col min="8219" max="8219" width="11" style="1943" customWidth="1"/>
    <col min="8220" max="8448" width="9.33203125" style="1943"/>
    <col min="8449" max="8453" width="0" style="1943" hidden="1" customWidth="1"/>
    <col min="8454" max="8454" width="6.83203125" style="1943" customWidth="1"/>
    <col min="8455" max="8455" width="5" style="1943" customWidth="1"/>
    <col min="8456" max="8456" width="16.6640625" style="1943" customWidth="1"/>
    <col min="8457" max="8457" width="0" style="1943" hidden="1" customWidth="1"/>
    <col min="8458" max="8458" width="66.6640625" style="1943" customWidth="1"/>
    <col min="8459" max="8459" width="5" style="1943" customWidth="1"/>
    <col min="8460" max="8460" width="16" style="1943" customWidth="1"/>
    <col min="8461" max="8461" width="8" style="1943" customWidth="1"/>
    <col min="8462" max="8462" width="15.6640625" style="1943" customWidth="1"/>
    <col min="8463" max="8464" width="18.33203125" style="1943" customWidth="1"/>
    <col min="8465" max="8465" width="0" style="1943" hidden="1" customWidth="1"/>
    <col min="8466" max="8466" width="16.6640625" style="1943" customWidth="1"/>
    <col min="8467" max="8474" width="0" style="1943" hidden="1" customWidth="1"/>
    <col min="8475" max="8475" width="11" style="1943" customWidth="1"/>
    <col min="8476" max="8704" width="9.33203125" style="1943"/>
    <col min="8705" max="8709" width="0" style="1943" hidden="1" customWidth="1"/>
    <col min="8710" max="8710" width="6.83203125" style="1943" customWidth="1"/>
    <col min="8711" max="8711" width="5" style="1943" customWidth="1"/>
    <col min="8712" max="8712" width="16.6640625" style="1943" customWidth="1"/>
    <col min="8713" max="8713" width="0" style="1943" hidden="1" customWidth="1"/>
    <col min="8714" max="8714" width="66.6640625" style="1943" customWidth="1"/>
    <col min="8715" max="8715" width="5" style="1943" customWidth="1"/>
    <col min="8716" max="8716" width="16" style="1943" customWidth="1"/>
    <col min="8717" max="8717" width="8" style="1943" customWidth="1"/>
    <col min="8718" max="8718" width="15.6640625" style="1943" customWidth="1"/>
    <col min="8719" max="8720" width="18.33203125" style="1943" customWidth="1"/>
    <col min="8721" max="8721" width="0" style="1943" hidden="1" customWidth="1"/>
    <col min="8722" max="8722" width="16.6640625" style="1943" customWidth="1"/>
    <col min="8723" max="8730" width="0" style="1943" hidden="1" customWidth="1"/>
    <col min="8731" max="8731" width="11" style="1943" customWidth="1"/>
    <col min="8732" max="8960" width="9.33203125" style="1943"/>
    <col min="8961" max="8965" width="0" style="1943" hidden="1" customWidth="1"/>
    <col min="8966" max="8966" width="6.83203125" style="1943" customWidth="1"/>
    <col min="8967" max="8967" width="5" style="1943" customWidth="1"/>
    <col min="8968" max="8968" width="16.6640625" style="1943" customWidth="1"/>
    <col min="8969" max="8969" width="0" style="1943" hidden="1" customWidth="1"/>
    <col min="8970" max="8970" width="66.6640625" style="1943" customWidth="1"/>
    <col min="8971" max="8971" width="5" style="1943" customWidth="1"/>
    <col min="8972" max="8972" width="16" style="1943" customWidth="1"/>
    <col min="8973" max="8973" width="8" style="1943" customWidth="1"/>
    <col min="8974" max="8974" width="15.6640625" style="1943" customWidth="1"/>
    <col min="8975" max="8976" width="18.33203125" style="1943" customWidth="1"/>
    <col min="8977" max="8977" width="0" style="1943" hidden="1" customWidth="1"/>
    <col min="8978" max="8978" width="16.6640625" style="1943" customWidth="1"/>
    <col min="8979" max="8986" width="0" style="1943" hidden="1" customWidth="1"/>
    <col min="8987" max="8987" width="11" style="1943" customWidth="1"/>
    <col min="8988" max="9216" width="9.33203125" style="1943"/>
    <col min="9217" max="9221" width="0" style="1943" hidden="1" customWidth="1"/>
    <col min="9222" max="9222" width="6.83203125" style="1943" customWidth="1"/>
    <col min="9223" max="9223" width="5" style="1943" customWidth="1"/>
    <col min="9224" max="9224" width="16.6640625" style="1943" customWidth="1"/>
    <col min="9225" max="9225" width="0" style="1943" hidden="1" customWidth="1"/>
    <col min="9226" max="9226" width="66.6640625" style="1943" customWidth="1"/>
    <col min="9227" max="9227" width="5" style="1943" customWidth="1"/>
    <col min="9228" max="9228" width="16" style="1943" customWidth="1"/>
    <col min="9229" max="9229" width="8" style="1943" customWidth="1"/>
    <col min="9230" max="9230" width="15.6640625" style="1943" customWidth="1"/>
    <col min="9231" max="9232" width="18.33203125" style="1943" customWidth="1"/>
    <col min="9233" max="9233" width="0" style="1943" hidden="1" customWidth="1"/>
    <col min="9234" max="9234" width="16.6640625" style="1943" customWidth="1"/>
    <col min="9235" max="9242" width="0" style="1943" hidden="1" customWidth="1"/>
    <col min="9243" max="9243" width="11" style="1943" customWidth="1"/>
    <col min="9244" max="9472" width="9.33203125" style="1943"/>
    <col min="9473" max="9477" width="0" style="1943" hidden="1" customWidth="1"/>
    <col min="9478" max="9478" width="6.83203125" style="1943" customWidth="1"/>
    <col min="9479" max="9479" width="5" style="1943" customWidth="1"/>
    <col min="9480" max="9480" width="16.6640625" style="1943" customWidth="1"/>
    <col min="9481" max="9481" width="0" style="1943" hidden="1" customWidth="1"/>
    <col min="9482" max="9482" width="66.6640625" style="1943" customWidth="1"/>
    <col min="9483" max="9483" width="5" style="1943" customWidth="1"/>
    <col min="9484" max="9484" width="16" style="1943" customWidth="1"/>
    <col min="9485" max="9485" width="8" style="1943" customWidth="1"/>
    <col min="9486" max="9486" width="15.6640625" style="1943" customWidth="1"/>
    <col min="9487" max="9488" width="18.33203125" style="1943" customWidth="1"/>
    <col min="9489" max="9489" width="0" style="1943" hidden="1" customWidth="1"/>
    <col min="9490" max="9490" width="16.6640625" style="1943" customWidth="1"/>
    <col min="9491" max="9498" width="0" style="1943" hidden="1" customWidth="1"/>
    <col min="9499" max="9499" width="11" style="1943" customWidth="1"/>
    <col min="9500" max="9728" width="9.33203125" style="1943"/>
    <col min="9729" max="9733" width="0" style="1943" hidden="1" customWidth="1"/>
    <col min="9734" max="9734" width="6.83203125" style="1943" customWidth="1"/>
    <col min="9735" max="9735" width="5" style="1943" customWidth="1"/>
    <col min="9736" max="9736" width="16.6640625" style="1943" customWidth="1"/>
    <col min="9737" max="9737" width="0" style="1943" hidden="1" customWidth="1"/>
    <col min="9738" max="9738" width="66.6640625" style="1943" customWidth="1"/>
    <col min="9739" max="9739" width="5" style="1943" customWidth="1"/>
    <col min="9740" max="9740" width="16" style="1943" customWidth="1"/>
    <col min="9741" max="9741" width="8" style="1943" customWidth="1"/>
    <col min="9742" max="9742" width="15.6640625" style="1943" customWidth="1"/>
    <col min="9743" max="9744" width="18.33203125" style="1943" customWidth="1"/>
    <col min="9745" max="9745" width="0" style="1943" hidden="1" customWidth="1"/>
    <col min="9746" max="9746" width="16.6640625" style="1943" customWidth="1"/>
    <col min="9747" max="9754" width="0" style="1943" hidden="1" customWidth="1"/>
    <col min="9755" max="9755" width="11" style="1943" customWidth="1"/>
    <col min="9756" max="9984" width="9.33203125" style="1943"/>
    <col min="9985" max="9989" width="0" style="1943" hidden="1" customWidth="1"/>
    <col min="9990" max="9990" width="6.83203125" style="1943" customWidth="1"/>
    <col min="9991" max="9991" width="5" style="1943" customWidth="1"/>
    <col min="9992" max="9992" width="16.6640625" style="1943" customWidth="1"/>
    <col min="9993" max="9993" width="0" style="1943" hidden="1" customWidth="1"/>
    <col min="9994" max="9994" width="66.6640625" style="1943" customWidth="1"/>
    <col min="9995" max="9995" width="5" style="1943" customWidth="1"/>
    <col min="9996" max="9996" width="16" style="1943" customWidth="1"/>
    <col min="9997" max="9997" width="8" style="1943" customWidth="1"/>
    <col min="9998" max="9998" width="15.6640625" style="1943" customWidth="1"/>
    <col min="9999" max="10000" width="18.33203125" style="1943" customWidth="1"/>
    <col min="10001" max="10001" width="0" style="1943" hidden="1" customWidth="1"/>
    <col min="10002" max="10002" width="16.6640625" style="1943" customWidth="1"/>
    <col min="10003" max="10010" width="0" style="1943" hidden="1" customWidth="1"/>
    <col min="10011" max="10011" width="11" style="1943" customWidth="1"/>
    <col min="10012" max="10240" width="9.33203125" style="1943"/>
    <col min="10241" max="10245" width="0" style="1943" hidden="1" customWidth="1"/>
    <col min="10246" max="10246" width="6.83203125" style="1943" customWidth="1"/>
    <col min="10247" max="10247" width="5" style="1943" customWidth="1"/>
    <col min="10248" max="10248" width="16.6640625" style="1943" customWidth="1"/>
    <col min="10249" max="10249" width="0" style="1943" hidden="1" customWidth="1"/>
    <col min="10250" max="10250" width="66.6640625" style="1943" customWidth="1"/>
    <col min="10251" max="10251" width="5" style="1943" customWidth="1"/>
    <col min="10252" max="10252" width="16" style="1943" customWidth="1"/>
    <col min="10253" max="10253" width="8" style="1943" customWidth="1"/>
    <col min="10254" max="10254" width="15.6640625" style="1943" customWidth="1"/>
    <col min="10255" max="10256" width="18.33203125" style="1943" customWidth="1"/>
    <col min="10257" max="10257" width="0" style="1943" hidden="1" customWidth="1"/>
    <col min="10258" max="10258" width="16.6640625" style="1943" customWidth="1"/>
    <col min="10259" max="10266" width="0" style="1943" hidden="1" customWidth="1"/>
    <col min="10267" max="10267" width="11" style="1943" customWidth="1"/>
    <col min="10268" max="10496" width="9.33203125" style="1943"/>
    <col min="10497" max="10501" width="0" style="1943" hidden="1" customWidth="1"/>
    <col min="10502" max="10502" width="6.83203125" style="1943" customWidth="1"/>
    <col min="10503" max="10503" width="5" style="1943" customWidth="1"/>
    <col min="10504" max="10504" width="16.6640625" style="1943" customWidth="1"/>
    <col min="10505" max="10505" width="0" style="1943" hidden="1" customWidth="1"/>
    <col min="10506" max="10506" width="66.6640625" style="1943" customWidth="1"/>
    <col min="10507" max="10507" width="5" style="1943" customWidth="1"/>
    <col min="10508" max="10508" width="16" style="1943" customWidth="1"/>
    <col min="10509" max="10509" width="8" style="1943" customWidth="1"/>
    <col min="10510" max="10510" width="15.6640625" style="1943" customWidth="1"/>
    <col min="10511" max="10512" width="18.33203125" style="1943" customWidth="1"/>
    <col min="10513" max="10513" width="0" style="1943" hidden="1" customWidth="1"/>
    <col min="10514" max="10514" width="16.6640625" style="1943" customWidth="1"/>
    <col min="10515" max="10522" width="0" style="1943" hidden="1" customWidth="1"/>
    <col min="10523" max="10523" width="11" style="1943" customWidth="1"/>
    <col min="10524" max="10752" width="9.33203125" style="1943"/>
    <col min="10753" max="10757" width="0" style="1943" hidden="1" customWidth="1"/>
    <col min="10758" max="10758" width="6.83203125" style="1943" customWidth="1"/>
    <col min="10759" max="10759" width="5" style="1943" customWidth="1"/>
    <col min="10760" max="10760" width="16.6640625" style="1943" customWidth="1"/>
    <col min="10761" max="10761" width="0" style="1943" hidden="1" customWidth="1"/>
    <col min="10762" max="10762" width="66.6640625" style="1943" customWidth="1"/>
    <col min="10763" max="10763" width="5" style="1943" customWidth="1"/>
    <col min="10764" max="10764" width="16" style="1943" customWidth="1"/>
    <col min="10765" max="10765" width="8" style="1943" customWidth="1"/>
    <col min="10766" max="10766" width="15.6640625" style="1943" customWidth="1"/>
    <col min="10767" max="10768" width="18.33203125" style="1943" customWidth="1"/>
    <col min="10769" max="10769" width="0" style="1943" hidden="1" customWidth="1"/>
    <col min="10770" max="10770" width="16.6640625" style="1943" customWidth="1"/>
    <col min="10771" max="10778" width="0" style="1943" hidden="1" customWidth="1"/>
    <col min="10779" max="10779" width="11" style="1943" customWidth="1"/>
    <col min="10780" max="11008" width="9.33203125" style="1943"/>
    <col min="11009" max="11013" width="0" style="1943" hidden="1" customWidth="1"/>
    <col min="11014" max="11014" width="6.83203125" style="1943" customWidth="1"/>
    <col min="11015" max="11015" width="5" style="1943" customWidth="1"/>
    <col min="11016" max="11016" width="16.6640625" style="1943" customWidth="1"/>
    <col min="11017" max="11017" width="0" style="1943" hidden="1" customWidth="1"/>
    <col min="11018" max="11018" width="66.6640625" style="1943" customWidth="1"/>
    <col min="11019" max="11019" width="5" style="1943" customWidth="1"/>
    <col min="11020" max="11020" width="16" style="1943" customWidth="1"/>
    <col min="11021" max="11021" width="8" style="1943" customWidth="1"/>
    <col min="11022" max="11022" width="15.6640625" style="1943" customWidth="1"/>
    <col min="11023" max="11024" width="18.33203125" style="1943" customWidth="1"/>
    <col min="11025" max="11025" width="0" style="1943" hidden="1" customWidth="1"/>
    <col min="11026" max="11026" width="16.6640625" style="1943" customWidth="1"/>
    <col min="11027" max="11034" width="0" style="1943" hidden="1" customWidth="1"/>
    <col min="11035" max="11035" width="11" style="1943" customWidth="1"/>
    <col min="11036" max="11264" width="9.33203125" style="1943"/>
    <col min="11265" max="11269" width="0" style="1943" hidden="1" customWidth="1"/>
    <col min="11270" max="11270" width="6.83203125" style="1943" customWidth="1"/>
    <col min="11271" max="11271" width="5" style="1943" customWidth="1"/>
    <col min="11272" max="11272" width="16.6640625" style="1943" customWidth="1"/>
    <col min="11273" max="11273" width="0" style="1943" hidden="1" customWidth="1"/>
    <col min="11274" max="11274" width="66.6640625" style="1943" customWidth="1"/>
    <col min="11275" max="11275" width="5" style="1943" customWidth="1"/>
    <col min="11276" max="11276" width="16" style="1943" customWidth="1"/>
    <col min="11277" max="11277" width="8" style="1943" customWidth="1"/>
    <col min="11278" max="11278" width="15.6640625" style="1943" customWidth="1"/>
    <col min="11279" max="11280" width="18.33203125" style="1943" customWidth="1"/>
    <col min="11281" max="11281" width="0" style="1943" hidden="1" customWidth="1"/>
    <col min="11282" max="11282" width="16.6640625" style="1943" customWidth="1"/>
    <col min="11283" max="11290" width="0" style="1943" hidden="1" customWidth="1"/>
    <col min="11291" max="11291" width="11" style="1943" customWidth="1"/>
    <col min="11292" max="11520" width="9.33203125" style="1943"/>
    <col min="11521" max="11525" width="0" style="1943" hidden="1" customWidth="1"/>
    <col min="11526" max="11526" width="6.83203125" style="1943" customWidth="1"/>
    <col min="11527" max="11527" width="5" style="1943" customWidth="1"/>
    <col min="11528" max="11528" width="16.6640625" style="1943" customWidth="1"/>
    <col min="11529" max="11529" width="0" style="1943" hidden="1" customWidth="1"/>
    <col min="11530" max="11530" width="66.6640625" style="1943" customWidth="1"/>
    <col min="11531" max="11531" width="5" style="1943" customWidth="1"/>
    <col min="11532" max="11532" width="16" style="1943" customWidth="1"/>
    <col min="11533" max="11533" width="8" style="1943" customWidth="1"/>
    <col min="11534" max="11534" width="15.6640625" style="1943" customWidth="1"/>
    <col min="11535" max="11536" width="18.33203125" style="1943" customWidth="1"/>
    <col min="11537" max="11537" width="0" style="1943" hidden="1" customWidth="1"/>
    <col min="11538" max="11538" width="16.6640625" style="1943" customWidth="1"/>
    <col min="11539" max="11546" width="0" style="1943" hidden="1" customWidth="1"/>
    <col min="11547" max="11547" width="11" style="1943" customWidth="1"/>
    <col min="11548" max="11776" width="9.33203125" style="1943"/>
    <col min="11777" max="11781" width="0" style="1943" hidden="1" customWidth="1"/>
    <col min="11782" max="11782" width="6.83203125" style="1943" customWidth="1"/>
    <col min="11783" max="11783" width="5" style="1943" customWidth="1"/>
    <col min="11784" max="11784" width="16.6640625" style="1943" customWidth="1"/>
    <col min="11785" max="11785" width="0" style="1943" hidden="1" customWidth="1"/>
    <col min="11786" max="11786" width="66.6640625" style="1943" customWidth="1"/>
    <col min="11787" max="11787" width="5" style="1943" customWidth="1"/>
    <col min="11788" max="11788" width="16" style="1943" customWidth="1"/>
    <col min="11789" max="11789" width="8" style="1943" customWidth="1"/>
    <col min="11790" max="11790" width="15.6640625" style="1943" customWidth="1"/>
    <col min="11791" max="11792" width="18.33203125" style="1943" customWidth="1"/>
    <col min="11793" max="11793" width="0" style="1943" hidden="1" customWidth="1"/>
    <col min="11794" max="11794" width="16.6640625" style="1943" customWidth="1"/>
    <col min="11795" max="11802" width="0" style="1943" hidden="1" customWidth="1"/>
    <col min="11803" max="11803" width="11" style="1943" customWidth="1"/>
    <col min="11804" max="12032" width="9.33203125" style="1943"/>
    <col min="12033" max="12037" width="0" style="1943" hidden="1" customWidth="1"/>
    <col min="12038" max="12038" width="6.83203125" style="1943" customWidth="1"/>
    <col min="12039" max="12039" width="5" style="1943" customWidth="1"/>
    <col min="12040" max="12040" width="16.6640625" style="1943" customWidth="1"/>
    <col min="12041" max="12041" width="0" style="1943" hidden="1" customWidth="1"/>
    <col min="12042" max="12042" width="66.6640625" style="1943" customWidth="1"/>
    <col min="12043" max="12043" width="5" style="1943" customWidth="1"/>
    <col min="12044" max="12044" width="16" style="1943" customWidth="1"/>
    <col min="12045" max="12045" width="8" style="1943" customWidth="1"/>
    <col min="12046" max="12046" width="15.6640625" style="1943" customWidth="1"/>
    <col min="12047" max="12048" width="18.33203125" style="1943" customWidth="1"/>
    <col min="12049" max="12049" width="0" style="1943" hidden="1" customWidth="1"/>
    <col min="12050" max="12050" width="16.6640625" style="1943" customWidth="1"/>
    <col min="12051" max="12058" width="0" style="1943" hidden="1" customWidth="1"/>
    <col min="12059" max="12059" width="11" style="1943" customWidth="1"/>
    <col min="12060" max="12288" width="9.33203125" style="1943"/>
    <col min="12289" max="12293" width="0" style="1943" hidden="1" customWidth="1"/>
    <col min="12294" max="12294" width="6.83203125" style="1943" customWidth="1"/>
    <col min="12295" max="12295" width="5" style="1943" customWidth="1"/>
    <col min="12296" max="12296" width="16.6640625" style="1943" customWidth="1"/>
    <col min="12297" max="12297" width="0" style="1943" hidden="1" customWidth="1"/>
    <col min="12298" max="12298" width="66.6640625" style="1943" customWidth="1"/>
    <col min="12299" max="12299" width="5" style="1943" customWidth="1"/>
    <col min="12300" max="12300" width="16" style="1943" customWidth="1"/>
    <col min="12301" max="12301" width="8" style="1943" customWidth="1"/>
    <col min="12302" max="12302" width="15.6640625" style="1943" customWidth="1"/>
    <col min="12303" max="12304" width="18.33203125" style="1943" customWidth="1"/>
    <col min="12305" max="12305" width="0" style="1943" hidden="1" customWidth="1"/>
    <col min="12306" max="12306" width="16.6640625" style="1943" customWidth="1"/>
    <col min="12307" max="12314" width="0" style="1943" hidden="1" customWidth="1"/>
    <col min="12315" max="12315" width="11" style="1943" customWidth="1"/>
    <col min="12316" max="12544" width="9.33203125" style="1943"/>
    <col min="12545" max="12549" width="0" style="1943" hidden="1" customWidth="1"/>
    <col min="12550" max="12550" width="6.83203125" style="1943" customWidth="1"/>
    <col min="12551" max="12551" width="5" style="1943" customWidth="1"/>
    <col min="12552" max="12552" width="16.6640625" style="1943" customWidth="1"/>
    <col min="12553" max="12553" width="0" style="1943" hidden="1" customWidth="1"/>
    <col min="12554" max="12554" width="66.6640625" style="1943" customWidth="1"/>
    <col min="12555" max="12555" width="5" style="1943" customWidth="1"/>
    <col min="12556" max="12556" width="16" style="1943" customWidth="1"/>
    <col min="12557" max="12557" width="8" style="1943" customWidth="1"/>
    <col min="12558" max="12558" width="15.6640625" style="1943" customWidth="1"/>
    <col min="12559" max="12560" width="18.33203125" style="1943" customWidth="1"/>
    <col min="12561" max="12561" width="0" style="1943" hidden="1" customWidth="1"/>
    <col min="12562" max="12562" width="16.6640625" style="1943" customWidth="1"/>
    <col min="12563" max="12570" width="0" style="1943" hidden="1" customWidth="1"/>
    <col min="12571" max="12571" width="11" style="1943" customWidth="1"/>
    <col min="12572" max="12800" width="9.33203125" style="1943"/>
    <col min="12801" max="12805" width="0" style="1943" hidden="1" customWidth="1"/>
    <col min="12806" max="12806" width="6.83203125" style="1943" customWidth="1"/>
    <col min="12807" max="12807" width="5" style="1943" customWidth="1"/>
    <col min="12808" max="12808" width="16.6640625" style="1943" customWidth="1"/>
    <col min="12809" max="12809" width="0" style="1943" hidden="1" customWidth="1"/>
    <col min="12810" max="12810" width="66.6640625" style="1943" customWidth="1"/>
    <col min="12811" max="12811" width="5" style="1943" customWidth="1"/>
    <col min="12812" max="12812" width="16" style="1943" customWidth="1"/>
    <col min="12813" max="12813" width="8" style="1943" customWidth="1"/>
    <col min="12814" max="12814" width="15.6640625" style="1943" customWidth="1"/>
    <col min="12815" max="12816" width="18.33203125" style="1943" customWidth="1"/>
    <col min="12817" max="12817" width="0" style="1943" hidden="1" customWidth="1"/>
    <col min="12818" max="12818" width="16.6640625" style="1943" customWidth="1"/>
    <col min="12819" max="12826" width="0" style="1943" hidden="1" customWidth="1"/>
    <col min="12827" max="12827" width="11" style="1943" customWidth="1"/>
    <col min="12828" max="13056" width="9.33203125" style="1943"/>
    <col min="13057" max="13061" width="0" style="1943" hidden="1" customWidth="1"/>
    <col min="13062" max="13062" width="6.83203125" style="1943" customWidth="1"/>
    <col min="13063" max="13063" width="5" style="1943" customWidth="1"/>
    <col min="13064" max="13064" width="16.6640625" style="1943" customWidth="1"/>
    <col min="13065" max="13065" width="0" style="1943" hidden="1" customWidth="1"/>
    <col min="13066" max="13066" width="66.6640625" style="1943" customWidth="1"/>
    <col min="13067" max="13067" width="5" style="1943" customWidth="1"/>
    <col min="13068" max="13068" width="16" style="1943" customWidth="1"/>
    <col min="13069" max="13069" width="8" style="1943" customWidth="1"/>
    <col min="13070" max="13070" width="15.6640625" style="1943" customWidth="1"/>
    <col min="13071" max="13072" width="18.33203125" style="1943" customWidth="1"/>
    <col min="13073" max="13073" width="0" style="1943" hidden="1" customWidth="1"/>
    <col min="13074" max="13074" width="16.6640625" style="1943" customWidth="1"/>
    <col min="13075" max="13082" width="0" style="1943" hidden="1" customWidth="1"/>
    <col min="13083" max="13083" width="11" style="1943" customWidth="1"/>
    <col min="13084" max="13312" width="9.33203125" style="1943"/>
    <col min="13313" max="13317" width="0" style="1943" hidden="1" customWidth="1"/>
    <col min="13318" max="13318" width="6.83203125" style="1943" customWidth="1"/>
    <col min="13319" max="13319" width="5" style="1943" customWidth="1"/>
    <col min="13320" max="13320" width="16.6640625" style="1943" customWidth="1"/>
    <col min="13321" max="13321" width="0" style="1943" hidden="1" customWidth="1"/>
    <col min="13322" max="13322" width="66.6640625" style="1943" customWidth="1"/>
    <col min="13323" max="13323" width="5" style="1943" customWidth="1"/>
    <col min="13324" max="13324" width="16" style="1943" customWidth="1"/>
    <col min="13325" max="13325" width="8" style="1943" customWidth="1"/>
    <col min="13326" max="13326" width="15.6640625" style="1943" customWidth="1"/>
    <col min="13327" max="13328" width="18.33203125" style="1943" customWidth="1"/>
    <col min="13329" max="13329" width="0" style="1943" hidden="1" customWidth="1"/>
    <col min="13330" max="13330" width="16.6640625" style="1943" customWidth="1"/>
    <col min="13331" max="13338" width="0" style="1943" hidden="1" customWidth="1"/>
    <col min="13339" max="13339" width="11" style="1943" customWidth="1"/>
    <col min="13340" max="13568" width="9.33203125" style="1943"/>
    <col min="13569" max="13573" width="0" style="1943" hidden="1" customWidth="1"/>
    <col min="13574" max="13574" width="6.83203125" style="1943" customWidth="1"/>
    <col min="13575" max="13575" width="5" style="1943" customWidth="1"/>
    <col min="13576" max="13576" width="16.6640625" style="1943" customWidth="1"/>
    <col min="13577" max="13577" width="0" style="1943" hidden="1" customWidth="1"/>
    <col min="13578" max="13578" width="66.6640625" style="1943" customWidth="1"/>
    <col min="13579" max="13579" width="5" style="1943" customWidth="1"/>
    <col min="13580" max="13580" width="16" style="1943" customWidth="1"/>
    <col min="13581" max="13581" width="8" style="1943" customWidth="1"/>
    <col min="13582" max="13582" width="15.6640625" style="1943" customWidth="1"/>
    <col min="13583" max="13584" width="18.33203125" style="1943" customWidth="1"/>
    <col min="13585" max="13585" width="0" style="1943" hidden="1" customWidth="1"/>
    <col min="13586" max="13586" width="16.6640625" style="1943" customWidth="1"/>
    <col min="13587" max="13594" width="0" style="1943" hidden="1" customWidth="1"/>
    <col min="13595" max="13595" width="11" style="1943" customWidth="1"/>
    <col min="13596" max="13824" width="9.33203125" style="1943"/>
    <col min="13825" max="13829" width="0" style="1943" hidden="1" customWidth="1"/>
    <col min="13830" max="13830" width="6.83203125" style="1943" customWidth="1"/>
    <col min="13831" max="13831" width="5" style="1943" customWidth="1"/>
    <col min="13832" max="13832" width="16.6640625" style="1943" customWidth="1"/>
    <col min="13833" max="13833" width="0" style="1943" hidden="1" customWidth="1"/>
    <col min="13834" max="13834" width="66.6640625" style="1943" customWidth="1"/>
    <col min="13835" max="13835" width="5" style="1943" customWidth="1"/>
    <col min="13836" max="13836" width="16" style="1943" customWidth="1"/>
    <col min="13837" max="13837" width="8" style="1943" customWidth="1"/>
    <col min="13838" max="13838" width="15.6640625" style="1943" customWidth="1"/>
    <col min="13839" max="13840" width="18.33203125" style="1943" customWidth="1"/>
    <col min="13841" max="13841" width="0" style="1943" hidden="1" customWidth="1"/>
    <col min="13842" max="13842" width="16.6640625" style="1943" customWidth="1"/>
    <col min="13843" max="13850" width="0" style="1943" hidden="1" customWidth="1"/>
    <col min="13851" max="13851" width="11" style="1943" customWidth="1"/>
    <col min="13852" max="14080" width="9.33203125" style="1943"/>
    <col min="14081" max="14085" width="0" style="1943" hidden="1" customWidth="1"/>
    <col min="14086" max="14086" width="6.83203125" style="1943" customWidth="1"/>
    <col min="14087" max="14087" width="5" style="1943" customWidth="1"/>
    <col min="14088" max="14088" width="16.6640625" style="1943" customWidth="1"/>
    <col min="14089" max="14089" width="0" style="1943" hidden="1" customWidth="1"/>
    <col min="14090" max="14090" width="66.6640625" style="1943" customWidth="1"/>
    <col min="14091" max="14091" width="5" style="1943" customWidth="1"/>
    <col min="14092" max="14092" width="16" style="1943" customWidth="1"/>
    <col min="14093" max="14093" width="8" style="1943" customWidth="1"/>
    <col min="14094" max="14094" width="15.6640625" style="1943" customWidth="1"/>
    <col min="14095" max="14096" width="18.33203125" style="1943" customWidth="1"/>
    <col min="14097" max="14097" width="0" style="1943" hidden="1" customWidth="1"/>
    <col min="14098" max="14098" width="16.6640625" style="1943" customWidth="1"/>
    <col min="14099" max="14106" width="0" style="1943" hidden="1" customWidth="1"/>
    <col min="14107" max="14107" width="11" style="1943" customWidth="1"/>
    <col min="14108" max="14336" width="9.33203125" style="1943"/>
    <col min="14337" max="14341" width="0" style="1943" hidden="1" customWidth="1"/>
    <col min="14342" max="14342" width="6.83203125" style="1943" customWidth="1"/>
    <col min="14343" max="14343" width="5" style="1943" customWidth="1"/>
    <col min="14344" max="14344" width="16.6640625" style="1943" customWidth="1"/>
    <col min="14345" max="14345" width="0" style="1943" hidden="1" customWidth="1"/>
    <col min="14346" max="14346" width="66.6640625" style="1943" customWidth="1"/>
    <col min="14347" max="14347" width="5" style="1943" customWidth="1"/>
    <col min="14348" max="14348" width="16" style="1943" customWidth="1"/>
    <col min="14349" max="14349" width="8" style="1943" customWidth="1"/>
    <col min="14350" max="14350" width="15.6640625" style="1943" customWidth="1"/>
    <col min="14351" max="14352" width="18.33203125" style="1943" customWidth="1"/>
    <col min="14353" max="14353" width="0" style="1943" hidden="1" customWidth="1"/>
    <col min="14354" max="14354" width="16.6640625" style="1943" customWidth="1"/>
    <col min="14355" max="14362" width="0" style="1943" hidden="1" customWidth="1"/>
    <col min="14363" max="14363" width="11" style="1943" customWidth="1"/>
    <col min="14364" max="14592" width="9.33203125" style="1943"/>
    <col min="14593" max="14597" width="0" style="1943" hidden="1" customWidth="1"/>
    <col min="14598" max="14598" width="6.83203125" style="1943" customWidth="1"/>
    <col min="14599" max="14599" width="5" style="1943" customWidth="1"/>
    <col min="14600" max="14600" width="16.6640625" style="1943" customWidth="1"/>
    <col min="14601" max="14601" width="0" style="1943" hidden="1" customWidth="1"/>
    <col min="14602" max="14602" width="66.6640625" style="1943" customWidth="1"/>
    <col min="14603" max="14603" width="5" style="1943" customWidth="1"/>
    <col min="14604" max="14604" width="16" style="1943" customWidth="1"/>
    <col min="14605" max="14605" width="8" style="1943" customWidth="1"/>
    <col min="14606" max="14606" width="15.6640625" style="1943" customWidth="1"/>
    <col min="14607" max="14608" width="18.33203125" style="1943" customWidth="1"/>
    <col min="14609" max="14609" width="0" style="1943" hidden="1" customWidth="1"/>
    <col min="14610" max="14610" width="16.6640625" style="1943" customWidth="1"/>
    <col min="14611" max="14618" width="0" style="1943" hidden="1" customWidth="1"/>
    <col min="14619" max="14619" width="11" style="1943" customWidth="1"/>
    <col min="14620" max="14848" width="9.33203125" style="1943"/>
    <col min="14849" max="14853" width="0" style="1943" hidden="1" customWidth="1"/>
    <col min="14854" max="14854" width="6.83203125" style="1943" customWidth="1"/>
    <col min="14855" max="14855" width="5" style="1943" customWidth="1"/>
    <col min="14856" max="14856" width="16.6640625" style="1943" customWidth="1"/>
    <col min="14857" max="14857" width="0" style="1943" hidden="1" customWidth="1"/>
    <col min="14858" max="14858" width="66.6640625" style="1943" customWidth="1"/>
    <col min="14859" max="14859" width="5" style="1943" customWidth="1"/>
    <col min="14860" max="14860" width="16" style="1943" customWidth="1"/>
    <col min="14861" max="14861" width="8" style="1943" customWidth="1"/>
    <col min="14862" max="14862" width="15.6640625" style="1943" customWidth="1"/>
    <col min="14863" max="14864" width="18.33203125" style="1943" customWidth="1"/>
    <col min="14865" max="14865" width="0" style="1943" hidden="1" customWidth="1"/>
    <col min="14866" max="14866" width="16.6640625" style="1943" customWidth="1"/>
    <col min="14867" max="14874" width="0" style="1943" hidden="1" customWidth="1"/>
    <col min="14875" max="14875" width="11" style="1943" customWidth="1"/>
    <col min="14876" max="15104" width="9.33203125" style="1943"/>
    <col min="15105" max="15109" width="0" style="1943" hidden="1" customWidth="1"/>
    <col min="15110" max="15110" width="6.83203125" style="1943" customWidth="1"/>
    <col min="15111" max="15111" width="5" style="1943" customWidth="1"/>
    <col min="15112" max="15112" width="16.6640625" style="1943" customWidth="1"/>
    <col min="15113" max="15113" width="0" style="1943" hidden="1" customWidth="1"/>
    <col min="15114" max="15114" width="66.6640625" style="1943" customWidth="1"/>
    <col min="15115" max="15115" width="5" style="1943" customWidth="1"/>
    <col min="15116" max="15116" width="16" style="1943" customWidth="1"/>
    <col min="15117" max="15117" width="8" style="1943" customWidth="1"/>
    <col min="15118" max="15118" width="15.6640625" style="1943" customWidth="1"/>
    <col min="15119" max="15120" width="18.33203125" style="1943" customWidth="1"/>
    <col min="15121" max="15121" width="0" style="1943" hidden="1" customWidth="1"/>
    <col min="15122" max="15122" width="16.6640625" style="1943" customWidth="1"/>
    <col min="15123" max="15130" width="0" style="1943" hidden="1" customWidth="1"/>
    <col min="15131" max="15131" width="11" style="1943" customWidth="1"/>
    <col min="15132" max="15360" width="9.33203125" style="1943"/>
    <col min="15361" max="15365" width="0" style="1943" hidden="1" customWidth="1"/>
    <col min="15366" max="15366" width="6.83203125" style="1943" customWidth="1"/>
    <col min="15367" max="15367" width="5" style="1943" customWidth="1"/>
    <col min="15368" max="15368" width="16.6640625" style="1943" customWidth="1"/>
    <col min="15369" max="15369" width="0" style="1943" hidden="1" customWidth="1"/>
    <col min="15370" max="15370" width="66.6640625" style="1943" customWidth="1"/>
    <col min="15371" max="15371" width="5" style="1943" customWidth="1"/>
    <col min="15372" max="15372" width="16" style="1943" customWidth="1"/>
    <col min="15373" max="15373" width="8" style="1943" customWidth="1"/>
    <col min="15374" max="15374" width="15.6640625" style="1943" customWidth="1"/>
    <col min="15375" max="15376" width="18.33203125" style="1943" customWidth="1"/>
    <col min="15377" max="15377" width="0" style="1943" hidden="1" customWidth="1"/>
    <col min="15378" max="15378" width="16.6640625" style="1943" customWidth="1"/>
    <col min="15379" max="15386" width="0" style="1943" hidden="1" customWidth="1"/>
    <col min="15387" max="15387" width="11" style="1943" customWidth="1"/>
    <col min="15388" max="15616" width="9.33203125" style="1943"/>
    <col min="15617" max="15621" width="0" style="1943" hidden="1" customWidth="1"/>
    <col min="15622" max="15622" width="6.83203125" style="1943" customWidth="1"/>
    <col min="15623" max="15623" width="5" style="1943" customWidth="1"/>
    <col min="15624" max="15624" width="16.6640625" style="1943" customWidth="1"/>
    <col min="15625" max="15625" width="0" style="1943" hidden="1" customWidth="1"/>
    <col min="15626" max="15626" width="66.6640625" style="1943" customWidth="1"/>
    <col min="15627" max="15627" width="5" style="1943" customWidth="1"/>
    <col min="15628" max="15628" width="16" style="1943" customWidth="1"/>
    <col min="15629" max="15629" width="8" style="1943" customWidth="1"/>
    <col min="15630" max="15630" width="15.6640625" style="1943" customWidth="1"/>
    <col min="15631" max="15632" width="18.33203125" style="1943" customWidth="1"/>
    <col min="15633" max="15633" width="0" style="1943" hidden="1" customWidth="1"/>
    <col min="15634" max="15634" width="16.6640625" style="1943" customWidth="1"/>
    <col min="15635" max="15642" width="0" style="1943" hidden="1" customWidth="1"/>
    <col min="15643" max="15643" width="11" style="1943" customWidth="1"/>
    <col min="15644" max="15872" width="9.33203125" style="1943"/>
    <col min="15873" max="15877" width="0" style="1943" hidden="1" customWidth="1"/>
    <col min="15878" max="15878" width="6.83203125" style="1943" customWidth="1"/>
    <col min="15879" max="15879" width="5" style="1943" customWidth="1"/>
    <col min="15880" max="15880" width="16.6640625" style="1943" customWidth="1"/>
    <col min="15881" max="15881" width="0" style="1943" hidden="1" customWidth="1"/>
    <col min="15882" max="15882" width="66.6640625" style="1943" customWidth="1"/>
    <col min="15883" max="15883" width="5" style="1943" customWidth="1"/>
    <col min="15884" max="15884" width="16" style="1943" customWidth="1"/>
    <col min="15885" max="15885" width="8" style="1943" customWidth="1"/>
    <col min="15886" max="15886" width="15.6640625" style="1943" customWidth="1"/>
    <col min="15887" max="15888" width="18.33203125" style="1943" customWidth="1"/>
    <col min="15889" max="15889" width="0" style="1943" hidden="1" customWidth="1"/>
    <col min="15890" max="15890" width="16.6640625" style="1943" customWidth="1"/>
    <col min="15891" max="15898" width="0" style="1943" hidden="1" customWidth="1"/>
    <col min="15899" max="15899" width="11" style="1943" customWidth="1"/>
    <col min="15900" max="16128" width="9.33203125" style="1943"/>
    <col min="16129" max="16133" width="0" style="1943" hidden="1" customWidth="1"/>
    <col min="16134" max="16134" width="6.83203125" style="1943" customWidth="1"/>
    <col min="16135" max="16135" width="5" style="1943" customWidth="1"/>
    <col min="16136" max="16136" width="16.6640625" style="1943" customWidth="1"/>
    <col min="16137" max="16137" width="0" style="1943" hidden="1" customWidth="1"/>
    <col min="16138" max="16138" width="66.6640625" style="1943" customWidth="1"/>
    <col min="16139" max="16139" width="5" style="1943" customWidth="1"/>
    <col min="16140" max="16140" width="16" style="1943" customWidth="1"/>
    <col min="16141" max="16141" width="8" style="1943" customWidth="1"/>
    <col min="16142" max="16142" width="15.6640625" style="1943" customWidth="1"/>
    <col min="16143" max="16144" width="18.33203125" style="1943" customWidth="1"/>
    <col min="16145" max="16145" width="0" style="1943" hidden="1" customWidth="1"/>
    <col min="16146" max="16146" width="16.6640625" style="1943" customWidth="1"/>
    <col min="16147" max="16154" width="0" style="1943" hidden="1" customWidth="1"/>
    <col min="16155" max="16155" width="11" style="1943" customWidth="1"/>
    <col min="16156" max="16384" width="9.33203125" style="1943"/>
  </cols>
  <sheetData>
    <row r="1" spans="6:26" ht="21.6" customHeight="1">
      <c r="F1" s="1937"/>
      <c r="G1" s="1938"/>
      <c r="H1" s="1938"/>
      <c r="I1" s="1938"/>
      <c r="J1" s="1938"/>
      <c r="K1" s="1938"/>
      <c r="L1" s="1939"/>
      <c r="M1" s="1940"/>
      <c r="N1" s="1939"/>
      <c r="O1" s="1940"/>
      <c r="P1" s="1941"/>
      <c r="Q1" s="1942"/>
      <c r="R1" s="1940"/>
      <c r="S1" s="1940"/>
      <c r="T1" s="1940"/>
      <c r="U1" s="1940"/>
      <c r="V1" s="1940"/>
      <c r="W1" s="1940"/>
      <c r="X1" s="1940"/>
      <c r="Y1" s="1938"/>
      <c r="Z1" s="1938"/>
    </row>
    <row r="2" spans="6:26" ht="21.6" customHeight="1">
      <c r="F2" s="1937"/>
      <c r="G2" s="1938"/>
      <c r="H2" s="1938"/>
      <c r="I2" s="1938"/>
      <c r="J2" s="1938"/>
      <c r="K2" s="1938"/>
      <c r="L2" s="1939"/>
      <c r="M2" s="1940"/>
      <c r="N2" s="1939"/>
      <c r="O2" s="1940"/>
      <c r="P2" s="1941"/>
      <c r="Q2" s="1942"/>
      <c r="R2" s="1940"/>
      <c r="S2" s="1940"/>
      <c r="T2" s="1940"/>
      <c r="U2" s="1940"/>
      <c r="V2" s="1940"/>
      <c r="W2" s="1940"/>
      <c r="X2" s="1940"/>
      <c r="Y2" s="1938"/>
      <c r="Z2" s="1938"/>
    </row>
    <row r="3" spans="6:26" s="1946" customFormat="1" ht="13.5" thickBot="1">
      <c r="F3" s="1944" t="s">
        <v>8455</v>
      </c>
      <c r="G3" s="1944" t="s">
        <v>58</v>
      </c>
      <c r="H3" s="1944" t="s">
        <v>54</v>
      </c>
      <c r="I3" s="1944" t="s">
        <v>8456</v>
      </c>
      <c r="J3" s="1945" t="s">
        <v>55</v>
      </c>
      <c r="K3" s="1944" t="s">
        <v>152</v>
      </c>
      <c r="L3" s="1944" t="s">
        <v>8457</v>
      </c>
      <c r="M3" s="1944" t="s">
        <v>8458</v>
      </c>
      <c r="N3" s="1944" t="s">
        <v>8459</v>
      </c>
      <c r="O3" s="1944" t="s">
        <v>8460</v>
      </c>
      <c r="P3" s="1944" t="s">
        <v>4322</v>
      </c>
      <c r="Q3" s="1944" t="s">
        <v>8461</v>
      </c>
      <c r="R3" s="1944" t="s">
        <v>8462</v>
      </c>
      <c r="S3" s="1944" t="s">
        <v>8463</v>
      </c>
      <c r="T3" s="1944" t="s">
        <v>8464</v>
      </c>
      <c r="U3" s="1944" t="s">
        <v>8465</v>
      </c>
      <c r="V3" s="1944" t="s">
        <v>37</v>
      </c>
      <c r="W3" s="1944" t="s">
        <v>43</v>
      </c>
      <c r="X3" s="1945" t="s">
        <v>8466</v>
      </c>
      <c r="Y3" s="1944" t="s">
        <v>8467</v>
      </c>
      <c r="Z3" s="1944" t="s">
        <v>8468</v>
      </c>
    </row>
    <row r="4" spans="6:26" ht="11.25" customHeight="1">
      <c r="F4" s="1947"/>
      <c r="G4" s="1948"/>
      <c r="H4" s="1949"/>
      <c r="I4" s="1949"/>
      <c r="J4" s="1950"/>
      <c r="K4" s="1948"/>
      <c r="L4" s="1947"/>
      <c r="M4" s="1947"/>
      <c r="N4" s="1947"/>
      <c r="O4" s="1947"/>
      <c r="P4" s="1947"/>
      <c r="Q4" s="1947"/>
      <c r="R4" s="1947"/>
      <c r="S4" s="1947"/>
      <c r="T4" s="1947"/>
      <c r="U4" s="1947"/>
      <c r="V4" s="1947"/>
      <c r="W4" s="1947"/>
      <c r="X4" s="1951"/>
      <c r="Y4" s="1949"/>
      <c r="Z4" s="1949"/>
    </row>
    <row r="5" spans="6:26" s="1962" customFormat="1" ht="17.25" customHeight="1">
      <c r="F5" s="1952"/>
      <c r="G5" s="1953"/>
      <c r="H5" s="1954"/>
      <c r="I5" s="1954"/>
      <c r="J5" s="1954" t="s">
        <v>8636</v>
      </c>
      <c r="K5" s="1953"/>
      <c r="L5" s="1955"/>
      <c r="M5" s="1956"/>
      <c r="N5" s="1955"/>
      <c r="O5" s="1957"/>
      <c r="P5" s="1957">
        <f>SUBTOTAL(9,P6:P97)</f>
        <v>0</v>
      </c>
      <c r="Q5" s="1958"/>
      <c r="R5" s="1959"/>
      <c r="S5" s="1956"/>
      <c r="T5" s="1959">
        <f>SUBTOTAL(9,T6:T97)</f>
        <v>0</v>
      </c>
      <c r="U5" s="1960" t="s">
        <v>8470</v>
      </c>
      <c r="V5" s="1961">
        <f>SUBTOTAL(9,V6:V97)</f>
        <v>0</v>
      </c>
      <c r="W5" s="1961">
        <f>SUBTOTAL(9,W6:W97)</f>
        <v>0</v>
      </c>
      <c r="Y5" s="1963"/>
      <c r="Z5" s="1963"/>
    </row>
    <row r="6" spans="6:26" s="1973" customFormat="1" ht="16.5" customHeight="1" outlineLevel="1">
      <c r="F6" s="1964"/>
      <c r="G6" s="1948"/>
      <c r="H6" s="1965"/>
      <c r="I6" s="1965"/>
      <c r="J6" s="1965" t="s">
        <v>8471</v>
      </c>
      <c r="K6" s="1948"/>
      <c r="L6" s="1966"/>
      <c r="M6" s="1967"/>
      <c r="N6" s="1966"/>
      <c r="O6" s="1968"/>
      <c r="P6" s="1968">
        <f>SUBTOTAL(9,P7:P27)</f>
        <v>0</v>
      </c>
      <c r="Q6" s="1969"/>
      <c r="R6" s="1970"/>
      <c r="S6" s="1967"/>
      <c r="T6" s="1970">
        <f>SUBTOTAL(9,T9:T28)</f>
        <v>0</v>
      </c>
      <c r="U6" s="1971" t="s">
        <v>8470</v>
      </c>
      <c r="V6" s="1972">
        <f>SUBTOTAL(9,V9:V28)</f>
        <v>0</v>
      </c>
      <c r="W6" s="1972">
        <f>SUBTOTAL(9,W9:W28)</f>
        <v>0</v>
      </c>
      <c r="Y6" s="1949"/>
      <c r="Z6" s="1949"/>
    </row>
    <row r="7" spans="6:26" s="1984" customFormat="1" ht="12" outlineLevel="2">
      <c r="F7" s="1974">
        <v>1</v>
      </c>
      <c r="G7" s="1975" t="s">
        <v>8491</v>
      </c>
      <c r="H7" s="1976" t="s">
        <v>8553</v>
      </c>
      <c r="I7" s="1976"/>
      <c r="J7" s="1977" t="s">
        <v>8554</v>
      </c>
      <c r="K7" s="1975" t="s">
        <v>5174</v>
      </c>
      <c r="L7" s="1978">
        <v>3</v>
      </c>
      <c r="M7" s="1979">
        <v>0</v>
      </c>
      <c r="N7" s="1978">
        <f t="shared" ref="N7:N27" si="0">L7*(1+M7/100)</f>
        <v>3</v>
      </c>
      <c r="O7" s="1980"/>
      <c r="P7" s="1981">
        <f t="shared" ref="P7:P27" si="1">N7*O7</f>
        <v>0</v>
      </c>
      <c r="Q7" s="1982"/>
      <c r="R7" s="1979"/>
      <c r="S7" s="1982"/>
      <c r="T7" s="1979"/>
      <c r="U7" s="1983"/>
      <c r="V7" s="1983"/>
      <c r="W7" s="1983"/>
      <c r="X7" s="1977"/>
      <c r="Y7" s="1976"/>
      <c r="Z7" s="1976"/>
    </row>
    <row r="8" spans="6:26" s="1984" customFormat="1" ht="12" outlineLevel="2">
      <c r="F8" s="1974">
        <v>2</v>
      </c>
      <c r="G8" s="1975" t="s">
        <v>8472</v>
      </c>
      <c r="H8" s="1976" t="s">
        <v>8555</v>
      </c>
      <c r="I8" s="1976"/>
      <c r="J8" s="1977" t="s">
        <v>8637</v>
      </c>
      <c r="K8" s="1975" t="s">
        <v>171</v>
      </c>
      <c r="L8" s="1978">
        <f>1.5*0.3*70</f>
        <v>31.499999999999996</v>
      </c>
      <c r="M8" s="1979">
        <v>0</v>
      </c>
      <c r="N8" s="1978">
        <f t="shared" si="0"/>
        <v>31.499999999999996</v>
      </c>
      <c r="O8" s="1980"/>
      <c r="P8" s="1981">
        <f t="shared" si="1"/>
        <v>0</v>
      </c>
      <c r="Q8" s="1982"/>
      <c r="R8" s="1979"/>
      <c r="S8" s="1982"/>
      <c r="T8" s="1979"/>
      <c r="U8" s="1983"/>
      <c r="V8" s="1983"/>
      <c r="W8" s="1983"/>
      <c r="X8" s="1977"/>
      <c r="Y8" s="1976"/>
      <c r="Z8" s="1976"/>
    </row>
    <row r="9" spans="6:26" s="1984" customFormat="1" ht="24" outlineLevel="2">
      <c r="F9" s="1974">
        <v>3</v>
      </c>
      <c r="G9" s="1975" t="s">
        <v>8472</v>
      </c>
      <c r="H9" s="1976" t="s">
        <v>8556</v>
      </c>
      <c r="I9" s="1976"/>
      <c r="J9" s="1977" t="s">
        <v>8557</v>
      </c>
      <c r="K9" s="1975" t="s">
        <v>171</v>
      </c>
      <c r="L9" s="1978">
        <f>(3*2*2)</f>
        <v>12</v>
      </c>
      <c r="M9" s="1979">
        <v>0</v>
      </c>
      <c r="N9" s="1978">
        <f t="shared" si="0"/>
        <v>12</v>
      </c>
      <c r="O9" s="1980"/>
      <c r="P9" s="1981">
        <f t="shared" si="1"/>
        <v>0</v>
      </c>
      <c r="Q9" s="1982"/>
      <c r="R9" s="1979"/>
      <c r="S9" s="1982"/>
      <c r="T9" s="1979">
        <f t="shared" ref="T9:T27" si="2">N9*S9</f>
        <v>0</v>
      </c>
      <c r="U9" s="1983">
        <v>21</v>
      </c>
      <c r="V9" s="1983">
        <f t="shared" ref="V9:V27" si="3">P9*(U9/100)</f>
        <v>0</v>
      </c>
      <c r="W9" s="1983">
        <f t="shared" ref="W9:W27" si="4">P9+V9</f>
        <v>0</v>
      </c>
      <c r="X9" s="1977"/>
      <c r="Y9" s="1976" t="s">
        <v>8473</v>
      </c>
      <c r="Z9" s="1976" t="s">
        <v>8474</v>
      </c>
    </row>
    <row r="10" spans="6:26" s="1984" customFormat="1" ht="12" outlineLevel="2">
      <c r="F10" s="1974">
        <v>4</v>
      </c>
      <c r="G10" s="1975" t="s">
        <v>8472</v>
      </c>
      <c r="H10" s="1976" t="s">
        <v>8558</v>
      </c>
      <c r="I10" s="1976"/>
      <c r="J10" s="1977" t="s">
        <v>8559</v>
      </c>
      <c r="K10" s="1975" t="s">
        <v>171</v>
      </c>
      <c r="L10" s="1985">
        <f>2.1*4.1*2.4</f>
        <v>20.663999999999998</v>
      </c>
      <c r="M10" s="1979">
        <v>0</v>
      </c>
      <c r="N10" s="1978">
        <f t="shared" si="0"/>
        <v>20.663999999999998</v>
      </c>
      <c r="O10" s="1980"/>
      <c r="P10" s="1981">
        <f t="shared" si="1"/>
        <v>0</v>
      </c>
      <c r="Q10" s="1982"/>
      <c r="R10" s="1979"/>
      <c r="S10" s="1982"/>
      <c r="T10" s="1979">
        <f t="shared" si="2"/>
        <v>0</v>
      </c>
      <c r="U10" s="1983">
        <v>21</v>
      </c>
      <c r="V10" s="1983">
        <f t="shared" si="3"/>
        <v>0</v>
      </c>
      <c r="W10" s="1983">
        <f t="shared" si="4"/>
        <v>0</v>
      </c>
      <c r="X10" s="1977"/>
      <c r="Y10" s="1976" t="s">
        <v>8473</v>
      </c>
      <c r="Z10" s="1976" t="s">
        <v>8474</v>
      </c>
    </row>
    <row r="11" spans="6:26" s="1984" customFormat="1" ht="12" outlineLevel="2">
      <c r="F11" s="1974">
        <v>5</v>
      </c>
      <c r="G11" s="1975" t="s">
        <v>8472</v>
      </c>
      <c r="H11" s="1976" t="s">
        <v>8560</v>
      </c>
      <c r="I11" s="1976"/>
      <c r="J11" s="1977" t="s">
        <v>8561</v>
      </c>
      <c r="K11" s="1975" t="s">
        <v>171</v>
      </c>
      <c r="L11" s="1985">
        <f>0.3*L10</f>
        <v>6.1991999999999994</v>
      </c>
      <c r="M11" s="1979">
        <v>0</v>
      </c>
      <c r="N11" s="1978">
        <f t="shared" si="0"/>
        <v>6.1991999999999994</v>
      </c>
      <c r="O11" s="1980"/>
      <c r="P11" s="1981">
        <f t="shared" si="1"/>
        <v>0</v>
      </c>
      <c r="Q11" s="1982"/>
      <c r="R11" s="1979"/>
      <c r="S11" s="1982"/>
      <c r="T11" s="1979">
        <f t="shared" si="2"/>
        <v>0</v>
      </c>
      <c r="U11" s="1983">
        <v>21</v>
      </c>
      <c r="V11" s="1983">
        <f t="shared" si="3"/>
        <v>0</v>
      </c>
      <c r="W11" s="1983">
        <f t="shared" si="4"/>
        <v>0</v>
      </c>
      <c r="X11" s="1977"/>
      <c r="Y11" s="1976" t="s">
        <v>8473</v>
      </c>
      <c r="Z11" s="1976" t="s">
        <v>8474</v>
      </c>
    </row>
    <row r="12" spans="6:26" s="1984" customFormat="1" ht="12" outlineLevel="2">
      <c r="F12" s="1974">
        <v>6</v>
      </c>
      <c r="G12" s="1975" t="s">
        <v>8472</v>
      </c>
      <c r="H12" s="1976" t="s">
        <v>433</v>
      </c>
      <c r="I12" s="1976"/>
      <c r="J12" s="1977" t="s">
        <v>434</v>
      </c>
      <c r="K12" s="1975" t="s">
        <v>171</v>
      </c>
      <c r="L12" s="1978">
        <f>1.7*70*1+1.5*39*1</f>
        <v>177.5</v>
      </c>
      <c r="M12" s="1979">
        <v>0</v>
      </c>
      <c r="N12" s="1978">
        <f t="shared" si="0"/>
        <v>177.5</v>
      </c>
      <c r="O12" s="1980"/>
      <c r="P12" s="1981">
        <f t="shared" si="1"/>
        <v>0</v>
      </c>
      <c r="Q12" s="1982"/>
      <c r="R12" s="1979"/>
      <c r="S12" s="1982"/>
      <c r="T12" s="1979">
        <f t="shared" si="2"/>
        <v>0</v>
      </c>
      <c r="U12" s="1983">
        <v>21</v>
      </c>
      <c r="V12" s="1983">
        <f t="shared" si="3"/>
        <v>0</v>
      </c>
      <c r="W12" s="1983">
        <f t="shared" si="4"/>
        <v>0</v>
      </c>
      <c r="X12" s="1977"/>
      <c r="Y12" s="1976" t="s">
        <v>8473</v>
      </c>
      <c r="Z12" s="1976" t="s">
        <v>8474</v>
      </c>
    </row>
    <row r="13" spans="6:26" s="1984" customFormat="1" ht="12" outlineLevel="2">
      <c r="F13" s="1974">
        <v>7</v>
      </c>
      <c r="G13" s="1975" t="s">
        <v>8472</v>
      </c>
      <c r="H13" s="1976" t="s">
        <v>8475</v>
      </c>
      <c r="I13" s="1976"/>
      <c r="J13" s="1977" t="s">
        <v>8476</v>
      </c>
      <c r="K13" s="1975" t="s">
        <v>171</v>
      </c>
      <c r="L13" s="1978">
        <f>L12*0.5</f>
        <v>88.75</v>
      </c>
      <c r="M13" s="1979">
        <v>0</v>
      </c>
      <c r="N13" s="1978">
        <f t="shared" si="0"/>
        <v>88.75</v>
      </c>
      <c r="O13" s="1980"/>
      <c r="P13" s="1981">
        <f t="shared" si="1"/>
        <v>0</v>
      </c>
      <c r="Q13" s="1982"/>
      <c r="R13" s="1979"/>
      <c r="S13" s="1982"/>
      <c r="T13" s="1979">
        <f t="shared" si="2"/>
        <v>0</v>
      </c>
      <c r="U13" s="1983">
        <v>21</v>
      </c>
      <c r="V13" s="1983">
        <f t="shared" si="3"/>
        <v>0</v>
      </c>
      <c r="W13" s="1983">
        <f t="shared" si="4"/>
        <v>0</v>
      </c>
      <c r="X13" s="1977"/>
      <c r="Y13" s="1976" t="s">
        <v>8473</v>
      </c>
      <c r="Z13" s="1976" t="s">
        <v>8474</v>
      </c>
    </row>
    <row r="14" spans="6:26" s="1984" customFormat="1" ht="12" outlineLevel="2">
      <c r="F14" s="1974">
        <v>8</v>
      </c>
      <c r="G14" s="1975" t="s">
        <v>8472</v>
      </c>
      <c r="H14" s="1976" t="s">
        <v>8477</v>
      </c>
      <c r="I14" s="1976"/>
      <c r="J14" s="1977" t="s">
        <v>8478</v>
      </c>
      <c r="K14" s="1975" t="s">
        <v>202</v>
      </c>
      <c r="L14" s="1978">
        <f>1.7*70*2+1.5*39*2</f>
        <v>355</v>
      </c>
      <c r="M14" s="1979">
        <v>0</v>
      </c>
      <c r="N14" s="1978">
        <f t="shared" si="0"/>
        <v>355</v>
      </c>
      <c r="O14" s="1980"/>
      <c r="P14" s="1981">
        <f t="shared" si="1"/>
        <v>0</v>
      </c>
      <c r="Q14" s="1982">
        <v>8.4999999999999995E-4</v>
      </c>
      <c r="R14" s="1979"/>
      <c r="S14" s="1982"/>
      <c r="T14" s="1979">
        <f t="shared" si="2"/>
        <v>0</v>
      </c>
      <c r="U14" s="1983">
        <v>21</v>
      </c>
      <c r="V14" s="1983">
        <f t="shared" si="3"/>
        <v>0</v>
      </c>
      <c r="W14" s="1983">
        <f t="shared" si="4"/>
        <v>0</v>
      </c>
      <c r="X14" s="1977"/>
      <c r="Y14" s="1976" t="s">
        <v>8473</v>
      </c>
      <c r="Z14" s="1976" t="s">
        <v>8474</v>
      </c>
    </row>
    <row r="15" spans="6:26" s="1984" customFormat="1" ht="12" outlineLevel="2">
      <c r="F15" s="1974">
        <v>9</v>
      </c>
      <c r="G15" s="1975" t="s">
        <v>8472</v>
      </c>
      <c r="H15" s="1976" t="s">
        <v>8479</v>
      </c>
      <c r="I15" s="1976"/>
      <c r="J15" s="1977" t="s">
        <v>8480</v>
      </c>
      <c r="K15" s="1975" t="s">
        <v>202</v>
      </c>
      <c r="L15" s="1978">
        <f>L14</f>
        <v>355</v>
      </c>
      <c r="M15" s="1979">
        <v>0</v>
      </c>
      <c r="N15" s="1978">
        <f t="shared" si="0"/>
        <v>355</v>
      </c>
      <c r="O15" s="1980"/>
      <c r="P15" s="1981">
        <f t="shared" si="1"/>
        <v>0</v>
      </c>
      <c r="Q15" s="1982"/>
      <c r="R15" s="1979"/>
      <c r="S15" s="1982"/>
      <c r="T15" s="1979">
        <f t="shared" si="2"/>
        <v>0</v>
      </c>
      <c r="U15" s="1983">
        <v>21</v>
      </c>
      <c r="V15" s="1983">
        <f t="shared" si="3"/>
        <v>0</v>
      </c>
      <c r="W15" s="1983">
        <f t="shared" si="4"/>
        <v>0</v>
      </c>
      <c r="X15" s="1977"/>
      <c r="Y15" s="1976" t="s">
        <v>8473</v>
      </c>
      <c r="Z15" s="1976" t="s">
        <v>8474</v>
      </c>
    </row>
    <row r="16" spans="6:26" s="1984" customFormat="1" ht="12" outlineLevel="2">
      <c r="F16" s="1974">
        <v>10</v>
      </c>
      <c r="G16" s="1975" t="s">
        <v>8472</v>
      </c>
      <c r="H16" s="1976" t="s">
        <v>8481</v>
      </c>
      <c r="I16" s="1976"/>
      <c r="J16" s="1977" t="s">
        <v>8482</v>
      </c>
      <c r="K16" s="1975" t="s">
        <v>171</v>
      </c>
      <c r="L16" s="1978">
        <f>L12+L10</f>
        <v>198.16399999999999</v>
      </c>
      <c r="M16" s="1979">
        <v>0</v>
      </c>
      <c r="N16" s="1978">
        <f t="shared" si="0"/>
        <v>198.16399999999999</v>
      </c>
      <c r="O16" s="1980"/>
      <c r="P16" s="1981">
        <f t="shared" si="1"/>
        <v>0</v>
      </c>
      <c r="Q16" s="1982"/>
      <c r="R16" s="1979"/>
      <c r="S16" s="1982"/>
      <c r="T16" s="1979">
        <f t="shared" si="2"/>
        <v>0</v>
      </c>
      <c r="U16" s="1983">
        <v>21</v>
      </c>
      <c r="V16" s="1983">
        <f t="shared" si="3"/>
        <v>0</v>
      </c>
      <c r="W16" s="1983">
        <f t="shared" si="4"/>
        <v>0</v>
      </c>
      <c r="X16" s="1977"/>
      <c r="Y16" s="1976" t="s">
        <v>8473</v>
      </c>
      <c r="Z16" s="1976" t="s">
        <v>8474</v>
      </c>
    </row>
    <row r="17" spans="6:26" s="1984" customFormat="1" ht="12" outlineLevel="2">
      <c r="F17" s="1974">
        <v>11</v>
      </c>
      <c r="G17" s="1975" t="s">
        <v>8472</v>
      </c>
      <c r="H17" s="1976" t="s">
        <v>8483</v>
      </c>
      <c r="I17" s="1976"/>
      <c r="J17" s="1977" t="s">
        <v>8484</v>
      </c>
      <c r="K17" s="1975" t="s">
        <v>171</v>
      </c>
      <c r="L17" s="1978">
        <f>1.3*70*1+1.1*39*1+(L10-1.8*3.1*1.4)</f>
        <v>146.75200000000001</v>
      </c>
      <c r="M17" s="1979">
        <v>0</v>
      </c>
      <c r="N17" s="1978">
        <f t="shared" si="0"/>
        <v>146.75200000000001</v>
      </c>
      <c r="O17" s="1980"/>
      <c r="P17" s="1981">
        <f t="shared" si="1"/>
        <v>0</v>
      </c>
      <c r="Q17" s="1982"/>
      <c r="R17" s="1979"/>
      <c r="S17" s="1982"/>
      <c r="T17" s="1979">
        <f t="shared" si="2"/>
        <v>0</v>
      </c>
      <c r="U17" s="1983">
        <v>21</v>
      </c>
      <c r="V17" s="1983">
        <f t="shared" si="3"/>
        <v>0</v>
      </c>
      <c r="W17" s="1983">
        <f t="shared" si="4"/>
        <v>0</v>
      </c>
      <c r="X17" s="1977"/>
      <c r="Y17" s="1976" t="s">
        <v>8473</v>
      </c>
      <c r="Z17" s="1976" t="s">
        <v>8474</v>
      </c>
    </row>
    <row r="18" spans="6:26" s="1984" customFormat="1" ht="12" outlineLevel="2">
      <c r="F18" s="1974">
        <v>12</v>
      </c>
      <c r="G18" s="1975" t="s">
        <v>8472</v>
      </c>
      <c r="H18" s="1976" t="s">
        <v>8485</v>
      </c>
      <c r="I18" s="1976"/>
      <c r="J18" s="1977" t="s">
        <v>8486</v>
      </c>
      <c r="K18" s="1975" t="s">
        <v>171</v>
      </c>
      <c r="L18" s="1978">
        <f>(L12-L17)+(1.8*3.1*2.4)</f>
        <v>44.139999999999986</v>
      </c>
      <c r="M18" s="1979">
        <v>0</v>
      </c>
      <c r="N18" s="1978">
        <f t="shared" si="0"/>
        <v>44.139999999999986</v>
      </c>
      <c r="O18" s="1980"/>
      <c r="P18" s="1981">
        <f t="shared" si="1"/>
        <v>0</v>
      </c>
      <c r="Q18" s="1982"/>
      <c r="R18" s="1979"/>
      <c r="S18" s="1982"/>
      <c r="T18" s="1979">
        <f t="shared" si="2"/>
        <v>0</v>
      </c>
      <c r="U18" s="1983">
        <v>21</v>
      </c>
      <c r="V18" s="1983">
        <f t="shared" si="3"/>
        <v>0</v>
      </c>
      <c r="W18" s="1983">
        <f t="shared" si="4"/>
        <v>0</v>
      </c>
      <c r="X18" s="1977"/>
      <c r="Y18" s="1976" t="s">
        <v>8473</v>
      </c>
      <c r="Z18" s="1976" t="s">
        <v>8474</v>
      </c>
    </row>
    <row r="19" spans="6:26" s="1984" customFormat="1" ht="12" outlineLevel="2">
      <c r="F19" s="1974">
        <v>13</v>
      </c>
      <c r="G19" s="1975" t="s">
        <v>8472</v>
      </c>
      <c r="H19" s="1976" t="s">
        <v>446</v>
      </c>
      <c r="I19" s="1976"/>
      <c r="J19" s="1977" t="s">
        <v>447</v>
      </c>
      <c r="K19" s="1975" t="s">
        <v>171</v>
      </c>
      <c r="L19" s="1978">
        <f>L18</f>
        <v>44.139999999999986</v>
      </c>
      <c r="M19" s="1979">
        <v>0</v>
      </c>
      <c r="N19" s="1978">
        <f t="shared" si="0"/>
        <v>44.139999999999986</v>
      </c>
      <c r="O19" s="1980"/>
      <c r="P19" s="1981">
        <f t="shared" si="1"/>
        <v>0</v>
      </c>
      <c r="Q19" s="1982"/>
      <c r="R19" s="1979"/>
      <c r="S19" s="1982"/>
      <c r="T19" s="1979">
        <f t="shared" si="2"/>
        <v>0</v>
      </c>
      <c r="U19" s="1983">
        <v>21</v>
      </c>
      <c r="V19" s="1983">
        <f t="shared" si="3"/>
        <v>0</v>
      </c>
      <c r="W19" s="1983">
        <f t="shared" si="4"/>
        <v>0</v>
      </c>
      <c r="X19" s="1977"/>
      <c r="Y19" s="1976" t="s">
        <v>8473</v>
      </c>
      <c r="Z19" s="1976" t="s">
        <v>8474</v>
      </c>
    </row>
    <row r="20" spans="6:26" s="1984" customFormat="1" ht="12" outlineLevel="2">
      <c r="F20" s="1974">
        <v>14</v>
      </c>
      <c r="G20" s="1975" t="s">
        <v>8472</v>
      </c>
      <c r="H20" s="1976" t="s">
        <v>190</v>
      </c>
      <c r="I20" s="1976"/>
      <c r="J20" s="1977" t="s">
        <v>191</v>
      </c>
      <c r="K20" s="1975" t="s">
        <v>171</v>
      </c>
      <c r="L20" s="1978">
        <f>L18</f>
        <v>44.139999999999986</v>
      </c>
      <c r="M20" s="1979">
        <v>0</v>
      </c>
      <c r="N20" s="1978">
        <f t="shared" si="0"/>
        <v>44.139999999999986</v>
      </c>
      <c r="O20" s="1980"/>
      <c r="P20" s="1981">
        <f t="shared" si="1"/>
        <v>0</v>
      </c>
      <c r="Q20" s="1982"/>
      <c r="R20" s="1979"/>
      <c r="S20" s="1982"/>
      <c r="T20" s="1979">
        <f t="shared" si="2"/>
        <v>0</v>
      </c>
      <c r="U20" s="1983">
        <v>21</v>
      </c>
      <c r="V20" s="1983">
        <f t="shared" si="3"/>
        <v>0</v>
      </c>
      <c r="W20" s="1983">
        <f t="shared" si="4"/>
        <v>0</v>
      </c>
      <c r="X20" s="1977"/>
      <c r="Y20" s="1976" t="s">
        <v>8473</v>
      </c>
      <c r="Z20" s="1976" t="s">
        <v>8474</v>
      </c>
    </row>
    <row r="21" spans="6:26" s="1984" customFormat="1" ht="24" outlineLevel="2">
      <c r="F21" s="1974">
        <v>15</v>
      </c>
      <c r="G21" s="1975" t="s">
        <v>8472</v>
      </c>
      <c r="H21" s="1976" t="s">
        <v>193</v>
      </c>
      <c r="I21" s="1976"/>
      <c r="J21" s="1977" t="s">
        <v>194</v>
      </c>
      <c r="K21" s="1975" t="s">
        <v>195</v>
      </c>
      <c r="L21" s="1978">
        <f>1.8*L20</f>
        <v>79.451999999999984</v>
      </c>
      <c r="M21" s="1979">
        <v>0</v>
      </c>
      <c r="N21" s="1978">
        <f t="shared" si="0"/>
        <v>79.451999999999984</v>
      </c>
      <c r="O21" s="1980"/>
      <c r="P21" s="1981">
        <f t="shared" si="1"/>
        <v>0</v>
      </c>
      <c r="Q21" s="1982"/>
      <c r="R21" s="1979"/>
      <c r="S21" s="1982"/>
      <c r="T21" s="1979">
        <f t="shared" si="2"/>
        <v>0</v>
      </c>
      <c r="U21" s="1983">
        <v>21</v>
      </c>
      <c r="V21" s="1983">
        <f t="shared" si="3"/>
        <v>0</v>
      </c>
      <c r="W21" s="1983">
        <f t="shared" si="4"/>
        <v>0</v>
      </c>
      <c r="X21" s="1977"/>
      <c r="Y21" s="1976" t="s">
        <v>8473</v>
      </c>
      <c r="Z21" s="1976" t="s">
        <v>8474</v>
      </c>
    </row>
    <row r="22" spans="6:26" s="1984" customFormat="1" ht="12" outlineLevel="2">
      <c r="F22" s="1974">
        <v>16</v>
      </c>
      <c r="G22" s="1975" t="s">
        <v>8472</v>
      </c>
      <c r="H22" s="1976" t="s">
        <v>438</v>
      </c>
      <c r="I22" s="1976"/>
      <c r="J22" s="1977" t="s">
        <v>439</v>
      </c>
      <c r="K22" s="1975" t="s">
        <v>171</v>
      </c>
      <c r="L22" s="1978">
        <f>L17</f>
        <v>146.75200000000001</v>
      </c>
      <c r="M22" s="1979">
        <v>0</v>
      </c>
      <c r="N22" s="1978">
        <f t="shared" si="0"/>
        <v>146.75200000000001</v>
      </c>
      <c r="O22" s="1980"/>
      <c r="P22" s="1981">
        <f t="shared" si="1"/>
        <v>0</v>
      </c>
      <c r="Q22" s="1982"/>
      <c r="R22" s="1979"/>
      <c r="S22" s="1982"/>
      <c r="T22" s="1979">
        <f t="shared" si="2"/>
        <v>0</v>
      </c>
      <c r="U22" s="1983">
        <v>21</v>
      </c>
      <c r="V22" s="1983">
        <f t="shared" si="3"/>
        <v>0</v>
      </c>
      <c r="W22" s="1983">
        <f t="shared" si="4"/>
        <v>0</v>
      </c>
      <c r="X22" s="1977"/>
      <c r="Y22" s="1976" t="s">
        <v>8473</v>
      </c>
      <c r="Z22" s="1976" t="s">
        <v>8474</v>
      </c>
    </row>
    <row r="23" spans="6:26" s="1984" customFormat="1" ht="24" outlineLevel="2">
      <c r="F23" s="1974">
        <v>17</v>
      </c>
      <c r="G23" s="1975" t="s">
        <v>8472</v>
      </c>
      <c r="H23" s="1976" t="s">
        <v>8487</v>
      </c>
      <c r="I23" s="1976"/>
      <c r="J23" s="1977" t="s">
        <v>8488</v>
      </c>
      <c r="K23" s="1975" t="s">
        <v>171</v>
      </c>
      <c r="L23" s="1978">
        <f>L18</f>
        <v>44.139999999999986</v>
      </c>
      <c r="M23" s="1979">
        <v>0</v>
      </c>
      <c r="N23" s="1978">
        <f t="shared" si="0"/>
        <v>44.139999999999986</v>
      </c>
      <c r="O23" s="1980"/>
      <c r="P23" s="1981">
        <f t="shared" si="1"/>
        <v>0</v>
      </c>
      <c r="Q23" s="1982"/>
      <c r="R23" s="1979"/>
      <c r="S23" s="1982"/>
      <c r="T23" s="1979">
        <f t="shared" si="2"/>
        <v>0</v>
      </c>
      <c r="U23" s="1983">
        <v>21</v>
      </c>
      <c r="V23" s="1983">
        <f t="shared" si="3"/>
        <v>0</v>
      </c>
      <c r="W23" s="1983">
        <f t="shared" si="4"/>
        <v>0</v>
      </c>
      <c r="X23" s="1977"/>
      <c r="Y23" s="1976" t="s">
        <v>8473</v>
      </c>
      <c r="Z23" s="1976" t="s">
        <v>8474</v>
      </c>
    </row>
    <row r="24" spans="6:26" s="1984" customFormat="1" ht="12" outlineLevel="2">
      <c r="F24" s="1974">
        <v>18</v>
      </c>
      <c r="G24" s="1975" t="s">
        <v>8472</v>
      </c>
      <c r="H24" s="1976" t="s">
        <v>8489</v>
      </c>
      <c r="I24" s="1976"/>
      <c r="J24" s="1977" t="s">
        <v>8490</v>
      </c>
      <c r="K24" s="1975" t="s">
        <v>202</v>
      </c>
      <c r="L24" s="1978">
        <f>1*109</f>
        <v>109</v>
      </c>
      <c r="M24" s="1979">
        <v>0</v>
      </c>
      <c r="N24" s="1978">
        <f t="shared" si="0"/>
        <v>109</v>
      </c>
      <c r="O24" s="1980"/>
      <c r="P24" s="1981">
        <f t="shared" si="1"/>
        <v>0</v>
      </c>
      <c r="Q24" s="1982"/>
      <c r="R24" s="1979"/>
      <c r="S24" s="1982"/>
      <c r="T24" s="1979">
        <f t="shared" si="2"/>
        <v>0</v>
      </c>
      <c r="U24" s="1983">
        <v>21</v>
      </c>
      <c r="V24" s="1983">
        <f t="shared" si="3"/>
        <v>0</v>
      </c>
      <c r="W24" s="1983">
        <f t="shared" si="4"/>
        <v>0</v>
      </c>
      <c r="X24" s="1977"/>
      <c r="Y24" s="1976" t="s">
        <v>8473</v>
      </c>
      <c r="Z24" s="1976" t="s">
        <v>8474</v>
      </c>
    </row>
    <row r="25" spans="6:26" s="1984" customFormat="1" ht="24" outlineLevel="2">
      <c r="F25" s="1974">
        <v>19</v>
      </c>
      <c r="G25" s="1975" t="s">
        <v>8472</v>
      </c>
      <c r="H25" s="1976" t="s">
        <v>8562</v>
      </c>
      <c r="I25" s="1976"/>
      <c r="J25" s="1977" t="s">
        <v>8563</v>
      </c>
      <c r="K25" s="1975" t="s">
        <v>202</v>
      </c>
      <c r="L25" s="1978">
        <f>1.5*70</f>
        <v>105</v>
      </c>
      <c r="M25" s="1979">
        <v>0</v>
      </c>
      <c r="N25" s="1978">
        <f t="shared" si="0"/>
        <v>105</v>
      </c>
      <c r="O25" s="1980"/>
      <c r="P25" s="1981">
        <f>N25*O25</f>
        <v>0</v>
      </c>
      <c r="Q25" s="1982"/>
      <c r="R25" s="1979"/>
      <c r="S25" s="1982"/>
      <c r="T25" s="1979"/>
      <c r="U25" s="1983"/>
      <c r="V25" s="1983"/>
      <c r="W25" s="1983"/>
      <c r="X25" s="1977"/>
      <c r="Y25" s="1976"/>
      <c r="Z25" s="1976"/>
    </row>
    <row r="26" spans="6:26" s="1984" customFormat="1" ht="24" outlineLevel="2">
      <c r="F26" s="1974">
        <v>20</v>
      </c>
      <c r="G26" s="1975" t="s">
        <v>8472</v>
      </c>
      <c r="H26" s="1976" t="s">
        <v>8564</v>
      </c>
      <c r="I26" s="1976"/>
      <c r="J26" s="1977" t="s">
        <v>8565</v>
      </c>
      <c r="K26" s="1975" t="s">
        <v>202</v>
      </c>
      <c r="L26" s="1978">
        <f>L25</f>
        <v>105</v>
      </c>
      <c r="M26" s="1979">
        <v>0</v>
      </c>
      <c r="N26" s="1978">
        <f t="shared" si="0"/>
        <v>105</v>
      </c>
      <c r="O26" s="1980"/>
      <c r="P26" s="1981">
        <f>N26*O26</f>
        <v>0</v>
      </c>
      <c r="Q26" s="1982"/>
      <c r="R26" s="1979"/>
      <c r="S26" s="1982"/>
      <c r="T26" s="1979"/>
      <c r="U26" s="1983"/>
      <c r="V26" s="1983"/>
      <c r="W26" s="1983"/>
      <c r="X26" s="1977"/>
      <c r="Y26" s="1976"/>
      <c r="Z26" s="1976"/>
    </row>
    <row r="27" spans="6:26" s="1984" customFormat="1" ht="12" outlineLevel="2">
      <c r="F27" s="1974">
        <v>21</v>
      </c>
      <c r="G27" s="1975" t="s">
        <v>8491</v>
      </c>
      <c r="H27" s="1976" t="s">
        <v>8492</v>
      </c>
      <c r="I27" s="1976"/>
      <c r="J27" s="1977" t="s">
        <v>8493</v>
      </c>
      <c r="K27" s="1975" t="s">
        <v>195</v>
      </c>
      <c r="L27" s="1978">
        <f>L23*1.9</f>
        <v>83.865999999999971</v>
      </c>
      <c r="M27" s="1979">
        <v>0</v>
      </c>
      <c r="N27" s="1978">
        <f t="shared" si="0"/>
        <v>83.865999999999971</v>
      </c>
      <c r="O27" s="1980"/>
      <c r="P27" s="1981">
        <f t="shared" si="1"/>
        <v>0</v>
      </c>
      <c r="Q27" s="1982">
        <v>1</v>
      </c>
      <c r="R27" s="1979"/>
      <c r="S27" s="1982"/>
      <c r="T27" s="1979">
        <f t="shared" si="2"/>
        <v>0</v>
      </c>
      <c r="U27" s="1983">
        <v>21</v>
      </c>
      <c r="V27" s="1983">
        <f t="shared" si="3"/>
        <v>0</v>
      </c>
      <c r="W27" s="1983">
        <f t="shared" si="4"/>
        <v>0</v>
      </c>
      <c r="X27" s="1977"/>
      <c r="Y27" s="1976" t="s">
        <v>8473</v>
      </c>
      <c r="Z27" s="1976" t="s">
        <v>8474</v>
      </c>
    </row>
    <row r="28" spans="6:26" s="1994" customFormat="1" ht="12.75" customHeight="1" outlineLevel="2">
      <c r="F28" s="1986"/>
      <c r="G28" s="1987"/>
      <c r="H28" s="1987"/>
      <c r="I28" s="1987"/>
      <c r="J28" s="1988"/>
      <c r="K28" s="1987"/>
      <c r="L28" s="1989"/>
      <c r="M28" s="1990"/>
      <c r="N28" s="1989"/>
      <c r="O28" s="1991"/>
      <c r="P28" s="1991"/>
      <c r="Q28" s="1992"/>
      <c r="R28" s="1990"/>
      <c r="S28" s="1990"/>
      <c r="T28" s="1990"/>
      <c r="U28" s="1993" t="s">
        <v>8470</v>
      </c>
      <c r="V28" s="1990"/>
      <c r="W28" s="1990"/>
      <c r="X28" s="1990"/>
      <c r="Y28" s="1987"/>
      <c r="Z28" s="1987"/>
    </row>
    <row r="29" spans="6:26" s="1973" customFormat="1" ht="16.5" customHeight="1" outlineLevel="1">
      <c r="F29" s="1964"/>
      <c r="G29" s="1948"/>
      <c r="H29" s="1965"/>
      <c r="I29" s="1965"/>
      <c r="J29" s="1965" t="s">
        <v>8494</v>
      </c>
      <c r="K29" s="1948"/>
      <c r="L29" s="1966"/>
      <c r="M29" s="1967"/>
      <c r="N29" s="1966"/>
      <c r="O29" s="1968"/>
      <c r="P29" s="1968">
        <f>SUBTOTAL(9,P30:P34)</f>
        <v>0</v>
      </c>
      <c r="Q29" s="1969"/>
      <c r="R29" s="1970"/>
      <c r="S29" s="1967"/>
      <c r="T29" s="1970">
        <f>SUBTOTAL(9,T30:T35)</f>
        <v>0</v>
      </c>
      <c r="U29" s="1971" t="s">
        <v>8470</v>
      </c>
      <c r="V29" s="1972">
        <f>SUBTOTAL(9,V30:V35)</f>
        <v>0</v>
      </c>
      <c r="W29" s="1972">
        <f>SUBTOTAL(9,W30:W35)</f>
        <v>0</v>
      </c>
      <c r="Y29" s="1949"/>
      <c r="Z29" s="1949"/>
    </row>
    <row r="30" spans="6:26" s="1984" customFormat="1" ht="12" outlineLevel="2">
      <c r="F30" s="1974">
        <v>22</v>
      </c>
      <c r="G30" s="1975" t="s">
        <v>8472</v>
      </c>
      <c r="H30" s="1976" t="s">
        <v>8485</v>
      </c>
      <c r="I30" s="1976"/>
      <c r="J30" s="1977" t="s">
        <v>8486</v>
      </c>
      <c r="K30" s="1975" t="s">
        <v>171</v>
      </c>
      <c r="L30" s="1978">
        <f>0.5*L12</f>
        <v>88.75</v>
      </c>
      <c r="M30" s="1979">
        <v>0</v>
      </c>
      <c r="N30" s="1978">
        <f>L30*(1+M30/100)</f>
        <v>88.75</v>
      </c>
      <c r="O30" s="1980"/>
      <c r="P30" s="1981">
        <f>N30*O30</f>
        <v>0</v>
      </c>
      <c r="Q30" s="1982"/>
      <c r="R30" s="1979"/>
      <c r="S30" s="1982"/>
      <c r="T30" s="1979">
        <f>N30*S30</f>
        <v>0</v>
      </c>
      <c r="U30" s="1983"/>
      <c r="V30" s="1983">
        <f>P30*(U30/100)</f>
        <v>0</v>
      </c>
      <c r="W30" s="1983">
        <f>P30+V30</f>
        <v>0</v>
      </c>
      <c r="X30" s="1977"/>
      <c r="Y30" s="1976" t="s">
        <v>8473</v>
      </c>
      <c r="Z30" s="1976" t="s">
        <v>8495</v>
      </c>
    </row>
    <row r="31" spans="6:26" s="1984" customFormat="1" ht="12" outlineLevel="2">
      <c r="F31" s="1974">
        <v>23</v>
      </c>
      <c r="G31" s="1975" t="s">
        <v>8472</v>
      </c>
      <c r="H31" s="1976" t="s">
        <v>446</v>
      </c>
      <c r="I31" s="1976"/>
      <c r="J31" s="1977" t="s">
        <v>447</v>
      </c>
      <c r="K31" s="1975" t="s">
        <v>171</v>
      </c>
      <c r="L31" s="1978">
        <f>L30</f>
        <v>88.75</v>
      </c>
      <c r="M31" s="1979">
        <v>0</v>
      </c>
      <c r="N31" s="1978">
        <f>L31*(1+M31/100)</f>
        <v>88.75</v>
      </c>
      <c r="O31" s="1980"/>
      <c r="P31" s="1981">
        <f>N31*O31</f>
        <v>0</v>
      </c>
      <c r="Q31" s="1982"/>
      <c r="R31" s="1979"/>
      <c r="S31" s="1982"/>
      <c r="T31" s="1979">
        <f>N31*S31</f>
        <v>0</v>
      </c>
      <c r="U31" s="1983">
        <v>21</v>
      </c>
      <c r="V31" s="1983">
        <f>P31*(U31/100)</f>
        <v>0</v>
      </c>
      <c r="W31" s="1983">
        <f>P31+V31</f>
        <v>0</v>
      </c>
      <c r="X31" s="1977"/>
      <c r="Y31" s="1976" t="s">
        <v>8473</v>
      </c>
      <c r="Z31" s="1976" t="s">
        <v>8495</v>
      </c>
    </row>
    <row r="32" spans="6:26" s="1984" customFormat="1" ht="12" outlineLevel="2">
      <c r="F32" s="1974">
        <v>24</v>
      </c>
      <c r="G32" s="1975" t="s">
        <v>8472</v>
      </c>
      <c r="H32" s="1976" t="s">
        <v>190</v>
      </c>
      <c r="I32" s="1976"/>
      <c r="J32" s="1977" t="s">
        <v>191</v>
      </c>
      <c r="K32" s="1975" t="s">
        <v>171</v>
      </c>
      <c r="L32" s="1978">
        <f>L30</f>
        <v>88.75</v>
      </c>
      <c r="M32" s="1979">
        <v>0</v>
      </c>
      <c r="N32" s="1978">
        <f>L32*(1+M32/100)</f>
        <v>88.75</v>
      </c>
      <c r="O32" s="1980"/>
      <c r="P32" s="1981">
        <f>N32*O32</f>
        <v>0</v>
      </c>
      <c r="Q32" s="1982"/>
      <c r="R32" s="1979"/>
      <c r="S32" s="1982"/>
      <c r="T32" s="1979">
        <f>N32*S32</f>
        <v>0</v>
      </c>
      <c r="U32" s="1983">
        <v>21</v>
      </c>
      <c r="V32" s="1983">
        <f>P32*(U32/100)</f>
        <v>0</v>
      </c>
      <c r="W32" s="1983">
        <f>P32+V32</f>
        <v>0</v>
      </c>
      <c r="X32" s="1977"/>
      <c r="Y32" s="1976" t="s">
        <v>8473</v>
      </c>
      <c r="Z32" s="1976" t="s">
        <v>8495</v>
      </c>
    </row>
    <row r="33" spans="6:26" s="1984" customFormat="1" ht="24" outlineLevel="2">
      <c r="F33" s="1974">
        <v>25</v>
      </c>
      <c r="G33" s="1975" t="s">
        <v>8472</v>
      </c>
      <c r="H33" s="1976" t="s">
        <v>193</v>
      </c>
      <c r="I33" s="1976"/>
      <c r="J33" s="1977" t="s">
        <v>194</v>
      </c>
      <c r="K33" s="1975" t="s">
        <v>195</v>
      </c>
      <c r="L33" s="1978">
        <f>1.8*L30</f>
        <v>159.75</v>
      </c>
      <c r="M33" s="1979">
        <v>0</v>
      </c>
      <c r="N33" s="1978">
        <f>L33*(1+M33/100)</f>
        <v>159.75</v>
      </c>
      <c r="O33" s="1980"/>
      <c r="P33" s="1981">
        <f>N33*O33</f>
        <v>0</v>
      </c>
      <c r="Q33" s="1982"/>
      <c r="R33" s="1979"/>
      <c r="S33" s="1982"/>
      <c r="T33" s="1979">
        <f>N33*S33</f>
        <v>0</v>
      </c>
      <c r="U33" s="1983">
        <v>21</v>
      </c>
      <c r="V33" s="1983">
        <f>P33*(U33/100)</f>
        <v>0</v>
      </c>
      <c r="W33" s="1983">
        <f>P33+V33</f>
        <v>0</v>
      </c>
      <c r="X33" s="1977"/>
      <c r="Y33" s="1976" t="s">
        <v>8473</v>
      </c>
      <c r="Z33" s="1976" t="s">
        <v>8495</v>
      </c>
    </row>
    <row r="34" spans="6:26" s="1984" customFormat="1" ht="12" outlineLevel="2">
      <c r="F34" s="1974">
        <v>26</v>
      </c>
      <c r="G34" s="1975" t="s">
        <v>8491</v>
      </c>
      <c r="H34" s="1976" t="s">
        <v>8496</v>
      </c>
      <c r="I34" s="1976"/>
      <c r="J34" s="1977" t="s">
        <v>8497</v>
      </c>
      <c r="K34" s="1975" t="s">
        <v>195</v>
      </c>
      <c r="L34" s="1978">
        <f>L30*1.8</f>
        <v>159.75</v>
      </c>
      <c r="M34" s="1979">
        <v>0</v>
      </c>
      <c r="N34" s="1978">
        <f>L34*(1+M34/100)</f>
        <v>159.75</v>
      </c>
      <c r="O34" s="1980"/>
      <c r="P34" s="1981">
        <f>N34*O34</f>
        <v>0</v>
      </c>
      <c r="Q34" s="1982">
        <v>1</v>
      </c>
      <c r="R34" s="1979"/>
      <c r="S34" s="1982"/>
      <c r="T34" s="1979">
        <f>N34*S34</f>
        <v>0</v>
      </c>
      <c r="U34" s="1983"/>
      <c r="V34" s="1983">
        <f>P34*(U34/100)</f>
        <v>0</v>
      </c>
      <c r="W34" s="1983">
        <f>P34+V34</f>
        <v>0</v>
      </c>
      <c r="X34" s="1977"/>
      <c r="Y34" s="1976" t="s">
        <v>8473</v>
      </c>
      <c r="Z34" s="1976" t="s">
        <v>8495</v>
      </c>
    </row>
    <row r="35" spans="6:26" s="1994" customFormat="1" ht="12.75" customHeight="1" outlineLevel="2">
      <c r="F35" s="1986"/>
      <c r="G35" s="1987"/>
      <c r="H35" s="1987"/>
      <c r="I35" s="1987"/>
      <c r="J35" s="1988"/>
      <c r="K35" s="1987"/>
      <c r="L35" s="1989"/>
      <c r="M35" s="1990"/>
      <c r="N35" s="1989"/>
      <c r="O35" s="1991"/>
      <c r="P35" s="1991"/>
      <c r="Q35" s="1992"/>
      <c r="R35" s="1990"/>
      <c r="S35" s="1990"/>
      <c r="T35" s="1990"/>
      <c r="U35" s="1993" t="s">
        <v>8470</v>
      </c>
      <c r="V35" s="1990"/>
      <c r="W35" s="1990"/>
      <c r="X35" s="1990"/>
      <c r="Y35" s="1987"/>
      <c r="Z35" s="1987"/>
    </row>
    <row r="36" spans="6:26" s="1973" customFormat="1" ht="16.5" customHeight="1" outlineLevel="1">
      <c r="F36" s="1964"/>
      <c r="G36" s="1948"/>
      <c r="H36" s="1965"/>
      <c r="I36" s="1965"/>
      <c r="J36" s="1965" t="s">
        <v>8498</v>
      </c>
      <c r="K36" s="1948"/>
      <c r="L36" s="1966"/>
      <c r="M36" s="1967"/>
      <c r="N36" s="1966"/>
      <c r="O36" s="1968"/>
      <c r="P36" s="1968">
        <f>SUBTOTAL(9,P37:P38)</f>
        <v>0</v>
      </c>
      <c r="Q36" s="1969"/>
      <c r="R36" s="1970"/>
      <c r="S36" s="1967"/>
      <c r="T36" s="1970">
        <f>SUBTOTAL(9,T37:T38)</f>
        <v>0</v>
      </c>
      <c r="U36" s="1971" t="s">
        <v>8470</v>
      </c>
      <c r="V36" s="1972">
        <f>SUBTOTAL(9,V37:V38)</f>
        <v>0</v>
      </c>
      <c r="W36" s="1972">
        <f>SUBTOTAL(9,W37:W38)</f>
        <v>0</v>
      </c>
      <c r="Y36" s="1949"/>
      <c r="Z36" s="1949"/>
    </row>
    <row r="37" spans="6:26" s="1984" customFormat="1" ht="24" outlineLevel="2">
      <c r="F37" s="1974">
        <v>27</v>
      </c>
      <c r="G37" s="1975" t="s">
        <v>8472</v>
      </c>
      <c r="H37" s="1976" t="s">
        <v>8499</v>
      </c>
      <c r="I37" s="1976"/>
      <c r="J37" s="1977" t="s">
        <v>8500</v>
      </c>
      <c r="K37" s="1975" t="s">
        <v>254</v>
      </c>
      <c r="L37" s="1978">
        <v>109</v>
      </c>
      <c r="M37" s="1979">
        <v>0</v>
      </c>
      <c r="N37" s="1978">
        <f>L37*(1+M37/100)</f>
        <v>109</v>
      </c>
      <c r="O37" s="1980"/>
      <c r="P37" s="1981">
        <f>N37*O37</f>
        <v>0</v>
      </c>
      <c r="Q37" s="1982">
        <v>0.22656999999999999</v>
      </c>
      <c r="R37" s="1979"/>
      <c r="S37" s="1982"/>
      <c r="T37" s="1979">
        <f>N37*S37</f>
        <v>0</v>
      </c>
      <c r="U37" s="1983"/>
      <c r="V37" s="1983">
        <f>P37*(U37/100)</f>
        <v>0</v>
      </c>
      <c r="W37" s="1983">
        <f>P37+V37</f>
        <v>0</v>
      </c>
      <c r="X37" s="1977"/>
      <c r="Y37" s="1976" t="s">
        <v>8473</v>
      </c>
      <c r="Z37" s="1976" t="s">
        <v>8501</v>
      </c>
    </row>
    <row r="38" spans="6:26" s="1994" customFormat="1" ht="12.75" customHeight="1" outlineLevel="2">
      <c r="F38" s="1986"/>
      <c r="G38" s="1987"/>
      <c r="H38" s="1987"/>
      <c r="I38" s="1987"/>
      <c r="J38" s="1988"/>
      <c r="K38" s="1987"/>
      <c r="L38" s="1989"/>
      <c r="M38" s="1990"/>
      <c r="N38" s="1989"/>
      <c r="O38" s="1991"/>
      <c r="P38" s="1991"/>
      <c r="Q38" s="1992"/>
      <c r="R38" s="1990"/>
      <c r="S38" s="1990"/>
      <c r="T38" s="1990"/>
      <c r="U38" s="1993" t="s">
        <v>8470</v>
      </c>
      <c r="V38" s="1990"/>
      <c r="W38" s="1990"/>
      <c r="X38" s="1990"/>
      <c r="Y38" s="1987"/>
      <c r="Z38" s="1987"/>
    </row>
    <row r="39" spans="6:26" s="1973" customFormat="1" ht="16.5" customHeight="1" outlineLevel="1">
      <c r="F39" s="1964"/>
      <c r="G39" s="1948"/>
      <c r="H39" s="1965"/>
      <c r="I39" s="1965"/>
      <c r="J39" s="1965" t="s">
        <v>8502</v>
      </c>
      <c r="K39" s="1948"/>
      <c r="L39" s="1966"/>
      <c r="M39" s="1967"/>
      <c r="N39" s="1966"/>
      <c r="O39" s="1968"/>
      <c r="P39" s="1968">
        <f>SUBTOTAL(9,P40:P42)</f>
        <v>0</v>
      </c>
      <c r="Q39" s="1969"/>
      <c r="R39" s="1970"/>
      <c r="S39" s="1967"/>
      <c r="T39" s="1970">
        <f>SUBTOTAL(9,T40:T42)</f>
        <v>0</v>
      </c>
      <c r="U39" s="1971" t="s">
        <v>8470</v>
      </c>
      <c r="V39" s="1972">
        <f>SUBTOTAL(9,V40:V42)</f>
        <v>0</v>
      </c>
      <c r="W39" s="1972">
        <f>SUBTOTAL(9,W40:W42)</f>
        <v>0</v>
      </c>
      <c r="Y39" s="1949"/>
      <c r="Z39" s="1949"/>
    </row>
    <row r="40" spans="6:26" s="1984" customFormat="1" ht="12" outlineLevel="2">
      <c r="F40" s="1974">
        <v>28</v>
      </c>
      <c r="G40" s="1975" t="s">
        <v>8472</v>
      </c>
      <c r="H40" s="1976" t="s">
        <v>8503</v>
      </c>
      <c r="I40" s="1976"/>
      <c r="J40" s="1977" t="s">
        <v>8504</v>
      </c>
      <c r="K40" s="1975" t="s">
        <v>171</v>
      </c>
      <c r="L40" s="1978">
        <f>109*1*0.15</f>
        <v>16.349999999999998</v>
      </c>
      <c r="M40" s="1979">
        <v>0</v>
      </c>
      <c r="N40" s="1978">
        <f>L40*(1+M40/100)</f>
        <v>16.349999999999998</v>
      </c>
      <c r="O40" s="1980"/>
      <c r="P40" s="1981">
        <f>N40*O40</f>
        <v>0</v>
      </c>
      <c r="Q40" s="1982">
        <v>1.8907700000000001</v>
      </c>
      <c r="R40" s="1979"/>
      <c r="S40" s="1982"/>
      <c r="T40" s="1979">
        <f>N40*S40</f>
        <v>0</v>
      </c>
      <c r="U40" s="1983">
        <v>21</v>
      </c>
      <c r="V40" s="1983">
        <f>P40*(U40/100)</f>
        <v>0</v>
      </c>
      <c r="W40" s="1983">
        <f>P40+V40</f>
        <v>0</v>
      </c>
      <c r="X40" s="1977"/>
      <c r="Y40" s="1976" t="s">
        <v>8473</v>
      </c>
      <c r="Z40" s="1976" t="s">
        <v>8505</v>
      </c>
    </row>
    <row r="41" spans="6:26" s="1984" customFormat="1" ht="12" outlineLevel="2">
      <c r="F41" s="1974">
        <v>29</v>
      </c>
      <c r="G41" s="1975"/>
      <c r="H41" s="1976"/>
      <c r="I41" s="1976"/>
      <c r="J41" s="1977" t="s">
        <v>8638</v>
      </c>
      <c r="K41" s="1975" t="s">
        <v>254</v>
      </c>
      <c r="L41" s="1978">
        <v>109</v>
      </c>
      <c r="M41" s="1979"/>
      <c r="N41" s="1978">
        <f>L41*(1+M41/100)</f>
        <v>109</v>
      </c>
      <c r="O41" s="1980"/>
      <c r="P41" s="1981">
        <f>N41*O41</f>
        <v>0</v>
      </c>
      <c r="Q41" s="1982"/>
      <c r="R41" s="1979"/>
      <c r="S41" s="1982"/>
      <c r="T41" s="1979"/>
      <c r="U41" s="1983"/>
      <c r="V41" s="1983"/>
      <c r="W41" s="1983"/>
      <c r="X41" s="1977"/>
      <c r="Y41" s="1976"/>
      <c r="Z41" s="1976"/>
    </row>
    <row r="42" spans="6:26" s="1984" customFormat="1" ht="12" outlineLevel="2">
      <c r="F42" s="1974">
        <v>30</v>
      </c>
      <c r="G42" s="1975" t="s">
        <v>8472</v>
      </c>
      <c r="H42" s="1976" t="s">
        <v>8506</v>
      </c>
      <c r="I42" s="1976"/>
      <c r="J42" s="1977" t="s">
        <v>8639</v>
      </c>
      <c r="K42" s="1975" t="s">
        <v>254</v>
      </c>
      <c r="L42" s="1978">
        <v>109</v>
      </c>
      <c r="M42" s="1979">
        <v>0</v>
      </c>
      <c r="N42" s="1978">
        <f>L42*(1+M42/100)</f>
        <v>109</v>
      </c>
      <c r="O42" s="1980"/>
      <c r="P42" s="1981">
        <f>N42*O42</f>
        <v>0</v>
      </c>
      <c r="Q42" s="1982"/>
      <c r="R42" s="1979"/>
      <c r="S42" s="1982"/>
      <c r="T42" s="1979">
        <f>N42*S42</f>
        <v>0</v>
      </c>
      <c r="U42" s="1983">
        <v>21</v>
      </c>
      <c r="V42" s="1983">
        <f>P42*(U42/100)</f>
        <v>0</v>
      </c>
      <c r="W42" s="1983">
        <f>P42+V42</f>
        <v>0</v>
      </c>
      <c r="X42" s="1977"/>
      <c r="Y42" s="1976" t="s">
        <v>8473</v>
      </c>
      <c r="Z42" s="1976" t="s">
        <v>8505</v>
      </c>
    </row>
    <row r="43" spans="6:26" s="1994" customFormat="1" ht="12.75" customHeight="1" outlineLevel="2">
      <c r="F43" s="1986"/>
      <c r="G43" s="1987"/>
      <c r="H43" s="1987"/>
      <c r="I43" s="1987"/>
      <c r="J43" s="1988"/>
      <c r="K43" s="1987"/>
      <c r="L43" s="1989"/>
      <c r="M43" s="1990"/>
      <c r="N43" s="1989"/>
      <c r="O43" s="1991"/>
      <c r="P43" s="1991"/>
      <c r="Q43" s="1992"/>
      <c r="R43" s="1990"/>
      <c r="S43" s="1990"/>
      <c r="T43" s="1990"/>
      <c r="U43" s="1993" t="s">
        <v>8470</v>
      </c>
      <c r="V43" s="1990"/>
      <c r="W43" s="1990"/>
      <c r="X43" s="1990"/>
      <c r="Y43" s="1987"/>
      <c r="Z43" s="1987"/>
    </row>
    <row r="44" spans="6:26" s="1973" customFormat="1" ht="16.5" customHeight="1" outlineLevel="1">
      <c r="F44" s="1964"/>
      <c r="G44" s="1948"/>
      <c r="H44" s="1965"/>
      <c r="I44" s="1965"/>
      <c r="J44" s="1965" t="s">
        <v>8508</v>
      </c>
      <c r="K44" s="1948"/>
      <c r="L44" s="1966"/>
      <c r="M44" s="1967"/>
      <c r="N44" s="1966"/>
      <c r="O44" s="1968"/>
      <c r="P44" s="1968">
        <f>SUBTOTAL(9,P45:P62)</f>
        <v>0</v>
      </c>
      <c r="Q44" s="1969"/>
      <c r="R44" s="1970"/>
      <c r="S44" s="1967"/>
      <c r="T44" s="1970">
        <f>SUBTOTAL(9,T45:T55)</f>
        <v>0</v>
      </c>
      <c r="U44" s="1971" t="s">
        <v>8470</v>
      </c>
      <c r="V44" s="1972">
        <f>SUBTOTAL(9,V45:V55)</f>
        <v>0</v>
      </c>
      <c r="W44" s="1972">
        <f>SUBTOTAL(9,W45:W55)</f>
        <v>0</v>
      </c>
      <c r="Y44" s="1949"/>
      <c r="Z44" s="1949"/>
    </row>
    <row r="45" spans="6:26" s="1984" customFormat="1" ht="12" outlineLevel="2">
      <c r="F45" s="1974">
        <v>31</v>
      </c>
      <c r="G45" s="1975" t="s">
        <v>8472</v>
      </c>
      <c r="H45" s="1976" t="s">
        <v>8602</v>
      </c>
      <c r="I45" s="1976"/>
      <c r="J45" s="1977" t="s">
        <v>8640</v>
      </c>
      <c r="K45" s="1975" t="s">
        <v>2481</v>
      </c>
      <c r="L45" s="1978">
        <v>7</v>
      </c>
      <c r="M45" s="1979">
        <v>0</v>
      </c>
      <c r="N45" s="1978">
        <f t="shared" ref="N45:N62" si="5">L45*(1+M45/100)</f>
        <v>7</v>
      </c>
      <c r="O45" s="1980"/>
      <c r="P45" s="1981">
        <f t="shared" ref="P45:P62" si="6">N45*O45</f>
        <v>0</v>
      </c>
      <c r="Q45" s="1982">
        <v>1.1E-4</v>
      </c>
      <c r="R45" s="1979"/>
      <c r="S45" s="1982"/>
      <c r="T45" s="1979">
        <f t="shared" ref="T45:T51" si="7">N45*S45</f>
        <v>0</v>
      </c>
      <c r="U45" s="1983">
        <v>21</v>
      </c>
      <c r="V45" s="1983">
        <f t="shared" ref="V45:V51" si="8">P45*(U45/100)</f>
        <v>0</v>
      </c>
      <c r="W45" s="1983">
        <f t="shared" ref="W45:W51" si="9">P45+V45</f>
        <v>0</v>
      </c>
      <c r="X45" s="1977"/>
      <c r="Y45" s="1976" t="s">
        <v>8473</v>
      </c>
      <c r="Z45" s="1976" t="s">
        <v>8604</v>
      </c>
    </row>
    <row r="46" spans="6:26" s="1984" customFormat="1" ht="24" outlineLevel="2">
      <c r="F46" s="1974">
        <v>32</v>
      </c>
      <c r="G46" s="1975" t="s">
        <v>8472</v>
      </c>
      <c r="H46" s="1976" t="s">
        <v>8605</v>
      </c>
      <c r="I46" s="1976"/>
      <c r="J46" s="1977" t="s">
        <v>8641</v>
      </c>
      <c r="K46" s="1975" t="s">
        <v>254</v>
      </c>
      <c r="L46" s="1978">
        <v>109</v>
      </c>
      <c r="M46" s="1979">
        <v>0</v>
      </c>
      <c r="N46" s="1978">
        <f t="shared" si="5"/>
        <v>109</v>
      </c>
      <c r="O46" s="1980"/>
      <c r="P46" s="1981">
        <f t="shared" si="6"/>
        <v>0</v>
      </c>
      <c r="Q46" s="1982">
        <v>1.7000000000000001E-4</v>
      </c>
      <c r="R46" s="1979"/>
      <c r="S46" s="1982"/>
      <c r="T46" s="1979">
        <f t="shared" si="7"/>
        <v>0</v>
      </c>
      <c r="U46" s="1983">
        <v>21</v>
      </c>
      <c r="V46" s="1983">
        <f t="shared" si="8"/>
        <v>0</v>
      </c>
      <c r="W46" s="1983">
        <f t="shared" si="9"/>
        <v>0</v>
      </c>
      <c r="X46" s="1977"/>
      <c r="Y46" s="1976" t="s">
        <v>8473</v>
      </c>
      <c r="Z46" s="1976" t="s">
        <v>8604</v>
      </c>
    </row>
    <row r="47" spans="6:26" s="1984" customFormat="1" ht="12" outlineLevel="2">
      <c r="F47" s="1974">
        <v>33</v>
      </c>
      <c r="G47" s="1975" t="s">
        <v>8472</v>
      </c>
      <c r="H47" s="1976" t="s">
        <v>8642</v>
      </c>
      <c r="I47" s="1976"/>
      <c r="J47" s="1977" t="s">
        <v>8643</v>
      </c>
      <c r="K47" s="1975" t="s">
        <v>254</v>
      </c>
      <c r="L47" s="1978">
        <v>109</v>
      </c>
      <c r="M47" s="1979">
        <v>0</v>
      </c>
      <c r="N47" s="1978">
        <f t="shared" si="5"/>
        <v>109</v>
      </c>
      <c r="O47" s="1980"/>
      <c r="P47" s="1981">
        <f t="shared" si="6"/>
        <v>0</v>
      </c>
      <c r="Q47" s="1982"/>
      <c r="R47" s="1979"/>
      <c r="S47" s="1982"/>
      <c r="T47" s="1979">
        <f t="shared" si="7"/>
        <v>0</v>
      </c>
      <c r="U47" s="1983"/>
      <c r="V47" s="1983">
        <f t="shared" si="8"/>
        <v>0</v>
      </c>
      <c r="W47" s="1983">
        <f t="shared" si="9"/>
        <v>0</v>
      </c>
      <c r="X47" s="1977"/>
      <c r="Y47" s="1976" t="s">
        <v>8473</v>
      </c>
      <c r="Z47" s="1976" t="s">
        <v>8604</v>
      </c>
    </row>
    <row r="48" spans="6:26" s="1984" customFormat="1" ht="12" outlineLevel="2">
      <c r="F48" s="1974">
        <v>34</v>
      </c>
      <c r="G48" s="1975"/>
      <c r="H48" s="1976"/>
      <c r="I48" s="1976"/>
      <c r="J48" s="1977" t="s">
        <v>8644</v>
      </c>
      <c r="K48" s="1975" t="s">
        <v>259</v>
      </c>
      <c r="L48" s="1978">
        <v>2</v>
      </c>
      <c r="M48" s="1979"/>
      <c r="N48" s="1978">
        <f t="shared" si="5"/>
        <v>2</v>
      </c>
      <c r="O48" s="1980"/>
      <c r="P48" s="1981">
        <f t="shared" si="6"/>
        <v>0</v>
      </c>
      <c r="Q48" s="1982"/>
      <c r="R48" s="1979"/>
      <c r="S48" s="1982"/>
      <c r="T48" s="1979"/>
      <c r="U48" s="1983"/>
      <c r="V48" s="1983"/>
      <c r="W48" s="1983"/>
      <c r="X48" s="1977"/>
      <c r="Y48" s="1976"/>
      <c r="Z48" s="1976"/>
    </row>
    <row r="49" spans="6:26" s="1984" customFormat="1" ht="12" outlineLevel="2">
      <c r="F49" s="1974">
        <v>35</v>
      </c>
      <c r="G49" s="1975" t="s">
        <v>8472</v>
      </c>
      <c r="H49" s="1976" t="s">
        <v>8645</v>
      </c>
      <c r="I49" s="1976"/>
      <c r="J49" s="1977" t="s">
        <v>8646</v>
      </c>
      <c r="K49" s="1975" t="s">
        <v>259</v>
      </c>
      <c r="L49" s="1978">
        <v>2</v>
      </c>
      <c r="M49" s="1979">
        <v>0</v>
      </c>
      <c r="N49" s="1978">
        <f t="shared" si="5"/>
        <v>2</v>
      </c>
      <c r="O49" s="1980"/>
      <c r="P49" s="1981">
        <f t="shared" si="6"/>
        <v>0</v>
      </c>
      <c r="Q49" s="1982">
        <v>2.2568899999999998</v>
      </c>
      <c r="R49" s="1979"/>
      <c r="S49" s="1982"/>
      <c r="T49" s="1979">
        <f t="shared" si="7"/>
        <v>0</v>
      </c>
      <c r="U49" s="1983">
        <v>21</v>
      </c>
      <c r="V49" s="1983">
        <f t="shared" si="8"/>
        <v>0</v>
      </c>
      <c r="W49" s="1983">
        <f t="shared" si="9"/>
        <v>0</v>
      </c>
      <c r="X49" s="1977"/>
      <c r="Y49" s="1976" t="s">
        <v>8473</v>
      </c>
      <c r="Z49" s="1976" t="s">
        <v>8604</v>
      </c>
    </row>
    <row r="50" spans="6:26" s="1984" customFormat="1" ht="12" outlineLevel="2">
      <c r="F50" s="1974">
        <v>36</v>
      </c>
      <c r="G50" s="1975" t="s">
        <v>8472</v>
      </c>
      <c r="H50" s="1976" t="s">
        <v>8647</v>
      </c>
      <c r="I50" s="1976"/>
      <c r="J50" s="1977" t="s">
        <v>8648</v>
      </c>
      <c r="K50" s="1975" t="s">
        <v>259</v>
      </c>
      <c r="L50" s="1978">
        <v>2</v>
      </c>
      <c r="M50" s="1979">
        <v>0</v>
      </c>
      <c r="N50" s="1978">
        <f t="shared" si="5"/>
        <v>2</v>
      </c>
      <c r="O50" s="1980"/>
      <c r="P50" s="1981">
        <f t="shared" si="6"/>
        <v>0</v>
      </c>
      <c r="Q50" s="1982">
        <v>7.0200000000000002E-3</v>
      </c>
      <c r="R50" s="1979"/>
      <c r="S50" s="1982"/>
      <c r="T50" s="1979">
        <f t="shared" si="7"/>
        <v>0</v>
      </c>
      <c r="U50" s="1983">
        <v>21</v>
      </c>
      <c r="V50" s="1983">
        <f t="shared" si="8"/>
        <v>0</v>
      </c>
      <c r="W50" s="1983">
        <f t="shared" si="9"/>
        <v>0</v>
      </c>
      <c r="X50" s="1977"/>
      <c r="Y50" s="1976" t="s">
        <v>8473</v>
      </c>
      <c r="Z50" s="1976" t="s">
        <v>8604</v>
      </c>
    </row>
    <row r="51" spans="6:26" s="1984" customFormat="1" ht="24" outlineLevel="2">
      <c r="F51" s="1974">
        <v>37</v>
      </c>
      <c r="G51" s="1975" t="s">
        <v>8472</v>
      </c>
      <c r="H51" s="1976" t="s">
        <v>8649</v>
      </c>
      <c r="I51" s="1976"/>
      <c r="J51" s="1977" t="s">
        <v>8650</v>
      </c>
      <c r="K51" s="1975" t="s">
        <v>259</v>
      </c>
      <c r="L51" s="1978">
        <v>3</v>
      </c>
      <c r="M51" s="1979">
        <v>0</v>
      </c>
      <c r="N51" s="1978">
        <f t="shared" si="5"/>
        <v>3</v>
      </c>
      <c r="O51" s="1980"/>
      <c r="P51" s="1981">
        <f t="shared" si="6"/>
        <v>0</v>
      </c>
      <c r="Q51" s="1982"/>
      <c r="R51" s="1979"/>
      <c r="S51" s="1982"/>
      <c r="T51" s="1979">
        <f t="shared" si="7"/>
        <v>0</v>
      </c>
      <c r="U51" s="1983">
        <v>21</v>
      </c>
      <c r="V51" s="1983">
        <f t="shared" si="8"/>
        <v>0</v>
      </c>
      <c r="W51" s="1983">
        <f t="shared" si="9"/>
        <v>0</v>
      </c>
      <c r="X51" s="1977"/>
      <c r="Y51" s="1976" t="s">
        <v>8473</v>
      </c>
      <c r="Z51" s="1976" t="s">
        <v>8604</v>
      </c>
    </row>
    <row r="52" spans="6:26" s="1984" customFormat="1" ht="12" outlineLevel="2">
      <c r="F52" s="1974">
        <v>38</v>
      </c>
      <c r="G52" s="1975"/>
      <c r="H52" s="1976" t="s">
        <v>8609</v>
      </c>
      <c r="I52" s="1976"/>
      <c r="J52" s="1977" t="s">
        <v>8651</v>
      </c>
      <c r="K52" s="1975" t="s">
        <v>254</v>
      </c>
      <c r="L52" s="1978">
        <v>109</v>
      </c>
      <c r="M52" s="1979">
        <v>0</v>
      </c>
      <c r="N52" s="1978">
        <f t="shared" si="5"/>
        <v>109</v>
      </c>
      <c r="O52" s="1980"/>
      <c r="P52" s="1981">
        <f t="shared" si="6"/>
        <v>0</v>
      </c>
      <c r="Q52" s="1982"/>
      <c r="R52" s="1979"/>
      <c r="S52" s="1982"/>
      <c r="T52" s="1979"/>
      <c r="U52" s="1983"/>
      <c r="V52" s="1983"/>
      <c r="W52" s="1983"/>
      <c r="X52" s="1977"/>
      <c r="Y52" s="1976"/>
      <c r="Z52" s="1976"/>
    </row>
    <row r="53" spans="6:26" s="1984" customFormat="1" ht="12" outlineLevel="2">
      <c r="F53" s="1974">
        <v>39</v>
      </c>
      <c r="G53" s="1975"/>
      <c r="H53" s="1976" t="s">
        <v>8652</v>
      </c>
      <c r="I53" s="1976"/>
      <c r="J53" s="1977" t="s">
        <v>8653</v>
      </c>
      <c r="K53" s="1975" t="s">
        <v>254</v>
      </c>
      <c r="L53" s="1978">
        <v>109</v>
      </c>
      <c r="M53" s="1979">
        <v>0</v>
      </c>
      <c r="N53" s="1978">
        <f t="shared" si="5"/>
        <v>109</v>
      </c>
      <c r="O53" s="1980"/>
      <c r="P53" s="1981">
        <f t="shared" si="6"/>
        <v>0</v>
      </c>
      <c r="Q53" s="1982"/>
      <c r="R53" s="1979"/>
      <c r="S53" s="1982"/>
      <c r="T53" s="1979"/>
      <c r="U53" s="1983"/>
      <c r="V53" s="1983"/>
      <c r="W53" s="1983"/>
      <c r="X53" s="1977"/>
      <c r="Y53" s="1976"/>
      <c r="Z53" s="1976"/>
    </row>
    <row r="54" spans="6:26" s="1984" customFormat="1" ht="12" outlineLevel="2">
      <c r="F54" s="1974">
        <v>40</v>
      </c>
      <c r="G54" s="1975"/>
      <c r="H54" s="1976" t="s">
        <v>8612</v>
      </c>
      <c r="I54" s="1976"/>
      <c r="J54" s="1977" t="s">
        <v>8613</v>
      </c>
      <c r="K54" s="1975" t="s">
        <v>259</v>
      </c>
      <c r="L54" s="1978">
        <v>2</v>
      </c>
      <c r="M54" s="1979">
        <v>0</v>
      </c>
      <c r="N54" s="1978">
        <f t="shared" si="5"/>
        <v>2</v>
      </c>
      <c r="O54" s="1980"/>
      <c r="P54" s="1981">
        <f t="shared" si="6"/>
        <v>0</v>
      </c>
      <c r="Q54" s="1982"/>
      <c r="R54" s="1979"/>
      <c r="S54" s="1982"/>
      <c r="T54" s="1979"/>
      <c r="U54" s="1983"/>
      <c r="V54" s="1983"/>
      <c r="W54" s="1983"/>
      <c r="X54" s="1977"/>
      <c r="Y54" s="1976"/>
      <c r="Z54" s="1976"/>
    </row>
    <row r="55" spans="6:26" s="1984" customFormat="1" ht="12" outlineLevel="2">
      <c r="F55" s="1974">
        <v>41</v>
      </c>
      <c r="G55" s="1975"/>
      <c r="H55" s="1976" t="s">
        <v>8654</v>
      </c>
      <c r="I55" s="1976"/>
      <c r="J55" s="1977" t="s">
        <v>8655</v>
      </c>
      <c r="K55" s="1975" t="s">
        <v>259</v>
      </c>
      <c r="L55" s="1978">
        <v>3</v>
      </c>
      <c r="M55" s="1979">
        <v>0</v>
      </c>
      <c r="N55" s="1978">
        <f t="shared" si="5"/>
        <v>3</v>
      </c>
      <c r="O55" s="1980"/>
      <c r="P55" s="1981">
        <f t="shared" si="6"/>
        <v>0</v>
      </c>
      <c r="Q55" s="1982"/>
      <c r="R55" s="1979"/>
      <c r="S55" s="1982"/>
      <c r="T55" s="1979"/>
      <c r="U55" s="1983" t="s">
        <v>8470</v>
      </c>
      <c r="V55" s="1983"/>
      <c r="W55" s="1983"/>
      <c r="X55" s="1977"/>
      <c r="Y55" s="1976"/>
      <c r="Z55" s="1976"/>
    </row>
    <row r="56" spans="6:26" s="1984" customFormat="1" ht="12" outlineLevel="2">
      <c r="F56" s="1974">
        <v>42</v>
      </c>
      <c r="G56" s="1975"/>
      <c r="H56" s="1976"/>
      <c r="I56" s="1976"/>
      <c r="J56" s="1977" t="s">
        <v>8656</v>
      </c>
      <c r="K56" s="1975" t="s">
        <v>259</v>
      </c>
      <c r="L56" s="1978">
        <v>1</v>
      </c>
      <c r="M56" s="1979">
        <v>0</v>
      </c>
      <c r="N56" s="1978">
        <f t="shared" si="5"/>
        <v>1</v>
      </c>
      <c r="O56" s="1980"/>
      <c r="P56" s="1981">
        <f t="shared" si="6"/>
        <v>0</v>
      </c>
      <c r="Q56" s="1982"/>
      <c r="R56" s="1979"/>
      <c r="S56" s="1982"/>
      <c r="T56" s="1979"/>
      <c r="U56" s="1983"/>
      <c r="V56" s="1983"/>
      <c r="W56" s="1983"/>
      <c r="X56" s="1977"/>
      <c r="Y56" s="1976"/>
      <c r="Z56" s="1976"/>
    </row>
    <row r="57" spans="6:26" s="1984" customFormat="1" ht="12" outlineLevel="2">
      <c r="F57" s="1974">
        <v>43</v>
      </c>
      <c r="G57" s="1975"/>
      <c r="H57" s="1976"/>
      <c r="I57" s="1976"/>
      <c r="J57" s="1977" t="s">
        <v>8657</v>
      </c>
      <c r="K57" s="1975" t="s">
        <v>259</v>
      </c>
      <c r="L57" s="1978">
        <v>1</v>
      </c>
      <c r="M57" s="1979">
        <v>0</v>
      </c>
      <c r="N57" s="1978">
        <f t="shared" si="5"/>
        <v>1</v>
      </c>
      <c r="O57" s="1980"/>
      <c r="P57" s="1981">
        <f t="shared" si="6"/>
        <v>0</v>
      </c>
      <c r="Q57" s="1982"/>
      <c r="R57" s="1979"/>
      <c r="S57" s="1982"/>
      <c r="T57" s="1979"/>
      <c r="U57" s="1983"/>
      <c r="V57" s="1983"/>
      <c r="W57" s="1983"/>
      <c r="X57" s="1977"/>
      <c r="Y57" s="1976"/>
      <c r="Z57" s="1976"/>
    </row>
    <row r="58" spans="6:26" s="1984" customFormat="1" ht="12" outlineLevel="2">
      <c r="F58" s="1974">
        <v>44</v>
      </c>
      <c r="G58" s="1975"/>
      <c r="H58" s="1976"/>
      <c r="I58" s="1976"/>
      <c r="J58" s="1977" t="s">
        <v>8658</v>
      </c>
      <c r="K58" s="1975" t="s">
        <v>259</v>
      </c>
      <c r="L58" s="1978">
        <v>1</v>
      </c>
      <c r="M58" s="1979">
        <v>0</v>
      </c>
      <c r="N58" s="1978">
        <f t="shared" si="5"/>
        <v>1</v>
      </c>
      <c r="O58" s="1980"/>
      <c r="P58" s="1981">
        <f t="shared" si="6"/>
        <v>0</v>
      </c>
      <c r="Q58" s="1982"/>
      <c r="R58" s="1979"/>
      <c r="S58" s="1982"/>
      <c r="T58" s="1979"/>
      <c r="U58" s="1983"/>
      <c r="V58" s="1983"/>
      <c r="W58" s="1983"/>
      <c r="X58" s="1977"/>
      <c r="Y58" s="1976"/>
      <c r="Z58" s="1976"/>
    </row>
    <row r="59" spans="6:26" s="1984" customFormat="1" ht="12" outlineLevel="2">
      <c r="F59" s="1974">
        <v>45</v>
      </c>
      <c r="G59" s="1975"/>
      <c r="H59" s="1976"/>
      <c r="I59" s="1976"/>
      <c r="J59" s="1977" t="s">
        <v>8659</v>
      </c>
      <c r="K59" s="1975" t="s">
        <v>259</v>
      </c>
      <c r="L59" s="1978">
        <v>2</v>
      </c>
      <c r="M59" s="1979">
        <v>0</v>
      </c>
      <c r="N59" s="1978">
        <f t="shared" si="5"/>
        <v>2</v>
      </c>
      <c r="O59" s="1980"/>
      <c r="P59" s="1981">
        <f t="shared" si="6"/>
        <v>0</v>
      </c>
      <c r="Q59" s="1982"/>
      <c r="R59" s="1979"/>
      <c r="S59" s="1982"/>
      <c r="T59" s="1979"/>
      <c r="U59" s="1983"/>
      <c r="V59" s="1983"/>
      <c r="W59" s="1983"/>
      <c r="X59" s="1977"/>
      <c r="Y59" s="1976"/>
      <c r="Z59" s="1976"/>
    </row>
    <row r="60" spans="6:26" s="1984" customFormat="1" ht="12" outlineLevel="2">
      <c r="F60" s="1974">
        <v>46</v>
      </c>
      <c r="G60" s="1975"/>
      <c r="H60" s="1976"/>
      <c r="I60" s="1976"/>
      <c r="J60" s="1977" t="s">
        <v>8660</v>
      </c>
      <c r="K60" s="1975" t="s">
        <v>259</v>
      </c>
      <c r="L60" s="1978">
        <v>2</v>
      </c>
      <c r="M60" s="1979">
        <v>0</v>
      </c>
      <c r="N60" s="1978">
        <f t="shared" si="5"/>
        <v>2</v>
      </c>
      <c r="O60" s="1980"/>
      <c r="P60" s="1981">
        <f t="shared" si="6"/>
        <v>0</v>
      </c>
      <c r="Q60" s="1982"/>
      <c r="R60" s="1979"/>
      <c r="S60" s="1982"/>
      <c r="T60" s="1979"/>
      <c r="U60" s="1983"/>
      <c r="V60" s="1983"/>
      <c r="W60" s="1983"/>
      <c r="X60" s="1977"/>
      <c r="Y60" s="1976"/>
      <c r="Z60" s="1976"/>
    </row>
    <row r="61" spans="6:26" s="1984" customFormat="1" ht="12" outlineLevel="2">
      <c r="F61" s="1974">
        <v>47</v>
      </c>
      <c r="G61" s="1975"/>
      <c r="H61" s="1976"/>
      <c r="I61" s="1976"/>
      <c r="J61" s="1977" t="s">
        <v>8661</v>
      </c>
      <c r="K61" s="1975" t="s">
        <v>259</v>
      </c>
      <c r="L61" s="1978">
        <v>1</v>
      </c>
      <c r="M61" s="1979">
        <v>0</v>
      </c>
      <c r="N61" s="1978">
        <f>L61*(1+M61/100)</f>
        <v>1</v>
      </c>
      <c r="O61" s="1980"/>
      <c r="P61" s="1981">
        <f t="shared" si="6"/>
        <v>0</v>
      </c>
      <c r="Q61" s="1982"/>
      <c r="R61" s="1979"/>
      <c r="S61" s="1982"/>
      <c r="T61" s="1979"/>
      <c r="U61" s="1983"/>
      <c r="V61" s="1983"/>
      <c r="W61" s="1983"/>
      <c r="X61" s="1977"/>
      <c r="Y61" s="1976"/>
      <c r="Z61" s="1976"/>
    </row>
    <row r="62" spans="6:26" s="1984" customFormat="1" ht="12" outlineLevel="2">
      <c r="F62" s="1974">
        <v>48</v>
      </c>
      <c r="G62" s="1975"/>
      <c r="H62" s="1976" t="s">
        <v>8662</v>
      </c>
      <c r="I62" s="1976"/>
      <c r="J62" s="1977" t="s">
        <v>8663</v>
      </c>
      <c r="K62" s="1975" t="s">
        <v>259</v>
      </c>
      <c r="L62" s="1978">
        <v>1</v>
      </c>
      <c r="M62" s="1979">
        <v>0</v>
      </c>
      <c r="N62" s="1978">
        <f t="shared" si="5"/>
        <v>1</v>
      </c>
      <c r="O62" s="1980"/>
      <c r="P62" s="1981">
        <f t="shared" si="6"/>
        <v>0</v>
      </c>
      <c r="Q62" s="1982"/>
      <c r="R62" s="1979"/>
      <c r="S62" s="1982"/>
      <c r="T62" s="1979"/>
      <c r="U62" s="1983"/>
      <c r="V62" s="1983"/>
      <c r="W62" s="1983"/>
      <c r="X62" s="1977"/>
      <c r="Y62" s="1976"/>
      <c r="Z62" s="1976"/>
    </row>
    <row r="63" spans="6:26" s="1994" customFormat="1" ht="12.75" customHeight="1" outlineLevel="2">
      <c r="F63" s="1986"/>
      <c r="G63" s="1987"/>
      <c r="H63" s="1987"/>
      <c r="I63" s="1987"/>
      <c r="J63" s="1988"/>
      <c r="K63" s="1987"/>
      <c r="L63" s="1989"/>
      <c r="M63" s="1990"/>
      <c r="N63" s="1989"/>
      <c r="O63" s="1991"/>
      <c r="P63" s="1991"/>
      <c r="Q63" s="1992"/>
      <c r="R63" s="1990"/>
      <c r="S63" s="1990"/>
      <c r="T63" s="1990"/>
      <c r="U63" s="1993" t="s">
        <v>8470</v>
      </c>
      <c r="V63" s="1990"/>
      <c r="W63" s="1990"/>
      <c r="X63" s="1990"/>
      <c r="Y63" s="1987"/>
      <c r="Z63" s="1987"/>
    </row>
    <row r="64" spans="6:26" s="1973" customFormat="1" ht="16.5" customHeight="1" outlineLevel="1">
      <c r="F64" s="1964"/>
      <c r="G64" s="1948"/>
      <c r="H64" s="1965"/>
      <c r="I64" s="1965"/>
      <c r="J64" s="1965" t="s">
        <v>8522</v>
      </c>
      <c r="K64" s="1948"/>
      <c r="L64" s="1966"/>
      <c r="M64" s="1967"/>
      <c r="N64" s="1966"/>
      <c r="O64" s="1968"/>
      <c r="P64" s="1968">
        <f>SUBTOTAL(9,P65:P82)</f>
        <v>0</v>
      </c>
      <c r="Q64" s="1969"/>
      <c r="R64" s="1970"/>
      <c r="S64" s="1967"/>
      <c r="T64" s="1970">
        <f>SUBTOTAL(9,T65:T81)</f>
        <v>0</v>
      </c>
      <c r="U64" s="1971" t="s">
        <v>8470</v>
      </c>
      <c r="V64" s="1972">
        <f>SUBTOTAL(9,V65:V81)</f>
        <v>0</v>
      </c>
      <c r="W64" s="1972">
        <f>SUBTOTAL(9,W65:W81)</f>
        <v>0</v>
      </c>
      <c r="Y64" s="1949"/>
      <c r="Z64" s="1949"/>
    </row>
    <row r="65" spans="6:26" s="1984" customFormat="1" ht="12" outlineLevel="2">
      <c r="F65" s="1974">
        <v>49</v>
      </c>
      <c r="G65" s="1975" t="s">
        <v>8491</v>
      </c>
      <c r="H65" s="1976" t="s">
        <v>8584</v>
      </c>
      <c r="I65" s="1976"/>
      <c r="J65" s="1977" t="s">
        <v>8664</v>
      </c>
      <c r="K65" s="1975" t="s">
        <v>254</v>
      </c>
      <c r="L65" s="1978">
        <v>109</v>
      </c>
      <c r="M65" s="1979">
        <v>0</v>
      </c>
      <c r="N65" s="1978">
        <f t="shared" ref="N65:N81" si="10">L65*(1+M65/100)</f>
        <v>109</v>
      </c>
      <c r="O65" s="1980"/>
      <c r="P65" s="1981">
        <f t="shared" ref="P65:P82" si="11">N65*O65</f>
        <v>0</v>
      </c>
      <c r="Q65" s="1982">
        <v>5.4600000000000003E-2</v>
      </c>
      <c r="R65" s="1979"/>
      <c r="S65" s="1982"/>
      <c r="T65" s="1979">
        <f t="shared" ref="T65:T75" si="12">N65*S65</f>
        <v>0</v>
      </c>
      <c r="U65" s="1983">
        <v>21</v>
      </c>
      <c r="V65" s="1983">
        <f t="shared" ref="V65:V75" si="13">P65*(U65/100)</f>
        <v>0</v>
      </c>
      <c r="W65" s="1983">
        <f t="shared" ref="W65:W75" si="14">P65+V65</f>
        <v>0</v>
      </c>
      <c r="X65" s="1977"/>
      <c r="Y65" s="1976" t="s">
        <v>8473</v>
      </c>
      <c r="Z65" s="1976" t="s">
        <v>8526</v>
      </c>
    </row>
    <row r="66" spans="6:26" s="1984" customFormat="1" ht="12" outlineLevel="2">
      <c r="F66" s="1974">
        <v>50</v>
      </c>
      <c r="G66" s="1975" t="s">
        <v>8491</v>
      </c>
      <c r="H66" s="1976" t="s">
        <v>8586</v>
      </c>
      <c r="I66" s="1976"/>
      <c r="J66" s="1977" t="s">
        <v>8665</v>
      </c>
      <c r="K66" s="1975" t="s">
        <v>259</v>
      </c>
      <c r="L66" s="1978">
        <v>2</v>
      </c>
      <c r="M66" s="1979">
        <v>0</v>
      </c>
      <c r="N66" s="1978">
        <f t="shared" si="10"/>
        <v>2</v>
      </c>
      <c r="O66" s="1980"/>
      <c r="P66" s="1981">
        <f t="shared" si="11"/>
        <v>0</v>
      </c>
      <c r="Q66" s="1982">
        <v>5.0999999999999997E-2</v>
      </c>
      <c r="R66" s="1979"/>
      <c r="S66" s="1982"/>
      <c r="T66" s="1979">
        <f t="shared" si="12"/>
        <v>0</v>
      </c>
      <c r="U66" s="1983">
        <v>21</v>
      </c>
      <c r="V66" s="1983">
        <f t="shared" si="13"/>
        <v>0</v>
      </c>
      <c r="W66" s="1983">
        <f t="shared" si="14"/>
        <v>0</v>
      </c>
      <c r="X66" s="1977"/>
      <c r="Y66" s="1976" t="s">
        <v>8473</v>
      </c>
      <c r="Z66" s="1976" t="s">
        <v>8526</v>
      </c>
    </row>
    <row r="67" spans="6:26" s="1984" customFormat="1" ht="12" outlineLevel="2">
      <c r="F67" s="1974">
        <v>51</v>
      </c>
      <c r="G67" s="1975" t="s">
        <v>8491</v>
      </c>
      <c r="H67" s="1976" t="s">
        <v>8666</v>
      </c>
      <c r="I67" s="1976"/>
      <c r="J67" s="1977" t="s">
        <v>8667</v>
      </c>
      <c r="K67" s="1975" t="s">
        <v>259</v>
      </c>
      <c r="L67" s="1978">
        <v>2</v>
      </c>
      <c r="M67" s="1979">
        <v>0</v>
      </c>
      <c r="N67" s="1978">
        <f t="shared" si="10"/>
        <v>2</v>
      </c>
      <c r="O67" s="1980"/>
      <c r="P67" s="1981">
        <f t="shared" si="11"/>
        <v>0</v>
      </c>
      <c r="Q67" s="1982">
        <v>2.8000000000000001E-2</v>
      </c>
      <c r="R67" s="1979"/>
      <c r="S67" s="1982"/>
      <c r="T67" s="1979">
        <f t="shared" si="12"/>
        <v>0</v>
      </c>
      <c r="U67" s="1983"/>
      <c r="V67" s="1983">
        <f t="shared" si="13"/>
        <v>0</v>
      </c>
      <c r="W67" s="1983">
        <f t="shared" si="14"/>
        <v>0</v>
      </c>
      <c r="X67" s="1977"/>
      <c r="Y67" s="1976" t="s">
        <v>8473</v>
      </c>
      <c r="Z67" s="1976" t="s">
        <v>8526</v>
      </c>
    </row>
    <row r="68" spans="6:26" s="1984" customFormat="1" ht="12" outlineLevel="2">
      <c r="F68" s="1974">
        <v>52</v>
      </c>
      <c r="G68" s="1975"/>
      <c r="H68" s="1976"/>
      <c r="I68" s="1976"/>
      <c r="J68" s="1977" t="s">
        <v>8668</v>
      </c>
      <c r="K68" s="1975" t="s">
        <v>259</v>
      </c>
      <c r="L68" s="1978">
        <v>2</v>
      </c>
      <c r="M68" s="1979">
        <v>0</v>
      </c>
      <c r="N68" s="1978">
        <f t="shared" si="10"/>
        <v>2</v>
      </c>
      <c r="O68" s="1980"/>
      <c r="P68" s="1981">
        <f t="shared" si="11"/>
        <v>0</v>
      </c>
      <c r="Q68" s="1982"/>
      <c r="R68" s="1979"/>
      <c r="S68" s="1982"/>
      <c r="T68" s="1979"/>
      <c r="U68" s="1983"/>
      <c r="V68" s="1983"/>
      <c r="W68" s="1983"/>
      <c r="X68" s="1977"/>
      <c r="Y68" s="1976"/>
      <c r="Z68" s="1976"/>
    </row>
    <row r="69" spans="6:26" s="1984" customFormat="1" ht="12" outlineLevel="2">
      <c r="F69" s="1974">
        <v>53</v>
      </c>
      <c r="G69" s="1975" t="s">
        <v>8491</v>
      </c>
      <c r="H69" s="1976" t="s">
        <v>8669</v>
      </c>
      <c r="I69" s="1976"/>
      <c r="J69" s="1977" t="s">
        <v>8670</v>
      </c>
      <c r="K69" s="1975" t="s">
        <v>259</v>
      </c>
      <c r="L69" s="1978">
        <v>5</v>
      </c>
      <c r="M69" s="1979">
        <v>0</v>
      </c>
      <c r="N69" s="1978">
        <f t="shared" si="10"/>
        <v>5</v>
      </c>
      <c r="O69" s="1980"/>
      <c r="P69" s="1981">
        <f t="shared" si="11"/>
        <v>0</v>
      </c>
      <c r="Q69" s="1982">
        <v>6.8000000000000005E-2</v>
      </c>
      <c r="R69" s="1979"/>
      <c r="S69" s="1982"/>
      <c r="T69" s="1979">
        <f t="shared" si="12"/>
        <v>0</v>
      </c>
      <c r="U69" s="1983"/>
      <c r="V69" s="1983">
        <f t="shared" si="13"/>
        <v>0</v>
      </c>
      <c r="W69" s="1983">
        <f t="shared" si="14"/>
        <v>0</v>
      </c>
      <c r="X69" s="1977"/>
      <c r="Y69" s="1976" t="s">
        <v>8473</v>
      </c>
      <c r="Z69" s="1976" t="s">
        <v>8526</v>
      </c>
    </row>
    <row r="70" spans="6:26" s="1984" customFormat="1" ht="12" outlineLevel="2">
      <c r="F70" s="1974">
        <v>54</v>
      </c>
      <c r="G70" s="1975" t="s">
        <v>8491</v>
      </c>
      <c r="H70" s="1976" t="s">
        <v>8671</v>
      </c>
      <c r="I70" s="1976"/>
      <c r="J70" s="1977" t="s">
        <v>8672</v>
      </c>
      <c r="K70" s="1975" t="s">
        <v>259</v>
      </c>
      <c r="L70" s="1978">
        <v>5</v>
      </c>
      <c r="M70" s="1979">
        <v>0</v>
      </c>
      <c r="N70" s="1978">
        <f t="shared" si="10"/>
        <v>5</v>
      </c>
      <c r="O70" s="1980"/>
      <c r="P70" s="1981">
        <f t="shared" si="11"/>
        <v>0</v>
      </c>
      <c r="Q70" s="1982">
        <v>0.58499999999999996</v>
      </c>
      <c r="R70" s="1979"/>
      <c r="S70" s="1982"/>
      <c r="T70" s="1979">
        <f t="shared" si="12"/>
        <v>0</v>
      </c>
      <c r="U70" s="1983">
        <v>21</v>
      </c>
      <c r="V70" s="1983">
        <f t="shared" si="13"/>
        <v>0</v>
      </c>
      <c r="W70" s="1983">
        <f t="shared" si="14"/>
        <v>0</v>
      </c>
      <c r="X70" s="1977"/>
      <c r="Y70" s="1976" t="s">
        <v>8473</v>
      </c>
      <c r="Z70" s="1976" t="s">
        <v>8526</v>
      </c>
    </row>
    <row r="71" spans="6:26" s="1984" customFormat="1" ht="12" outlineLevel="2">
      <c r="F71" s="1974">
        <v>55</v>
      </c>
      <c r="G71" s="1975" t="s">
        <v>8491</v>
      </c>
      <c r="H71" s="1976" t="s">
        <v>8673</v>
      </c>
      <c r="I71" s="1976"/>
      <c r="J71" s="1977" t="s">
        <v>8674</v>
      </c>
      <c r="K71" s="1975" t="s">
        <v>259</v>
      </c>
      <c r="L71" s="1978">
        <v>3</v>
      </c>
      <c r="M71" s="1979">
        <v>0</v>
      </c>
      <c r="N71" s="1978">
        <f t="shared" si="10"/>
        <v>3</v>
      </c>
      <c r="O71" s="1980"/>
      <c r="P71" s="1981">
        <f t="shared" si="11"/>
        <v>0</v>
      </c>
      <c r="Q71" s="1982">
        <v>2.1</v>
      </c>
      <c r="R71" s="1979"/>
      <c r="S71" s="1982"/>
      <c r="T71" s="1979">
        <f t="shared" si="12"/>
        <v>0</v>
      </c>
      <c r="U71" s="1983">
        <v>21</v>
      </c>
      <c r="V71" s="1983">
        <f t="shared" si="13"/>
        <v>0</v>
      </c>
      <c r="W71" s="1983">
        <f t="shared" si="14"/>
        <v>0</v>
      </c>
      <c r="X71" s="1977"/>
      <c r="Y71" s="1976" t="s">
        <v>8473</v>
      </c>
      <c r="Z71" s="1976" t="s">
        <v>8526</v>
      </c>
    </row>
    <row r="72" spans="6:26" s="1984" customFormat="1" ht="12" outlineLevel="2">
      <c r="F72" s="1974">
        <v>56</v>
      </c>
      <c r="G72" s="1975" t="s">
        <v>8491</v>
      </c>
      <c r="H72" s="1976" t="s">
        <v>8675</v>
      </c>
      <c r="I72" s="1976"/>
      <c r="J72" s="1977" t="s">
        <v>8676</v>
      </c>
      <c r="K72" s="1975" t="s">
        <v>259</v>
      </c>
      <c r="L72" s="1978">
        <v>3</v>
      </c>
      <c r="M72" s="1979">
        <v>0</v>
      </c>
      <c r="N72" s="1978">
        <f t="shared" si="10"/>
        <v>3</v>
      </c>
      <c r="O72" s="1980"/>
      <c r="P72" s="1981">
        <f t="shared" si="11"/>
        <v>0</v>
      </c>
      <c r="Q72" s="1982">
        <v>1.008</v>
      </c>
      <c r="R72" s="1979"/>
      <c r="S72" s="1982"/>
      <c r="T72" s="1979">
        <f t="shared" si="12"/>
        <v>0</v>
      </c>
      <c r="U72" s="1983">
        <v>21</v>
      </c>
      <c r="V72" s="1983">
        <f t="shared" si="13"/>
        <v>0</v>
      </c>
      <c r="W72" s="1983">
        <f t="shared" si="14"/>
        <v>0</v>
      </c>
      <c r="X72" s="1977"/>
      <c r="Y72" s="1976" t="s">
        <v>8473</v>
      </c>
      <c r="Z72" s="1976" t="s">
        <v>8526</v>
      </c>
    </row>
    <row r="73" spans="6:26" s="1984" customFormat="1" ht="12" outlineLevel="2">
      <c r="F73" s="1974">
        <v>57</v>
      </c>
      <c r="G73" s="1975" t="s">
        <v>8491</v>
      </c>
      <c r="H73" s="1976" t="s">
        <v>8677</v>
      </c>
      <c r="I73" s="1976"/>
      <c r="J73" s="1977" t="s">
        <v>8678</v>
      </c>
      <c r="K73" s="1975" t="s">
        <v>259</v>
      </c>
      <c r="L73" s="1978">
        <v>3</v>
      </c>
      <c r="M73" s="1979">
        <v>0</v>
      </c>
      <c r="N73" s="1978">
        <f t="shared" si="10"/>
        <v>3</v>
      </c>
      <c r="O73" s="1980"/>
      <c r="P73" s="1981">
        <f t="shared" si="11"/>
        <v>0</v>
      </c>
      <c r="Q73" s="1982">
        <v>0.504</v>
      </c>
      <c r="R73" s="1979"/>
      <c r="S73" s="1982"/>
      <c r="T73" s="1979">
        <f t="shared" si="12"/>
        <v>0</v>
      </c>
      <c r="U73" s="1983">
        <v>21</v>
      </c>
      <c r="V73" s="1983">
        <f t="shared" si="13"/>
        <v>0</v>
      </c>
      <c r="W73" s="1983">
        <f t="shared" si="14"/>
        <v>0</v>
      </c>
      <c r="X73" s="1977"/>
      <c r="Y73" s="1976" t="s">
        <v>8473</v>
      </c>
      <c r="Z73" s="1976" t="s">
        <v>8526</v>
      </c>
    </row>
    <row r="74" spans="6:26" s="1984" customFormat="1" ht="12" outlineLevel="2">
      <c r="F74" s="1974">
        <v>58</v>
      </c>
      <c r="G74" s="1975" t="s">
        <v>8491</v>
      </c>
      <c r="H74" s="1976" t="s">
        <v>8679</v>
      </c>
      <c r="I74" s="1976"/>
      <c r="J74" s="1977" t="s">
        <v>8680</v>
      </c>
      <c r="K74" s="1975" t="s">
        <v>259</v>
      </c>
      <c r="L74" s="1978">
        <v>2</v>
      </c>
      <c r="M74" s="1979">
        <v>0</v>
      </c>
      <c r="N74" s="1978">
        <f t="shared" si="10"/>
        <v>2</v>
      </c>
      <c r="O74" s="1980"/>
      <c r="P74" s="1981">
        <f t="shared" si="11"/>
        <v>0</v>
      </c>
      <c r="Q74" s="1982">
        <v>0.252</v>
      </c>
      <c r="R74" s="1979"/>
      <c r="S74" s="1982"/>
      <c r="T74" s="1979">
        <f t="shared" si="12"/>
        <v>0</v>
      </c>
      <c r="U74" s="1983">
        <v>21</v>
      </c>
      <c r="V74" s="1983">
        <f t="shared" si="13"/>
        <v>0</v>
      </c>
      <c r="W74" s="1983">
        <f t="shared" si="14"/>
        <v>0</v>
      </c>
      <c r="X74" s="1977"/>
      <c r="Y74" s="1976" t="s">
        <v>8473</v>
      </c>
      <c r="Z74" s="1976" t="s">
        <v>8526</v>
      </c>
    </row>
    <row r="75" spans="6:26" s="1984" customFormat="1" ht="12" outlineLevel="2">
      <c r="F75" s="1974">
        <v>59</v>
      </c>
      <c r="G75" s="1975" t="s">
        <v>8491</v>
      </c>
      <c r="H75" s="1976" t="s">
        <v>8681</v>
      </c>
      <c r="I75" s="1976"/>
      <c r="J75" s="1977" t="s">
        <v>8682</v>
      </c>
      <c r="K75" s="1975" t="s">
        <v>259</v>
      </c>
      <c r="L75" s="1978">
        <v>2</v>
      </c>
      <c r="M75" s="1979">
        <v>0</v>
      </c>
      <c r="N75" s="1978">
        <f t="shared" si="10"/>
        <v>2</v>
      </c>
      <c r="O75" s="1980"/>
      <c r="P75" s="1981">
        <f t="shared" si="11"/>
        <v>0</v>
      </c>
      <c r="Q75" s="1982"/>
      <c r="R75" s="1979"/>
      <c r="S75" s="1982"/>
      <c r="T75" s="1979">
        <f t="shared" si="12"/>
        <v>0</v>
      </c>
      <c r="U75" s="1983">
        <v>21</v>
      </c>
      <c r="V75" s="1983">
        <f t="shared" si="13"/>
        <v>0</v>
      </c>
      <c r="W75" s="1983">
        <f t="shared" si="14"/>
        <v>0</v>
      </c>
      <c r="X75" s="1977"/>
      <c r="Y75" s="1976" t="s">
        <v>8473</v>
      </c>
      <c r="Z75" s="1976" t="s">
        <v>8526</v>
      </c>
    </row>
    <row r="76" spans="6:26" s="1984" customFormat="1" ht="12" outlineLevel="2">
      <c r="F76" s="1974">
        <v>60</v>
      </c>
      <c r="G76" s="1975"/>
      <c r="H76" s="1976" t="s">
        <v>8683</v>
      </c>
      <c r="I76" s="1976"/>
      <c r="J76" s="1977" t="s">
        <v>8684</v>
      </c>
      <c r="K76" s="1975" t="s">
        <v>259</v>
      </c>
      <c r="L76" s="1978">
        <v>1</v>
      </c>
      <c r="M76" s="1979">
        <v>0</v>
      </c>
      <c r="N76" s="1978">
        <f t="shared" si="10"/>
        <v>1</v>
      </c>
      <c r="O76" s="1980"/>
      <c r="P76" s="1981">
        <f t="shared" si="11"/>
        <v>0</v>
      </c>
      <c r="Q76" s="1982"/>
      <c r="R76" s="1979"/>
      <c r="S76" s="1982"/>
      <c r="T76" s="1979"/>
      <c r="U76" s="1983"/>
      <c r="V76" s="1983"/>
      <c r="W76" s="1983"/>
      <c r="X76" s="1977"/>
      <c r="Y76" s="1976"/>
      <c r="Z76" s="1976"/>
    </row>
    <row r="77" spans="6:26" s="1984" customFormat="1" ht="12" outlineLevel="2">
      <c r="F77" s="1974">
        <v>61</v>
      </c>
      <c r="G77" s="1975"/>
      <c r="H77" s="1976"/>
      <c r="I77" s="1976"/>
      <c r="J77" s="1977" t="s">
        <v>8685</v>
      </c>
      <c r="K77" s="1975" t="s">
        <v>259</v>
      </c>
      <c r="L77" s="1978">
        <v>1</v>
      </c>
      <c r="M77" s="1979">
        <v>0</v>
      </c>
      <c r="N77" s="1978">
        <f t="shared" si="10"/>
        <v>1</v>
      </c>
      <c r="O77" s="1980"/>
      <c r="P77" s="1981">
        <f t="shared" si="11"/>
        <v>0</v>
      </c>
      <c r="Q77" s="1982"/>
      <c r="R77" s="1979"/>
      <c r="S77" s="1982"/>
      <c r="T77" s="1979"/>
      <c r="U77" s="1983"/>
      <c r="V77" s="1983"/>
      <c r="W77" s="1983"/>
      <c r="X77" s="1977"/>
      <c r="Y77" s="1976"/>
      <c r="Z77" s="1976"/>
    </row>
    <row r="78" spans="6:26" s="1984" customFormat="1" ht="12" outlineLevel="2">
      <c r="F78" s="1974">
        <v>62</v>
      </c>
      <c r="G78" s="1975"/>
      <c r="H78" s="1976"/>
      <c r="I78" s="1976"/>
      <c r="J78" s="1977" t="s">
        <v>8686</v>
      </c>
      <c r="K78" s="1975" t="s">
        <v>259</v>
      </c>
      <c r="L78" s="1978">
        <v>1</v>
      </c>
      <c r="M78" s="1979">
        <v>0</v>
      </c>
      <c r="N78" s="1978">
        <f t="shared" si="10"/>
        <v>1</v>
      </c>
      <c r="O78" s="1980"/>
      <c r="P78" s="1981">
        <f t="shared" si="11"/>
        <v>0</v>
      </c>
      <c r="Q78" s="1982"/>
      <c r="R78" s="1979"/>
      <c r="S78" s="1982"/>
      <c r="T78" s="1979"/>
      <c r="U78" s="1983"/>
      <c r="V78" s="1983"/>
      <c r="W78" s="1983"/>
      <c r="X78" s="1977"/>
      <c r="Y78" s="1976"/>
      <c r="Z78" s="1976"/>
    </row>
    <row r="79" spans="6:26" s="1984" customFormat="1" ht="12" outlineLevel="2">
      <c r="F79" s="1974">
        <v>63</v>
      </c>
      <c r="G79" s="1975"/>
      <c r="H79" s="1976"/>
      <c r="I79" s="1976"/>
      <c r="J79" s="1977" t="s">
        <v>8687</v>
      </c>
      <c r="K79" s="1975" t="s">
        <v>259</v>
      </c>
      <c r="L79" s="1978">
        <v>2</v>
      </c>
      <c r="M79" s="1979">
        <v>0</v>
      </c>
      <c r="N79" s="1978">
        <f t="shared" si="10"/>
        <v>2</v>
      </c>
      <c r="O79" s="1980"/>
      <c r="P79" s="1981">
        <f t="shared" si="11"/>
        <v>0</v>
      </c>
      <c r="Q79" s="1982"/>
      <c r="R79" s="1979"/>
      <c r="S79" s="1982"/>
      <c r="T79" s="1979"/>
      <c r="U79" s="1983"/>
      <c r="V79" s="1983"/>
      <c r="W79" s="1983"/>
      <c r="X79" s="1977"/>
      <c r="Y79" s="1976"/>
      <c r="Z79" s="1976"/>
    </row>
    <row r="80" spans="6:26" s="1984" customFormat="1" ht="12" outlineLevel="2">
      <c r="F80" s="1974">
        <v>64</v>
      </c>
      <c r="G80" s="1975"/>
      <c r="H80" s="1976"/>
      <c r="I80" s="1976"/>
      <c r="J80" s="1977" t="s">
        <v>8688</v>
      </c>
      <c r="K80" s="1975" t="s">
        <v>259</v>
      </c>
      <c r="L80" s="1978">
        <v>2</v>
      </c>
      <c r="M80" s="1979">
        <v>0</v>
      </c>
      <c r="N80" s="1978">
        <f t="shared" si="10"/>
        <v>2</v>
      </c>
      <c r="O80" s="1980"/>
      <c r="P80" s="1981">
        <f t="shared" si="11"/>
        <v>0</v>
      </c>
      <c r="Q80" s="1982"/>
      <c r="R80" s="1979"/>
      <c r="S80" s="1982"/>
      <c r="T80" s="1979"/>
      <c r="U80" s="1983"/>
      <c r="V80" s="1983"/>
      <c r="W80" s="1983"/>
      <c r="X80" s="1977"/>
      <c r="Y80" s="1976"/>
      <c r="Z80" s="1976"/>
    </row>
    <row r="81" spans="6:26" s="1984" customFormat="1" ht="12" outlineLevel="2">
      <c r="F81" s="1974">
        <v>65</v>
      </c>
      <c r="G81" s="1975"/>
      <c r="H81" s="1976"/>
      <c r="I81" s="1976"/>
      <c r="J81" s="1977" t="s">
        <v>8689</v>
      </c>
      <c r="K81" s="1975" t="s">
        <v>259</v>
      </c>
      <c r="L81" s="1978">
        <v>2</v>
      </c>
      <c r="M81" s="1979">
        <v>0</v>
      </c>
      <c r="N81" s="1978">
        <f t="shared" si="10"/>
        <v>2</v>
      </c>
      <c r="O81" s="1980"/>
      <c r="P81" s="1981">
        <f t="shared" si="11"/>
        <v>0</v>
      </c>
      <c r="Q81" s="1982"/>
      <c r="R81" s="1979"/>
      <c r="S81" s="1982"/>
      <c r="T81" s="1979"/>
      <c r="U81" s="1983"/>
      <c r="V81" s="1983"/>
      <c r="W81" s="1983"/>
      <c r="X81" s="1977"/>
      <c r="Y81" s="1976"/>
      <c r="Z81" s="1976"/>
    </row>
    <row r="82" spans="6:26" s="1984" customFormat="1" ht="24" outlineLevel="2">
      <c r="F82" s="1974">
        <v>66</v>
      </c>
      <c r="G82" s="1975"/>
      <c r="H82" s="1976"/>
      <c r="I82" s="1976"/>
      <c r="J82" s="1977" t="s">
        <v>8690</v>
      </c>
      <c r="K82" s="1975" t="s">
        <v>259</v>
      </c>
      <c r="L82" s="1978">
        <v>1</v>
      </c>
      <c r="M82" s="2013">
        <v>0</v>
      </c>
      <c r="N82" s="1978">
        <f>L82*(1+M82/100)</f>
        <v>1</v>
      </c>
      <c r="O82" s="1980"/>
      <c r="P82" s="1981">
        <f t="shared" si="11"/>
        <v>0</v>
      </c>
      <c r="Q82" s="1982"/>
      <c r="R82" s="1979"/>
      <c r="S82" s="1982"/>
      <c r="T82" s="1979"/>
      <c r="U82" s="1983"/>
      <c r="V82" s="1983"/>
      <c r="W82" s="1983"/>
      <c r="X82" s="1977"/>
      <c r="Y82" s="1976"/>
      <c r="Z82" s="1976"/>
    </row>
    <row r="83" spans="6:26" s="1994" customFormat="1" ht="12.75" customHeight="1" outlineLevel="2">
      <c r="F83" s="1986"/>
      <c r="G83" s="1987"/>
      <c r="H83" s="1987"/>
      <c r="I83" s="1987"/>
      <c r="J83" s="1988"/>
      <c r="K83" s="1987"/>
      <c r="L83" s="1989"/>
      <c r="M83" s="1990"/>
      <c r="N83" s="1989"/>
      <c r="O83" s="1991"/>
      <c r="P83" s="1991"/>
      <c r="Q83" s="1992"/>
      <c r="R83" s="1990"/>
      <c r="S83" s="1990"/>
      <c r="T83" s="1990"/>
      <c r="U83" s="1993" t="s">
        <v>8470</v>
      </c>
      <c r="V83" s="1990"/>
      <c r="W83" s="1990"/>
      <c r="X83" s="1990"/>
      <c r="Y83" s="1987"/>
      <c r="Z83" s="1987"/>
    </row>
    <row r="84" spans="6:26" s="1973" customFormat="1" ht="16.5" customHeight="1" outlineLevel="1">
      <c r="F84" s="1964"/>
      <c r="G84" s="1948"/>
      <c r="H84" s="1965"/>
      <c r="I84" s="1965"/>
      <c r="J84" s="1965" t="s">
        <v>8630</v>
      </c>
      <c r="K84" s="1948"/>
      <c r="L84" s="1966"/>
      <c r="M84" s="1967"/>
      <c r="N84" s="1966"/>
      <c r="O84" s="1968"/>
      <c r="P84" s="1968">
        <f>SUBTOTAL(9,P85:P90)</f>
        <v>0</v>
      </c>
      <c r="Q84" s="1969"/>
      <c r="R84" s="1970"/>
      <c r="S84" s="1967"/>
      <c r="T84" s="1970">
        <f>SUBTOTAL(9,T85:T90)</f>
        <v>0</v>
      </c>
      <c r="U84" s="1971" t="s">
        <v>8470</v>
      </c>
      <c r="V84" s="1972">
        <f>SUBTOTAL(9,V85:V90)</f>
        <v>0</v>
      </c>
      <c r="W84" s="1972">
        <f>SUBTOTAL(9,W85:W90)</f>
        <v>0</v>
      </c>
      <c r="Y84" s="1949"/>
      <c r="Z84" s="1949"/>
    </row>
    <row r="85" spans="6:26" s="1984" customFormat="1" ht="24" outlineLevel="2">
      <c r="F85" s="1974">
        <v>67</v>
      </c>
      <c r="G85" s="1975"/>
      <c r="H85" s="1976"/>
      <c r="I85" s="1976"/>
      <c r="J85" s="1977" t="s">
        <v>8691</v>
      </c>
      <c r="K85" s="1975" t="s">
        <v>259</v>
      </c>
      <c r="L85" s="1978">
        <v>1</v>
      </c>
      <c r="M85" s="1979">
        <v>0</v>
      </c>
      <c r="N85" s="1978">
        <f>L85*(1+M85/100)</f>
        <v>1</v>
      </c>
      <c r="O85" s="1980"/>
      <c r="P85" s="1981">
        <f>N85*O85</f>
        <v>0</v>
      </c>
      <c r="Q85" s="1982"/>
      <c r="R85" s="1979"/>
      <c r="S85" s="1982"/>
      <c r="T85" s="1979">
        <f>N85*S85</f>
        <v>0</v>
      </c>
      <c r="U85" s="1983">
        <v>21</v>
      </c>
      <c r="V85" s="1983">
        <f>P85*(U85/100)</f>
        <v>0</v>
      </c>
      <c r="W85" s="1983">
        <f>P85+V85</f>
        <v>0</v>
      </c>
      <c r="X85" s="1977"/>
      <c r="Y85" s="1976" t="s">
        <v>8473</v>
      </c>
      <c r="Z85" s="1976" t="s">
        <v>8632</v>
      </c>
    </row>
    <row r="86" spans="6:26" s="1984" customFormat="1" ht="24" outlineLevel="2">
      <c r="F86" s="1974">
        <v>68</v>
      </c>
      <c r="G86" s="1975" t="s">
        <v>8472</v>
      </c>
      <c r="H86" s="1976" t="s">
        <v>8633</v>
      </c>
      <c r="I86" s="1976"/>
      <c r="J86" s="1977" t="s">
        <v>8692</v>
      </c>
      <c r="K86" s="1975" t="s">
        <v>195</v>
      </c>
      <c r="L86" s="1978">
        <v>0.2</v>
      </c>
      <c r="M86" s="1979">
        <v>0</v>
      </c>
      <c r="N86" s="1978">
        <f>L86*(1+M86/100)</f>
        <v>0.2</v>
      </c>
      <c r="O86" s="1980"/>
      <c r="P86" s="1981">
        <f>N86*O86</f>
        <v>0</v>
      </c>
      <c r="Q86" s="1982"/>
      <c r="R86" s="1979"/>
      <c r="S86" s="1982"/>
      <c r="T86" s="1979">
        <f>N86*S86</f>
        <v>0</v>
      </c>
      <c r="U86" s="1983">
        <v>21</v>
      </c>
      <c r="V86" s="1983">
        <f>P86*(U86/100)</f>
        <v>0</v>
      </c>
      <c r="W86" s="1983">
        <f>P86+V86</f>
        <v>0</v>
      </c>
      <c r="X86" s="1977"/>
      <c r="Y86" s="1976" t="s">
        <v>8473</v>
      </c>
      <c r="Z86" s="1976" t="s">
        <v>8632</v>
      </c>
    </row>
    <row r="87" spans="6:26" s="1984" customFormat="1" ht="24" outlineLevel="2">
      <c r="F87" s="1974">
        <v>69</v>
      </c>
      <c r="G87" s="1975" t="s">
        <v>8472</v>
      </c>
      <c r="H87" s="1976" t="s">
        <v>1834</v>
      </c>
      <c r="I87" s="1976"/>
      <c r="J87" s="1977" t="s">
        <v>1835</v>
      </c>
      <c r="K87" s="1975" t="s">
        <v>195</v>
      </c>
      <c r="L87" s="1978">
        <v>0.2</v>
      </c>
      <c r="M87" s="1979">
        <v>0</v>
      </c>
      <c r="N87" s="1978">
        <f>L87*(1+M87/100)</f>
        <v>0.2</v>
      </c>
      <c r="O87" s="1980"/>
      <c r="P87" s="1981">
        <f>N87*O87</f>
        <v>0</v>
      </c>
      <c r="Q87" s="1982"/>
      <c r="R87" s="1979"/>
      <c r="S87" s="1982"/>
      <c r="T87" s="1979">
        <f>N87*S87</f>
        <v>0</v>
      </c>
      <c r="U87" s="1983">
        <v>21</v>
      </c>
      <c r="V87" s="1983">
        <f>P87*(U87/100)</f>
        <v>0</v>
      </c>
      <c r="W87" s="1983">
        <f>P87+V87</f>
        <v>0</v>
      </c>
      <c r="X87" s="1977"/>
      <c r="Y87" s="1976" t="s">
        <v>8473</v>
      </c>
      <c r="Z87" s="1976" t="s">
        <v>8632</v>
      </c>
    </row>
    <row r="88" spans="6:26" s="1984" customFormat="1" ht="12" outlineLevel="2">
      <c r="F88" s="1974">
        <v>70</v>
      </c>
      <c r="G88" s="1975" t="s">
        <v>8472</v>
      </c>
      <c r="H88" s="1976" t="s">
        <v>307</v>
      </c>
      <c r="I88" s="1976"/>
      <c r="J88" s="1977" t="s">
        <v>308</v>
      </c>
      <c r="K88" s="1975" t="s">
        <v>195</v>
      </c>
      <c r="L88" s="1978">
        <v>0.2</v>
      </c>
      <c r="M88" s="1979">
        <v>0</v>
      </c>
      <c r="N88" s="1978">
        <f>L88*(1+M88/100)</f>
        <v>0.2</v>
      </c>
      <c r="O88" s="1980"/>
      <c r="P88" s="1981">
        <f>N88*O88</f>
        <v>0</v>
      </c>
      <c r="Q88" s="1982"/>
      <c r="R88" s="1979"/>
      <c r="S88" s="1982"/>
      <c r="T88" s="1979">
        <f>N88*S88</f>
        <v>0</v>
      </c>
      <c r="U88" s="1983">
        <v>21</v>
      </c>
      <c r="V88" s="1983">
        <f>P88*(U88/100)</f>
        <v>0</v>
      </c>
      <c r="W88" s="1983">
        <f>P88+V88</f>
        <v>0</v>
      </c>
      <c r="X88" s="1977"/>
      <c r="Y88" s="1976" t="s">
        <v>8473</v>
      </c>
      <c r="Z88" s="1976" t="s">
        <v>8632</v>
      </c>
    </row>
    <row r="89" spans="6:26" s="1984" customFormat="1" ht="12" outlineLevel="2">
      <c r="F89" s="1974">
        <v>71</v>
      </c>
      <c r="G89" s="1975" t="s">
        <v>8472</v>
      </c>
      <c r="H89" s="1976" t="s">
        <v>1830</v>
      </c>
      <c r="I89" s="1976"/>
      <c r="J89" s="1977" t="s">
        <v>1831</v>
      </c>
      <c r="K89" s="1975" t="s">
        <v>195</v>
      </c>
      <c r="L89" s="1978">
        <v>0.2</v>
      </c>
      <c r="M89" s="1979">
        <v>0</v>
      </c>
      <c r="N89" s="1978">
        <f>L89*(1+M89/100)</f>
        <v>0.2</v>
      </c>
      <c r="O89" s="1980"/>
      <c r="P89" s="1981">
        <f>N89*O89</f>
        <v>0</v>
      </c>
      <c r="Q89" s="1982"/>
      <c r="R89" s="1979"/>
      <c r="S89" s="1982"/>
      <c r="T89" s="1979">
        <f>N89*S89</f>
        <v>0</v>
      </c>
      <c r="U89" s="1983">
        <v>21</v>
      </c>
      <c r="V89" s="1983">
        <f>P89*(U89/100)</f>
        <v>0</v>
      </c>
      <c r="W89" s="1983">
        <f>P89+V89</f>
        <v>0</v>
      </c>
      <c r="X89" s="1977"/>
      <c r="Y89" s="1976" t="s">
        <v>8473</v>
      </c>
      <c r="Z89" s="1976" t="s">
        <v>8632</v>
      </c>
    </row>
    <row r="90" spans="6:26" s="1994" customFormat="1" ht="12.75" customHeight="1" outlineLevel="2">
      <c r="F90" s="1986"/>
      <c r="G90" s="1987"/>
      <c r="H90" s="1987"/>
      <c r="I90" s="1987"/>
      <c r="J90" s="1988"/>
      <c r="K90" s="1987"/>
      <c r="L90" s="1989"/>
      <c r="M90" s="1990"/>
      <c r="N90" s="1989"/>
      <c r="O90" s="1991"/>
      <c r="P90" s="1991"/>
      <c r="Q90" s="1992"/>
      <c r="R90" s="1990"/>
      <c r="S90" s="1990"/>
      <c r="T90" s="1990"/>
      <c r="U90" s="1993" t="s">
        <v>8470</v>
      </c>
      <c r="V90" s="1990"/>
      <c r="W90" s="1990"/>
      <c r="X90" s="1990"/>
      <c r="Y90" s="1987"/>
      <c r="Z90" s="1987"/>
    </row>
    <row r="91" spans="6:26" s="1973" customFormat="1" ht="16.5" customHeight="1" outlineLevel="1">
      <c r="F91" s="1964"/>
      <c r="G91" s="1948"/>
      <c r="H91" s="1965"/>
      <c r="I91" s="1965"/>
      <c r="J91" s="1965" t="s">
        <v>8539</v>
      </c>
      <c r="K91" s="1948"/>
      <c r="L91" s="1966"/>
      <c r="M91" s="1967"/>
      <c r="N91" s="1966"/>
      <c r="O91" s="1968"/>
      <c r="P91" s="1968">
        <f>SUBTOTAL(9,P92:P97)</f>
        <v>0</v>
      </c>
      <c r="Q91" s="1969"/>
      <c r="R91" s="1970"/>
      <c r="S91" s="1967"/>
      <c r="T91" s="1970">
        <f>SUBTOTAL(9,T92:T97)</f>
        <v>0</v>
      </c>
      <c r="U91" s="1971" t="s">
        <v>8470</v>
      </c>
      <c r="V91" s="1972">
        <f>SUBTOTAL(9,V92:V97)</f>
        <v>0</v>
      </c>
      <c r="W91" s="1972">
        <f>SUBTOTAL(9,W92:W97)</f>
        <v>0</v>
      </c>
      <c r="Y91" s="1949"/>
      <c r="Z91" s="1949"/>
    </row>
    <row r="92" spans="6:26" s="1984" customFormat="1" ht="12" outlineLevel="2">
      <c r="F92" s="1974">
        <v>72</v>
      </c>
      <c r="G92" s="1975" t="s">
        <v>8472</v>
      </c>
      <c r="H92" s="1976" t="s">
        <v>8540</v>
      </c>
      <c r="I92" s="1976"/>
      <c r="J92" s="1977" t="s">
        <v>8541</v>
      </c>
      <c r="K92" s="1975" t="s">
        <v>195</v>
      </c>
      <c r="L92" s="1978">
        <v>5</v>
      </c>
      <c r="M92" s="1979">
        <v>0</v>
      </c>
      <c r="N92" s="1978">
        <f>L92*(1+M92/100)</f>
        <v>5</v>
      </c>
      <c r="O92" s="1980"/>
      <c r="P92" s="1981">
        <f>N92*O92</f>
        <v>0</v>
      </c>
      <c r="Q92" s="1982"/>
      <c r="R92" s="1979"/>
      <c r="S92" s="1982"/>
      <c r="T92" s="1979">
        <f>N92*S92</f>
        <v>0</v>
      </c>
      <c r="U92" s="1983">
        <v>21</v>
      </c>
      <c r="V92" s="1983">
        <f>P92*(U92/100)</f>
        <v>0</v>
      </c>
      <c r="W92" s="1983">
        <f>P92+V92</f>
        <v>0</v>
      </c>
      <c r="X92" s="1977"/>
      <c r="Y92" s="1976" t="s">
        <v>8473</v>
      </c>
      <c r="Z92" s="1976" t="s">
        <v>8542</v>
      </c>
    </row>
    <row r="93" spans="6:26" s="1973" customFormat="1" ht="16.5" customHeight="1" outlineLevel="1">
      <c r="F93" s="1964"/>
      <c r="G93" s="1948"/>
      <c r="H93" s="1965"/>
      <c r="I93" s="1965"/>
      <c r="J93" s="1965" t="s">
        <v>5423</v>
      </c>
      <c r="K93" s="1948"/>
      <c r="L93" s="1966"/>
      <c r="M93" s="1967"/>
      <c r="N93" s="1966"/>
      <c r="O93" s="1968"/>
      <c r="P93" s="1968">
        <f>SUBTOTAL(9,P94:P99)</f>
        <v>0</v>
      </c>
      <c r="Q93" s="1969"/>
      <c r="R93" s="1970"/>
      <c r="S93" s="1967"/>
      <c r="T93" s="1970">
        <f>SUBTOTAL(9,T94:T99)</f>
        <v>0</v>
      </c>
      <c r="U93" s="1971" t="s">
        <v>8470</v>
      </c>
      <c r="V93" s="1972">
        <f>SUBTOTAL(9,V94:V99)</f>
        <v>0</v>
      </c>
      <c r="W93" s="1972">
        <f>SUBTOTAL(9,W94:W99)</f>
        <v>0</v>
      </c>
      <c r="Y93" s="1949"/>
      <c r="Z93" s="1949"/>
    </row>
    <row r="94" spans="6:26" s="1984" customFormat="1" ht="12" outlineLevel="2">
      <c r="F94" s="1974">
        <v>55</v>
      </c>
      <c r="G94" s="1975" t="s">
        <v>8472</v>
      </c>
      <c r="H94" s="1976" t="s">
        <v>8543</v>
      </c>
      <c r="I94" s="1976"/>
      <c r="J94" s="1977" t="s">
        <v>8693</v>
      </c>
      <c r="K94" s="1975" t="s">
        <v>259</v>
      </c>
      <c r="L94" s="1978">
        <v>1</v>
      </c>
      <c r="M94" s="1979">
        <v>0</v>
      </c>
      <c r="N94" s="1978">
        <f>L94*(1+M94/100)</f>
        <v>1</v>
      </c>
      <c r="O94" s="1980"/>
      <c r="P94" s="1981">
        <f>N94*O94</f>
        <v>0</v>
      </c>
      <c r="Q94" s="1982"/>
      <c r="R94" s="1979"/>
      <c r="S94" s="1982"/>
      <c r="T94" s="1979">
        <f>N94*S94</f>
        <v>0</v>
      </c>
      <c r="U94" s="1983">
        <v>21</v>
      </c>
      <c r="V94" s="1983">
        <f>P94*(U94/100)</f>
        <v>0</v>
      </c>
      <c r="W94" s="1983">
        <f>P94+V94</f>
        <v>0</v>
      </c>
      <c r="X94" s="1977"/>
      <c r="Y94" s="1976" t="s">
        <v>8473</v>
      </c>
      <c r="Z94" s="1976" t="s">
        <v>8542</v>
      </c>
    </row>
    <row r="95" spans="6:26" s="1984" customFormat="1" ht="12" outlineLevel="2">
      <c r="F95" s="1974">
        <v>56</v>
      </c>
      <c r="G95" s="1975" t="s">
        <v>8472</v>
      </c>
      <c r="H95" s="1976" t="s">
        <v>8545</v>
      </c>
      <c r="I95" s="1976"/>
      <c r="J95" s="1977" t="s">
        <v>8546</v>
      </c>
      <c r="K95" s="1975" t="s">
        <v>259</v>
      </c>
      <c r="L95" s="1978">
        <v>2</v>
      </c>
      <c r="M95" s="1979">
        <v>0</v>
      </c>
      <c r="N95" s="1978">
        <f>L95*(1+M95/100)</f>
        <v>2</v>
      </c>
      <c r="O95" s="1980"/>
      <c r="P95" s="1981">
        <f>N95*O95</f>
        <v>0</v>
      </c>
      <c r="Q95" s="1982"/>
      <c r="R95" s="1979"/>
      <c r="S95" s="1982"/>
      <c r="T95" s="1979">
        <f>N95*S95</f>
        <v>0</v>
      </c>
      <c r="U95" s="1983">
        <v>21</v>
      </c>
      <c r="V95" s="1983">
        <f>P95*(U95/100)</f>
        <v>0</v>
      </c>
      <c r="W95" s="1983">
        <f>P95+V95</f>
        <v>0</v>
      </c>
      <c r="X95" s="1977"/>
      <c r="Y95" s="1976" t="s">
        <v>8473</v>
      </c>
      <c r="Z95" s="1976" t="s">
        <v>8542</v>
      </c>
    </row>
    <row r="96" spans="6:26" s="1984" customFormat="1" ht="12" outlineLevel="2">
      <c r="F96" s="1974">
        <v>57</v>
      </c>
      <c r="G96" s="1975" t="s">
        <v>8472</v>
      </c>
      <c r="H96" s="1976" t="s">
        <v>8547</v>
      </c>
      <c r="I96" s="1976"/>
      <c r="J96" s="1977" t="s">
        <v>8548</v>
      </c>
      <c r="K96" s="1975" t="s">
        <v>259</v>
      </c>
      <c r="L96" s="1978">
        <v>1</v>
      </c>
      <c r="M96" s="1979">
        <v>0</v>
      </c>
      <c r="N96" s="1978">
        <f>L96*(1+M96/100)</f>
        <v>1</v>
      </c>
      <c r="O96" s="1980"/>
      <c r="P96" s="1981">
        <f>N96*O96</f>
        <v>0</v>
      </c>
      <c r="Q96" s="1982"/>
      <c r="R96" s="1979"/>
      <c r="S96" s="1982"/>
      <c r="T96" s="1979"/>
      <c r="U96" s="1983"/>
      <c r="V96" s="1983"/>
      <c r="W96" s="1983"/>
      <c r="X96" s="1977"/>
      <c r="Y96" s="1976"/>
      <c r="Z96" s="1976"/>
    </row>
    <row r="97" spans="6:26" s="1994" customFormat="1" ht="12.75" customHeight="1" outlineLevel="2">
      <c r="F97" s="1986"/>
      <c r="G97" s="1987"/>
      <c r="H97" s="1987"/>
      <c r="I97" s="1987"/>
      <c r="J97" s="1988"/>
      <c r="K97" s="1987"/>
      <c r="L97" s="1989"/>
      <c r="M97" s="1990"/>
      <c r="N97" s="1989"/>
      <c r="O97" s="1990"/>
      <c r="P97" s="2004"/>
      <c r="Q97" s="1992"/>
      <c r="R97" s="1990"/>
      <c r="S97" s="1990"/>
      <c r="T97" s="1990"/>
      <c r="U97" s="1993" t="s">
        <v>8470</v>
      </c>
      <c r="V97" s="1990"/>
      <c r="W97" s="1990"/>
      <c r="X97" s="1990"/>
      <c r="Y97" s="1987"/>
      <c r="Z97" s="1987"/>
    </row>
  </sheetData>
  <sheetProtection password="8041" sheet="1"/>
  <pageMargins left="0.25" right="0.25" top="0.75" bottom="0.75" header="0.3" footer="0.3"/>
  <pageSetup paperSize="9" scale="88" fitToHeight="9999" orientation="landscape" horizontalDpi="300" verticalDpi="300" r:id="rId1"/>
  <headerFooter alignWithMargins="0">
    <oddFooter>&amp;L&amp;8www.euroCALC.cz&amp;C&amp;8&amp;P z &amp;N&amp;R&amp;8&amp;D</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A703B-217C-47C0-AF9A-D0BA4DF927F3}">
  <sheetPr>
    <tabColor rgb="FF99FF66"/>
    <pageSetUpPr fitToPage="1"/>
  </sheetPr>
  <dimension ref="A1:H28"/>
  <sheetViews>
    <sheetView showGridLines="0" view="pageBreakPreview" topLeftCell="B1" zoomScaleNormal="100" zoomScaleSheetLayoutView="100" workbookViewId="0"/>
  </sheetViews>
  <sheetFormatPr defaultRowHeight="12.75"/>
  <cols>
    <col min="1" max="1" width="10.6640625" style="1943" hidden="1" customWidth="1"/>
    <col min="2" max="5" width="38.33203125" style="1943" customWidth="1"/>
    <col min="6" max="7" width="9.33203125" style="1943"/>
    <col min="8" max="8" width="21" style="1943" customWidth="1"/>
    <col min="9" max="9" width="32" style="1943" bestFit="1" customWidth="1"/>
    <col min="10" max="10" width="23.33203125" style="1943" customWidth="1"/>
    <col min="11" max="256" width="9.33203125" style="1943"/>
    <col min="257" max="257" width="0" style="1943" hidden="1" customWidth="1"/>
    <col min="258" max="261" width="38.33203125" style="1943" customWidth="1"/>
    <col min="262" max="263" width="9.33203125" style="1943"/>
    <col min="264" max="264" width="21" style="1943" customWidth="1"/>
    <col min="265" max="265" width="32" style="1943" bestFit="1" customWidth="1"/>
    <col min="266" max="266" width="23.33203125" style="1943" customWidth="1"/>
    <col min="267" max="512" width="9.33203125" style="1943"/>
    <col min="513" max="513" width="0" style="1943" hidden="1" customWidth="1"/>
    <col min="514" max="517" width="38.33203125" style="1943" customWidth="1"/>
    <col min="518" max="519" width="9.33203125" style="1943"/>
    <col min="520" max="520" width="21" style="1943" customWidth="1"/>
    <col min="521" max="521" width="32" style="1943" bestFit="1" customWidth="1"/>
    <col min="522" max="522" width="23.33203125" style="1943" customWidth="1"/>
    <col min="523" max="768" width="9.33203125" style="1943"/>
    <col min="769" max="769" width="0" style="1943" hidden="1" customWidth="1"/>
    <col min="770" max="773" width="38.33203125" style="1943" customWidth="1"/>
    <col min="774" max="775" width="9.33203125" style="1943"/>
    <col min="776" max="776" width="21" style="1943" customWidth="1"/>
    <col min="777" max="777" width="32" style="1943" bestFit="1" customWidth="1"/>
    <col min="778" max="778" width="23.33203125" style="1943" customWidth="1"/>
    <col min="779" max="1024" width="9.33203125" style="1943"/>
    <col min="1025" max="1025" width="0" style="1943" hidden="1" customWidth="1"/>
    <col min="1026" max="1029" width="38.33203125" style="1943" customWidth="1"/>
    <col min="1030" max="1031" width="9.33203125" style="1943"/>
    <col min="1032" max="1032" width="21" style="1943" customWidth="1"/>
    <col min="1033" max="1033" width="32" style="1943" bestFit="1" customWidth="1"/>
    <col min="1034" max="1034" width="23.33203125" style="1943" customWidth="1"/>
    <col min="1035" max="1280" width="9.33203125" style="1943"/>
    <col min="1281" max="1281" width="0" style="1943" hidden="1" customWidth="1"/>
    <col min="1282" max="1285" width="38.33203125" style="1943" customWidth="1"/>
    <col min="1286" max="1287" width="9.33203125" style="1943"/>
    <col min="1288" max="1288" width="21" style="1943" customWidth="1"/>
    <col min="1289" max="1289" width="32" style="1943" bestFit="1" customWidth="1"/>
    <col min="1290" max="1290" width="23.33203125" style="1943" customWidth="1"/>
    <col min="1291" max="1536" width="9.33203125" style="1943"/>
    <col min="1537" max="1537" width="0" style="1943" hidden="1" customWidth="1"/>
    <col min="1538" max="1541" width="38.33203125" style="1943" customWidth="1"/>
    <col min="1542" max="1543" width="9.33203125" style="1943"/>
    <col min="1544" max="1544" width="21" style="1943" customWidth="1"/>
    <col min="1545" max="1545" width="32" style="1943" bestFit="1" customWidth="1"/>
    <col min="1546" max="1546" width="23.33203125" style="1943" customWidth="1"/>
    <col min="1547" max="1792" width="9.33203125" style="1943"/>
    <col min="1793" max="1793" width="0" style="1943" hidden="1" customWidth="1"/>
    <col min="1794" max="1797" width="38.33203125" style="1943" customWidth="1"/>
    <col min="1798" max="1799" width="9.33203125" style="1943"/>
    <col min="1800" max="1800" width="21" style="1943" customWidth="1"/>
    <col min="1801" max="1801" width="32" style="1943" bestFit="1" customWidth="1"/>
    <col min="1802" max="1802" width="23.33203125" style="1943" customWidth="1"/>
    <col min="1803" max="2048" width="9.33203125" style="1943"/>
    <col min="2049" max="2049" width="0" style="1943" hidden="1" customWidth="1"/>
    <col min="2050" max="2053" width="38.33203125" style="1943" customWidth="1"/>
    <col min="2054" max="2055" width="9.33203125" style="1943"/>
    <col min="2056" max="2056" width="21" style="1943" customWidth="1"/>
    <col min="2057" max="2057" width="32" style="1943" bestFit="1" customWidth="1"/>
    <col min="2058" max="2058" width="23.33203125" style="1943" customWidth="1"/>
    <col min="2059" max="2304" width="9.33203125" style="1943"/>
    <col min="2305" max="2305" width="0" style="1943" hidden="1" customWidth="1"/>
    <col min="2306" max="2309" width="38.33203125" style="1943" customWidth="1"/>
    <col min="2310" max="2311" width="9.33203125" style="1943"/>
    <col min="2312" max="2312" width="21" style="1943" customWidth="1"/>
    <col min="2313" max="2313" width="32" style="1943" bestFit="1" customWidth="1"/>
    <col min="2314" max="2314" width="23.33203125" style="1943" customWidth="1"/>
    <col min="2315" max="2560" width="9.33203125" style="1943"/>
    <col min="2561" max="2561" width="0" style="1943" hidden="1" customWidth="1"/>
    <col min="2562" max="2565" width="38.33203125" style="1943" customWidth="1"/>
    <col min="2566" max="2567" width="9.33203125" style="1943"/>
    <col min="2568" max="2568" width="21" style="1943" customWidth="1"/>
    <col min="2569" max="2569" width="32" style="1943" bestFit="1" customWidth="1"/>
    <col min="2570" max="2570" width="23.33203125" style="1943" customWidth="1"/>
    <col min="2571" max="2816" width="9.33203125" style="1943"/>
    <col min="2817" max="2817" width="0" style="1943" hidden="1" customWidth="1"/>
    <col min="2818" max="2821" width="38.33203125" style="1943" customWidth="1"/>
    <col min="2822" max="2823" width="9.33203125" style="1943"/>
    <col min="2824" max="2824" width="21" style="1943" customWidth="1"/>
    <col min="2825" max="2825" width="32" style="1943" bestFit="1" customWidth="1"/>
    <col min="2826" max="2826" width="23.33203125" style="1943" customWidth="1"/>
    <col min="2827" max="3072" width="9.33203125" style="1943"/>
    <col min="3073" max="3073" width="0" style="1943" hidden="1" customWidth="1"/>
    <col min="3074" max="3077" width="38.33203125" style="1943" customWidth="1"/>
    <col min="3078" max="3079" width="9.33203125" style="1943"/>
    <col min="3080" max="3080" width="21" style="1943" customWidth="1"/>
    <col min="3081" max="3081" width="32" style="1943" bestFit="1" customWidth="1"/>
    <col min="3082" max="3082" width="23.33203125" style="1943" customWidth="1"/>
    <col min="3083" max="3328" width="9.33203125" style="1943"/>
    <col min="3329" max="3329" width="0" style="1943" hidden="1" customWidth="1"/>
    <col min="3330" max="3333" width="38.33203125" style="1943" customWidth="1"/>
    <col min="3334" max="3335" width="9.33203125" style="1943"/>
    <col min="3336" max="3336" width="21" style="1943" customWidth="1"/>
    <col min="3337" max="3337" width="32" style="1943" bestFit="1" customWidth="1"/>
    <col min="3338" max="3338" width="23.33203125" style="1943" customWidth="1"/>
    <col min="3339" max="3584" width="9.33203125" style="1943"/>
    <col min="3585" max="3585" width="0" style="1943" hidden="1" customWidth="1"/>
    <col min="3586" max="3589" width="38.33203125" style="1943" customWidth="1"/>
    <col min="3590" max="3591" width="9.33203125" style="1943"/>
    <col min="3592" max="3592" width="21" style="1943" customWidth="1"/>
    <col min="3593" max="3593" width="32" style="1943" bestFit="1" customWidth="1"/>
    <col min="3594" max="3594" width="23.33203125" style="1943" customWidth="1"/>
    <col min="3595" max="3840" width="9.33203125" style="1943"/>
    <col min="3841" max="3841" width="0" style="1943" hidden="1" customWidth="1"/>
    <col min="3842" max="3845" width="38.33203125" style="1943" customWidth="1"/>
    <col min="3846" max="3847" width="9.33203125" style="1943"/>
    <col min="3848" max="3848" width="21" style="1943" customWidth="1"/>
    <col min="3849" max="3849" width="32" style="1943" bestFit="1" customWidth="1"/>
    <col min="3850" max="3850" width="23.33203125" style="1943" customWidth="1"/>
    <col min="3851" max="4096" width="9.33203125" style="1943"/>
    <col min="4097" max="4097" width="0" style="1943" hidden="1" customWidth="1"/>
    <col min="4098" max="4101" width="38.33203125" style="1943" customWidth="1"/>
    <col min="4102" max="4103" width="9.33203125" style="1943"/>
    <col min="4104" max="4104" width="21" style="1943" customWidth="1"/>
    <col min="4105" max="4105" width="32" style="1943" bestFit="1" customWidth="1"/>
    <col min="4106" max="4106" width="23.33203125" style="1943" customWidth="1"/>
    <col min="4107" max="4352" width="9.33203125" style="1943"/>
    <col min="4353" max="4353" width="0" style="1943" hidden="1" customWidth="1"/>
    <col min="4354" max="4357" width="38.33203125" style="1943" customWidth="1"/>
    <col min="4358" max="4359" width="9.33203125" style="1943"/>
    <col min="4360" max="4360" width="21" style="1943" customWidth="1"/>
    <col min="4361" max="4361" width="32" style="1943" bestFit="1" customWidth="1"/>
    <col min="4362" max="4362" width="23.33203125" style="1943" customWidth="1"/>
    <col min="4363" max="4608" width="9.33203125" style="1943"/>
    <col min="4609" max="4609" width="0" style="1943" hidden="1" customWidth="1"/>
    <col min="4610" max="4613" width="38.33203125" style="1943" customWidth="1"/>
    <col min="4614" max="4615" width="9.33203125" style="1943"/>
    <col min="4616" max="4616" width="21" style="1943" customWidth="1"/>
    <col min="4617" max="4617" width="32" style="1943" bestFit="1" customWidth="1"/>
    <col min="4618" max="4618" width="23.33203125" style="1943" customWidth="1"/>
    <col min="4619" max="4864" width="9.33203125" style="1943"/>
    <col min="4865" max="4865" width="0" style="1943" hidden="1" customWidth="1"/>
    <col min="4866" max="4869" width="38.33203125" style="1943" customWidth="1"/>
    <col min="4870" max="4871" width="9.33203125" style="1943"/>
    <col min="4872" max="4872" width="21" style="1943" customWidth="1"/>
    <col min="4873" max="4873" width="32" style="1943" bestFit="1" customWidth="1"/>
    <col min="4874" max="4874" width="23.33203125" style="1943" customWidth="1"/>
    <col min="4875" max="5120" width="9.33203125" style="1943"/>
    <col min="5121" max="5121" width="0" style="1943" hidden="1" customWidth="1"/>
    <col min="5122" max="5125" width="38.33203125" style="1943" customWidth="1"/>
    <col min="5126" max="5127" width="9.33203125" style="1943"/>
    <col min="5128" max="5128" width="21" style="1943" customWidth="1"/>
    <col min="5129" max="5129" width="32" style="1943" bestFit="1" customWidth="1"/>
    <col min="5130" max="5130" width="23.33203125" style="1943" customWidth="1"/>
    <col min="5131" max="5376" width="9.33203125" style="1943"/>
    <col min="5377" max="5377" width="0" style="1943" hidden="1" customWidth="1"/>
    <col min="5378" max="5381" width="38.33203125" style="1943" customWidth="1"/>
    <col min="5382" max="5383" width="9.33203125" style="1943"/>
    <col min="5384" max="5384" width="21" style="1943" customWidth="1"/>
    <col min="5385" max="5385" width="32" style="1943" bestFit="1" customWidth="1"/>
    <col min="5386" max="5386" width="23.33203125" style="1943" customWidth="1"/>
    <col min="5387" max="5632" width="9.33203125" style="1943"/>
    <col min="5633" max="5633" width="0" style="1943" hidden="1" customWidth="1"/>
    <col min="5634" max="5637" width="38.33203125" style="1943" customWidth="1"/>
    <col min="5638" max="5639" width="9.33203125" style="1943"/>
    <col min="5640" max="5640" width="21" style="1943" customWidth="1"/>
    <col min="5641" max="5641" width="32" style="1943" bestFit="1" customWidth="1"/>
    <col min="5642" max="5642" width="23.33203125" style="1943" customWidth="1"/>
    <col min="5643" max="5888" width="9.33203125" style="1943"/>
    <col min="5889" max="5889" width="0" style="1943" hidden="1" customWidth="1"/>
    <col min="5890" max="5893" width="38.33203125" style="1943" customWidth="1"/>
    <col min="5894" max="5895" width="9.33203125" style="1943"/>
    <col min="5896" max="5896" width="21" style="1943" customWidth="1"/>
    <col min="5897" max="5897" width="32" style="1943" bestFit="1" customWidth="1"/>
    <col min="5898" max="5898" width="23.33203125" style="1943" customWidth="1"/>
    <col min="5899" max="6144" width="9.33203125" style="1943"/>
    <col min="6145" max="6145" width="0" style="1943" hidden="1" customWidth="1"/>
    <col min="6146" max="6149" width="38.33203125" style="1943" customWidth="1"/>
    <col min="6150" max="6151" width="9.33203125" style="1943"/>
    <col min="6152" max="6152" width="21" style="1943" customWidth="1"/>
    <col min="6153" max="6153" width="32" style="1943" bestFit="1" customWidth="1"/>
    <col min="6154" max="6154" width="23.33203125" style="1943" customWidth="1"/>
    <col min="6155" max="6400" width="9.33203125" style="1943"/>
    <col min="6401" max="6401" width="0" style="1943" hidden="1" customWidth="1"/>
    <col min="6402" max="6405" width="38.33203125" style="1943" customWidth="1"/>
    <col min="6406" max="6407" width="9.33203125" style="1943"/>
    <col min="6408" max="6408" width="21" style="1943" customWidth="1"/>
    <col min="6409" max="6409" width="32" style="1943" bestFit="1" customWidth="1"/>
    <col min="6410" max="6410" width="23.33203125" style="1943" customWidth="1"/>
    <col min="6411" max="6656" width="9.33203125" style="1943"/>
    <col min="6657" max="6657" width="0" style="1943" hidden="1" customWidth="1"/>
    <col min="6658" max="6661" width="38.33203125" style="1943" customWidth="1"/>
    <col min="6662" max="6663" width="9.33203125" style="1943"/>
    <col min="6664" max="6664" width="21" style="1943" customWidth="1"/>
    <col min="6665" max="6665" width="32" style="1943" bestFit="1" customWidth="1"/>
    <col min="6666" max="6666" width="23.33203125" style="1943" customWidth="1"/>
    <col min="6667" max="6912" width="9.33203125" style="1943"/>
    <col min="6913" max="6913" width="0" style="1943" hidden="1" customWidth="1"/>
    <col min="6914" max="6917" width="38.33203125" style="1943" customWidth="1"/>
    <col min="6918" max="6919" width="9.33203125" style="1943"/>
    <col min="6920" max="6920" width="21" style="1943" customWidth="1"/>
    <col min="6921" max="6921" width="32" style="1943" bestFit="1" customWidth="1"/>
    <col min="6922" max="6922" width="23.33203125" style="1943" customWidth="1"/>
    <col min="6923" max="7168" width="9.33203125" style="1943"/>
    <col min="7169" max="7169" width="0" style="1943" hidden="1" customWidth="1"/>
    <col min="7170" max="7173" width="38.33203125" style="1943" customWidth="1"/>
    <col min="7174" max="7175" width="9.33203125" style="1943"/>
    <col min="7176" max="7176" width="21" style="1943" customWidth="1"/>
    <col min="7177" max="7177" width="32" style="1943" bestFit="1" customWidth="1"/>
    <col min="7178" max="7178" width="23.33203125" style="1943" customWidth="1"/>
    <col min="7179" max="7424" width="9.33203125" style="1943"/>
    <col min="7425" max="7425" width="0" style="1943" hidden="1" customWidth="1"/>
    <col min="7426" max="7429" width="38.33203125" style="1943" customWidth="1"/>
    <col min="7430" max="7431" width="9.33203125" style="1943"/>
    <col min="7432" max="7432" width="21" style="1943" customWidth="1"/>
    <col min="7433" max="7433" width="32" style="1943" bestFit="1" customWidth="1"/>
    <col min="7434" max="7434" width="23.33203125" style="1943" customWidth="1"/>
    <col min="7435" max="7680" width="9.33203125" style="1943"/>
    <col min="7681" max="7681" width="0" style="1943" hidden="1" customWidth="1"/>
    <col min="7682" max="7685" width="38.33203125" style="1943" customWidth="1"/>
    <col min="7686" max="7687" width="9.33203125" style="1943"/>
    <col min="7688" max="7688" width="21" style="1943" customWidth="1"/>
    <col min="7689" max="7689" width="32" style="1943" bestFit="1" customWidth="1"/>
    <col min="7690" max="7690" width="23.33203125" style="1943" customWidth="1"/>
    <col min="7691" max="7936" width="9.33203125" style="1943"/>
    <col min="7937" max="7937" width="0" style="1943" hidden="1" customWidth="1"/>
    <col min="7938" max="7941" width="38.33203125" style="1943" customWidth="1"/>
    <col min="7942" max="7943" width="9.33203125" style="1943"/>
    <col min="7944" max="7944" width="21" style="1943" customWidth="1"/>
    <col min="7945" max="7945" width="32" style="1943" bestFit="1" customWidth="1"/>
    <col min="7946" max="7946" width="23.33203125" style="1943" customWidth="1"/>
    <col min="7947" max="8192" width="9.33203125" style="1943"/>
    <col min="8193" max="8193" width="0" style="1943" hidden="1" customWidth="1"/>
    <col min="8194" max="8197" width="38.33203125" style="1943" customWidth="1"/>
    <col min="8198" max="8199" width="9.33203125" style="1943"/>
    <col min="8200" max="8200" width="21" style="1943" customWidth="1"/>
    <col min="8201" max="8201" width="32" style="1943" bestFit="1" customWidth="1"/>
    <col min="8202" max="8202" width="23.33203125" style="1943" customWidth="1"/>
    <col min="8203" max="8448" width="9.33203125" style="1943"/>
    <col min="8449" max="8449" width="0" style="1943" hidden="1" customWidth="1"/>
    <col min="8450" max="8453" width="38.33203125" style="1943" customWidth="1"/>
    <col min="8454" max="8455" width="9.33203125" style="1943"/>
    <col min="8456" max="8456" width="21" style="1943" customWidth="1"/>
    <col min="8457" max="8457" width="32" style="1943" bestFit="1" customWidth="1"/>
    <col min="8458" max="8458" width="23.33203125" style="1943" customWidth="1"/>
    <col min="8459" max="8704" width="9.33203125" style="1943"/>
    <col min="8705" max="8705" width="0" style="1943" hidden="1" customWidth="1"/>
    <col min="8706" max="8709" width="38.33203125" style="1943" customWidth="1"/>
    <col min="8710" max="8711" width="9.33203125" style="1943"/>
    <col min="8712" max="8712" width="21" style="1943" customWidth="1"/>
    <col min="8713" max="8713" width="32" style="1943" bestFit="1" customWidth="1"/>
    <col min="8714" max="8714" width="23.33203125" style="1943" customWidth="1"/>
    <col min="8715" max="8960" width="9.33203125" style="1943"/>
    <col min="8961" max="8961" width="0" style="1943" hidden="1" customWidth="1"/>
    <col min="8962" max="8965" width="38.33203125" style="1943" customWidth="1"/>
    <col min="8966" max="8967" width="9.33203125" style="1943"/>
    <col min="8968" max="8968" width="21" style="1943" customWidth="1"/>
    <col min="8969" max="8969" width="32" style="1943" bestFit="1" customWidth="1"/>
    <col min="8970" max="8970" width="23.33203125" style="1943" customWidth="1"/>
    <col min="8971" max="9216" width="9.33203125" style="1943"/>
    <col min="9217" max="9217" width="0" style="1943" hidden="1" customWidth="1"/>
    <col min="9218" max="9221" width="38.33203125" style="1943" customWidth="1"/>
    <col min="9222" max="9223" width="9.33203125" style="1943"/>
    <col min="9224" max="9224" width="21" style="1943" customWidth="1"/>
    <col min="9225" max="9225" width="32" style="1943" bestFit="1" customWidth="1"/>
    <col min="9226" max="9226" width="23.33203125" style="1943" customWidth="1"/>
    <col min="9227" max="9472" width="9.33203125" style="1943"/>
    <col min="9473" max="9473" width="0" style="1943" hidden="1" customWidth="1"/>
    <col min="9474" max="9477" width="38.33203125" style="1943" customWidth="1"/>
    <col min="9478" max="9479" width="9.33203125" style="1943"/>
    <col min="9480" max="9480" width="21" style="1943" customWidth="1"/>
    <col min="9481" max="9481" width="32" style="1943" bestFit="1" customWidth="1"/>
    <col min="9482" max="9482" width="23.33203125" style="1943" customWidth="1"/>
    <col min="9483" max="9728" width="9.33203125" style="1943"/>
    <col min="9729" max="9729" width="0" style="1943" hidden="1" customWidth="1"/>
    <col min="9730" max="9733" width="38.33203125" style="1943" customWidth="1"/>
    <col min="9734" max="9735" width="9.33203125" style="1943"/>
    <col min="9736" max="9736" width="21" style="1943" customWidth="1"/>
    <col min="9737" max="9737" width="32" style="1943" bestFit="1" customWidth="1"/>
    <col min="9738" max="9738" width="23.33203125" style="1943" customWidth="1"/>
    <col min="9739" max="9984" width="9.33203125" style="1943"/>
    <col min="9985" max="9985" width="0" style="1943" hidden="1" customWidth="1"/>
    <col min="9986" max="9989" width="38.33203125" style="1943" customWidth="1"/>
    <col min="9990" max="9991" width="9.33203125" style="1943"/>
    <col min="9992" max="9992" width="21" style="1943" customWidth="1"/>
    <col min="9993" max="9993" width="32" style="1943" bestFit="1" customWidth="1"/>
    <col min="9994" max="9994" width="23.33203125" style="1943" customWidth="1"/>
    <col min="9995" max="10240" width="9.33203125" style="1943"/>
    <col min="10241" max="10241" width="0" style="1943" hidden="1" customWidth="1"/>
    <col min="10242" max="10245" width="38.33203125" style="1943" customWidth="1"/>
    <col min="10246" max="10247" width="9.33203125" style="1943"/>
    <col min="10248" max="10248" width="21" style="1943" customWidth="1"/>
    <col min="10249" max="10249" width="32" style="1943" bestFit="1" customWidth="1"/>
    <col min="10250" max="10250" width="23.33203125" style="1943" customWidth="1"/>
    <col min="10251" max="10496" width="9.33203125" style="1943"/>
    <col min="10497" max="10497" width="0" style="1943" hidden="1" customWidth="1"/>
    <col min="10498" max="10501" width="38.33203125" style="1943" customWidth="1"/>
    <col min="10502" max="10503" width="9.33203125" style="1943"/>
    <col min="10504" max="10504" width="21" style="1943" customWidth="1"/>
    <col min="10505" max="10505" width="32" style="1943" bestFit="1" customWidth="1"/>
    <col min="10506" max="10506" width="23.33203125" style="1943" customWidth="1"/>
    <col min="10507" max="10752" width="9.33203125" style="1943"/>
    <col min="10753" max="10753" width="0" style="1943" hidden="1" customWidth="1"/>
    <col min="10754" max="10757" width="38.33203125" style="1943" customWidth="1"/>
    <col min="10758" max="10759" width="9.33203125" style="1943"/>
    <col min="10760" max="10760" width="21" style="1943" customWidth="1"/>
    <col min="10761" max="10761" width="32" style="1943" bestFit="1" customWidth="1"/>
    <col min="10762" max="10762" width="23.33203125" style="1943" customWidth="1"/>
    <col min="10763" max="11008" width="9.33203125" style="1943"/>
    <col min="11009" max="11009" width="0" style="1943" hidden="1" customWidth="1"/>
    <col min="11010" max="11013" width="38.33203125" style="1943" customWidth="1"/>
    <col min="11014" max="11015" width="9.33203125" style="1943"/>
    <col min="11016" max="11016" width="21" style="1943" customWidth="1"/>
    <col min="11017" max="11017" width="32" style="1943" bestFit="1" customWidth="1"/>
    <col min="11018" max="11018" width="23.33203125" style="1943" customWidth="1"/>
    <col min="11019" max="11264" width="9.33203125" style="1943"/>
    <col min="11265" max="11265" width="0" style="1943" hidden="1" customWidth="1"/>
    <col min="11266" max="11269" width="38.33203125" style="1943" customWidth="1"/>
    <col min="11270" max="11271" width="9.33203125" style="1943"/>
    <col min="11272" max="11272" width="21" style="1943" customWidth="1"/>
    <col min="11273" max="11273" width="32" style="1943" bestFit="1" customWidth="1"/>
    <col min="11274" max="11274" width="23.33203125" style="1943" customWidth="1"/>
    <col min="11275" max="11520" width="9.33203125" style="1943"/>
    <col min="11521" max="11521" width="0" style="1943" hidden="1" customWidth="1"/>
    <col min="11522" max="11525" width="38.33203125" style="1943" customWidth="1"/>
    <col min="11526" max="11527" width="9.33203125" style="1943"/>
    <col min="11528" max="11528" width="21" style="1943" customWidth="1"/>
    <col min="11529" max="11529" width="32" style="1943" bestFit="1" customWidth="1"/>
    <col min="11530" max="11530" width="23.33203125" style="1943" customWidth="1"/>
    <col min="11531" max="11776" width="9.33203125" style="1943"/>
    <col min="11777" max="11777" width="0" style="1943" hidden="1" customWidth="1"/>
    <col min="11778" max="11781" width="38.33203125" style="1943" customWidth="1"/>
    <col min="11782" max="11783" width="9.33203125" style="1943"/>
    <col min="11784" max="11784" width="21" style="1943" customWidth="1"/>
    <col min="11785" max="11785" width="32" style="1943" bestFit="1" customWidth="1"/>
    <col min="11786" max="11786" width="23.33203125" style="1943" customWidth="1"/>
    <col min="11787" max="12032" width="9.33203125" style="1943"/>
    <col min="12033" max="12033" width="0" style="1943" hidden="1" customWidth="1"/>
    <col min="12034" max="12037" width="38.33203125" style="1943" customWidth="1"/>
    <col min="12038" max="12039" width="9.33203125" style="1943"/>
    <col min="12040" max="12040" width="21" style="1943" customWidth="1"/>
    <col min="12041" max="12041" width="32" style="1943" bestFit="1" customWidth="1"/>
    <col min="12042" max="12042" width="23.33203125" style="1943" customWidth="1"/>
    <col min="12043" max="12288" width="9.33203125" style="1943"/>
    <col min="12289" max="12289" width="0" style="1943" hidden="1" customWidth="1"/>
    <col min="12290" max="12293" width="38.33203125" style="1943" customWidth="1"/>
    <col min="12294" max="12295" width="9.33203125" style="1943"/>
    <col min="12296" max="12296" width="21" style="1943" customWidth="1"/>
    <col min="12297" max="12297" width="32" style="1943" bestFit="1" customWidth="1"/>
    <col min="12298" max="12298" width="23.33203125" style="1943" customWidth="1"/>
    <col min="12299" max="12544" width="9.33203125" style="1943"/>
    <col min="12545" max="12545" width="0" style="1943" hidden="1" customWidth="1"/>
    <col min="12546" max="12549" width="38.33203125" style="1943" customWidth="1"/>
    <col min="12550" max="12551" width="9.33203125" style="1943"/>
    <col min="12552" max="12552" width="21" style="1943" customWidth="1"/>
    <col min="12553" max="12553" width="32" style="1943" bestFit="1" customWidth="1"/>
    <col min="12554" max="12554" width="23.33203125" style="1943" customWidth="1"/>
    <col min="12555" max="12800" width="9.33203125" style="1943"/>
    <col min="12801" max="12801" width="0" style="1943" hidden="1" customWidth="1"/>
    <col min="12802" max="12805" width="38.33203125" style="1943" customWidth="1"/>
    <col min="12806" max="12807" width="9.33203125" style="1943"/>
    <col min="12808" max="12808" width="21" style="1943" customWidth="1"/>
    <col min="12809" max="12809" width="32" style="1943" bestFit="1" customWidth="1"/>
    <col min="12810" max="12810" width="23.33203125" style="1943" customWidth="1"/>
    <col min="12811" max="13056" width="9.33203125" style="1943"/>
    <col min="13057" max="13057" width="0" style="1943" hidden="1" customWidth="1"/>
    <col min="13058" max="13061" width="38.33203125" style="1943" customWidth="1"/>
    <col min="13062" max="13063" width="9.33203125" style="1943"/>
    <col min="13064" max="13064" width="21" style="1943" customWidth="1"/>
    <col min="13065" max="13065" width="32" style="1943" bestFit="1" customWidth="1"/>
    <col min="13066" max="13066" width="23.33203125" style="1943" customWidth="1"/>
    <col min="13067" max="13312" width="9.33203125" style="1943"/>
    <col min="13313" max="13313" width="0" style="1943" hidden="1" customWidth="1"/>
    <col min="13314" max="13317" width="38.33203125" style="1943" customWidth="1"/>
    <col min="13318" max="13319" width="9.33203125" style="1943"/>
    <col min="13320" max="13320" width="21" style="1943" customWidth="1"/>
    <col min="13321" max="13321" width="32" style="1943" bestFit="1" customWidth="1"/>
    <col min="13322" max="13322" width="23.33203125" style="1943" customWidth="1"/>
    <col min="13323" max="13568" width="9.33203125" style="1943"/>
    <col min="13569" max="13569" width="0" style="1943" hidden="1" customWidth="1"/>
    <col min="13570" max="13573" width="38.33203125" style="1943" customWidth="1"/>
    <col min="13574" max="13575" width="9.33203125" style="1943"/>
    <col min="13576" max="13576" width="21" style="1943" customWidth="1"/>
    <col min="13577" max="13577" width="32" style="1943" bestFit="1" customWidth="1"/>
    <col min="13578" max="13578" width="23.33203125" style="1943" customWidth="1"/>
    <col min="13579" max="13824" width="9.33203125" style="1943"/>
    <col min="13825" max="13825" width="0" style="1943" hidden="1" customWidth="1"/>
    <col min="13826" max="13829" width="38.33203125" style="1943" customWidth="1"/>
    <col min="13830" max="13831" width="9.33203125" style="1943"/>
    <col min="13832" max="13832" width="21" style="1943" customWidth="1"/>
    <col min="13833" max="13833" width="32" style="1943" bestFit="1" customWidth="1"/>
    <col min="13834" max="13834" width="23.33203125" style="1943" customWidth="1"/>
    <col min="13835" max="14080" width="9.33203125" style="1943"/>
    <col min="14081" max="14081" width="0" style="1943" hidden="1" customWidth="1"/>
    <col min="14082" max="14085" width="38.33203125" style="1943" customWidth="1"/>
    <col min="14086" max="14087" width="9.33203125" style="1943"/>
    <col min="14088" max="14088" width="21" style="1943" customWidth="1"/>
    <col min="14089" max="14089" width="32" style="1943" bestFit="1" customWidth="1"/>
    <col min="14090" max="14090" width="23.33203125" style="1943" customWidth="1"/>
    <col min="14091" max="14336" width="9.33203125" style="1943"/>
    <col min="14337" max="14337" width="0" style="1943" hidden="1" customWidth="1"/>
    <col min="14338" max="14341" width="38.33203125" style="1943" customWidth="1"/>
    <col min="14342" max="14343" width="9.33203125" style="1943"/>
    <col min="14344" max="14344" width="21" style="1943" customWidth="1"/>
    <col min="14345" max="14345" width="32" style="1943" bestFit="1" customWidth="1"/>
    <col min="14346" max="14346" width="23.33203125" style="1943" customWidth="1"/>
    <col min="14347" max="14592" width="9.33203125" style="1943"/>
    <col min="14593" max="14593" width="0" style="1943" hidden="1" customWidth="1"/>
    <col min="14594" max="14597" width="38.33203125" style="1943" customWidth="1"/>
    <col min="14598" max="14599" width="9.33203125" style="1943"/>
    <col min="14600" max="14600" width="21" style="1943" customWidth="1"/>
    <col min="14601" max="14601" width="32" style="1943" bestFit="1" customWidth="1"/>
    <col min="14602" max="14602" width="23.33203125" style="1943" customWidth="1"/>
    <col min="14603" max="14848" width="9.33203125" style="1943"/>
    <col min="14849" max="14849" width="0" style="1943" hidden="1" customWidth="1"/>
    <col min="14850" max="14853" width="38.33203125" style="1943" customWidth="1"/>
    <col min="14854" max="14855" width="9.33203125" style="1943"/>
    <col min="14856" max="14856" width="21" style="1943" customWidth="1"/>
    <col min="14857" max="14857" width="32" style="1943" bestFit="1" customWidth="1"/>
    <col min="14858" max="14858" width="23.33203125" style="1943" customWidth="1"/>
    <col min="14859" max="15104" width="9.33203125" style="1943"/>
    <col min="15105" max="15105" width="0" style="1943" hidden="1" customWidth="1"/>
    <col min="15106" max="15109" width="38.33203125" style="1943" customWidth="1"/>
    <col min="15110" max="15111" width="9.33203125" style="1943"/>
    <col min="15112" max="15112" width="21" style="1943" customWidth="1"/>
    <col min="15113" max="15113" width="32" style="1943" bestFit="1" customWidth="1"/>
    <col min="15114" max="15114" width="23.33203125" style="1943" customWidth="1"/>
    <col min="15115" max="15360" width="9.33203125" style="1943"/>
    <col min="15361" max="15361" width="0" style="1943" hidden="1" customWidth="1"/>
    <col min="15362" max="15365" width="38.33203125" style="1943" customWidth="1"/>
    <col min="15366" max="15367" width="9.33203125" style="1943"/>
    <col min="15368" max="15368" width="21" style="1943" customWidth="1"/>
    <col min="15369" max="15369" width="32" style="1943" bestFit="1" customWidth="1"/>
    <col min="15370" max="15370" width="23.33203125" style="1943" customWidth="1"/>
    <col min="15371" max="15616" width="9.33203125" style="1943"/>
    <col min="15617" max="15617" width="0" style="1943" hidden="1" customWidth="1"/>
    <col min="15618" max="15621" width="38.33203125" style="1943" customWidth="1"/>
    <col min="15622" max="15623" width="9.33203125" style="1943"/>
    <col min="15624" max="15624" width="21" style="1943" customWidth="1"/>
    <col min="15625" max="15625" width="32" style="1943" bestFit="1" customWidth="1"/>
    <col min="15626" max="15626" width="23.33203125" style="1943" customWidth="1"/>
    <col min="15627" max="15872" width="9.33203125" style="1943"/>
    <col min="15873" max="15873" width="0" style="1943" hidden="1" customWidth="1"/>
    <col min="15874" max="15877" width="38.33203125" style="1943" customWidth="1"/>
    <col min="15878" max="15879" width="9.33203125" style="1943"/>
    <col min="15880" max="15880" width="21" style="1943" customWidth="1"/>
    <col min="15881" max="15881" width="32" style="1943" bestFit="1" customWidth="1"/>
    <col min="15882" max="15882" width="23.33203125" style="1943" customWidth="1"/>
    <col min="15883" max="16128" width="9.33203125" style="1943"/>
    <col min="16129" max="16129" width="0" style="1943" hidden="1" customWidth="1"/>
    <col min="16130" max="16133" width="38.33203125" style="1943" customWidth="1"/>
    <col min="16134" max="16135" width="9.33203125" style="1943"/>
    <col min="16136" max="16136" width="21" style="1943" customWidth="1"/>
    <col min="16137" max="16137" width="32" style="1943" bestFit="1" customWidth="1"/>
    <col min="16138" max="16138" width="23.33203125" style="1943" customWidth="1"/>
    <col min="16139" max="16384" width="9.33203125" style="1943"/>
  </cols>
  <sheetData>
    <row r="1" spans="1:6" s="2016" customFormat="1" ht="24" thickBot="1">
      <c r="A1" s="2014"/>
      <c r="B1" s="2645" t="s">
        <v>8695</v>
      </c>
      <c r="C1" s="2646"/>
      <c r="D1" s="2646"/>
      <c r="E1" s="2647"/>
      <c r="F1" s="2015"/>
    </row>
    <row r="2" spans="1:6" ht="12" customHeight="1">
      <c r="A2" s="2017">
        <f t="array" ref="A2">INDEX(_SAZBA_,MATCH(0,COUNTIF($A$1:A1,_SAZBA_),0))</f>
        <v>0</v>
      </c>
      <c r="B2" s="2018" t="s">
        <v>8696</v>
      </c>
      <c r="C2" s="2019" t="s">
        <v>8697</v>
      </c>
      <c r="D2" s="2019"/>
      <c r="E2" s="2020"/>
    </row>
    <row r="3" spans="1:6" ht="18.75">
      <c r="A3" s="2017">
        <f t="array" ref="A3">INDEX(_SAZBA_,MATCH(0,COUNTIF($A$1:A2,_SAZBA_),0))</f>
        <v>21</v>
      </c>
      <c r="B3" s="2021" t="s">
        <v>8698</v>
      </c>
      <c r="C3" s="2648" t="s">
        <v>78</v>
      </c>
      <c r="D3" s="2648"/>
      <c r="E3" s="2649"/>
    </row>
    <row r="4" spans="1:6" ht="24.75" customHeight="1">
      <c r="A4" s="2017" t="str">
        <f t="array" ref="A4">INDEX(_SAZBA_,MATCH(0,COUNTIF($A$1:A3,_SAZBA_),0))</f>
        <v>_</v>
      </c>
      <c r="B4" s="2022" t="s">
        <v>8466</v>
      </c>
      <c r="C4" s="2650"/>
      <c r="D4" s="2651"/>
      <c r="E4" s="2652"/>
    </row>
    <row r="5" spans="1:6">
      <c r="A5" s="2017"/>
      <c r="B5" s="2022" t="s">
        <v>8699</v>
      </c>
      <c r="C5" s="2023" t="s">
        <v>8700</v>
      </c>
      <c r="D5" s="2024"/>
      <c r="E5" s="2025"/>
    </row>
    <row r="6" spans="1:6">
      <c r="A6" s="2017"/>
      <c r="B6" s="2022" t="s">
        <v>8701</v>
      </c>
      <c r="C6" s="2023"/>
      <c r="D6" s="2024"/>
      <c r="E6" s="2025"/>
    </row>
    <row r="7" spans="1:6">
      <c r="A7" s="2017"/>
      <c r="B7" s="2022" t="s">
        <v>8702</v>
      </c>
      <c r="C7" s="2026"/>
      <c r="D7" s="2027" t="s">
        <v>8703</v>
      </c>
      <c r="E7" s="2028"/>
    </row>
    <row r="8" spans="1:6" ht="12.75" customHeight="1" thickBot="1">
      <c r="A8" s="2017"/>
      <c r="B8" s="2029" t="s">
        <v>8704</v>
      </c>
      <c r="C8" s="2030">
        <v>2020</v>
      </c>
      <c r="D8" s="2031" t="s">
        <v>8705</v>
      </c>
      <c r="E8" s="2032"/>
    </row>
    <row r="9" spans="1:6" ht="10.5" customHeight="1">
      <c r="A9" s="2017"/>
      <c r="B9" s="2033" t="s">
        <v>8706</v>
      </c>
      <c r="C9" s="2034" t="s">
        <v>5200</v>
      </c>
      <c r="D9" s="2035" t="s">
        <v>8707</v>
      </c>
      <c r="E9" s="2036" t="s">
        <v>8708</v>
      </c>
    </row>
    <row r="10" spans="1:6" ht="7.5" customHeight="1" thickBot="1">
      <c r="A10" s="2017"/>
      <c r="B10" s="2037"/>
      <c r="C10" s="2038"/>
      <c r="D10" s="2039"/>
      <c r="E10" s="2040"/>
    </row>
    <row r="11" spans="1:6" ht="10.5" customHeight="1">
      <c r="A11" s="2017"/>
      <c r="B11" s="2041" t="s">
        <v>8709</v>
      </c>
      <c r="C11" s="2042" t="s">
        <v>8710</v>
      </c>
      <c r="D11" s="2043"/>
      <c r="E11" s="2044"/>
    </row>
    <row r="12" spans="1:6" ht="12.75" customHeight="1">
      <c r="A12" s="2017"/>
      <c r="B12" s="2045" t="s">
        <v>8711</v>
      </c>
      <c r="C12" s="2046" t="s">
        <v>8712</v>
      </c>
      <c r="D12" s="2047"/>
      <c r="E12" s="2048"/>
    </row>
    <row r="13" spans="1:6" ht="7.5" customHeight="1" thickBot="1">
      <c r="A13" s="2017"/>
      <c r="B13" s="2049"/>
      <c r="C13" s="2050"/>
      <c r="D13" s="2039"/>
      <c r="E13" s="2051"/>
    </row>
    <row r="14" spans="1:6" ht="19.5" thickBot="1">
      <c r="A14" s="2017"/>
      <c r="B14" s="2653" t="s">
        <v>8713</v>
      </c>
      <c r="C14" s="2654"/>
      <c r="D14" s="2654"/>
      <c r="E14" s="2655"/>
    </row>
    <row r="15" spans="1:6">
      <c r="A15" s="2017"/>
      <c r="B15" s="2052" t="s">
        <v>8714</v>
      </c>
      <c r="C15" s="2034" t="s">
        <v>8715</v>
      </c>
      <c r="D15" s="2035" t="s">
        <v>8716</v>
      </c>
      <c r="E15" s="2036" t="s">
        <v>8717</v>
      </c>
    </row>
    <row r="16" spans="1:6">
      <c r="A16" s="2017"/>
      <c r="B16" s="2053" t="s">
        <v>8718</v>
      </c>
      <c r="C16" s="2054" t="s">
        <v>8719</v>
      </c>
      <c r="D16" s="2055" t="s">
        <v>8720</v>
      </c>
      <c r="E16" s="2056" t="s">
        <v>8721</v>
      </c>
    </row>
    <row r="17" spans="1:8" ht="6.75" customHeight="1" thickBot="1">
      <c r="A17" s="2017"/>
      <c r="B17" s="2057"/>
      <c r="C17" s="2058"/>
      <c r="D17" s="2059"/>
      <c r="E17" s="2040"/>
    </row>
    <row r="18" spans="1:8" ht="15">
      <c r="A18" s="2017"/>
      <c r="B18" s="2049"/>
      <c r="C18" s="2060"/>
      <c r="D18" s="2061" t="s">
        <v>8722</v>
      </c>
      <c r="E18" s="2062">
        <f>SUBTOTAL(9,_CENA_)</f>
        <v>0</v>
      </c>
    </row>
    <row r="19" spans="1:8" ht="15">
      <c r="A19" s="2017"/>
      <c r="B19" s="2049"/>
      <c r="C19" s="2060"/>
      <c r="D19" s="2063" t="s">
        <v>37</v>
      </c>
      <c r="E19" s="2064">
        <f>SUBTOTAL(9,E20:E21)</f>
        <v>0</v>
      </c>
    </row>
    <row r="20" spans="1:8" ht="14.25">
      <c r="A20" s="2065">
        <f>IF(ISNUMBER(A3),SUMIF(_SAZBA_,A3,_CENA_),0)</f>
        <v>0</v>
      </c>
      <c r="B20" s="2049"/>
      <c r="C20" s="2060"/>
      <c r="D20" s="2066" t="str">
        <f>IF(A20=0,"","DPH " &amp; A3 &amp; " % ze základny: " &amp; TEXT(A20,"# ##0"))</f>
        <v/>
      </c>
      <c r="E20" s="2067" t="str">
        <f>IF(A20=0,"",A20*A3/100)</f>
        <v/>
      </c>
      <c r="H20" s="2068"/>
    </row>
    <row r="21" spans="1:8" ht="14.25">
      <c r="A21" s="2065">
        <f>IF(ISNUMBER(A4),SUMIF(_SAZBA_,A4,_CENA_),0)</f>
        <v>0</v>
      </c>
      <c r="B21" s="2049"/>
      <c r="C21" s="2069"/>
      <c r="D21" s="2070" t="str">
        <f>IF(A21=0,"","DPH " &amp; A4 &amp; " % ze základny: " &amp; TEXT(A21,"# ##0"))</f>
        <v/>
      </c>
      <c r="E21" s="2071" t="str">
        <f>IF(A21=0,"",A21*A4/100)</f>
        <v/>
      </c>
      <c r="H21" s="2068"/>
    </row>
    <row r="22" spans="1:8" s="2077" customFormat="1" ht="19.5" thickBot="1">
      <c r="A22" s="2072"/>
      <c r="B22" s="2073"/>
      <c r="C22" s="2074"/>
      <c r="D22" s="2075" t="s">
        <v>8723</v>
      </c>
      <c r="E22" s="2076">
        <f>SUM(E18:E19)</f>
        <v>0</v>
      </c>
    </row>
    <row r="23" spans="1:8" ht="14.25">
      <c r="A23" s="2017"/>
      <c r="B23" s="2078" t="s">
        <v>5455</v>
      </c>
      <c r="C23" s="2079"/>
      <c r="D23" s="2080" t="s">
        <v>5456</v>
      </c>
      <c r="E23" s="2081"/>
      <c r="H23" s="2068"/>
    </row>
    <row r="24" spans="1:8">
      <c r="A24" s="2017"/>
      <c r="B24" s="2078" t="s">
        <v>8724</v>
      </c>
      <c r="C24" s="2082" t="str">
        <f>IF(ISNA(VLOOKUP("Zhotovitel",B10:E10,3,FALSE)),"",VLOOKUP("Zhotovitel",B10:E10,3,FALSE))</f>
        <v/>
      </c>
      <c r="D24" s="2080" t="s">
        <v>8724</v>
      </c>
      <c r="E24" s="2081" t="str">
        <f>IF(ISNA(VLOOKUP("Objednatel",B10:E10,3,FALSE)),"",VLOOKUP("Objednatel",B10:E10,3,FALSE))</f>
        <v/>
      </c>
    </row>
    <row r="25" spans="1:8">
      <c r="A25" s="2017"/>
      <c r="B25" s="2078" t="s">
        <v>8725</v>
      </c>
      <c r="C25" s="2079"/>
      <c r="D25" s="2080" t="s">
        <v>8725</v>
      </c>
      <c r="E25" s="2081"/>
    </row>
    <row r="26" spans="1:8">
      <c r="A26" s="2017"/>
      <c r="B26" s="2078" t="s">
        <v>8726</v>
      </c>
      <c r="C26" s="2079"/>
      <c r="D26" s="2080" t="s">
        <v>8727</v>
      </c>
      <c r="E26" s="2081"/>
    </row>
    <row r="27" spans="1:8">
      <c r="A27" s="2017"/>
      <c r="B27" s="2083"/>
      <c r="C27" s="2079"/>
      <c r="D27" s="2080"/>
      <c r="E27" s="2081"/>
    </row>
    <row r="28" spans="1:8" ht="103.5" customHeight="1" thickBot="1">
      <c r="A28" s="2017"/>
      <c r="B28" s="2656" t="s">
        <v>8728</v>
      </c>
      <c r="C28" s="2657"/>
      <c r="D28" s="2657"/>
      <c r="E28" s="2658"/>
    </row>
  </sheetData>
  <sheetProtection password="8041" sheet="1"/>
  <mergeCells count="5">
    <mergeCell ref="B1:E1"/>
    <mergeCell ref="C3:E3"/>
    <mergeCell ref="C4:E4"/>
    <mergeCell ref="B14:E14"/>
    <mergeCell ref="B28:E28"/>
  </mergeCells>
  <pageMargins left="0.78740157480314965" right="0.78740157480314965" top="0.78740157480314965" bottom="0.78740157480314965" header="0.39370078740157483" footer="0.39370078740157483"/>
  <pageSetup paperSize="9"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FCB39-EFAB-47EB-9334-B22F5DEF970B}">
  <sheetPr>
    <tabColor rgb="FF99FF66"/>
    <outlinePr summaryBelow="0"/>
    <pageSetUpPr fitToPage="1"/>
  </sheetPr>
  <dimension ref="A1:G24"/>
  <sheetViews>
    <sheetView view="pageBreakPreview" zoomScaleNormal="100" zoomScaleSheetLayoutView="100" workbookViewId="0">
      <pane ySplit="3" topLeftCell="A4" activePane="bottomLeft" state="frozen"/>
      <selection pane="bottomLeft" activeCell="C20" sqref="C20"/>
    </sheetView>
  </sheetViews>
  <sheetFormatPr defaultRowHeight="12.75" outlineLevelRow="1"/>
  <cols>
    <col min="1" max="1" width="14.5" style="2017" hidden="1" customWidth="1"/>
    <col min="2" max="2" width="94.1640625" style="2017" customWidth="1"/>
    <col min="3" max="3" width="18.33203125" style="2017" customWidth="1"/>
    <col min="4" max="4" width="18.33203125" style="2017" hidden="1" customWidth="1"/>
    <col min="5" max="6" width="18.33203125" style="2017" customWidth="1"/>
    <col min="7" max="7" width="13.6640625" style="2017" customWidth="1"/>
    <col min="8" max="256" width="9.33203125" style="2017"/>
    <col min="257" max="257" width="0" style="2017" hidden="1" customWidth="1"/>
    <col min="258" max="258" width="94.1640625" style="2017" customWidth="1"/>
    <col min="259" max="259" width="18.33203125" style="2017" customWidth="1"/>
    <col min="260" max="260" width="0" style="2017" hidden="1" customWidth="1"/>
    <col min="261" max="262" width="18.33203125" style="2017" customWidth="1"/>
    <col min="263" max="263" width="13.6640625" style="2017" customWidth="1"/>
    <col min="264" max="512" width="9.33203125" style="2017"/>
    <col min="513" max="513" width="0" style="2017" hidden="1" customWidth="1"/>
    <col min="514" max="514" width="94.1640625" style="2017" customWidth="1"/>
    <col min="515" max="515" width="18.33203125" style="2017" customWidth="1"/>
    <col min="516" max="516" width="0" style="2017" hidden="1" customWidth="1"/>
    <col min="517" max="518" width="18.33203125" style="2017" customWidth="1"/>
    <col min="519" max="519" width="13.6640625" style="2017" customWidth="1"/>
    <col min="520" max="768" width="9.33203125" style="2017"/>
    <col min="769" max="769" width="0" style="2017" hidden="1" customWidth="1"/>
    <col min="770" max="770" width="94.1640625" style="2017" customWidth="1"/>
    <col min="771" max="771" width="18.33203125" style="2017" customWidth="1"/>
    <col min="772" max="772" width="0" style="2017" hidden="1" customWidth="1"/>
    <col min="773" max="774" width="18.33203125" style="2017" customWidth="1"/>
    <col min="775" max="775" width="13.6640625" style="2017" customWidth="1"/>
    <col min="776" max="1024" width="9.33203125" style="2017"/>
    <col min="1025" max="1025" width="0" style="2017" hidden="1" customWidth="1"/>
    <col min="1026" max="1026" width="94.1640625" style="2017" customWidth="1"/>
    <col min="1027" max="1027" width="18.33203125" style="2017" customWidth="1"/>
    <col min="1028" max="1028" width="0" style="2017" hidden="1" customWidth="1"/>
    <col min="1029" max="1030" width="18.33203125" style="2017" customWidth="1"/>
    <col min="1031" max="1031" width="13.6640625" style="2017" customWidth="1"/>
    <col min="1032" max="1280" width="9.33203125" style="2017"/>
    <col min="1281" max="1281" width="0" style="2017" hidden="1" customWidth="1"/>
    <col min="1282" max="1282" width="94.1640625" style="2017" customWidth="1"/>
    <col min="1283" max="1283" width="18.33203125" style="2017" customWidth="1"/>
    <col min="1284" max="1284" width="0" style="2017" hidden="1" customWidth="1"/>
    <col min="1285" max="1286" width="18.33203125" style="2017" customWidth="1"/>
    <col min="1287" max="1287" width="13.6640625" style="2017" customWidth="1"/>
    <col min="1288" max="1536" width="9.33203125" style="2017"/>
    <col min="1537" max="1537" width="0" style="2017" hidden="1" customWidth="1"/>
    <col min="1538" max="1538" width="94.1640625" style="2017" customWidth="1"/>
    <col min="1539" max="1539" width="18.33203125" style="2017" customWidth="1"/>
    <col min="1540" max="1540" width="0" style="2017" hidden="1" customWidth="1"/>
    <col min="1541" max="1542" width="18.33203125" style="2017" customWidth="1"/>
    <col min="1543" max="1543" width="13.6640625" style="2017" customWidth="1"/>
    <col min="1544" max="1792" width="9.33203125" style="2017"/>
    <col min="1793" max="1793" width="0" style="2017" hidden="1" customWidth="1"/>
    <col min="1794" max="1794" width="94.1640625" style="2017" customWidth="1"/>
    <col min="1795" max="1795" width="18.33203125" style="2017" customWidth="1"/>
    <col min="1796" max="1796" width="0" style="2017" hidden="1" customWidth="1"/>
    <col min="1797" max="1798" width="18.33203125" style="2017" customWidth="1"/>
    <col min="1799" max="1799" width="13.6640625" style="2017" customWidth="1"/>
    <col min="1800" max="2048" width="9.33203125" style="2017"/>
    <col min="2049" max="2049" width="0" style="2017" hidden="1" customWidth="1"/>
    <col min="2050" max="2050" width="94.1640625" style="2017" customWidth="1"/>
    <col min="2051" max="2051" width="18.33203125" style="2017" customWidth="1"/>
    <col min="2052" max="2052" width="0" style="2017" hidden="1" customWidth="1"/>
    <col min="2053" max="2054" width="18.33203125" style="2017" customWidth="1"/>
    <col min="2055" max="2055" width="13.6640625" style="2017" customWidth="1"/>
    <col min="2056" max="2304" width="9.33203125" style="2017"/>
    <col min="2305" max="2305" width="0" style="2017" hidden="1" customWidth="1"/>
    <col min="2306" max="2306" width="94.1640625" style="2017" customWidth="1"/>
    <col min="2307" max="2307" width="18.33203125" style="2017" customWidth="1"/>
    <col min="2308" max="2308" width="0" style="2017" hidden="1" customWidth="1"/>
    <col min="2309" max="2310" width="18.33203125" style="2017" customWidth="1"/>
    <col min="2311" max="2311" width="13.6640625" style="2017" customWidth="1"/>
    <col min="2312" max="2560" width="9.33203125" style="2017"/>
    <col min="2561" max="2561" width="0" style="2017" hidden="1" customWidth="1"/>
    <col min="2562" max="2562" width="94.1640625" style="2017" customWidth="1"/>
    <col min="2563" max="2563" width="18.33203125" style="2017" customWidth="1"/>
    <col min="2564" max="2564" width="0" style="2017" hidden="1" customWidth="1"/>
    <col min="2565" max="2566" width="18.33203125" style="2017" customWidth="1"/>
    <col min="2567" max="2567" width="13.6640625" style="2017" customWidth="1"/>
    <col min="2568" max="2816" width="9.33203125" style="2017"/>
    <col min="2817" max="2817" width="0" style="2017" hidden="1" customWidth="1"/>
    <col min="2818" max="2818" width="94.1640625" style="2017" customWidth="1"/>
    <col min="2819" max="2819" width="18.33203125" style="2017" customWidth="1"/>
    <col min="2820" max="2820" width="0" style="2017" hidden="1" customWidth="1"/>
    <col min="2821" max="2822" width="18.33203125" style="2017" customWidth="1"/>
    <col min="2823" max="2823" width="13.6640625" style="2017" customWidth="1"/>
    <col min="2824" max="3072" width="9.33203125" style="2017"/>
    <col min="3073" max="3073" width="0" style="2017" hidden="1" customWidth="1"/>
    <col min="3074" max="3074" width="94.1640625" style="2017" customWidth="1"/>
    <col min="3075" max="3075" width="18.33203125" style="2017" customWidth="1"/>
    <col min="3076" max="3076" width="0" style="2017" hidden="1" customWidth="1"/>
    <col min="3077" max="3078" width="18.33203125" style="2017" customWidth="1"/>
    <col min="3079" max="3079" width="13.6640625" style="2017" customWidth="1"/>
    <col min="3080" max="3328" width="9.33203125" style="2017"/>
    <col min="3329" max="3329" width="0" style="2017" hidden="1" customWidth="1"/>
    <col min="3330" max="3330" width="94.1640625" style="2017" customWidth="1"/>
    <col min="3331" max="3331" width="18.33203125" style="2017" customWidth="1"/>
    <col min="3332" max="3332" width="0" style="2017" hidden="1" customWidth="1"/>
    <col min="3333" max="3334" width="18.33203125" style="2017" customWidth="1"/>
    <col min="3335" max="3335" width="13.6640625" style="2017" customWidth="1"/>
    <col min="3336" max="3584" width="9.33203125" style="2017"/>
    <col min="3585" max="3585" width="0" style="2017" hidden="1" customWidth="1"/>
    <col min="3586" max="3586" width="94.1640625" style="2017" customWidth="1"/>
    <col min="3587" max="3587" width="18.33203125" style="2017" customWidth="1"/>
    <col min="3588" max="3588" width="0" style="2017" hidden="1" customWidth="1"/>
    <col min="3589" max="3590" width="18.33203125" style="2017" customWidth="1"/>
    <col min="3591" max="3591" width="13.6640625" style="2017" customWidth="1"/>
    <col min="3592" max="3840" width="9.33203125" style="2017"/>
    <col min="3841" max="3841" width="0" style="2017" hidden="1" customWidth="1"/>
    <col min="3842" max="3842" width="94.1640625" style="2017" customWidth="1"/>
    <col min="3843" max="3843" width="18.33203125" style="2017" customWidth="1"/>
    <col min="3844" max="3844" width="0" style="2017" hidden="1" customWidth="1"/>
    <col min="3845" max="3846" width="18.33203125" style="2017" customWidth="1"/>
    <col min="3847" max="3847" width="13.6640625" style="2017" customWidth="1"/>
    <col min="3848" max="4096" width="9.33203125" style="2017"/>
    <col min="4097" max="4097" width="0" style="2017" hidden="1" customWidth="1"/>
    <col min="4098" max="4098" width="94.1640625" style="2017" customWidth="1"/>
    <col min="4099" max="4099" width="18.33203125" style="2017" customWidth="1"/>
    <col min="4100" max="4100" width="0" style="2017" hidden="1" customWidth="1"/>
    <col min="4101" max="4102" width="18.33203125" style="2017" customWidth="1"/>
    <col min="4103" max="4103" width="13.6640625" style="2017" customWidth="1"/>
    <col min="4104" max="4352" width="9.33203125" style="2017"/>
    <col min="4353" max="4353" width="0" style="2017" hidden="1" customWidth="1"/>
    <col min="4354" max="4354" width="94.1640625" style="2017" customWidth="1"/>
    <col min="4355" max="4355" width="18.33203125" style="2017" customWidth="1"/>
    <col min="4356" max="4356" width="0" style="2017" hidden="1" customWidth="1"/>
    <col min="4357" max="4358" width="18.33203125" style="2017" customWidth="1"/>
    <col min="4359" max="4359" width="13.6640625" style="2017" customWidth="1"/>
    <col min="4360" max="4608" width="9.33203125" style="2017"/>
    <col min="4609" max="4609" width="0" style="2017" hidden="1" customWidth="1"/>
    <col min="4610" max="4610" width="94.1640625" style="2017" customWidth="1"/>
    <col min="4611" max="4611" width="18.33203125" style="2017" customWidth="1"/>
    <col min="4612" max="4612" width="0" style="2017" hidden="1" customWidth="1"/>
    <col min="4613" max="4614" width="18.33203125" style="2017" customWidth="1"/>
    <col min="4615" max="4615" width="13.6640625" style="2017" customWidth="1"/>
    <col min="4616" max="4864" width="9.33203125" style="2017"/>
    <col min="4865" max="4865" width="0" style="2017" hidden="1" customWidth="1"/>
    <col min="4866" max="4866" width="94.1640625" style="2017" customWidth="1"/>
    <col min="4867" max="4867" width="18.33203125" style="2017" customWidth="1"/>
    <col min="4868" max="4868" width="0" style="2017" hidden="1" customWidth="1"/>
    <col min="4869" max="4870" width="18.33203125" style="2017" customWidth="1"/>
    <col min="4871" max="4871" width="13.6640625" style="2017" customWidth="1"/>
    <col min="4872" max="5120" width="9.33203125" style="2017"/>
    <col min="5121" max="5121" width="0" style="2017" hidden="1" customWidth="1"/>
    <col min="5122" max="5122" width="94.1640625" style="2017" customWidth="1"/>
    <col min="5123" max="5123" width="18.33203125" style="2017" customWidth="1"/>
    <col min="5124" max="5124" width="0" style="2017" hidden="1" customWidth="1"/>
    <col min="5125" max="5126" width="18.33203125" style="2017" customWidth="1"/>
    <col min="5127" max="5127" width="13.6640625" style="2017" customWidth="1"/>
    <col min="5128" max="5376" width="9.33203125" style="2017"/>
    <col min="5377" max="5377" width="0" style="2017" hidden="1" customWidth="1"/>
    <col min="5378" max="5378" width="94.1640625" style="2017" customWidth="1"/>
    <col min="5379" max="5379" width="18.33203125" style="2017" customWidth="1"/>
    <col min="5380" max="5380" width="0" style="2017" hidden="1" customWidth="1"/>
    <col min="5381" max="5382" width="18.33203125" style="2017" customWidth="1"/>
    <col min="5383" max="5383" width="13.6640625" style="2017" customWidth="1"/>
    <col min="5384" max="5632" width="9.33203125" style="2017"/>
    <col min="5633" max="5633" width="0" style="2017" hidden="1" customWidth="1"/>
    <col min="5634" max="5634" width="94.1640625" style="2017" customWidth="1"/>
    <col min="5635" max="5635" width="18.33203125" style="2017" customWidth="1"/>
    <col min="5636" max="5636" width="0" style="2017" hidden="1" customWidth="1"/>
    <col min="5637" max="5638" width="18.33203125" style="2017" customWidth="1"/>
    <col min="5639" max="5639" width="13.6640625" style="2017" customWidth="1"/>
    <col min="5640" max="5888" width="9.33203125" style="2017"/>
    <col min="5889" max="5889" width="0" style="2017" hidden="1" customWidth="1"/>
    <col min="5890" max="5890" width="94.1640625" style="2017" customWidth="1"/>
    <col min="5891" max="5891" width="18.33203125" style="2017" customWidth="1"/>
    <col min="5892" max="5892" width="0" style="2017" hidden="1" customWidth="1"/>
    <col min="5893" max="5894" width="18.33203125" style="2017" customWidth="1"/>
    <col min="5895" max="5895" width="13.6640625" style="2017" customWidth="1"/>
    <col min="5896" max="6144" width="9.33203125" style="2017"/>
    <col min="6145" max="6145" width="0" style="2017" hidden="1" customWidth="1"/>
    <col min="6146" max="6146" width="94.1640625" style="2017" customWidth="1"/>
    <col min="6147" max="6147" width="18.33203125" style="2017" customWidth="1"/>
    <col min="6148" max="6148" width="0" style="2017" hidden="1" customWidth="1"/>
    <col min="6149" max="6150" width="18.33203125" style="2017" customWidth="1"/>
    <col min="6151" max="6151" width="13.6640625" style="2017" customWidth="1"/>
    <col min="6152" max="6400" width="9.33203125" style="2017"/>
    <col min="6401" max="6401" width="0" style="2017" hidden="1" customWidth="1"/>
    <col min="6402" max="6402" width="94.1640625" style="2017" customWidth="1"/>
    <col min="6403" max="6403" width="18.33203125" style="2017" customWidth="1"/>
    <col min="6404" max="6404" width="0" style="2017" hidden="1" customWidth="1"/>
    <col min="6405" max="6406" width="18.33203125" style="2017" customWidth="1"/>
    <col min="6407" max="6407" width="13.6640625" style="2017" customWidth="1"/>
    <col min="6408" max="6656" width="9.33203125" style="2017"/>
    <col min="6657" max="6657" width="0" style="2017" hidden="1" customWidth="1"/>
    <col min="6658" max="6658" width="94.1640625" style="2017" customWidth="1"/>
    <col min="6659" max="6659" width="18.33203125" style="2017" customWidth="1"/>
    <col min="6660" max="6660" width="0" style="2017" hidden="1" customWidth="1"/>
    <col min="6661" max="6662" width="18.33203125" style="2017" customWidth="1"/>
    <col min="6663" max="6663" width="13.6640625" style="2017" customWidth="1"/>
    <col min="6664" max="6912" width="9.33203125" style="2017"/>
    <col min="6913" max="6913" width="0" style="2017" hidden="1" customWidth="1"/>
    <col min="6914" max="6914" width="94.1640625" style="2017" customWidth="1"/>
    <col min="6915" max="6915" width="18.33203125" style="2017" customWidth="1"/>
    <col min="6916" max="6916" width="0" style="2017" hidden="1" customWidth="1"/>
    <col min="6917" max="6918" width="18.33203125" style="2017" customWidth="1"/>
    <col min="6919" max="6919" width="13.6640625" style="2017" customWidth="1"/>
    <col min="6920" max="7168" width="9.33203125" style="2017"/>
    <col min="7169" max="7169" width="0" style="2017" hidden="1" customWidth="1"/>
    <col min="7170" max="7170" width="94.1640625" style="2017" customWidth="1"/>
    <col min="7171" max="7171" width="18.33203125" style="2017" customWidth="1"/>
    <col min="7172" max="7172" width="0" style="2017" hidden="1" customWidth="1"/>
    <col min="7173" max="7174" width="18.33203125" style="2017" customWidth="1"/>
    <col min="7175" max="7175" width="13.6640625" style="2017" customWidth="1"/>
    <col min="7176" max="7424" width="9.33203125" style="2017"/>
    <col min="7425" max="7425" width="0" style="2017" hidden="1" customWidth="1"/>
    <col min="7426" max="7426" width="94.1640625" style="2017" customWidth="1"/>
    <col min="7427" max="7427" width="18.33203125" style="2017" customWidth="1"/>
    <col min="7428" max="7428" width="0" style="2017" hidden="1" customWidth="1"/>
    <col min="7429" max="7430" width="18.33203125" style="2017" customWidth="1"/>
    <col min="7431" max="7431" width="13.6640625" style="2017" customWidth="1"/>
    <col min="7432" max="7680" width="9.33203125" style="2017"/>
    <col min="7681" max="7681" width="0" style="2017" hidden="1" customWidth="1"/>
    <col min="7682" max="7682" width="94.1640625" style="2017" customWidth="1"/>
    <col min="7683" max="7683" width="18.33203125" style="2017" customWidth="1"/>
    <col min="7684" max="7684" width="0" style="2017" hidden="1" customWidth="1"/>
    <col min="7685" max="7686" width="18.33203125" style="2017" customWidth="1"/>
    <col min="7687" max="7687" width="13.6640625" style="2017" customWidth="1"/>
    <col min="7688" max="7936" width="9.33203125" style="2017"/>
    <col min="7937" max="7937" width="0" style="2017" hidden="1" customWidth="1"/>
    <col min="7938" max="7938" width="94.1640625" style="2017" customWidth="1"/>
    <col min="7939" max="7939" width="18.33203125" style="2017" customWidth="1"/>
    <col min="7940" max="7940" width="0" style="2017" hidden="1" customWidth="1"/>
    <col min="7941" max="7942" width="18.33203125" style="2017" customWidth="1"/>
    <col min="7943" max="7943" width="13.6640625" style="2017" customWidth="1"/>
    <col min="7944" max="8192" width="9.33203125" style="2017"/>
    <col min="8193" max="8193" width="0" style="2017" hidden="1" customWidth="1"/>
    <col min="8194" max="8194" width="94.1640625" style="2017" customWidth="1"/>
    <col min="8195" max="8195" width="18.33203125" style="2017" customWidth="1"/>
    <col min="8196" max="8196" width="0" style="2017" hidden="1" customWidth="1"/>
    <col min="8197" max="8198" width="18.33203125" style="2017" customWidth="1"/>
    <col min="8199" max="8199" width="13.6640625" style="2017" customWidth="1"/>
    <col min="8200" max="8448" width="9.33203125" style="2017"/>
    <col min="8449" max="8449" width="0" style="2017" hidden="1" customWidth="1"/>
    <col min="8450" max="8450" width="94.1640625" style="2017" customWidth="1"/>
    <col min="8451" max="8451" width="18.33203125" style="2017" customWidth="1"/>
    <col min="8452" max="8452" width="0" style="2017" hidden="1" customWidth="1"/>
    <col min="8453" max="8454" width="18.33203125" style="2017" customWidth="1"/>
    <col min="8455" max="8455" width="13.6640625" style="2017" customWidth="1"/>
    <col min="8456" max="8704" width="9.33203125" style="2017"/>
    <col min="8705" max="8705" width="0" style="2017" hidden="1" customWidth="1"/>
    <col min="8706" max="8706" width="94.1640625" style="2017" customWidth="1"/>
    <col min="8707" max="8707" width="18.33203125" style="2017" customWidth="1"/>
    <col min="8708" max="8708" width="0" style="2017" hidden="1" customWidth="1"/>
    <col min="8709" max="8710" width="18.33203125" style="2017" customWidth="1"/>
    <col min="8711" max="8711" width="13.6640625" style="2017" customWidth="1"/>
    <col min="8712" max="8960" width="9.33203125" style="2017"/>
    <col min="8961" max="8961" width="0" style="2017" hidden="1" customWidth="1"/>
    <col min="8962" max="8962" width="94.1640625" style="2017" customWidth="1"/>
    <col min="8963" max="8963" width="18.33203125" style="2017" customWidth="1"/>
    <col min="8964" max="8964" width="0" style="2017" hidden="1" customWidth="1"/>
    <col min="8965" max="8966" width="18.33203125" style="2017" customWidth="1"/>
    <col min="8967" max="8967" width="13.6640625" style="2017" customWidth="1"/>
    <col min="8968" max="9216" width="9.33203125" style="2017"/>
    <col min="9217" max="9217" width="0" style="2017" hidden="1" customWidth="1"/>
    <col min="9218" max="9218" width="94.1640625" style="2017" customWidth="1"/>
    <col min="9219" max="9219" width="18.33203125" style="2017" customWidth="1"/>
    <col min="9220" max="9220" width="0" style="2017" hidden="1" customWidth="1"/>
    <col min="9221" max="9222" width="18.33203125" style="2017" customWidth="1"/>
    <col min="9223" max="9223" width="13.6640625" style="2017" customWidth="1"/>
    <col min="9224" max="9472" width="9.33203125" style="2017"/>
    <col min="9473" max="9473" width="0" style="2017" hidden="1" customWidth="1"/>
    <col min="9474" max="9474" width="94.1640625" style="2017" customWidth="1"/>
    <col min="9475" max="9475" width="18.33203125" style="2017" customWidth="1"/>
    <col min="9476" max="9476" width="0" style="2017" hidden="1" customWidth="1"/>
    <col min="9477" max="9478" width="18.33203125" style="2017" customWidth="1"/>
    <col min="9479" max="9479" width="13.6640625" style="2017" customWidth="1"/>
    <col min="9480" max="9728" width="9.33203125" style="2017"/>
    <col min="9729" max="9729" width="0" style="2017" hidden="1" customWidth="1"/>
    <col min="9730" max="9730" width="94.1640625" style="2017" customWidth="1"/>
    <col min="9731" max="9731" width="18.33203125" style="2017" customWidth="1"/>
    <col min="9732" max="9732" width="0" style="2017" hidden="1" customWidth="1"/>
    <col min="9733" max="9734" width="18.33203125" style="2017" customWidth="1"/>
    <col min="9735" max="9735" width="13.6640625" style="2017" customWidth="1"/>
    <col min="9736" max="9984" width="9.33203125" style="2017"/>
    <col min="9985" max="9985" width="0" style="2017" hidden="1" customWidth="1"/>
    <col min="9986" max="9986" width="94.1640625" style="2017" customWidth="1"/>
    <col min="9987" max="9987" width="18.33203125" style="2017" customWidth="1"/>
    <col min="9988" max="9988" width="0" style="2017" hidden="1" customWidth="1"/>
    <col min="9989" max="9990" width="18.33203125" style="2017" customWidth="1"/>
    <col min="9991" max="9991" width="13.6640625" style="2017" customWidth="1"/>
    <col min="9992" max="10240" width="9.33203125" style="2017"/>
    <col min="10241" max="10241" width="0" style="2017" hidden="1" customWidth="1"/>
    <col min="10242" max="10242" width="94.1640625" style="2017" customWidth="1"/>
    <col min="10243" max="10243" width="18.33203125" style="2017" customWidth="1"/>
    <col min="10244" max="10244" width="0" style="2017" hidden="1" customWidth="1"/>
    <col min="10245" max="10246" width="18.33203125" style="2017" customWidth="1"/>
    <col min="10247" max="10247" width="13.6640625" style="2017" customWidth="1"/>
    <col min="10248" max="10496" width="9.33203125" style="2017"/>
    <col min="10497" max="10497" width="0" style="2017" hidden="1" customWidth="1"/>
    <col min="10498" max="10498" width="94.1640625" style="2017" customWidth="1"/>
    <col min="10499" max="10499" width="18.33203125" style="2017" customWidth="1"/>
    <col min="10500" max="10500" width="0" style="2017" hidden="1" customWidth="1"/>
    <col min="10501" max="10502" width="18.33203125" style="2017" customWidth="1"/>
    <col min="10503" max="10503" width="13.6640625" style="2017" customWidth="1"/>
    <col min="10504" max="10752" width="9.33203125" style="2017"/>
    <col min="10753" max="10753" width="0" style="2017" hidden="1" customWidth="1"/>
    <col min="10754" max="10754" width="94.1640625" style="2017" customWidth="1"/>
    <col min="10755" max="10755" width="18.33203125" style="2017" customWidth="1"/>
    <col min="10756" max="10756" width="0" style="2017" hidden="1" customWidth="1"/>
    <col min="10757" max="10758" width="18.33203125" style="2017" customWidth="1"/>
    <col min="10759" max="10759" width="13.6640625" style="2017" customWidth="1"/>
    <col min="10760" max="11008" width="9.33203125" style="2017"/>
    <col min="11009" max="11009" width="0" style="2017" hidden="1" customWidth="1"/>
    <col min="11010" max="11010" width="94.1640625" style="2017" customWidth="1"/>
    <col min="11011" max="11011" width="18.33203125" style="2017" customWidth="1"/>
    <col min="11012" max="11012" width="0" style="2017" hidden="1" customWidth="1"/>
    <col min="11013" max="11014" width="18.33203125" style="2017" customWidth="1"/>
    <col min="11015" max="11015" width="13.6640625" style="2017" customWidth="1"/>
    <col min="11016" max="11264" width="9.33203125" style="2017"/>
    <col min="11265" max="11265" width="0" style="2017" hidden="1" customWidth="1"/>
    <col min="11266" max="11266" width="94.1640625" style="2017" customWidth="1"/>
    <col min="11267" max="11267" width="18.33203125" style="2017" customWidth="1"/>
    <col min="11268" max="11268" width="0" style="2017" hidden="1" customWidth="1"/>
    <col min="11269" max="11270" width="18.33203125" style="2017" customWidth="1"/>
    <col min="11271" max="11271" width="13.6640625" style="2017" customWidth="1"/>
    <col min="11272" max="11520" width="9.33203125" style="2017"/>
    <col min="11521" max="11521" width="0" style="2017" hidden="1" customWidth="1"/>
    <col min="11522" max="11522" width="94.1640625" style="2017" customWidth="1"/>
    <col min="11523" max="11523" width="18.33203125" style="2017" customWidth="1"/>
    <col min="11524" max="11524" width="0" style="2017" hidden="1" customWidth="1"/>
    <col min="11525" max="11526" width="18.33203125" style="2017" customWidth="1"/>
    <col min="11527" max="11527" width="13.6640625" style="2017" customWidth="1"/>
    <col min="11528" max="11776" width="9.33203125" style="2017"/>
    <col min="11777" max="11777" width="0" style="2017" hidden="1" customWidth="1"/>
    <col min="11778" max="11778" width="94.1640625" style="2017" customWidth="1"/>
    <col min="11779" max="11779" width="18.33203125" style="2017" customWidth="1"/>
    <col min="11780" max="11780" width="0" style="2017" hidden="1" customWidth="1"/>
    <col min="11781" max="11782" width="18.33203125" style="2017" customWidth="1"/>
    <col min="11783" max="11783" width="13.6640625" style="2017" customWidth="1"/>
    <col min="11784" max="12032" width="9.33203125" style="2017"/>
    <col min="12033" max="12033" width="0" style="2017" hidden="1" customWidth="1"/>
    <col min="12034" max="12034" width="94.1640625" style="2017" customWidth="1"/>
    <col min="12035" max="12035" width="18.33203125" style="2017" customWidth="1"/>
    <col min="12036" max="12036" width="0" style="2017" hidden="1" customWidth="1"/>
    <col min="12037" max="12038" width="18.33203125" style="2017" customWidth="1"/>
    <col min="12039" max="12039" width="13.6640625" style="2017" customWidth="1"/>
    <col min="12040" max="12288" width="9.33203125" style="2017"/>
    <col min="12289" max="12289" width="0" style="2017" hidden="1" customWidth="1"/>
    <col min="12290" max="12290" width="94.1640625" style="2017" customWidth="1"/>
    <col min="12291" max="12291" width="18.33203125" style="2017" customWidth="1"/>
    <col min="12292" max="12292" width="0" style="2017" hidden="1" customWidth="1"/>
    <col min="12293" max="12294" width="18.33203125" style="2017" customWidth="1"/>
    <col min="12295" max="12295" width="13.6640625" style="2017" customWidth="1"/>
    <col min="12296" max="12544" width="9.33203125" style="2017"/>
    <col min="12545" max="12545" width="0" style="2017" hidden="1" customWidth="1"/>
    <col min="12546" max="12546" width="94.1640625" style="2017" customWidth="1"/>
    <col min="12547" max="12547" width="18.33203125" style="2017" customWidth="1"/>
    <col min="12548" max="12548" width="0" style="2017" hidden="1" customWidth="1"/>
    <col min="12549" max="12550" width="18.33203125" style="2017" customWidth="1"/>
    <col min="12551" max="12551" width="13.6640625" style="2017" customWidth="1"/>
    <col min="12552" max="12800" width="9.33203125" style="2017"/>
    <col min="12801" max="12801" width="0" style="2017" hidden="1" customWidth="1"/>
    <col min="12802" max="12802" width="94.1640625" style="2017" customWidth="1"/>
    <col min="12803" max="12803" width="18.33203125" style="2017" customWidth="1"/>
    <col min="12804" max="12804" width="0" style="2017" hidden="1" customWidth="1"/>
    <col min="12805" max="12806" width="18.33203125" style="2017" customWidth="1"/>
    <col min="12807" max="12807" width="13.6640625" style="2017" customWidth="1"/>
    <col min="12808" max="13056" width="9.33203125" style="2017"/>
    <col min="13057" max="13057" width="0" style="2017" hidden="1" customWidth="1"/>
    <col min="13058" max="13058" width="94.1640625" style="2017" customWidth="1"/>
    <col min="13059" max="13059" width="18.33203125" style="2017" customWidth="1"/>
    <col min="13060" max="13060" width="0" style="2017" hidden="1" customWidth="1"/>
    <col min="13061" max="13062" width="18.33203125" style="2017" customWidth="1"/>
    <col min="13063" max="13063" width="13.6640625" style="2017" customWidth="1"/>
    <col min="13064" max="13312" width="9.33203125" style="2017"/>
    <col min="13313" max="13313" width="0" style="2017" hidden="1" customWidth="1"/>
    <col min="13314" max="13314" width="94.1640625" style="2017" customWidth="1"/>
    <col min="13315" max="13315" width="18.33203125" style="2017" customWidth="1"/>
    <col min="13316" max="13316" width="0" style="2017" hidden="1" customWidth="1"/>
    <col min="13317" max="13318" width="18.33203125" style="2017" customWidth="1"/>
    <col min="13319" max="13319" width="13.6640625" style="2017" customWidth="1"/>
    <col min="13320" max="13568" width="9.33203125" style="2017"/>
    <col min="13569" max="13569" width="0" style="2017" hidden="1" customWidth="1"/>
    <col min="13570" max="13570" width="94.1640625" style="2017" customWidth="1"/>
    <col min="13571" max="13571" width="18.33203125" style="2017" customWidth="1"/>
    <col min="13572" max="13572" width="0" style="2017" hidden="1" customWidth="1"/>
    <col min="13573" max="13574" width="18.33203125" style="2017" customWidth="1"/>
    <col min="13575" max="13575" width="13.6640625" style="2017" customWidth="1"/>
    <col min="13576" max="13824" width="9.33203125" style="2017"/>
    <col min="13825" max="13825" width="0" style="2017" hidden="1" customWidth="1"/>
    <col min="13826" max="13826" width="94.1640625" style="2017" customWidth="1"/>
    <col min="13827" max="13827" width="18.33203125" style="2017" customWidth="1"/>
    <col min="13828" max="13828" width="0" style="2017" hidden="1" customWidth="1"/>
    <col min="13829" max="13830" width="18.33203125" style="2017" customWidth="1"/>
    <col min="13831" max="13831" width="13.6640625" style="2017" customWidth="1"/>
    <col min="13832" max="14080" width="9.33203125" style="2017"/>
    <col min="14081" max="14081" width="0" style="2017" hidden="1" customWidth="1"/>
    <col min="14082" max="14082" width="94.1640625" style="2017" customWidth="1"/>
    <col min="14083" max="14083" width="18.33203125" style="2017" customWidth="1"/>
    <col min="14084" max="14084" width="0" style="2017" hidden="1" customWidth="1"/>
    <col min="14085" max="14086" width="18.33203125" style="2017" customWidth="1"/>
    <col min="14087" max="14087" width="13.6640625" style="2017" customWidth="1"/>
    <col min="14088" max="14336" width="9.33203125" style="2017"/>
    <col min="14337" max="14337" width="0" style="2017" hidden="1" customWidth="1"/>
    <col min="14338" max="14338" width="94.1640625" style="2017" customWidth="1"/>
    <col min="14339" max="14339" width="18.33203125" style="2017" customWidth="1"/>
    <col min="14340" max="14340" width="0" style="2017" hidden="1" customWidth="1"/>
    <col min="14341" max="14342" width="18.33203125" style="2017" customWidth="1"/>
    <col min="14343" max="14343" width="13.6640625" style="2017" customWidth="1"/>
    <col min="14344" max="14592" width="9.33203125" style="2017"/>
    <col min="14593" max="14593" width="0" style="2017" hidden="1" customWidth="1"/>
    <col min="14594" max="14594" width="94.1640625" style="2017" customWidth="1"/>
    <col min="14595" max="14595" width="18.33203125" style="2017" customWidth="1"/>
    <col min="14596" max="14596" width="0" style="2017" hidden="1" customWidth="1"/>
    <col min="14597" max="14598" width="18.33203125" style="2017" customWidth="1"/>
    <col min="14599" max="14599" width="13.6640625" style="2017" customWidth="1"/>
    <col min="14600" max="14848" width="9.33203125" style="2017"/>
    <col min="14849" max="14849" width="0" style="2017" hidden="1" customWidth="1"/>
    <col min="14850" max="14850" width="94.1640625" style="2017" customWidth="1"/>
    <col min="14851" max="14851" width="18.33203125" style="2017" customWidth="1"/>
    <col min="14852" max="14852" width="0" style="2017" hidden="1" customWidth="1"/>
    <col min="14853" max="14854" width="18.33203125" style="2017" customWidth="1"/>
    <col min="14855" max="14855" width="13.6640625" style="2017" customWidth="1"/>
    <col min="14856" max="15104" width="9.33203125" style="2017"/>
    <col min="15105" max="15105" width="0" style="2017" hidden="1" customWidth="1"/>
    <col min="15106" max="15106" width="94.1640625" style="2017" customWidth="1"/>
    <col min="15107" max="15107" width="18.33203125" style="2017" customWidth="1"/>
    <col min="15108" max="15108" width="0" style="2017" hidden="1" customWidth="1"/>
    <col min="15109" max="15110" width="18.33203125" style="2017" customWidth="1"/>
    <col min="15111" max="15111" width="13.6640625" style="2017" customWidth="1"/>
    <col min="15112" max="15360" width="9.33203125" style="2017"/>
    <col min="15361" max="15361" width="0" style="2017" hidden="1" customWidth="1"/>
    <col min="15362" max="15362" width="94.1640625" style="2017" customWidth="1"/>
    <col min="15363" max="15363" width="18.33203125" style="2017" customWidth="1"/>
    <col min="15364" max="15364" width="0" style="2017" hidden="1" customWidth="1"/>
    <col min="15365" max="15366" width="18.33203125" style="2017" customWidth="1"/>
    <col min="15367" max="15367" width="13.6640625" style="2017" customWidth="1"/>
    <col min="15368" max="15616" width="9.33203125" style="2017"/>
    <col min="15617" max="15617" width="0" style="2017" hidden="1" customWidth="1"/>
    <col min="15618" max="15618" width="94.1640625" style="2017" customWidth="1"/>
    <col min="15619" max="15619" width="18.33203125" style="2017" customWidth="1"/>
    <col min="15620" max="15620" width="0" style="2017" hidden="1" customWidth="1"/>
    <col min="15621" max="15622" width="18.33203125" style="2017" customWidth="1"/>
    <col min="15623" max="15623" width="13.6640625" style="2017" customWidth="1"/>
    <col min="15624" max="15872" width="9.33203125" style="2017"/>
    <col min="15873" max="15873" width="0" style="2017" hidden="1" customWidth="1"/>
    <col min="15874" max="15874" width="94.1640625" style="2017" customWidth="1"/>
    <col min="15875" max="15875" width="18.33203125" style="2017" customWidth="1"/>
    <col min="15876" max="15876" width="0" style="2017" hidden="1" customWidth="1"/>
    <col min="15877" max="15878" width="18.33203125" style="2017" customWidth="1"/>
    <col min="15879" max="15879" width="13.6640625" style="2017" customWidth="1"/>
    <col min="15880" max="16128" width="9.33203125" style="2017"/>
    <col min="16129" max="16129" width="0" style="2017" hidden="1" customWidth="1"/>
    <col min="16130" max="16130" width="94.1640625" style="2017" customWidth="1"/>
    <col min="16131" max="16131" width="18.33203125" style="2017" customWidth="1"/>
    <col min="16132" max="16132" width="0" style="2017" hidden="1" customWidth="1"/>
    <col min="16133" max="16134" width="18.33203125" style="2017" customWidth="1"/>
    <col min="16135" max="16135" width="13.6640625" style="2017" customWidth="1"/>
    <col min="16136" max="16384" width="9.33203125" style="2017"/>
  </cols>
  <sheetData>
    <row r="1" spans="1:7" ht="15.75" customHeight="1">
      <c r="A1" s="2084"/>
      <c r="B1" s="2017" t="s">
        <v>8729</v>
      </c>
      <c r="C1" s="2085"/>
      <c r="D1" s="2086"/>
      <c r="E1" s="2087"/>
      <c r="F1" s="2085"/>
    </row>
    <row r="2" spans="1:7" ht="14.25" customHeight="1">
      <c r="A2" s="2017">
        <f t="array" ref="A2">INDEX(_SAZBA_,MATCH(0,COUNTIF($A$1:A1,_SAZBA_),0))</f>
        <v>0</v>
      </c>
      <c r="B2" s="2088" t="str">
        <f>'K-Kryci list'!C3</f>
        <v>Nová plavecká hala Litvínov</v>
      </c>
      <c r="C2" s="2085"/>
      <c r="D2" s="2086"/>
      <c r="E2" s="2087"/>
      <c r="F2" s="2085"/>
      <c r="G2" s="2088"/>
    </row>
    <row r="3" spans="1:7" s="2089" customFormat="1" ht="13.5" thickBot="1">
      <c r="A3" s="2089">
        <f t="array" ref="A3">INDEX(_SAZBA_,MATCH(0,COUNTIF($A$1:A2,_SAZBA_),0))</f>
        <v>21</v>
      </c>
      <c r="B3" s="2090" t="s">
        <v>55</v>
      </c>
      <c r="C3" s="2090" t="s">
        <v>4322</v>
      </c>
      <c r="D3" s="2090" t="s">
        <v>8462</v>
      </c>
      <c r="E3" s="2090" t="s">
        <v>37</v>
      </c>
      <c r="F3" s="2090" t="s">
        <v>43</v>
      </c>
      <c r="G3" s="2090" t="s">
        <v>8730</v>
      </c>
    </row>
    <row r="4" spans="1:7">
      <c r="A4" s="2017" t="str">
        <f t="array" ref="A4">INDEX(_SAZBA_,MATCH(0,COUNTIF($A$1:A3,_SAZBA_),0))</f>
        <v>_</v>
      </c>
      <c r="B4" s="2091"/>
      <c r="C4" s="2092"/>
      <c r="D4" s="2092"/>
      <c r="E4" s="2092"/>
      <c r="F4" s="2092"/>
      <c r="G4" s="2091"/>
    </row>
    <row r="5" spans="1:7" s="2093" customFormat="1" ht="15.75" customHeight="1">
      <c r="B5" s="2094" t="str">
        <f>IF('K-Zakazka'!$I$5=0,"",'K-Zakazka'!$I$5)</f>
        <v>SO 01: Komunikace a parkoviště</v>
      </c>
      <c r="C5" s="2095" t="str">
        <f>IF('K-Zakazka'!$O$5=0,"",'K-Zakazka'!$O$5)</f>
        <v/>
      </c>
      <c r="D5" s="2096">
        <f>IF('K-Zakazka'!$Q$5=0,"",'K-Zakazka'!$Q$5)</f>
        <v>11368.128836447888</v>
      </c>
      <c r="E5" s="2095" t="str">
        <f>IF('K-Zakazka'!$U$5=0,"",'K-Zakazka'!$U$5)</f>
        <v/>
      </c>
      <c r="F5" s="2095" t="str">
        <f>IF('K-Zakazka'!$V$5=0,"",'K-Zakazka'!$V$5)</f>
        <v/>
      </c>
      <c r="G5" s="2095">
        <f>IF('K-Zakazka'!$Y$5=0,"",'K-Zakazka'!$Y$5)</f>
        <v>148</v>
      </c>
    </row>
    <row r="6" spans="1:7" s="2097" customFormat="1" ht="15" customHeight="1" outlineLevel="1">
      <c r="B6" s="2098" t="str">
        <f>IF('K-Zakazka'!$I$6=0,"",'K-Zakazka'!$I$6)</f>
        <v>10: Zemní práce</v>
      </c>
      <c r="C6" s="2099" t="str">
        <f>IF('K-Zakazka'!$O$6=0,"",'K-Zakazka'!$O$6)</f>
        <v/>
      </c>
      <c r="D6" s="2100">
        <f>IF('K-Zakazka'!$Q$6=0,"",'K-Zakazka'!$Q$6)</f>
        <v>7029.7314500000002</v>
      </c>
      <c r="E6" s="2099" t="str">
        <f>IF('K-Zakazka'!$U$6=0,"",'K-Zakazka'!$U$6)</f>
        <v/>
      </c>
      <c r="F6" s="2099" t="str">
        <f>IF('K-Zakazka'!$V$6=0,"",'K-Zakazka'!$V$6)</f>
        <v/>
      </c>
      <c r="G6" s="2099">
        <f>IF('K-Zakazka'!$Y$6=0,"",'K-Zakazka'!$Y$6)</f>
        <v>33</v>
      </c>
    </row>
    <row r="7" spans="1:7" s="2097" customFormat="1" ht="15" customHeight="1" outlineLevel="1">
      <c r="B7" s="2098" t="str">
        <f>IF('K-Zakazka'!$I$159=0,"",'K-Zakazka'!$I$159)</f>
        <v>11: Přípravné práce</v>
      </c>
      <c r="C7" s="2099" t="str">
        <f>IF('K-Zakazka'!$O$159=0,"",'K-Zakazka'!$O$159)</f>
        <v/>
      </c>
      <c r="D7" s="2100" t="str">
        <f>IF('K-Zakazka'!$Q$159=0,"",'K-Zakazka'!$Q$159)</f>
        <v/>
      </c>
      <c r="E7" s="2099" t="str">
        <f>IF('K-Zakazka'!$U$159=0,"",'K-Zakazka'!$U$159)</f>
        <v/>
      </c>
      <c r="F7" s="2099" t="str">
        <f>IF('K-Zakazka'!$V$159=0,"",'K-Zakazka'!$V$159)</f>
        <v/>
      </c>
      <c r="G7" s="2099">
        <f>IF('K-Zakazka'!$Y$159=0,"",'K-Zakazka'!$Y$159)</f>
        <v>3</v>
      </c>
    </row>
    <row r="8" spans="1:7" s="2097" customFormat="1" ht="15" customHeight="1" outlineLevel="1">
      <c r="B8" s="2098" t="str">
        <f>IF('K-Zakazka'!$I$173=0,"",'K-Zakazka'!$I$173)</f>
        <v>18: Sadové úpravy</v>
      </c>
      <c r="C8" s="2099" t="str">
        <f>IF('K-Zakazka'!$O$173=0,"",'K-Zakazka'!$O$173)</f>
        <v/>
      </c>
      <c r="D8" s="2100">
        <f>IF('K-Zakazka'!$Q$173=0,"",'K-Zakazka'!$Q$173)</f>
        <v>745.04811991400015</v>
      </c>
      <c r="E8" s="2099" t="str">
        <f>IF('K-Zakazka'!$U$173=0,"",'K-Zakazka'!$U$173)</f>
        <v/>
      </c>
      <c r="F8" s="2099" t="str">
        <f>IF('K-Zakazka'!$V$173=0,"",'K-Zakazka'!$V$173)</f>
        <v/>
      </c>
      <c r="G8" s="2099">
        <f>IF('K-Zakazka'!$Y$173=0,"",'K-Zakazka'!$Y$173)</f>
        <v>8</v>
      </c>
    </row>
    <row r="9" spans="1:7" s="2097" customFormat="1" ht="15" customHeight="1" outlineLevel="1">
      <c r="B9" s="2098" t="str">
        <f>IF('K-Zakazka'!$I$208=0,"",'K-Zakazka'!$I$208)</f>
        <v>20: Základy</v>
      </c>
      <c r="C9" s="2099" t="str">
        <f>IF('K-Zakazka'!$O$208=0,"",'K-Zakazka'!$O$208)</f>
        <v/>
      </c>
      <c r="D9" s="2100">
        <f>IF('K-Zakazka'!$Q$208=0,"",'K-Zakazka'!$Q$208)</f>
        <v>87.713895359999995</v>
      </c>
      <c r="E9" s="2099" t="str">
        <f>IF('K-Zakazka'!$U$208=0,"",'K-Zakazka'!$U$208)</f>
        <v/>
      </c>
      <c r="F9" s="2099" t="str">
        <f>IF('K-Zakazka'!$V$208=0,"",'K-Zakazka'!$V$208)</f>
        <v/>
      </c>
      <c r="G9" s="2099">
        <f>IF('K-Zakazka'!$Y$208=0,"",'K-Zakazka'!$Y$208)</f>
        <v>5</v>
      </c>
    </row>
    <row r="10" spans="1:7" s="2097" customFormat="1" ht="15" customHeight="1" outlineLevel="1">
      <c r="B10" s="2098" t="str">
        <f>IF('K-Zakazka'!$I$231=0,"",'K-Zakazka'!$I$231)</f>
        <v>30: Svislé konstrukce</v>
      </c>
      <c r="C10" s="2099" t="str">
        <f>IF('K-Zakazka'!$O$231=0,"",'K-Zakazka'!$O$231)</f>
        <v/>
      </c>
      <c r="D10" s="2100">
        <f>IF('K-Zakazka'!$Q$231=0,"",'K-Zakazka'!$Q$231)</f>
        <v>47.306239999999995</v>
      </c>
      <c r="E10" s="2099" t="str">
        <f>IF('K-Zakazka'!$U$231=0,"",'K-Zakazka'!$U$231)</f>
        <v/>
      </c>
      <c r="F10" s="2099" t="str">
        <f>IF('K-Zakazka'!$V$231=0,"",'K-Zakazka'!$V$231)</f>
        <v/>
      </c>
      <c r="G10" s="2099">
        <f>IF('K-Zakazka'!$Y$231=0,"",'K-Zakazka'!$Y$231)</f>
        <v>7</v>
      </c>
    </row>
    <row r="11" spans="1:7" s="2097" customFormat="1" ht="15" customHeight="1" outlineLevel="1">
      <c r="B11" s="2098" t="str">
        <f>IF('K-Zakazka'!$I$262=0,"",'K-Zakazka'!$I$262)</f>
        <v>40: Vodorovné konstrukce</v>
      </c>
      <c r="C11" s="2099" t="str">
        <f>IF('K-Zakazka'!$O$262=0,"",'K-Zakazka'!$O$262)</f>
        <v/>
      </c>
      <c r="D11" s="2100">
        <f>IF('K-Zakazka'!$Q$262=0,"",'K-Zakazka'!$Q$262)</f>
        <v>14.344764999999999</v>
      </c>
      <c r="E11" s="2099" t="str">
        <f>IF('K-Zakazka'!$U$262=0,"",'K-Zakazka'!$U$262)</f>
        <v/>
      </c>
      <c r="F11" s="2099" t="str">
        <f>IF('K-Zakazka'!$V$262=0,"",'K-Zakazka'!$V$262)</f>
        <v/>
      </c>
      <c r="G11" s="2099">
        <f>IF('K-Zakazka'!$Y$262=0,"",'K-Zakazka'!$Y$262)</f>
        <v>5</v>
      </c>
    </row>
    <row r="12" spans="1:7" s="2097" customFormat="1" ht="15" customHeight="1" outlineLevel="1">
      <c r="B12" s="2098" t="str">
        <f>IF('K-Zakazka'!$I$284=0,"",'K-Zakazka'!$I$284)</f>
        <v>50: Komunikace</v>
      </c>
      <c r="C12" s="2099" t="str">
        <f>IF('K-Zakazka'!$O$284=0,"",'K-Zakazka'!$O$284)</f>
        <v/>
      </c>
      <c r="D12" s="2100">
        <f>IF('K-Zakazka'!$Q$284=0,"",'K-Zakazka'!$Q$284)</f>
        <v>3011.4941725000008</v>
      </c>
      <c r="E12" s="2099" t="str">
        <f>IF('K-Zakazka'!$U$284=0,"",'K-Zakazka'!$U$284)</f>
        <v/>
      </c>
      <c r="F12" s="2099" t="str">
        <f>IF('K-Zakazka'!$V$284=0,"",'K-Zakazka'!$V$284)</f>
        <v/>
      </c>
      <c r="G12" s="2099">
        <f>IF('K-Zakazka'!$Y$284=0,"",'K-Zakazka'!$Y$284)</f>
        <v>22</v>
      </c>
    </row>
    <row r="13" spans="1:7" s="2097" customFormat="1" ht="15" customHeight="1" outlineLevel="1">
      <c r="B13" s="2098" t="str">
        <f>IF('K-Zakazka'!$I$384=0,"",'K-Zakazka'!$I$384)</f>
        <v>60: Úpravy povrchu</v>
      </c>
      <c r="C13" s="2099" t="str">
        <f>IF('K-Zakazka'!$O$384=0,"",'K-Zakazka'!$O$384)</f>
        <v/>
      </c>
      <c r="D13" s="2100">
        <f>IF('K-Zakazka'!$Q$384=0,"",'K-Zakazka'!$Q$384)</f>
        <v>5.7865500000000001</v>
      </c>
      <c r="E13" s="2099" t="str">
        <f>IF('K-Zakazka'!$U$384=0,"",'K-Zakazka'!$U$384)</f>
        <v/>
      </c>
      <c r="F13" s="2099" t="str">
        <f>IF('K-Zakazka'!$V$384=0,"",'K-Zakazka'!$V$384)</f>
        <v/>
      </c>
      <c r="G13" s="2099">
        <f>IF('K-Zakazka'!$Y$384=0,"",'K-Zakazka'!$Y$384)</f>
        <v>1</v>
      </c>
    </row>
    <row r="14" spans="1:7" s="2097" customFormat="1" ht="15" customHeight="1" outlineLevel="1">
      <c r="B14" s="2098" t="str">
        <f>IF('K-Zakazka'!$I$390=0,"",'K-Zakazka'!$I$390)</f>
        <v>80: Trubní vedení</v>
      </c>
      <c r="C14" s="2099" t="str">
        <f>IF('K-Zakazka'!$O$390=0,"",'K-Zakazka'!$O$390)</f>
        <v/>
      </c>
      <c r="D14" s="2100">
        <f>IF('K-Zakazka'!$Q$390=0,"",'K-Zakazka'!$Q$390)</f>
        <v>44.446192054102468</v>
      </c>
      <c r="E14" s="2099" t="str">
        <f>IF('K-Zakazka'!$U$390=0,"",'K-Zakazka'!$U$390)</f>
        <v/>
      </c>
      <c r="F14" s="2099" t="str">
        <f>IF('K-Zakazka'!$V$390=0,"",'K-Zakazka'!$V$390)</f>
        <v/>
      </c>
      <c r="G14" s="2099">
        <f>IF('K-Zakazka'!$Y$390=0,"",'K-Zakazka'!$Y$390)</f>
        <v>15</v>
      </c>
    </row>
    <row r="15" spans="1:7" s="2097" customFormat="1" ht="15" customHeight="1" outlineLevel="1">
      <c r="B15" s="2098" t="str">
        <f>IF('K-Zakazka'!$I$456=0,"",'K-Zakazka'!$I$456)</f>
        <v>90: Ostatní konstrukce a práce</v>
      </c>
      <c r="C15" s="2099" t="str">
        <f>IF('K-Zakazka'!$O$456=0,"",'K-Zakazka'!$O$456)</f>
        <v/>
      </c>
      <c r="D15" s="2100">
        <f>IF('K-Zakazka'!$Q$456=0,"",'K-Zakazka'!$Q$456)</f>
        <v>381.96159161979</v>
      </c>
      <c r="E15" s="2099" t="str">
        <f>IF('K-Zakazka'!$U$456=0,"",'K-Zakazka'!$U$456)</f>
        <v/>
      </c>
      <c r="F15" s="2099" t="str">
        <f>IF('K-Zakazka'!$V$456=0,"",'K-Zakazka'!$V$456)</f>
        <v/>
      </c>
      <c r="G15" s="2099">
        <f>IF('K-Zakazka'!$Y$456=0,"",'K-Zakazka'!$Y$456)</f>
        <v>37</v>
      </c>
    </row>
    <row r="16" spans="1:7" s="2097" customFormat="1" ht="15" customHeight="1" outlineLevel="1">
      <c r="B16" s="2098" t="str">
        <f>IF('K-Zakazka'!$I$613=0,"",'K-Zakazka'!$I$613)</f>
        <v>96: Bourání konstrukcí</v>
      </c>
      <c r="C16" s="2099" t="str">
        <f>IF('K-Zakazka'!$O$613=0,"",'K-Zakazka'!$O$613)</f>
        <v/>
      </c>
      <c r="D16" s="2100">
        <f>IF('K-Zakazka'!$Q$613=0,"",'K-Zakazka'!$Q$613)</f>
        <v>0.2802</v>
      </c>
      <c r="E16" s="2099" t="str">
        <f>IF('K-Zakazka'!$U$613=0,"",'K-Zakazka'!$U$613)</f>
        <v/>
      </c>
      <c r="F16" s="2099" t="str">
        <f>IF('K-Zakazka'!$V$613=0,"",'K-Zakazka'!$V$613)</f>
        <v/>
      </c>
      <c r="G16" s="2099">
        <f>IF('K-Zakazka'!$Y$613=0,"",'K-Zakazka'!$Y$613)</f>
        <v>5</v>
      </c>
    </row>
    <row r="17" spans="1:7" s="2097" customFormat="1" ht="15" customHeight="1" outlineLevel="1">
      <c r="B17" s="2098" t="str">
        <f>IF('K-Zakazka'!$I$656=0,"",'K-Zakazka'!$I$656)</f>
        <v>97: Poplatky za likvidaci odpadů</v>
      </c>
      <c r="C17" s="2099" t="str">
        <f>IF('K-Zakazka'!$O$656=0,"",'K-Zakazka'!$O$656)</f>
        <v/>
      </c>
      <c r="D17" s="2100" t="str">
        <f>IF('K-Zakazka'!$Q$656=0,"",'K-Zakazka'!$Q$656)</f>
        <v/>
      </c>
      <c r="E17" s="2099" t="str">
        <f>IF('K-Zakazka'!$U$656=0,"",'K-Zakazka'!$U$656)</f>
        <v/>
      </c>
      <c r="F17" s="2099" t="str">
        <f>IF('K-Zakazka'!$V$656=0,"",'K-Zakazka'!$V$656)</f>
        <v/>
      </c>
      <c r="G17" s="2099">
        <f>IF('K-Zakazka'!$Y$656=0,"",'K-Zakazka'!$Y$656)</f>
        <v>5</v>
      </c>
    </row>
    <row r="18" spans="1:7" s="2097" customFormat="1" ht="15" customHeight="1" outlineLevel="1">
      <c r="B18" s="2098" t="str">
        <f>IF('K-Zakazka'!$I$681=0,"",'K-Zakazka'!$I$681)</f>
        <v>99: Přesun hmot</v>
      </c>
      <c r="C18" s="2099" t="str">
        <f>IF('K-Zakazka'!$O$681=0,"",'K-Zakazka'!$O$681)</f>
        <v/>
      </c>
      <c r="D18" s="2100" t="str">
        <f>IF('K-Zakazka'!$Q$681=0,"",'K-Zakazka'!$Q$681)</f>
        <v/>
      </c>
      <c r="E18" s="2099" t="str">
        <f>IF('K-Zakazka'!$U$681=0,"",'K-Zakazka'!$U$681)</f>
        <v/>
      </c>
      <c r="F18" s="2099" t="str">
        <f>IF('K-Zakazka'!$V$681=0,"",'K-Zakazka'!$V$681)</f>
        <v/>
      </c>
      <c r="G18" s="2099">
        <f>IF('K-Zakazka'!$Y$681=0,"",'K-Zakazka'!$Y$681)</f>
        <v>1</v>
      </c>
    </row>
    <row r="19" spans="1:7" ht="13.5" outlineLevel="1" thickBot="1">
      <c r="B19" s="2101"/>
      <c r="G19" s="2101"/>
    </row>
    <row r="20" spans="1:7" s="2102" customFormat="1" ht="15">
      <c r="A20" s="2102">
        <f>SUM(A22:A23)</f>
        <v>0</v>
      </c>
      <c r="B20" s="2103" t="s">
        <v>8722</v>
      </c>
      <c r="C20" s="2104">
        <f>SUBTOTAL(9,C5:C19)/2</f>
        <v>0</v>
      </c>
      <c r="D20" s="2105"/>
      <c r="E20" s="2106"/>
      <c r="F20" s="2106"/>
      <c r="G20" s="2103"/>
    </row>
    <row r="21" spans="1:7" s="2102" customFormat="1" ht="15">
      <c r="B21" s="2107" t="s">
        <v>37</v>
      </c>
      <c r="C21" s="2108">
        <f>SUBTOTAL(9,C22:C23)</f>
        <v>0</v>
      </c>
      <c r="G21" s="2107"/>
    </row>
    <row r="22" spans="1:7" s="2065" customFormat="1">
      <c r="A22" s="2065">
        <f>IF(ISNUMBER(A3),SUMIF(_SAZBA_,A3,_CENA_),0)</f>
        <v>0</v>
      </c>
      <c r="B22" s="2109" t="str">
        <f>IF(A22=0,"","DPH " &amp; A3 &amp; " % ze základny: " &amp; TEXT(A22,"# ##0"))</f>
        <v/>
      </c>
      <c r="C22" s="2110" t="str">
        <f>IF(A22=0,"",A22*A3/100)</f>
        <v/>
      </c>
      <c r="G22" s="2109"/>
    </row>
    <row r="23" spans="1:7" s="2065" customFormat="1" ht="13.5" thickBot="1">
      <c r="A23" s="2065">
        <f>IF(ISNUMBER(A4),SUMIF(_SAZBA_,A4,_CENA_),0)</f>
        <v>0</v>
      </c>
      <c r="B23" s="2109" t="str">
        <f>IF(A23=0,"","DPH " &amp; A4 &amp; " % ze základny: " &amp; TEXT(A23,"# ##0"))</f>
        <v/>
      </c>
      <c r="C23" s="2110" t="str">
        <f>IF(A23=0,"",A23*A4/100)</f>
        <v/>
      </c>
      <c r="G23" s="2109"/>
    </row>
    <row r="24" spans="1:7" s="2102" customFormat="1" ht="15">
      <c r="B24" s="2103" t="s">
        <v>8723</v>
      </c>
      <c r="C24" s="2104">
        <f>SUM(C20:C21)</f>
        <v>0</v>
      </c>
      <c r="D24" s="2103"/>
      <c r="E24" s="2106"/>
      <c r="F24" s="2106"/>
      <c r="G24" s="2103"/>
    </row>
  </sheetData>
  <sheetProtection password="8041" sheet="1"/>
  <pageMargins left="0.78740157480314965" right="0.78740157480314965" top="0.78740157480314965" bottom="0.78740157480314965" header="0.39370078740157483" footer="0.39370078740157483"/>
  <pageSetup paperSize="9" fitToHeight="0" orientation="landscape" horizontalDpi="300" verticalDpi="300" r:id="rId1"/>
  <headerFooter>
    <oddFooter>&amp;L&amp;8www.euroCALC.cz&amp;C&amp;8&amp;P z &amp;N&amp;R&amp;8&amp;D</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17099-A0BA-4E16-A441-1E7907085C4C}">
  <sheetPr>
    <tabColor rgb="FF99FF66"/>
    <outlinePr summaryBelow="0"/>
    <pageSetUpPr fitToPage="1"/>
  </sheetPr>
  <dimension ref="A1:Y687"/>
  <sheetViews>
    <sheetView showGridLines="0" view="pageBreakPreview" topLeftCell="F605" zoomScale="115" zoomScaleNormal="115" zoomScaleSheetLayoutView="115" workbookViewId="0">
      <selection activeCell="AB612" sqref="AB612"/>
    </sheetView>
  </sheetViews>
  <sheetFormatPr defaultRowHeight="12.75" outlineLevelRow="3"/>
  <cols>
    <col min="1" max="5" width="10.6640625" style="2017" hidden="1" customWidth="1"/>
    <col min="6" max="6" width="6.33203125" style="2176" customWidth="1"/>
    <col min="7" max="7" width="5" style="2177" customWidth="1"/>
    <col min="8" max="8" width="16.6640625" style="2178" customWidth="1"/>
    <col min="9" max="9" width="84.6640625" style="2179" customWidth="1"/>
    <col min="10" max="10" width="5" style="2177" customWidth="1"/>
    <col min="11" max="11" width="16" style="2180" hidden="1" customWidth="1"/>
    <col min="12" max="12" width="8" style="2181" hidden="1" customWidth="1"/>
    <col min="13" max="13" width="16.83203125" style="2180" customWidth="1"/>
    <col min="14" max="14" width="14.5" style="2181" customWidth="1"/>
    <col min="15" max="15" width="18.33203125" style="2182" customWidth="1"/>
    <col min="16" max="16" width="13.33203125" style="2183" hidden="1" customWidth="1"/>
    <col min="17" max="17" width="16.6640625" style="2181" hidden="1" customWidth="1"/>
    <col min="18" max="18" width="13.33203125" style="2181" hidden="1" customWidth="1"/>
    <col min="19" max="19" width="16.6640625" style="2181" hidden="1" customWidth="1"/>
    <col min="20" max="20" width="11.33203125" style="2181" hidden="1" customWidth="1"/>
    <col min="21" max="21" width="17" style="2181" hidden="1" customWidth="1"/>
    <col min="22" max="22" width="18.33203125" style="2181" hidden="1" customWidth="1"/>
    <col min="23" max="23" width="30" style="2181" hidden="1" customWidth="1"/>
    <col min="24" max="24" width="13.83203125" style="2017" customWidth="1"/>
    <col min="25" max="25" width="10.6640625" style="2017" hidden="1" customWidth="1"/>
    <col min="26" max="256" width="9.33203125" style="2017"/>
    <col min="257" max="261" width="0" style="2017" hidden="1" customWidth="1"/>
    <col min="262" max="262" width="6.33203125" style="2017" customWidth="1"/>
    <col min="263" max="263" width="5" style="2017" customWidth="1"/>
    <col min="264" max="264" width="16.6640625" style="2017" customWidth="1"/>
    <col min="265" max="265" width="84.6640625" style="2017" customWidth="1"/>
    <col min="266" max="266" width="5" style="2017" customWidth="1"/>
    <col min="267" max="268" width="0" style="2017" hidden="1" customWidth="1"/>
    <col min="269" max="269" width="16.83203125" style="2017" customWidth="1"/>
    <col min="270" max="270" width="14.5" style="2017" customWidth="1"/>
    <col min="271" max="271" width="18.33203125" style="2017" customWidth="1"/>
    <col min="272" max="279" width="0" style="2017" hidden="1" customWidth="1"/>
    <col min="280" max="280" width="13.83203125" style="2017" customWidth="1"/>
    <col min="281" max="281" width="0" style="2017" hidden="1" customWidth="1"/>
    <col min="282" max="512" width="9.33203125" style="2017"/>
    <col min="513" max="517" width="0" style="2017" hidden="1" customWidth="1"/>
    <col min="518" max="518" width="6.33203125" style="2017" customWidth="1"/>
    <col min="519" max="519" width="5" style="2017" customWidth="1"/>
    <col min="520" max="520" width="16.6640625" style="2017" customWidth="1"/>
    <col min="521" max="521" width="84.6640625" style="2017" customWidth="1"/>
    <col min="522" max="522" width="5" style="2017" customWidth="1"/>
    <col min="523" max="524" width="0" style="2017" hidden="1" customWidth="1"/>
    <col min="525" max="525" width="16.83203125" style="2017" customWidth="1"/>
    <col min="526" max="526" width="14.5" style="2017" customWidth="1"/>
    <col min="527" max="527" width="18.33203125" style="2017" customWidth="1"/>
    <col min="528" max="535" width="0" style="2017" hidden="1" customWidth="1"/>
    <col min="536" max="536" width="13.83203125" style="2017" customWidth="1"/>
    <col min="537" max="537" width="0" style="2017" hidden="1" customWidth="1"/>
    <col min="538" max="768" width="9.33203125" style="2017"/>
    <col min="769" max="773" width="0" style="2017" hidden="1" customWidth="1"/>
    <col min="774" max="774" width="6.33203125" style="2017" customWidth="1"/>
    <col min="775" max="775" width="5" style="2017" customWidth="1"/>
    <col min="776" max="776" width="16.6640625" style="2017" customWidth="1"/>
    <col min="777" max="777" width="84.6640625" style="2017" customWidth="1"/>
    <col min="778" max="778" width="5" style="2017" customWidth="1"/>
    <col min="779" max="780" width="0" style="2017" hidden="1" customWidth="1"/>
    <col min="781" max="781" width="16.83203125" style="2017" customWidth="1"/>
    <col min="782" max="782" width="14.5" style="2017" customWidth="1"/>
    <col min="783" max="783" width="18.33203125" style="2017" customWidth="1"/>
    <col min="784" max="791" width="0" style="2017" hidden="1" customWidth="1"/>
    <col min="792" max="792" width="13.83203125" style="2017" customWidth="1"/>
    <col min="793" max="793" width="0" style="2017" hidden="1" customWidth="1"/>
    <col min="794" max="1024" width="9.33203125" style="2017"/>
    <col min="1025" max="1029" width="0" style="2017" hidden="1" customWidth="1"/>
    <col min="1030" max="1030" width="6.33203125" style="2017" customWidth="1"/>
    <col min="1031" max="1031" width="5" style="2017" customWidth="1"/>
    <col min="1032" max="1032" width="16.6640625" style="2017" customWidth="1"/>
    <col min="1033" max="1033" width="84.6640625" style="2017" customWidth="1"/>
    <col min="1034" max="1034" width="5" style="2017" customWidth="1"/>
    <col min="1035" max="1036" width="0" style="2017" hidden="1" customWidth="1"/>
    <col min="1037" max="1037" width="16.83203125" style="2017" customWidth="1"/>
    <col min="1038" max="1038" width="14.5" style="2017" customWidth="1"/>
    <col min="1039" max="1039" width="18.33203125" style="2017" customWidth="1"/>
    <col min="1040" max="1047" width="0" style="2017" hidden="1" customWidth="1"/>
    <col min="1048" max="1048" width="13.83203125" style="2017" customWidth="1"/>
    <col min="1049" max="1049" width="0" style="2017" hidden="1" customWidth="1"/>
    <col min="1050" max="1280" width="9.33203125" style="2017"/>
    <col min="1281" max="1285" width="0" style="2017" hidden="1" customWidth="1"/>
    <col min="1286" max="1286" width="6.33203125" style="2017" customWidth="1"/>
    <col min="1287" max="1287" width="5" style="2017" customWidth="1"/>
    <col min="1288" max="1288" width="16.6640625" style="2017" customWidth="1"/>
    <col min="1289" max="1289" width="84.6640625" style="2017" customWidth="1"/>
    <col min="1290" max="1290" width="5" style="2017" customWidth="1"/>
    <col min="1291" max="1292" width="0" style="2017" hidden="1" customWidth="1"/>
    <col min="1293" max="1293" width="16.83203125" style="2017" customWidth="1"/>
    <col min="1294" max="1294" width="14.5" style="2017" customWidth="1"/>
    <col min="1295" max="1295" width="18.33203125" style="2017" customWidth="1"/>
    <col min="1296" max="1303" width="0" style="2017" hidden="1" customWidth="1"/>
    <col min="1304" max="1304" width="13.83203125" style="2017" customWidth="1"/>
    <col min="1305" max="1305" width="0" style="2017" hidden="1" customWidth="1"/>
    <col min="1306" max="1536" width="9.33203125" style="2017"/>
    <col min="1537" max="1541" width="0" style="2017" hidden="1" customWidth="1"/>
    <col min="1542" max="1542" width="6.33203125" style="2017" customWidth="1"/>
    <col min="1543" max="1543" width="5" style="2017" customWidth="1"/>
    <col min="1544" max="1544" width="16.6640625" style="2017" customWidth="1"/>
    <col min="1545" max="1545" width="84.6640625" style="2017" customWidth="1"/>
    <col min="1546" max="1546" width="5" style="2017" customWidth="1"/>
    <col min="1547" max="1548" width="0" style="2017" hidden="1" customWidth="1"/>
    <col min="1549" max="1549" width="16.83203125" style="2017" customWidth="1"/>
    <col min="1550" max="1550" width="14.5" style="2017" customWidth="1"/>
    <col min="1551" max="1551" width="18.33203125" style="2017" customWidth="1"/>
    <col min="1552" max="1559" width="0" style="2017" hidden="1" customWidth="1"/>
    <col min="1560" max="1560" width="13.83203125" style="2017" customWidth="1"/>
    <col min="1561" max="1561" width="0" style="2017" hidden="1" customWidth="1"/>
    <col min="1562" max="1792" width="9.33203125" style="2017"/>
    <col min="1793" max="1797" width="0" style="2017" hidden="1" customWidth="1"/>
    <col min="1798" max="1798" width="6.33203125" style="2017" customWidth="1"/>
    <col min="1799" max="1799" width="5" style="2017" customWidth="1"/>
    <col min="1800" max="1800" width="16.6640625" style="2017" customWidth="1"/>
    <col min="1801" max="1801" width="84.6640625" style="2017" customWidth="1"/>
    <col min="1802" max="1802" width="5" style="2017" customWidth="1"/>
    <col min="1803" max="1804" width="0" style="2017" hidden="1" customWidth="1"/>
    <col min="1805" max="1805" width="16.83203125" style="2017" customWidth="1"/>
    <col min="1806" max="1806" width="14.5" style="2017" customWidth="1"/>
    <col min="1807" max="1807" width="18.33203125" style="2017" customWidth="1"/>
    <col min="1808" max="1815" width="0" style="2017" hidden="1" customWidth="1"/>
    <col min="1816" max="1816" width="13.83203125" style="2017" customWidth="1"/>
    <col min="1817" max="1817" width="0" style="2017" hidden="1" customWidth="1"/>
    <col min="1818" max="2048" width="9.33203125" style="2017"/>
    <col min="2049" max="2053" width="0" style="2017" hidden="1" customWidth="1"/>
    <col min="2054" max="2054" width="6.33203125" style="2017" customWidth="1"/>
    <col min="2055" max="2055" width="5" style="2017" customWidth="1"/>
    <col min="2056" max="2056" width="16.6640625" style="2017" customWidth="1"/>
    <col min="2057" max="2057" width="84.6640625" style="2017" customWidth="1"/>
    <col min="2058" max="2058" width="5" style="2017" customWidth="1"/>
    <col min="2059" max="2060" width="0" style="2017" hidden="1" customWidth="1"/>
    <col min="2061" max="2061" width="16.83203125" style="2017" customWidth="1"/>
    <col min="2062" max="2062" width="14.5" style="2017" customWidth="1"/>
    <col min="2063" max="2063" width="18.33203125" style="2017" customWidth="1"/>
    <col min="2064" max="2071" width="0" style="2017" hidden="1" customWidth="1"/>
    <col min="2072" max="2072" width="13.83203125" style="2017" customWidth="1"/>
    <col min="2073" max="2073" width="0" style="2017" hidden="1" customWidth="1"/>
    <col min="2074" max="2304" width="9.33203125" style="2017"/>
    <col min="2305" max="2309" width="0" style="2017" hidden="1" customWidth="1"/>
    <col min="2310" max="2310" width="6.33203125" style="2017" customWidth="1"/>
    <col min="2311" max="2311" width="5" style="2017" customWidth="1"/>
    <col min="2312" max="2312" width="16.6640625" style="2017" customWidth="1"/>
    <col min="2313" max="2313" width="84.6640625" style="2017" customWidth="1"/>
    <col min="2314" max="2314" width="5" style="2017" customWidth="1"/>
    <col min="2315" max="2316" width="0" style="2017" hidden="1" customWidth="1"/>
    <col min="2317" max="2317" width="16.83203125" style="2017" customWidth="1"/>
    <col min="2318" max="2318" width="14.5" style="2017" customWidth="1"/>
    <col min="2319" max="2319" width="18.33203125" style="2017" customWidth="1"/>
    <col min="2320" max="2327" width="0" style="2017" hidden="1" customWidth="1"/>
    <col min="2328" max="2328" width="13.83203125" style="2017" customWidth="1"/>
    <col min="2329" max="2329" width="0" style="2017" hidden="1" customWidth="1"/>
    <col min="2330" max="2560" width="9.33203125" style="2017"/>
    <col min="2561" max="2565" width="0" style="2017" hidden="1" customWidth="1"/>
    <col min="2566" max="2566" width="6.33203125" style="2017" customWidth="1"/>
    <col min="2567" max="2567" width="5" style="2017" customWidth="1"/>
    <col min="2568" max="2568" width="16.6640625" style="2017" customWidth="1"/>
    <col min="2569" max="2569" width="84.6640625" style="2017" customWidth="1"/>
    <col min="2570" max="2570" width="5" style="2017" customWidth="1"/>
    <col min="2571" max="2572" width="0" style="2017" hidden="1" customWidth="1"/>
    <col min="2573" max="2573" width="16.83203125" style="2017" customWidth="1"/>
    <col min="2574" max="2574" width="14.5" style="2017" customWidth="1"/>
    <col min="2575" max="2575" width="18.33203125" style="2017" customWidth="1"/>
    <col min="2576" max="2583" width="0" style="2017" hidden="1" customWidth="1"/>
    <col min="2584" max="2584" width="13.83203125" style="2017" customWidth="1"/>
    <col min="2585" max="2585" width="0" style="2017" hidden="1" customWidth="1"/>
    <col min="2586" max="2816" width="9.33203125" style="2017"/>
    <col min="2817" max="2821" width="0" style="2017" hidden="1" customWidth="1"/>
    <col min="2822" max="2822" width="6.33203125" style="2017" customWidth="1"/>
    <col min="2823" max="2823" width="5" style="2017" customWidth="1"/>
    <col min="2824" max="2824" width="16.6640625" style="2017" customWidth="1"/>
    <col min="2825" max="2825" width="84.6640625" style="2017" customWidth="1"/>
    <col min="2826" max="2826" width="5" style="2017" customWidth="1"/>
    <col min="2827" max="2828" width="0" style="2017" hidden="1" customWidth="1"/>
    <col min="2829" max="2829" width="16.83203125" style="2017" customWidth="1"/>
    <col min="2830" max="2830" width="14.5" style="2017" customWidth="1"/>
    <col min="2831" max="2831" width="18.33203125" style="2017" customWidth="1"/>
    <col min="2832" max="2839" width="0" style="2017" hidden="1" customWidth="1"/>
    <col min="2840" max="2840" width="13.83203125" style="2017" customWidth="1"/>
    <col min="2841" max="2841" width="0" style="2017" hidden="1" customWidth="1"/>
    <col min="2842" max="3072" width="9.33203125" style="2017"/>
    <col min="3073" max="3077" width="0" style="2017" hidden="1" customWidth="1"/>
    <col min="3078" max="3078" width="6.33203125" style="2017" customWidth="1"/>
    <col min="3079" max="3079" width="5" style="2017" customWidth="1"/>
    <col min="3080" max="3080" width="16.6640625" style="2017" customWidth="1"/>
    <col min="3081" max="3081" width="84.6640625" style="2017" customWidth="1"/>
    <col min="3082" max="3082" width="5" style="2017" customWidth="1"/>
    <col min="3083" max="3084" width="0" style="2017" hidden="1" customWidth="1"/>
    <col min="3085" max="3085" width="16.83203125" style="2017" customWidth="1"/>
    <col min="3086" max="3086" width="14.5" style="2017" customWidth="1"/>
    <col min="3087" max="3087" width="18.33203125" style="2017" customWidth="1"/>
    <col min="3088" max="3095" width="0" style="2017" hidden="1" customWidth="1"/>
    <col min="3096" max="3096" width="13.83203125" style="2017" customWidth="1"/>
    <col min="3097" max="3097" width="0" style="2017" hidden="1" customWidth="1"/>
    <col min="3098" max="3328" width="9.33203125" style="2017"/>
    <col min="3329" max="3333" width="0" style="2017" hidden="1" customWidth="1"/>
    <col min="3334" max="3334" width="6.33203125" style="2017" customWidth="1"/>
    <col min="3335" max="3335" width="5" style="2017" customWidth="1"/>
    <col min="3336" max="3336" width="16.6640625" style="2017" customWidth="1"/>
    <col min="3337" max="3337" width="84.6640625" style="2017" customWidth="1"/>
    <col min="3338" max="3338" width="5" style="2017" customWidth="1"/>
    <col min="3339" max="3340" width="0" style="2017" hidden="1" customWidth="1"/>
    <col min="3341" max="3341" width="16.83203125" style="2017" customWidth="1"/>
    <col min="3342" max="3342" width="14.5" style="2017" customWidth="1"/>
    <col min="3343" max="3343" width="18.33203125" style="2017" customWidth="1"/>
    <col min="3344" max="3351" width="0" style="2017" hidden="1" customWidth="1"/>
    <col min="3352" max="3352" width="13.83203125" style="2017" customWidth="1"/>
    <col min="3353" max="3353" width="0" style="2017" hidden="1" customWidth="1"/>
    <col min="3354" max="3584" width="9.33203125" style="2017"/>
    <col min="3585" max="3589" width="0" style="2017" hidden="1" customWidth="1"/>
    <col min="3590" max="3590" width="6.33203125" style="2017" customWidth="1"/>
    <col min="3591" max="3591" width="5" style="2017" customWidth="1"/>
    <col min="3592" max="3592" width="16.6640625" style="2017" customWidth="1"/>
    <col min="3593" max="3593" width="84.6640625" style="2017" customWidth="1"/>
    <col min="3594" max="3594" width="5" style="2017" customWidth="1"/>
    <col min="3595" max="3596" width="0" style="2017" hidden="1" customWidth="1"/>
    <col min="3597" max="3597" width="16.83203125" style="2017" customWidth="1"/>
    <col min="3598" max="3598" width="14.5" style="2017" customWidth="1"/>
    <col min="3599" max="3599" width="18.33203125" style="2017" customWidth="1"/>
    <col min="3600" max="3607" width="0" style="2017" hidden="1" customWidth="1"/>
    <col min="3608" max="3608" width="13.83203125" style="2017" customWidth="1"/>
    <col min="3609" max="3609" width="0" style="2017" hidden="1" customWidth="1"/>
    <col min="3610" max="3840" width="9.33203125" style="2017"/>
    <col min="3841" max="3845" width="0" style="2017" hidden="1" customWidth="1"/>
    <col min="3846" max="3846" width="6.33203125" style="2017" customWidth="1"/>
    <col min="3847" max="3847" width="5" style="2017" customWidth="1"/>
    <col min="3848" max="3848" width="16.6640625" style="2017" customWidth="1"/>
    <col min="3849" max="3849" width="84.6640625" style="2017" customWidth="1"/>
    <col min="3850" max="3850" width="5" style="2017" customWidth="1"/>
    <col min="3851" max="3852" width="0" style="2017" hidden="1" customWidth="1"/>
    <col min="3853" max="3853" width="16.83203125" style="2017" customWidth="1"/>
    <col min="3854" max="3854" width="14.5" style="2017" customWidth="1"/>
    <col min="3855" max="3855" width="18.33203125" style="2017" customWidth="1"/>
    <col min="3856" max="3863" width="0" style="2017" hidden="1" customWidth="1"/>
    <col min="3864" max="3864" width="13.83203125" style="2017" customWidth="1"/>
    <col min="3865" max="3865" width="0" style="2017" hidden="1" customWidth="1"/>
    <col min="3866" max="4096" width="9.33203125" style="2017"/>
    <col min="4097" max="4101" width="0" style="2017" hidden="1" customWidth="1"/>
    <col min="4102" max="4102" width="6.33203125" style="2017" customWidth="1"/>
    <col min="4103" max="4103" width="5" style="2017" customWidth="1"/>
    <col min="4104" max="4104" width="16.6640625" style="2017" customWidth="1"/>
    <col min="4105" max="4105" width="84.6640625" style="2017" customWidth="1"/>
    <col min="4106" max="4106" width="5" style="2017" customWidth="1"/>
    <col min="4107" max="4108" width="0" style="2017" hidden="1" customWidth="1"/>
    <col min="4109" max="4109" width="16.83203125" style="2017" customWidth="1"/>
    <col min="4110" max="4110" width="14.5" style="2017" customWidth="1"/>
    <col min="4111" max="4111" width="18.33203125" style="2017" customWidth="1"/>
    <col min="4112" max="4119" width="0" style="2017" hidden="1" customWidth="1"/>
    <col min="4120" max="4120" width="13.83203125" style="2017" customWidth="1"/>
    <col min="4121" max="4121" width="0" style="2017" hidden="1" customWidth="1"/>
    <col min="4122" max="4352" width="9.33203125" style="2017"/>
    <col min="4353" max="4357" width="0" style="2017" hidden="1" customWidth="1"/>
    <col min="4358" max="4358" width="6.33203125" style="2017" customWidth="1"/>
    <col min="4359" max="4359" width="5" style="2017" customWidth="1"/>
    <col min="4360" max="4360" width="16.6640625" style="2017" customWidth="1"/>
    <col min="4361" max="4361" width="84.6640625" style="2017" customWidth="1"/>
    <col min="4362" max="4362" width="5" style="2017" customWidth="1"/>
    <col min="4363" max="4364" width="0" style="2017" hidden="1" customWidth="1"/>
    <col min="4365" max="4365" width="16.83203125" style="2017" customWidth="1"/>
    <col min="4366" max="4366" width="14.5" style="2017" customWidth="1"/>
    <col min="4367" max="4367" width="18.33203125" style="2017" customWidth="1"/>
    <col min="4368" max="4375" width="0" style="2017" hidden="1" customWidth="1"/>
    <col min="4376" max="4376" width="13.83203125" style="2017" customWidth="1"/>
    <col min="4377" max="4377" width="0" style="2017" hidden="1" customWidth="1"/>
    <col min="4378" max="4608" width="9.33203125" style="2017"/>
    <col min="4609" max="4613" width="0" style="2017" hidden="1" customWidth="1"/>
    <col min="4614" max="4614" width="6.33203125" style="2017" customWidth="1"/>
    <col min="4615" max="4615" width="5" style="2017" customWidth="1"/>
    <col min="4616" max="4616" width="16.6640625" style="2017" customWidth="1"/>
    <col min="4617" max="4617" width="84.6640625" style="2017" customWidth="1"/>
    <col min="4618" max="4618" width="5" style="2017" customWidth="1"/>
    <col min="4619" max="4620" width="0" style="2017" hidden="1" customWidth="1"/>
    <col min="4621" max="4621" width="16.83203125" style="2017" customWidth="1"/>
    <col min="4622" max="4622" width="14.5" style="2017" customWidth="1"/>
    <col min="4623" max="4623" width="18.33203125" style="2017" customWidth="1"/>
    <col min="4624" max="4631" width="0" style="2017" hidden="1" customWidth="1"/>
    <col min="4632" max="4632" width="13.83203125" style="2017" customWidth="1"/>
    <col min="4633" max="4633" width="0" style="2017" hidden="1" customWidth="1"/>
    <col min="4634" max="4864" width="9.33203125" style="2017"/>
    <col min="4865" max="4869" width="0" style="2017" hidden="1" customWidth="1"/>
    <col min="4870" max="4870" width="6.33203125" style="2017" customWidth="1"/>
    <col min="4871" max="4871" width="5" style="2017" customWidth="1"/>
    <col min="4872" max="4872" width="16.6640625" style="2017" customWidth="1"/>
    <col min="4873" max="4873" width="84.6640625" style="2017" customWidth="1"/>
    <col min="4874" max="4874" width="5" style="2017" customWidth="1"/>
    <col min="4875" max="4876" width="0" style="2017" hidden="1" customWidth="1"/>
    <col min="4877" max="4877" width="16.83203125" style="2017" customWidth="1"/>
    <col min="4878" max="4878" width="14.5" style="2017" customWidth="1"/>
    <col min="4879" max="4879" width="18.33203125" style="2017" customWidth="1"/>
    <col min="4880" max="4887" width="0" style="2017" hidden="1" customWidth="1"/>
    <col min="4888" max="4888" width="13.83203125" style="2017" customWidth="1"/>
    <col min="4889" max="4889" width="0" style="2017" hidden="1" customWidth="1"/>
    <col min="4890" max="5120" width="9.33203125" style="2017"/>
    <col min="5121" max="5125" width="0" style="2017" hidden="1" customWidth="1"/>
    <col min="5126" max="5126" width="6.33203125" style="2017" customWidth="1"/>
    <col min="5127" max="5127" width="5" style="2017" customWidth="1"/>
    <col min="5128" max="5128" width="16.6640625" style="2017" customWidth="1"/>
    <col min="5129" max="5129" width="84.6640625" style="2017" customWidth="1"/>
    <col min="5130" max="5130" width="5" style="2017" customWidth="1"/>
    <col min="5131" max="5132" width="0" style="2017" hidden="1" customWidth="1"/>
    <col min="5133" max="5133" width="16.83203125" style="2017" customWidth="1"/>
    <col min="5134" max="5134" width="14.5" style="2017" customWidth="1"/>
    <col min="5135" max="5135" width="18.33203125" style="2017" customWidth="1"/>
    <col min="5136" max="5143" width="0" style="2017" hidden="1" customWidth="1"/>
    <col min="5144" max="5144" width="13.83203125" style="2017" customWidth="1"/>
    <col min="5145" max="5145" width="0" style="2017" hidden="1" customWidth="1"/>
    <col min="5146" max="5376" width="9.33203125" style="2017"/>
    <col min="5377" max="5381" width="0" style="2017" hidden="1" customWidth="1"/>
    <col min="5382" max="5382" width="6.33203125" style="2017" customWidth="1"/>
    <col min="5383" max="5383" width="5" style="2017" customWidth="1"/>
    <col min="5384" max="5384" width="16.6640625" style="2017" customWidth="1"/>
    <col min="5385" max="5385" width="84.6640625" style="2017" customWidth="1"/>
    <col min="5386" max="5386" width="5" style="2017" customWidth="1"/>
    <col min="5387" max="5388" width="0" style="2017" hidden="1" customWidth="1"/>
    <col min="5389" max="5389" width="16.83203125" style="2017" customWidth="1"/>
    <col min="5390" max="5390" width="14.5" style="2017" customWidth="1"/>
    <col min="5391" max="5391" width="18.33203125" style="2017" customWidth="1"/>
    <col min="5392" max="5399" width="0" style="2017" hidden="1" customWidth="1"/>
    <col min="5400" max="5400" width="13.83203125" style="2017" customWidth="1"/>
    <col min="5401" max="5401" width="0" style="2017" hidden="1" customWidth="1"/>
    <col min="5402" max="5632" width="9.33203125" style="2017"/>
    <col min="5633" max="5637" width="0" style="2017" hidden="1" customWidth="1"/>
    <col min="5638" max="5638" width="6.33203125" style="2017" customWidth="1"/>
    <col min="5639" max="5639" width="5" style="2017" customWidth="1"/>
    <col min="5640" max="5640" width="16.6640625" style="2017" customWidth="1"/>
    <col min="5641" max="5641" width="84.6640625" style="2017" customWidth="1"/>
    <col min="5642" max="5642" width="5" style="2017" customWidth="1"/>
    <col min="5643" max="5644" width="0" style="2017" hidden="1" customWidth="1"/>
    <col min="5645" max="5645" width="16.83203125" style="2017" customWidth="1"/>
    <col min="5646" max="5646" width="14.5" style="2017" customWidth="1"/>
    <col min="5647" max="5647" width="18.33203125" style="2017" customWidth="1"/>
    <col min="5648" max="5655" width="0" style="2017" hidden="1" customWidth="1"/>
    <col min="5656" max="5656" width="13.83203125" style="2017" customWidth="1"/>
    <col min="5657" max="5657" width="0" style="2017" hidden="1" customWidth="1"/>
    <col min="5658" max="5888" width="9.33203125" style="2017"/>
    <col min="5889" max="5893" width="0" style="2017" hidden="1" customWidth="1"/>
    <col min="5894" max="5894" width="6.33203125" style="2017" customWidth="1"/>
    <col min="5895" max="5895" width="5" style="2017" customWidth="1"/>
    <col min="5896" max="5896" width="16.6640625" style="2017" customWidth="1"/>
    <col min="5897" max="5897" width="84.6640625" style="2017" customWidth="1"/>
    <col min="5898" max="5898" width="5" style="2017" customWidth="1"/>
    <col min="5899" max="5900" width="0" style="2017" hidden="1" customWidth="1"/>
    <col min="5901" max="5901" width="16.83203125" style="2017" customWidth="1"/>
    <col min="5902" max="5902" width="14.5" style="2017" customWidth="1"/>
    <col min="5903" max="5903" width="18.33203125" style="2017" customWidth="1"/>
    <col min="5904" max="5911" width="0" style="2017" hidden="1" customWidth="1"/>
    <col min="5912" max="5912" width="13.83203125" style="2017" customWidth="1"/>
    <col min="5913" max="5913" width="0" style="2017" hidden="1" customWidth="1"/>
    <col min="5914" max="6144" width="9.33203125" style="2017"/>
    <col min="6145" max="6149" width="0" style="2017" hidden="1" customWidth="1"/>
    <col min="6150" max="6150" width="6.33203125" style="2017" customWidth="1"/>
    <col min="6151" max="6151" width="5" style="2017" customWidth="1"/>
    <col min="6152" max="6152" width="16.6640625" style="2017" customWidth="1"/>
    <col min="6153" max="6153" width="84.6640625" style="2017" customWidth="1"/>
    <col min="6154" max="6154" width="5" style="2017" customWidth="1"/>
    <col min="6155" max="6156" width="0" style="2017" hidden="1" customWidth="1"/>
    <col min="6157" max="6157" width="16.83203125" style="2017" customWidth="1"/>
    <col min="6158" max="6158" width="14.5" style="2017" customWidth="1"/>
    <col min="6159" max="6159" width="18.33203125" style="2017" customWidth="1"/>
    <col min="6160" max="6167" width="0" style="2017" hidden="1" customWidth="1"/>
    <col min="6168" max="6168" width="13.83203125" style="2017" customWidth="1"/>
    <col min="6169" max="6169" width="0" style="2017" hidden="1" customWidth="1"/>
    <col min="6170" max="6400" width="9.33203125" style="2017"/>
    <col min="6401" max="6405" width="0" style="2017" hidden="1" customWidth="1"/>
    <col min="6406" max="6406" width="6.33203125" style="2017" customWidth="1"/>
    <col min="6407" max="6407" width="5" style="2017" customWidth="1"/>
    <col min="6408" max="6408" width="16.6640625" style="2017" customWidth="1"/>
    <col min="6409" max="6409" width="84.6640625" style="2017" customWidth="1"/>
    <col min="6410" max="6410" width="5" style="2017" customWidth="1"/>
    <col min="6411" max="6412" width="0" style="2017" hidden="1" customWidth="1"/>
    <col min="6413" max="6413" width="16.83203125" style="2017" customWidth="1"/>
    <col min="6414" max="6414" width="14.5" style="2017" customWidth="1"/>
    <col min="6415" max="6415" width="18.33203125" style="2017" customWidth="1"/>
    <col min="6416" max="6423" width="0" style="2017" hidden="1" customWidth="1"/>
    <col min="6424" max="6424" width="13.83203125" style="2017" customWidth="1"/>
    <col min="6425" max="6425" width="0" style="2017" hidden="1" customWidth="1"/>
    <col min="6426" max="6656" width="9.33203125" style="2017"/>
    <col min="6657" max="6661" width="0" style="2017" hidden="1" customWidth="1"/>
    <col min="6662" max="6662" width="6.33203125" style="2017" customWidth="1"/>
    <col min="6663" max="6663" width="5" style="2017" customWidth="1"/>
    <col min="6664" max="6664" width="16.6640625" style="2017" customWidth="1"/>
    <col min="6665" max="6665" width="84.6640625" style="2017" customWidth="1"/>
    <col min="6666" max="6666" width="5" style="2017" customWidth="1"/>
    <col min="6667" max="6668" width="0" style="2017" hidden="1" customWidth="1"/>
    <col min="6669" max="6669" width="16.83203125" style="2017" customWidth="1"/>
    <col min="6670" max="6670" width="14.5" style="2017" customWidth="1"/>
    <col min="6671" max="6671" width="18.33203125" style="2017" customWidth="1"/>
    <col min="6672" max="6679" width="0" style="2017" hidden="1" customWidth="1"/>
    <col min="6680" max="6680" width="13.83203125" style="2017" customWidth="1"/>
    <col min="6681" max="6681" width="0" style="2017" hidden="1" customWidth="1"/>
    <col min="6682" max="6912" width="9.33203125" style="2017"/>
    <col min="6913" max="6917" width="0" style="2017" hidden="1" customWidth="1"/>
    <col min="6918" max="6918" width="6.33203125" style="2017" customWidth="1"/>
    <col min="6919" max="6919" width="5" style="2017" customWidth="1"/>
    <col min="6920" max="6920" width="16.6640625" style="2017" customWidth="1"/>
    <col min="6921" max="6921" width="84.6640625" style="2017" customWidth="1"/>
    <col min="6922" max="6922" width="5" style="2017" customWidth="1"/>
    <col min="6923" max="6924" width="0" style="2017" hidden="1" customWidth="1"/>
    <col min="6925" max="6925" width="16.83203125" style="2017" customWidth="1"/>
    <col min="6926" max="6926" width="14.5" style="2017" customWidth="1"/>
    <col min="6927" max="6927" width="18.33203125" style="2017" customWidth="1"/>
    <col min="6928" max="6935" width="0" style="2017" hidden="1" customWidth="1"/>
    <col min="6936" max="6936" width="13.83203125" style="2017" customWidth="1"/>
    <col min="6937" max="6937" width="0" style="2017" hidden="1" customWidth="1"/>
    <col min="6938" max="7168" width="9.33203125" style="2017"/>
    <col min="7169" max="7173" width="0" style="2017" hidden="1" customWidth="1"/>
    <col min="7174" max="7174" width="6.33203125" style="2017" customWidth="1"/>
    <col min="7175" max="7175" width="5" style="2017" customWidth="1"/>
    <col min="7176" max="7176" width="16.6640625" style="2017" customWidth="1"/>
    <col min="7177" max="7177" width="84.6640625" style="2017" customWidth="1"/>
    <col min="7178" max="7178" width="5" style="2017" customWidth="1"/>
    <col min="7179" max="7180" width="0" style="2017" hidden="1" customWidth="1"/>
    <col min="7181" max="7181" width="16.83203125" style="2017" customWidth="1"/>
    <col min="7182" max="7182" width="14.5" style="2017" customWidth="1"/>
    <col min="7183" max="7183" width="18.33203125" style="2017" customWidth="1"/>
    <col min="7184" max="7191" width="0" style="2017" hidden="1" customWidth="1"/>
    <col min="7192" max="7192" width="13.83203125" style="2017" customWidth="1"/>
    <col min="7193" max="7193" width="0" style="2017" hidden="1" customWidth="1"/>
    <col min="7194" max="7424" width="9.33203125" style="2017"/>
    <col min="7425" max="7429" width="0" style="2017" hidden="1" customWidth="1"/>
    <col min="7430" max="7430" width="6.33203125" style="2017" customWidth="1"/>
    <col min="7431" max="7431" width="5" style="2017" customWidth="1"/>
    <col min="7432" max="7432" width="16.6640625" style="2017" customWidth="1"/>
    <col min="7433" max="7433" width="84.6640625" style="2017" customWidth="1"/>
    <col min="7434" max="7434" width="5" style="2017" customWidth="1"/>
    <col min="7435" max="7436" width="0" style="2017" hidden="1" customWidth="1"/>
    <col min="7437" max="7437" width="16.83203125" style="2017" customWidth="1"/>
    <col min="7438" max="7438" width="14.5" style="2017" customWidth="1"/>
    <col min="7439" max="7439" width="18.33203125" style="2017" customWidth="1"/>
    <col min="7440" max="7447" width="0" style="2017" hidden="1" customWidth="1"/>
    <col min="7448" max="7448" width="13.83203125" style="2017" customWidth="1"/>
    <col min="7449" max="7449" width="0" style="2017" hidden="1" customWidth="1"/>
    <col min="7450" max="7680" width="9.33203125" style="2017"/>
    <col min="7681" max="7685" width="0" style="2017" hidden="1" customWidth="1"/>
    <col min="7686" max="7686" width="6.33203125" style="2017" customWidth="1"/>
    <col min="7687" max="7687" width="5" style="2017" customWidth="1"/>
    <col min="7688" max="7688" width="16.6640625" style="2017" customWidth="1"/>
    <col min="7689" max="7689" width="84.6640625" style="2017" customWidth="1"/>
    <col min="7690" max="7690" width="5" style="2017" customWidth="1"/>
    <col min="7691" max="7692" width="0" style="2017" hidden="1" customWidth="1"/>
    <col min="7693" max="7693" width="16.83203125" style="2017" customWidth="1"/>
    <col min="7694" max="7694" width="14.5" style="2017" customWidth="1"/>
    <col min="7695" max="7695" width="18.33203125" style="2017" customWidth="1"/>
    <col min="7696" max="7703" width="0" style="2017" hidden="1" customWidth="1"/>
    <col min="7704" max="7704" width="13.83203125" style="2017" customWidth="1"/>
    <col min="7705" max="7705" width="0" style="2017" hidden="1" customWidth="1"/>
    <col min="7706" max="7936" width="9.33203125" style="2017"/>
    <col min="7937" max="7941" width="0" style="2017" hidden="1" customWidth="1"/>
    <col min="7942" max="7942" width="6.33203125" style="2017" customWidth="1"/>
    <col min="7943" max="7943" width="5" style="2017" customWidth="1"/>
    <col min="7944" max="7944" width="16.6640625" style="2017" customWidth="1"/>
    <col min="7945" max="7945" width="84.6640625" style="2017" customWidth="1"/>
    <col min="7946" max="7946" width="5" style="2017" customWidth="1"/>
    <col min="7947" max="7948" width="0" style="2017" hidden="1" customWidth="1"/>
    <col min="7949" max="7949" width="16.83203125" style="2017" customWidth="1"/>
    <col min="7950" max="7950" width="14.5" style="2017" customWidth="1"/>
    <col min="7951" max="7951" width="18.33203125" style="2017" customWidth="1"/>
    <col min="7952" max="7959" width="0" style="2017" hidden="1" customWidth="1"/>
    <col min="7960" max="7960" width="13.83203125" style="2017" customWidth="1"/>
    <col min="7961" max="7961" width="0" style="2017" hidden="1" customWidth="1"/>
    <col min="7962" max="8192" width="9.33203125" style="2017"/>
    <col min="8193" max="8197" width="0" style="2017" hidden="1" customWidth="1"/>
    <col min="8198" max="8198" width="6.33203125" style="2017" customWidth="1"/>
    <col min="8199" max="8199" width="5" style="2017" customWidth="1"/>
    <col min="8200" max="8200" width="16.6640625" style="2017" customWidth="1"/>
    <col min="8201" max="8201" width="84.6640625" style="2017" customWidth="1"/>
    <col min="8202" max="8202" width="5" style="2017" customWidth="1"/>
    <col min="8203" max="8204" width="0" style="2017" hidden="1" customWidth="1"/>
    <col min="8205" max="8205" width="16.83203125" style="2017" customWidth="1"/>
    <col min="8206" max="8206" width="14.5" style="2017" customWidth="1"/>
    <col min="8207" max="8207" width="18.33203125" style="2017" customWidth="1"/>
    <col min="8208" max="8215" width="0" style="2017" hidden="1" customWidth="1"/>
    <col min="8216" max="8216" width="13.83203125" style="2017" customWidth="1"/>
    <col min="8217" max="8217" width="0" style="2017" hidden="1" customWidth="1"/>
    <col min="8218" max="8448" width="9.33203125" style="2017"/>
    <col min="8449" max="8453" width="0" style="2017" hidden="1" customWidth="1"/>
    <col min="8454" max="8454" width="6.33203125" style="2017" customWidth="1"/>
    <col min="8455" max="8455" width="5" style="2017" customWidth="1"/>
    <col min="8456" max="8456" width="16.6640625" style="2017" customWidth="1"/>
    <col min="8457" max="8457" width="84.6640625" style="2017" customWidth="1"/>
    <col min="8458" max="8458" width="5" style="2017" customWidth="1"/>
    <col min="8459" max="8460" width="0" style="2017" hidden="1" customWidth="1"/>
    <col min="8461" max="8461" width="16.83203125" style="2017" customWidth="1"/>
    <col min="8462" max="8462" width="14.5" style="2017" customWidth="1"/>
    <col min="8463" max="8463" width="18.33203125" style="2017" customWidth="1"/>
    <col min="8464" max="8471" width="0" style="2017" hidden="1" customWidth="1"/>
    <col min="8472" max="8472" width="13.83203125" style="2017" customWidth="1"/>
    <col min="8473" max="8473" width="0" style="2017" hidden="1" customWidth="1"/>
    <col min="8474" max="8704" width="9.33203125" style="2017"/>
    <col min="8705" max="8709" width="0" style="2017" hidden="1" customWidth="1"/>
    <col min="8710" max="8710" width="6.33203125" style="2017" customWidth="1"/>
    <col min="8711" max="8711" width="5" style="2017" customWidth="1"/>
    <col min="8712" max="8712" width="16.6640625" style="2017" customWidth="1"/>
    <col min="8713" max="8713" width="84.6640625" style="2017" customWidth="1"/>
    <col min="8714" max="8714" width="5" style="2017" customWidth="1"/>
    <col min="8715" max="8716" width="0" style="2017" hidden="1" customWidth="1"/>
    <col min="8717" max="8717" width="16.83203125" style="2017" customWidth="1"/>
    <col min="8718" max="8718" width="14.5" style="2017" customWidth="1"/>
    <col min="8719" max="8719" width="18.33203125" style="2017" customWidth="1"/>
    <col min="8720" max="8727" width="0" style="2017" hidden="1" customWidth="1"/>
    <col min="8728" max="8728" width="13.83203125" style="2017" customWidth="1"/>
    <col min="8729" max="8729" width="0" style="2017" hidden="1" customWidth="1"/>
    <col min="8730" max="8960" width="9.33203125" style="2017"/>
    <col min="8961" max="8965" width="0" style="2017" hidden="1" customWidth="1"/>
    <col min="8966" max="8966" width="6.33203125" style="2017" customWidth="1"/>
    <col min="8967" max="8967" width="5" style="2017" customWidth="1"/>
    <col min="8968" max="8968" width="16.6640625" style="2017" customWidth="1"/>
    <col min="8969" max="8969" width="84.6640625" style="2017" customWidth="1"/>
    <col min="8970" max="8970" width="5" style="2017" customWidth="1"/>
    <col min="8971" max="8972" width="0" style="2017" hidden="1" customWidth="1"/>
    <col min="8973" max="8973" width="16.83203125" style="2017" customWidth="1"/>
    <col min="8974" max="8974" width="14.5" style="2017" customWidth="1"/>
    <col min="8975" max="8975" width="18.33203125" style="2017" customWidth="1"/>
    <col min="8976" max="8983" width="0" style="2017" hidden="1" customWidth="1"/>
    <col min="8984" max="8984" width="13.83203125" style="2017" customWidth="1"/>
    <col min="8985" max="8985" width="0" style="2017" hidden="1" customWidth="1"/>
    <col min="8986" max="9216" width="9.33203125" style="2017"/>
    <col min="9217" max="9221" width="0" style="2017" hidden="1" customWidth="1"/>
    <col min="9222" max="9222" width="6.33203125" style="2017" customWidth="1"/>
    <col min="9223" max="9223" width="5" style="2017" customWidth="1"/>
    <col min="9224" max="9224" width="16.6640625" style="2017" customWidth="1"/>
    <col min="9225" max="9225" width="84.6640625" style="2017" customWidth="1"/>
    <col min="9226" max="9226" width="5" style="2017" customWidth="1"/>
    <col min="9227" max="9228" width="0" style="2017" hidden="1" customWidth="1"/>
    <col min="9229" max="9229" width="16.83203125" style="2017" customWidth="1"/>
    <col min="9230" max="9230" width="14.5" style="2017" customWidth="1"/>
    <col min="9231" max="9231" width="18.33203125" style="2017" customWidth="1"/>
    <col min="9232" max="9239" width="0" style="2017" hidden="1" customWidth="1"/>
    <col min="9240" max="9240" width="13.83203125" style="2017" customWidth="1"/>
    <col min="9241" max="9241" width="0" style="2017" hidden="1" customWidth="1"/>
    <col min="9242" max="9472" width="9.33203125" style="2017"/>
    <col min="9473" max="9477" width="0" style="2017" hidden="1" customWidth="1"/>
    <col min="9478" max="9478" width="6.33203125" style="2017" customWidth="1"/>
    <col min="9479" max="9479" width="5" style="2017" customWidth="1"/>
    <col min="9480" max="9480" width="16.6640625" style="2017" customWidth="1"/>
    <col min="9481" max="9481" width="84.6640625" style="2017" customWidth="1"/>
    <col min="9482" max="9482" width="5" style="2017" customWidth="1"/>
    <col min="9483" max="9484" width="0" style="2017" hidden="1" customWidth="1"/>
    <col min="9485" max="9485" width="16.83203125" style="2017" customWidth="1"/>
    <col min="9486" max="9486" width="14.5" style="2017" customWidth="1"/>
    <col min="9487" max="9487" width="18.33203125" style="2017" customWidth="1"/>
    <col min="9488" max="9495" width="0" style="2017" hidden="1" customWidth="1"/>
    <col min="9496" max="9496" width="13.83203125" style="2017" customWidth="1"/>
    <col min="9497" max="9497" width="0" style="2017" hidden="1" customWidth="1"/>
    <col min="9498" max="9728" width="9.33203125" style="2017"/>
    <col min="9729" max="9733" width="0" style="2017" hidden="1" customWidth="1"/>
    <col min="9734" max="9734" width="6.33203125" style="2017" customWidth="1"/>
    <col min="9735" max="9735" width="5" style="2017" customWidth="1"/>
    <col min="9736" max="9736" width="16.6640625" style="2017" customWidth="1"/>
    <col min="9737" max="9737" width="84.6640625" style="2017" customWidth="1"/>
    <col min="9738" max="9738" width="5" style="2017" customWidth="1"/>
    <col min="9739" max="9740" width="0" style="2017" hidden="1" customWidth="1"/>
    <col min="9741" max="9741" width="16.83203125" style="2017" customWidth="1"/>
    <col min="9742" max="9742" width="14.5" style="2017" customWidth="1"/>
    <col min="9743" max="9743" width="18.33203125" style="2017" customWidth="1"/>
    <col min="9744" max="9751" width="0" style="2017" hidden="1" customWidth="1"/>
    <col min="9752" max="9752" width="13.83203125" style="2017" customWidth="1"/>
    <col min="9753" max="9753" width="0" style="2017" hidden="1" customWidth="1"/>
    <col min="9754" max="9984" width="9.33203125" style="2017"/>
    <col min="9985" max="9989" width="0" style="2017" hidden="1" customWidth="1"/>
    <col min="9990" max="9990" width="6.33203125" style="2017" customWidth="1"/>
    <col min="9991" max="9991" width="5" style="2017" customWidth="1"/>
    <col min="9992" max="9992" width="16.6640625" style="2017" customWidth="1"/>
    <col min="9993" max="9993" width="84.6640625" style="2017" customWidth="1"/>
    <col min="9994" max="9994" width="5" style="2017" customWidth="1"/>
    <col min="9995" max="9996" width="0" style="2017" hidden="1" customWidth="1"/>
    <col min="9997" max="9997" width="16.83203125" style="2017" customWidth="1"/>
    <col min="9998" max="9998" width="14.5" style="2017" customWidth="1"/>
    <col min="9999" max="9999" width="18.33203125" style="2017" customWidth="1"/>
    <col min="10000" max="10007" width="0" style="2017" hidden="1" customWidth="1"/>
    <col min="10008" max="10008" width="13.83203125" style="2017" customWidth="1"/>
    <col min="10009" max="10009" width="0" style="2017" hidden="1" customWidth="1"/>
    <col min="10010" max="10240" width="9.33203125" style="2017"/>
    <col min="10241" max="10245" width="0" style="2017" hidden="1" customWidth="1"/>
    <col min="10246" max="10246" width="6.33203125" style="2017" customWidth="1"/>
    <col min="10247" max="10247" width="5" style="2017" customWidth="1"/>
    <col min="10248" max="10248" width="16.6640625" style="2017" customWidth="1"/>
    <col min="10249" max="10249" width="84.6640625" style="2017" customWidth="1"/>
    <col min="10250" max="10250" width="5" style="2017" customWidth="1"/>
    <col min="10251" max="10252" width="0" style="2017" hidden="1" customWidth="1"/>
    <col min="10253" max="10253" width="16.83203125" style="2017" customWidth="1"/>
    <col min="10254" max="10254" width="14.5" style="2017" customWidth="1"/>
    <col min="10255" max="10255" width="18.33203125" style="2017" customWidth="1"/>
    <col min="10256" max="10263" width="0" style="2017" hidden="1" customWidth="1"/>
    <col min="10264" max="10264" width="13.83203125" style="2017" customWidth="1"/>
    <col min="10265" max="10265" width="0" style="2017" hidden="1" customWidth="1"/>
    <col min="10266" max="10496" width="9.33203125" style="2017"/>
    <col min="10497" max="10501" width="0" style="2017" hidden="1" customWidth="1"/>
    <col min="10502" max="10502" width="6.33203125" style="2017" customWidth="1"/>
    <col min="10503" max="10503" width="5" style="2017" customWidth="1"/>
    <col min="10504" max="10504" width="16.6640625" style="2017" customWidth="1"/>
    <col min="10505" max="10505" width="84.6640625" style="2017" customWidth="1"/>
    <col min="10506" max="10506" width="5" style="2017" customWidth="1"/>
    <col min="10507" max="10508" width="0" style="2017" hidden="1" customWidth="1"/>
    <col min="10509" max="10509" width="16.83203125" style="2017" customWidth="1"/>
    <col min="10510" max="10510" width="14.5" style="2017" customWidth="1"/>
    <col min="10511" max="10511" width="18.33203125" style="2017" customWidth="1"/>
    <col min="10512" max="10519" width="0" style="2017" hidden="1" customWidth="1"/>
    <col min="10520" max="10520" width="13.83203125" style="2017" customWidth="1"/>
    <col min="10521" max="10521" width="0" style="2017" hidden="1" customWidth="1"/>
    <col min="10522" max="10752" width="9.33203125" style="2017"/>
    <col min="10753" max="10757" width="0" style="2017" hidden="1" customWidth="1"/>
    <col min="10758" max="10758" width="6.33203125" style="2017" customWidth="1"/>
    <col min="10759" max="10759" width="5" style="2017" customWidth="1"/>
    <col min="10760" max="10760" width="16.6640625" style="2017" customWidth="1"/>
    <col min="10761" max="10761" width="84.6640625" style="2017" customWidth="1"/>
    <col min="10762" max="10762" width="5" style="2017" customWidth="1"/>
    <col min="10763" max="10764" width="0" style="2017" hidden="1" customWidth="1"/>
    <col min="10765" max="10765" width="16.83203125" style="2017" customWidth="1"/>
    <col min="10766" max="10766" width="14.5" style="2017" customWidth="1"/>
    <col min="10767" max="10767" width="18.33203125" style="2017" customWidth="1"/>
    <col min="10768" max="10775" width="0" style="2017" hidden="1" customWidth="1"/>
    <col min="10776" max="10776" width="13.83203125" style="2017" customWidth="1"/>
    <col min="10777" max="10777" width="0" style="2017" hidden="1" customWidth="1"/>
    <col min="10778" max="11008" width="9.33203125" style="2017"/>
    <col min="11009" max="11013" width="0" style="2017" hidden="1" customWidth="1"/>
    <col min="11014" max="11014" width="6.33203125" style="2017" customWidth="1"/>
    <col min="11015" max="11015" width="5" style="2017" customWidth="1"/>
    <col min="11016" max="11016" width="16.6640625" style="2017" customWidth="1"/>
    <col min="11017" max="11017" width="84.6640625" style="2017" customWidth="1"/>
    <col min="11018" max="11018" width="5" style="2017" customWidth="1"/>
    <col min="11019" max="11020" width="0" style="2017" hidden="1" customWidth="1"/>
    <col min="11021" max="11021" width="16.83203125" style="2017" customWidth="1"/>
    <col min="11022" max="11022" width="14.5" style="2017" customWidth="1"/>
    <col min="11023" max="11023" width="18.33203125" style="2017" customWidth="1"/>
    <col min="11024" max="11031" width="0" style="2017" hidden="1" customWidth="1"/>
    <col min="11032" max="11032" width="13.83203125" style="2017" customWidth="1"/>
    <col min="11033" max="11033" width="0" style="2017" hidden="1" customWidth="1"/>
    <col min="11034" max="11264" width="9.33203125" style="2017"/>
    <col min="11265" max="11269" width="0" style="2017" hidden="1" customWidth="1"/>
    <col min="11270" max="11270" width="6.33203125" style="2017" customWidth="1"/>
    <col min="11271" max="11271" width="5" style="2017" customWidth="1"/>
    <col min="11272" max="11272" width="16.6640625" style="2017" customWidth="1"/>
    <col min="11273" max="11273" width="84.6640625" style="2017" customWidth="1"/>
    <col min="11274" max="11274" width="5" style="2017" customWidth="1"/>
    <col min="11275" max="11276" width="0" style="2017" hidden="1" customWidth="1"/>
    <col min="11277" max="11277" width="16.83203125" style="2017" customWidth="1"/>
    <col min="11278" max="11278" width="14.5" style="2017" customWidth="1"/>
    <col min="11279" max="11279" width="18.33203125" style="2017" customWidth="1"/>
    <col min="11280" max="11287" width="0" style="2017" hidden="1" customWidth="1"/>
    <col min="11288" max="11288" width="13.83203125" style="2017" customWidth="1"/>
    <col min="11289" max="11289" width="0" style="2017" hidden="1" customWidth="1"/>
    <col min="11290" max="11520" width="9.33203125" style="2017"/>
    <col min="11521" max="11525" width="0" style="2017" hidden="1" customWidth="1"/>
    <col min="11526" max="11526" width="6.33203125" style="2017" customWidth="1"/>
    <col min="11527" max="11527" width="5" style="2017" customWidth="1"/>
    <col min="11528" max="11528" width="16.6640625" style="2017" customWidth="1"/>
    <col min="11529" max="11529" width="84.6640625" style="2017" customWidth="1"/>
    <col min="11530" max="11530" width="5" style="2017" customWidth="1"/>
    <col min="11531" max="11532" width="0" style="2017" hidden="1" customWidth="1"/>
    <col min="11533" max="11533" width="16.83203125" style="2017" customWidth="1"/>
    <col min="11534" max="11534" width="14.5" style="2017" customWidth="1"/>
    <col min="11535" max="11535" width="18.33203125" style="2017" customWidth="1"/>
    <col min="11536" max="11543" width="0" style="2017" hidden="1" customWidth="1"/>
    <col min="11544" max="11544" width="13.83203125" style="2017" customWidth="1"/>
    <col min="11545" max="11545" width="0" style="2017" hidden="1" customWidth="1"/>
    <col min="11546" max="11776" width="9.33203125" style="2017"/>
    <col min="11777" max="11781" width="0" style="2017" hidden="1" customWidth="1"/>
    <col min="11782" max="11782" width="6.33203125" style="2017" customWidth="1"/>
    <col min="11783" max="11783" width="5" style="2017" customWidth="1"/>
    <col min="11784" max="11784" width="16.6640625" style="2017" customWidth="1"/>
    <col min="11785" max="11785" width="84.6640625" style="2017" customWidth="1"/>
    <col min="11786" max="11786" width="5" style="2017" customWidth="1"/>
    <col min="11787" max="11788" width="0" style="2017" hidden="1" customWidth="1"/>
    <col min="11789" max="11789" width="16.83203125" style="2017" customWidth="1"/>
    <col min="11790" max="11790" width="14.5" style="2017" customWidth="1"/>
    <col min="11791" max="11791" width="18.33203125" style="2017" customWidth="1"/>
    <col min="11792" max="11799" width="0" style="2017" hidden="1" customWidth="1"/>
    <col min="11800" max="11800" width="13.83203125" style="2017" customWidth="1"/>
    <col min="11801" max="11801" width="0" style="2017" hidden="1" customWidth="1"/>
    <col min="11802" max="12032" width="9.33203125" style="2017"/>
    <col min="12033" max="12037" width="0" style="2017" hidden="1" customWidth="1"/>
    <col min="12038" max="12038" width="6.33203125" style="2017" customWidth="1"/>
    <col min="12039" max="12039" width="5" style="2017" customWidth="1"/>
    <col min="12040" max="12040" width="16.6640625" style="2017" customWidth="1"/>
    <col min="12041" max="12041" width="84.6640625" style="2017" customWidth="1"/>
    <col min="12042" max="12042" width="5" style="2017" customWidth="1"/>
    <col min="12043" max="12044" width="0" style="2017" hidden="1" customWidth="1"/>
    <col min="12045" max="12045" width="16.83203125" style="2017" customWidth="1"/>
    <col min="12046" max="12046" width="14.5" style="2017" customWidth="1"/>
    <col min="12047" max="12047" width="18.33203125" style="2017" customWidth="1"/>
    <col min="12048" max="12055" width="0" style="2017" hidden="1" customWidth="1"/>
    <col min="12056" max="12056" width="13.83203125" style="2017" customWidth="1"/>
    <col min="12057" max="12057" width="0" style="2017" hidden="1" customWidth="1"/>
    <col min="12058" max="12288" width="9.33203125" style="2017"/>
    <col min="12289" max="12293" width="0" style="2017" hidden="1" customWidth="1"/>
    <col min="12294" max="12294" width="6.33203125" style="2017" customWidth="1"/>
    <col min="12295" max="12295" width="5" style="2017" customWidth="1"/>
    <col min="12296" max="12296" width="16.6640625" style="2017" customWidth="1"/>
    <col min="12297" max="12297" width="84.6640625" style="2017" customWidth="1"/>
    <col min="12298" max="12298" width="5" style="2017" customWidth="1"/>
    <col min="12299" max="12300" width="0" style="2017" hidden="1" customWidth="1"/>
    <col min="12301" max="12301" width="16.83203125" style="2017" customWidth="1"/>
    <col min="12302" max="12302" width="14.5" style="2017" customWidth="1"/>
    <col min="12303" max="12303" width="18.33203125" style="2017" customWidth="1"/>
    <col min="12304" max="12311" width="0" style="2017" hidden="1" customWidth="1"/>
    <col min="12312" max="12312" width="13.83203125" style="2017" customWidth="1"/>
    <col min="12313" max="12313" width="0" style="2017" hidden="1" customWidth="1"/>
    <col min="12314" max="12544" width="9.33203125" style="2017"/>
    <col min="12545" max="12549" width="0" style="2017" hidden="1" customWidth="1"/>
    <col min="12550" max="12550" width="6.33203125" style="2017" customWidth="1"/>
    <col min="12551" max="12551" width="5" style="2017" customWidth="1"/>
    <col min="12552" max="12552" width="16.6640625" style="2017" customWidth="1"/>
    <col min="12553" max="12553" width="84.6640625" style="2017" customWidth="1"/>
    <col min="12554" max="12554" width="5" style="2017" customWidth="1"/>
    <col min="12555" max="12556" width="0" style="2017" hidden="1" customWidth="1"/>
    <col min="12557" max="12557" width="16.83203125" style="2017" customWidth="1"/>
    <col min="12558" max="12558" width="14.5" style="2017" customWidth="1"/>
    <col min="12559" max="12559" width="18.33203125" style="2017" customWidth="1"/>
    <col min="12560" max="12567" width="0" style="2017" hidden="1" customWidth="1"/>
    <col min="12568" max="12568" width="13.83203125" style="2017" customWidth="1"/>
    <col min="12569" max="12569" width="0" style="2017" hidden="1" customWidth="1"/>
    <col min="12570" max="12800" width="9.33203125" style="2017"/>
    <col min="12801" max="12805" width="0" style="2017" hidden="1" customWidth="1"/>
    <col min="12806" max="12806" width="6.33203125" style="2017" customWidth="1"/>
    <col min="12807" max="12807" width="5" style="2017" customWidth="1"/>
    <col min="12808" max="12808" width="16.6640625" style="2017" customWidth="1"/>
    <col min="12809" max="12809" width="84.6640625" style="2017" customWidth="1"/>
    <col min="12810" max="12810" width="5" style="2017" customWidth="1"/>
    <col min="12811" max="12812" width="0" style="2017" hidden="1" customWidth="1"/>
    <col min="12813" max="12813" width="16.83203125" style="2017" customWidth="1"/>
    <col min="12814" max="12814" width="14.5" style="2017" customWidth="1"/>
    <col min="12815" max="12815" width="18.33203125" style="2017" customWidth="1"/>
    <col min="12816" max="12823" width="0" style="2017" hidden="1" customWidth="1"/>
    <col min="12824" max="12824" width="13.83203125" style="2017" customWidth="1"/>
    <col min="12825" max="12825" width="0" style="2017" hidden="1" customWidth="1"/>
    <col min="12826" max="13056" width="9.33203125" style="2017"/>
    <col min="13057" max="13061" width="0" style="2017" hidden="1" customWidth="1"/>
    <col min="13062" max="13062" width="6.33203125" style="2017" customWidth="1"/>
    <col min="13063" max="13063" width="5" style="2017" customWidth="1"/>
    <col min="13064" max="13064" width="16.6640625" style="2017" customWidth="1"/>
    <col min="13065" max="13065" width="84.6640625" style="2017" customWidth="1"/>
    <col min="13066" max="13066" width="5" style="2017" customWidth="1"/>
    <col min="13067" max="13068" width="0" style="2017" hidden="1" customWidth="1"/>
    <col min="13069" max="13069" width="16.83203125" style="2017" customWidth="1"/>
    <col min="13070" max="13070" width="14.5" style="2017" customWidth="1"/>
    <col min="13071" max="13071" width="18.33203125" style="2017" customWidth="1"/>
    <col min="13072" max="13079" width="0" style="2017" hidden="1" customWidth="1"/>
    <col min="13080" max="13080" width="13.83203125" style="2017" customWidth="1"/>
    <col min="13081" max="13081" width="0" style="2017" hidden="1" customWidth="1"/>
    <col min="13082" max="13312" width="9.33203125" style="2017"/>
    <col min="13313" max="13317" width="0" style="2017" hidden="1" customWidth="1"/>
    <col min="13318" max="13318" width="6.33203125" style="2017" customWidth="1"/>
    <col min="13319" max="13319" width="5" style="2017" customWidth="1"/>
    <col min="13320" max="13320" width="16.6640625" style="2017" customWidth="1"/>
    <col min="13321" max="13321" width="84.6640625" style="2017" customWidth="1"/>
    <col min="13322" max="13322" width="5" style="2017" customWidth="1"/>
    <col min="13323" max="13324" width="0" style="2017" hidden="1" customWidth="1"/>
    <col min="13325" max="13325" width="16.83203125" style="2017" customWidth="1"/>
    <col min="13326" max="13326" width="14.5" style="2017" customWidth="1"/>
    <col min="13327" max="13327" width="18.33203125" style="2017" customWidth="1"/>
    <col min="13328" max="13335" width="0" style="2017" hidden="1" customWidth="1"/>
    <col min="13336" max="13336" width="13.83203125" style="2017" customWidth="1"/>
    <col min="13337" max="13337" width="0" style="2017" hidden="1" customWidth="1"/>
    <col min="13338" max="13568" width="9.33203125" style="2017"/>
    <col min="13569" max="13573" width="0" style="2017" hidden="1" customWidth="1"/>
    <col min="13574" max="13574" width="6.33203125" style="2017" customWidth="1"/>
    <col min="13575" max="13575" width="5" style="2017" customWidth="1"/>
    <col min="13576" max="13576" width="16.6640625" style="2017" customWidth="1"/>
    <col min="13577" max="13577" width="84.6640625" style="2017" customWidth="1"/>
    <col min="13578" max="13578" width="5" style="2017" customWidth="1"/>
    <col min="13579" max="13580" width="0" style="2017" hidden="1" customWidth="1"/>
    <col min="13581" max="13581" width="16.83203125" style="2017" customWidth="1"/>
    <col min="13582" max="13582" width="14.5" style="2017" customWidth="1"/>
    <col min="13583" max="13583" width="18.33203125" style="2017" customWidth="1"/>
    <col min="13584" max="13591" width="0" style="2017" hidden="1" customWidth="1"/>
    <col min="13592" max="13592" width="13.83203125" style="2017" customWidth="1"/>
    <col min="13593" max="13593" width="0" style="2017" hidden="1" customWidth="1"/>
    <col min="13594" max="13824" width="9.33203125" style="2017"/>
    <col min="13825" max="13829" width="0" style="2017" hidden="1" customWidth="1"/>
    <col min="13830" max="13830" width="6.33203125" style="2017" customWidth="1"/>
    <col min="13831" max="13831" width="5" style="2017" customWidth="1"/>
    <col min="13832" max="13832" width="16.6640625" style="2017" customWidth="1"/>
    <col min="13833" max="13833" width="84.6640625" style="2017" customWidth="1"/>
    <col min="13834" max="13834" width="5" style="2017" customWidth="1"/>
    <col min="13835" max="13836" width="0" style="2017" hidden="1" customWidth="1"/>
    <col min="13837" max="13837" width="16.83203125" style="2017" customWidth="1"/>
    <col min="13838" max="13838" width="14.5" style="2017" customWidth="1"/>
    <col min="13839" max="13839" width="18.33203125" style="2017" customWidth="1"/>
    <col min="13840" max="13847" width="0" style="2017" hidden="1" customWidth="1"/>
    <col min="13848" max="13848" width="13.83203125" style="2017" customWidth="1"/>
    <col min="13849" max="13849" width="0" style="2017" hidden="1" customWidth="1"/>
    <col min="13850" max="14080" width="9.33203125" style="2017"/>
    <col min="14081" max="14085" width="0" style="2017" hidden="1" customWidth="1"/>
    <col min="14086" max="14086" width="6.33203125" style="2017" customWidth="1"/>
    <col min="14087" max="14087" width="5" style="2017" customWidth="1"/>
    <col min="14088" max="14088" width="16.6640625" style="2017" customWidth="1"/>
    <col min="14089" max="14089" width="84.6640625" style="2017" customWidth="1"/>
    <col min="14090" max="14090" width="5" style="2017" customWidth="1"/>
    <col min="14091" max="14092" width="0" style="2017" hidden="1" customWidth="1"/>
    <col min="14093" max="14093" width="16.83203125" style="2017" customWidth="1"/>
    <col min="14094" max="14094" width="14.5" style="2017" customWidth="1"/>
    <col min="14095" max="14095" width="18.33203125" style="2017" customWidth="1"/>
    <col min="14096" max="14103" width="0" style="2017" hidden="1" customWidth="1"/>
    <col min="14104" max="14104" width="13.83203125" style="2017" customWidth="1"/>
    <col min="14105" max="14105" width="0" style="2017" hidden="1" customWidth="1"/>
    <col min="14106" max="14336" width="9.33203125" style="2017"/>
    <col min="14337" max="14341" width="0" style="2017" hidden="1" customWidth="1"/>
    <col min="14342" max="14342" width="6.33203125" style="2017" customWidth="1"/>
    <col min="14343" max="14343" width="5" style="2017" customWidth="1"/>
    <col min="14344" max="14344" width="16.6640625" style="2017" customWidth="1"/>
    <col min="14345" max="14345" width="84.6640625" style="2017" customWidth="1"/>
    <col min="14346" max="14346" width="5" style="2017" customWidth="1"/>
    <col min="14347" max="14348" width="0" style="2017" hidden="1" customWidth="1"/>
    <col min="14349" max="14349" width="16.83203125" style="2017" customWidth="1"/>
    <col min="14350" max="14350" width="14.5" style="2017" customWidth="1"/>
    <col min="14351" max="14351" width="18.33203125" style="2017" customWidth="1"/>
    <col min="14352" max="14359" width="0" style="2017" hidden="1" customWidth="1"/>
    <col min="14360" max="14360" width="13.83203125" style="2017" customWidth="1"/>
    <col min="14361" max="14361" width="0" style="2017" hidden="1" customWidth="1"/>
    <col min="14362" max="14592" width="9.33203125" style="2017"/>
    <col min="14593" max="14597" width="0" style="2017" hidden="1" customWidth="1"/>
    <col min="14598" max="14598" width="6.33203125" style="2017" customWidth="1"/>
    <col min="14599" max="14599" width="5" style="2017" customWidth="1"/>
    <col min="14600" max="14600" width="16.6640625" style="2017" customWidth="1"/>
    <col min="14601" max="14601" width="84.6640625" style="2017" customWidth="1"/>
    <col min="14602" max="14602" width="5" style="2017" customWidth="1"/>
    <col min="14603" max="14604" width="0" style="2017" hidden="1" customWidth="1"/>
    <col min="14605" max="14605" width="16.83203125" style="2017" customWidth="1"/>
    <col min="14606" max="14606" width="14.5" style="2017" customWidth="1"/>
    <col min="14607" max="14607" width="18.33203125" style="2017" customWidth="1"/>
    <col min="14608" max="14615" width="0" style="2017" hidden="1" customWidth="1"/>
    <col min="14616" max="14616" width="13.83203125" style="2017" customWidth="1"/>
    <col min="14617" max="14617" width="0" style="2017" hidden="1" customWidth="1"/>
    <col min="14618" max="14848" width="9.33203125" style="2017"/>
    <col min="14849" max="14853" width="0" style="2017" hidden="1" customWidth="1"/>
    <col min="14854" max="14854" width="6.33203125" style="2017" customWidth="1"/>
    <col min="14855" max="14855" width="5" style="2017" customWidth="1"/>
    <col min="14856" max="14856" width="16.6640625" style="2017" customWidth="1"/>
    <col min="14857" max="14857" width="84.6640625" style="2017" customWidth="1"/>
    <col min="14858" max="14858" width="5" style="2017" customWidth="1"/>
    <col min="14859" max="14860" width="0" style="2017" hidden="1" customWidth="1"/>
    <col min="14861" max="14861" width="16.83203125" style="2017" customWidth="1"/>
    <col min="14862" max="14862" width="14.5" style="2017" customWidth="1"/>
    <col min="14863" max="14863" width="18.33203125" style="2017" customWidth="1"/>
    <col min="14864" max="14871" width="0" style="2017" hidden="1" customWidth="1"/>
    <col min="14872" max="14872" width="13.83203125" style="2017" customWidth="1"/>
    <col min="14873" max="14873" width="0" style="2017" hidden="1" customWidth="1"/>
    <col min="14874" max="15104" width="9.33203125" style="2017"/>
    <col min="15105" max="15109" width="0" style="2017" hidden="1" customWidth="1"/>
    <col min="15110" max="15110" width="6.33203125" style="2017" customWidth="1"/>
    <col min="15111" max="15111" width="5" style="2017" customWidth="1"/>
    <col min="15112" max="15112" width="16.6640625" style="2017" customWidth="1"/>
    <col min="15113" max="15113" width="84.6640625" style="2017" customWidth="1"/>
    <col min="15114" max="15114" width="5" style="2017" customWidth="1"/>
    <col min="15115" max="15116" width="0" style="2017" hidden="1" customWidth="1"/>
    <col min="15117" max="15117" width="16.83203125" style="2017" customWidth="1"/>
    <col min="15118" max="15118" width="14.5" style="2017" customWidth="1"/>
    <col min="15119" max="15119" width="18.33203125" style="2017" customWidth="1"/>
    <col min="15120" max="15127" width="0" style="2017" hidden="1" customWidth="1"/>
    <col min="15128" max="15128" width="13.83203125" style="2017" customWidth="1"/>
    <col min="15129" max="15129" width="0" style="2017" hidden="1" customWidth="1"/>
    <col min="15130" max="15360" width="9.33203125" style="2017"/>
    <col min="15361" max="15365" width="0" style="2017" hidden="1" customWidth="1"/>
    <col min="15366" max="15366" width="6.33203125" style="2017" customWidth="1"/>
    <col min="15367" max="15367" width="5" style="2017" customWidth="1"/>
    <col min="15368" max="15368" width="16.6640625" style="2017" customWidth="1"/>
    <col min="15369" max="15369" width="84.6640625" style="2017" customWidth="1"/>
    <col min="15370" max="15370" width="5" style="2017" customWidth="1"/>
    <col min="15371" max="15372" width="0" style="2017" hidden="1" customWidth="1"/>
    <col min="15373" max="15373" width="16.83203125" style="2017" customWidth="1"/>
    <col min="15374" max="15374" width="14.5" style="2017" customWidth="1"/>
    <col min="15375" max="15375" width="18.33203125" style="2017" customWidth="1"/>
    <col min="15376" max="15383" width="0" style="2017" hidden="1" customWidth="1"/>
    <col min="15384" max="15384" width="13.83203125" style="2017" customWidth="1"/>
    <col min="15385" max="15385" width="0" style="2017" hidden="1" customWidth="1"/>
    <col min="15386" max="15616" width="9.33203125" style="2017"/>
    <col min="15617" max="15621" width="0" style="2017" hidden="1" customWidth="1"/>
    <col min="15622" max="15622" width="6.33203125" style="2017" customWidth="1"/>
    <col min="15623" max="15623" width="5" style="2017" customWidth="1"/>
    <col min="15624" max="15624" width="16.6640625" style="2017" customWidth="1"/>
    <col min="15625" max="15625" width="84.6640625" style="2017" customWidth="1"/>
    <col min="15626" max="15626" width="5" style="2017" customWidth="1"/>
    <col min="15627" max="15628" width="0" style="2017" hidden="1" customWidth="1"/>
    <col min="15629" max="15629" width="16.83203125" style="2017" customWidth="1"/>
    <col min="15630" max="15630" width="14.5" style="2017" customWidth="1"/>
    <col min="15631" max="15631" width="18.33203125" style="2017" customWidth="1"/>
    <col min="15632" max="15639" width="0" style="2017" hidden="1" customWidth="1"/>
    <col min="15640" max="15640" width="13.83203125" style="2017" customWidth="1"/>
    <col min="15641" max="15641" width="0" style="2017" hidden="1" customWidth="1"/>
    <col min="15642" max="15872" width="9.33203125" style="2017"/>
    <col min="15873" max="15877" width="0" style="2017" hidden="1" customWidth="1"/>
    <col min="15878" max="15878" width="6.33203125" style="2017" customWidth="1"/>
    <col min="15879" max="15879" width="5" style="2017" customWidth="1"/>
    <col min="15880" max="15880" width="16.6640625" style="2017" customWidth="1"/>
    <col min="15881" max="15881" width="84.6640625" style="2017" customWidth="1"/>
    <col min="15882" max="15882" width="5" style="2017" customWidth="1"/>
    <col min="15883" max="15884" width="0" style="2017" hidden="1" customWidth="1"/>
    <col min="15885" max="15885" width="16.83203125" style="2017" customWidth="1"/>
    <col min="15886" max="15886" width="14.5" style="2017" customWidth="1"/>
    <col min="15887" max="15887" width="18.33203125" style="2017" customWidth="1"/>
    <col min="15888" max="15895" width="0" style="2017" hidden="1" customWidth="1"/>
    <col min="15896" max="15896" width="13.83203125" style="2017" customWidth="1"/>
    <col min="15897" max="15897" width="0" style="2017" hidden="1" customWidth="1"/>
    <col min="15898" max="16128" width="9.33203125" style="2017"/>
    <col min="16129" max="16133" width="0" style="2017" hidden="1" customWidth="1"/>
    <col min="16134" max="16134" width="6.33203125" style="2017" customWidth="1"/>
    <col min="16135" max="16135" width="5" style="2017" customWidth="1"/>
    <col min="16136" max="16136" width="16.6640625" style="2017" customWidth="1"/>
    <col min="16137" max="16137" width="84.6640625" style="2017" customWidth="1"/>
    <col min="16138" max="16138" width="5" style="2017" customWidth="1"/>
    <col min="16139" max="16140" width="0" style="2017" hidden="1" customWidth="1"/>
    <col min="16141" max="16141" width="16.83203125" style="2017" customWidth="1"/>
    <col min="16142" max="16142" width="14.5" style="2017" customWidth="1"/>
    <col min="16143" max="16143" width="18.33203125" style="2017" customWidth="1"/>
    <col min="16144" max="16151" width="0" style="2017" hidden="1" customWidth="1"/>
    <col min="16152" max="16152" width="13.83203125" style="2017" customWidth="1"/>
    <col min="16153" max="16153" width="0" style="2017" hidden="1" customWidth="1"/>
    <col min="16154" max="16384" width="9.33203125" style="2017"/>
  </cols>
  <sheetData>
    <row r="1" spans="1:25" ht="21.6" customHeight="1">
      <c r="F1" s="2017" t="s">
        <v>8729</v>
      </c>
      <c r="G1" s="2085"/>
      <c r="H1" s="2085"/>
      <c r="I1" s="2085"/>
      <c r="J1" s="2085"/>
      <c r="K1" s="2111"/>
      <c r="L1" s="2087"/>
      <c r="M1" s="2111"/>
      <c r="N1" s="2087"/>
      <c r="O1" s="2086"/>
      <c r="P1" s="2112"/>
      <c r="Q1" s="2087"/>
      <c r="R1" s="2087"/>
      <c r="S1" s="2087"/>
      <c r="T1" s="2087"/>
      <c r="U1" s="2087"/>
      <c r="V1" s="2087"/>
      <c r="W1" s="2087"/>
    </row>
    <row r="2" spans="1:25" ht="21.6" customHeight="1">
      <c r="F2" s="2088" t="str">
        <f>'K-Kryci list'!C3</f>
        <v>Nová plavecká hala Litvínov</v>
      </c>
      <c r="G2" s="2085"/>
      <c r="H2" s="2085"/>
      <c r="I2" s="2085"/>
      <c r="J2" s="2085"/>
      <c r="K2" s="2111"/>
      <c r="L2" s="2087"/>
      <c r="M2" s="2111"/>
      <c r="N2" s="2087"/>
      <c r="O2" s="2086"/>
      <c r="P2" s="2112"/>
      <c r="Q2" s="2087"/>
      <c r="R2" s="2087"/>
      <c r="S2" s="2087"/>
      <c r="T2" s="2087"/>
      <c r="U2" s="2087"/>
      <c r="V2" s="2087"/>
      <c r="W2" s="2087"/>
    </row>
    <row r="3" spans="1:25" s="2089" customFormat="1" ht="13.5" thickBot="1">
      <c r="F3" s="2090" t="s">
        <v>8455</v>
      </c>
      <c r="G3" s="2090" t="s">
        <v>58</v>
      </c>
      <c r="H3" s="2090" t="s">
        <v>54</v>
      </c>
      <c r="I3" s="2113" t="s">
        <v>55</v>
      </c>
      <c r="J3" s="2090" t="s">
        <v>152</v>
      </c>
      <c r="K3" s="2090" t="s">
        <v>8457</v>
      </c>
      <c r="L3" s="2090" t="s">
        <v>8458</v>
      </c>
      <c r="M3" s="2090" t="s">
        <v>8459</v>
      </c>
      <c r="N3" s="2090" t="s">
        <v>8460</v>
      </c>
      <c r="O3" s="2090" t="s">
        <v>4322</v>
      </c>
      <c r="P3" s="2090" t="s">
        <v>8461</v>
      </c>
      <c r="Q3" s="2090" t="s">
        <v>8462</v>
      </c>
      <c r="R3" s="2090" t="s">
        <v>8463</v>
      </c>
      <c r="S3" s="2090" t="s">
        <v>8464</v>
      </c>
      <c r="T3" s="2090" t="s">
        <v>8465</v>
      </c>
      <c r="U3" s="2090" t="s">
        <v>37</v>
      </c>
      <c r="V3" s="2090" t="s">
        <v>43</v>
      </c>
      <c r="W3" s="2090" t="s">
        <v>8466</v>
      </c>
      <c r="X3" s="2090" t="s">
        <v>8731</v>
      </c>
      <c r="Y3" s="2089" t="s">
        <v>8288</v>
      </c>
    </row>
    <row r="4" spans="1:25" ht="11.25" customHeight="1">
      <c r="F4" s="2092"/>
      <c r="G4" s="2114"/>
      <c r="H4" s="2091"/>
      <c r="I4" s="2115"/>
      <c r="J4" s="2114"/>
      <c r="K4" s="2092"/>
      <c r="L4" s="2092"/>
      <c r="M4" s="2092"/>
      <c r="N4" s="2092"/>
      <c r="O4" s="2092"/>
      <c r="P4" s="2092"/>
      <c r="Q4" s="2092"/>
      <c r="R4" s="2092"/>
      <c r="S4" s="2092"/>
      <c r="T4" s="2092"/>
      <c r="U4" s="2092"/>
      <c r="V4" s="2092"/>
      <c r="W4" s="2116"/>
    </row>
    <row r="5" spans="1:25" s="2117" customFormat="1" ht="18.75" customHeight="1">
      <c r="F5" s="2118"/>
      <c r="G5" s="2119"/>
      <c r="H5" s="2120"/>
      <c r="I5" s="2120" t="s">
        <v>8732</v>
      </c>
      <c r="J5" s="2119"/>
      <c r="K5" s="2121"/>
      <c r="L5" s="2122"/>
      <c r="M5" s="2121"/>
      <c r="N5" s="2122"/>
      <c r="O5" s="2123">
        <f>SUBTOTAL(9,O6:O686)</f>
        <v>0</v>
      </c>
      <c r="P5" s="2124"/>
      <c r="Q5" s="2095">
        <f>SUBTOTAL(9,Q6:Q686)</f>
        <v>11368.128836447888</v>
      </c>
      <c r="R5" s="2122"/>
      <c r="S5" s="2095">
        <f>SUBTOTAL(9,S6:S686)</f>
        <v>100.0215</v>
      </c>
      <c r="T5" s="2125"/>
      <c r="U5" s="2095">
        <f>SUBTOTAL(9,U6:U686)</f>
        <v>0</v>
      </c>
      <c r="V5" s="2095">
        <f>SUBTOTAL(9,V6:V686)</f>
        <v>0</v>
      </c>
      <c r="Y5" s="2095">
        <f>SUBTOTAL(9,Y6:Y686)</f>
        <v>148</v>
      </c>
    </row>
    <row r="6" spans="1:25" s="2126" customFormat="1" ht="16.5" customHeight="1" outlineLevel="1">
      <c r="F6" s="2127"/>
      <c r="G6" s="2128"/>
      <c r="H6" s="2129"/>
      <c r="I6" s="2129" t="s">
        <v>8733</v>
      </c>
      <c r="J6" s="2128"/>
      <c r="K6" s="2130"/>
      <c r="L6" s="2131"/>
      <c r="M6" s="2130"/>
      <c r="N6" s="2131"/>
      <c r="O6" s="2132">
        <f>SUBTOTAL(9,O7:O158)</f>
        <v>0</v>
      </c>
      <c r="P6" s="2133"/>
      <c r="Q6" s="2099">
        <f>SUBTOTAL(9,Q7:Q158)</f>
        <v>7029.7314500000002</v>
      </c>
      <c r="R6" s="2131"/>
      <c r="S6" s="2099">
        <f>SUBTOTAL(9,S7:S158)</f>
        <v>50.646000000000008</v>
      </c>
      <c r="T6" s="2134"/>
      <c r="U6" s="2099">
        <f>SUBTOTAL(9,U7:U158)</f>
        <v>0</v>
      </c>
      <c r="V6" s="2099">
        <f>SUBTOTAL(9,V7:V158)</f>
        <v>0</v>
      </c>
      <c r="Y6" s="2099">
        <f>SUBTOTAL(9,Y7:Y158)</f>
        <v>33</v>
      </c>
    </row>
    <row r="7" spans="1:25" s="2145" customFormat="1" ht="12" outlineLevel="2">
      <c r="A7" s="2135" t="s">
        <v>8734</v>
      </c>
      <c r="B7" s="2135" t="s">
        <v>8735</v>
      </c>
      <c r="C7" s="2135" t="s">
        <v>8736</v>
      </c>
      <c r="D7" s="2135" t="s">
        <v>8737</v>
      </c>
      <c r="E7" s="2135" t="s">
        <v>8738</v>
      </c>
      <c r="F7" s="2136">
        <v>1</v>
      </c>
      <c r="G7" s="2137" t="s">
        <v>8472</v>
      </c>
      <c r="H7" s="2138" t="s">
        <v>8739</v>
      </c>
      <c r="I7" s="2139" t="s">
        <v>8740</v>
      </c>
      <c r="J7" s="2137" t="s">
        <v>202</v>
      </c>
      <c r="K7" s="2140">
        <v>13</v>
      </c>
      <c r="L7" s="2141">
        <v>0</v>
      </c>
      <c r="M7" s="2140">
        <v>13</v>
      </c>
      <c r="N7" s="2142"/>
      <c r="O7" s="2143">
        <f>M7*N7</f>
        <v>0</v>
      </c>
      <c r="P7" s="2144"/>
      <c r="Q7" s="2144">
        <f>M7*P7</f>
        <v>0</v>
      </c>
      <c r="R7" s="2144">
        <v>0.23499999999999999</v>
      </c>
      <c r="S7" s="2144">
        <f>M7*R7</f>
        <v>3.0549999999999997</v>
      </c>
      <c r="T7" s="2144">
        <v>21</v>
      </c>
      <c r="U7" s="2144">
        <f>O7*T7/100</f>
        <v>0</v>
      </c>
      <c r="V7" s="2144">
        <f>U7+O7</f>
        <v>0</v>
      </c>
      <c r="W7" s="2144"/>
      <c r="X7" s="2144"/>
      <c r="Y7" s="2144">
        <v>1</v>
      </c>
    </row>
    <row r="8" spans="1:25" s="2145" customFormat="1" ht="12" outlineLevel="2">
      <c r="F8" s="2146"/>
      <c r="G8" s="2147"/>
      <c r="H8" s="2148" t="s">
        <v>8741</v>
      </c>
      <c r="I8" s="2659" t="s">
        <v>8742</v>
      </c>
      <c r="J8" s="2659"/>
      <c r="K8" s="2659"/>
      <c r="L8" s="2659"/>
      <c r="M8" s="2659"/>
      <c r="N8" s="2659"/>
      <c r="O8" s="2659"/>
      <c r="P8" s="2149"/>
      <c r="Q8" s="2150"/>
      <c r="R8" s="2149"/>
      <c r="S8" s="2150"/>
      <c r="T8" s="2151"/>
      <c r="U8" s="2151"/>
      <c r="V8" s="2151"/>
      <c r="W8" s="2152"/>
    </row>
    <row r="9" spans="1:25" s="2145" customFormat="1" ht="6" customHeight="1" outlineLevel="2">
      <c r="F9" s="2146"/>
      <c r="G9" s="2147"/>
      <c r="H9" s="2153"/>
      <c r="I9" s="2154"/>
      <c r="J9" s="2154"/>
      <c r="K9" s="2154"/>
      <c r="L9" s="2154"/>
      <c r="M9" s="2154"/>
      <c r="N9" s="2154"/>
      <c r="O9" s="2154"/>
      <c r="P9" s="2149"/>
      <c r="Q9" s="2150"/>
      <c r="R9" s="2149"/>
      <c r="S9" s="2150"/>
      <c r="T9" s="2151"/>
      <c r="U9" s="2151"/>
      <c r="V9" s="2151"/>
      <c r="W9" s="2152"/>
    </row>
    <row r="10" spans="1:25" s="2155" customFormat="1" ht="11.25" outlineLevel="3">
      <c r="F10" s="2156"/>
      <c r="G10" s="2157"/>
      <c r="H10" s="2158" t="str">
        <f>IF(AND(H9&lt;&gt;"Výkaz výměr:",I9=""),"Výkaz výměr:","")</f>
        <v>Výkaz výměr:</v>
      </c>
      <c r="I10" s="2159" t="s">
        <v>8743</v>
      </c>
      <c r="J10" s="2160"/>
      <c r="K10" s="2159"/>
      <c r="L10" s="2161"/>
      <c r="M10" s="2162">
        <v>13</v>
      </c>
      <c r="N10" s="2163"/>
      <c r="O10" s="2164"/>
      <c r="P10" s="2165"/>
      <c r="Q10" s="2163"/>
      <c r="R10" s="2163"/>
      <c r="S10" s="2163"/>
      <c r="T10" s="2166" t="s">
        <v>8470</v>
      </c>
      <c r="U10" s="2163"/>
      <c r="V10" s="2163"/>
    </row>
    <row r="11" spans="1:25" s="2145" customFormat="1" ht="12" outlineLevel="2">
      <c r="F11" s="2136">
        <v>2</v>
      </c>
      <c r="G11" s="2137" t="s">
        <v>8472</v>
      </c>
      <c r="H11" s="2138" t="s">
        <v>8744</v>
      </c>
      <c r="I11" s="2139" t="s">
        <v>8745</v>
      </c>
      <c r="J11" s="2137" t="s">
        <v>202</v>
      </c>
      <c r="K11" s="2140">
        <v>13</v>
      </c>
      <c r="L11" s="2141">
        <v>0</v>
      </c>
      <c r="M11" s="2140">
        <v>13</v>
      </c>
      <c r="N11" s="2142"/>
      <c r="O11" s="2143">
        <f>M11*N11</f>
        <v>0</v>
      </c>
      <c r="P11" s="2144"/>
      <c r="Q11" s="2144">
        <f>M11*P11</f>
        <v>0</v>
      </c>
      <c r="R11" s="2144">
        <v>0.22500000000000001</v>
      </c>
      <c r="S11" s="2144">
        <f>M11*R11</f>
        <v>2.9250000000000003</v>
      </c>
      <c r="T11" s="2144">
        <v>21</v>
      </c>
      <c r="U11" s="2144">
        <f>O11*T11/100</f>
        <v>0</v>
      </c>
      <c r="V11" s="2144">
        <f>U11+O11</f>
        <v>0</v>
      </c>
      <c r="W11" s="2144"/>
      <c r="X11" s="2144"/>
      <c r="Y11" s="2144">
        <v>1</v>
      </c>
    </row>
    <row r="12" spans="1:25" s="2145" customFormat="1" ht="12" outlineLevel="2">
      <c r="F12" s="2146"/>
      <c r="G12" s="2147"/>
      <c r="H12" s="2148" t="s">
        <v>8741</v>
      </c>
      <c r="I12" s="2659" t="s">
        <v>8746</v>
      </c>
      <c r="J12" s="2659"/>
      <c r="K12" s="2659"/>
      <c r="L12" s="2659"/>
      <c r="M12" s="2659"/>
      <c r="N12" s="2659"/>
      <c r="O12" s="2659"/>
      <c r="P12" s="2149"/>
      <c r="Q12" s="2150"/>
      <c r="R12" s="2149"/>
      <c r="S12" s="2150"/>
      <c r="T12" s="2151"/>
      <c r="U12" s="2151"/>
      <c r="V12" s="2151"/>
      <c r="W12" s="2152"/>
    </row>
    <row r="13" spans="1:25" s="2145" customFormat="1" ht="6" customHeight="1" outlineLevel="2">
      <c r="F13" s="2146"/>
      <c r="G13" s="2147"/>
      <c r="H13" s="2153"/>
      <c r="I13" s="2154"/>
      <c r="J13" s="2154"/>
      <c r="K13" s="2154"/>
      <c r="L13" s="2154"/>
      <c r="M13" s="2154"/>
      <c r="N13" s="2154"/>
      <c r="O13" s="2154"/>
      <c r="P13" s="2149"/>
      <c r="Q13" s="2150"/>
      <c r="R13" s="2149"/>
      <c r="S13" s="2150"/>
      <c r="T13" s="2151"/>
      <c r="U13" s="2151"/>
      <c r="V13" s="2151"/>
      <c r="W13" s="2152"/>
    </row>
    <row r="14" spans="1:25" s="2155" customFormat="1" ht="11.25" outlineLevel="3">
      <c r="F14" s="2156"/>
      <c r="G14" s="2157"/>
      <c r="H14" s="2158" t="str">
        <f>IF(AND(H13&lt;&gt;"Výkaz výměr:",I13=""),"Výkaz výměr:","")</f>
        <v>Výkaz výměr:</v>
      </c>
      <c r="I14" s="2159" t="s">
        <v>8747</v>
      </c>
      <c r="J14" s="2160"/>
      <c r="K14" s="2159"/>
      <c r="L14" s="2161"/>
      <c r="M14" s="2162">
        <v>13</v>
      </c>
      <c r="N14" s="2163"/>
      <c r="O14" s="2164"/>
      <c r="P14" s="2165"/>
      <c r="Q14" s="2163"/>
      <c r="R14" s="2163"/>
      <c r="S14" s="2163"/>
      <c r="T14" s="2166" t="s">
        <v>8470</v>
      </c>
      <c r="U14" s="2163"/>
      <c r="V14" s="2163"/>
    </row>
    <row r="15" spans="1:25" s="2145" customFormat="1" ht="12" outlineLevel="2">
      <c r="F15" s="2136">
        <v>3</v>
      </c>
      <c r="G15" s="2137" t="s">
        <v>8472</v>
      </c>
      <c r="H15" s="2138" t="s">
        <v>8748</v>
      </c>
      <c r="I15" s="2139" t="s">
        <v>8749</v>
      </c>
      <c r="J15" s="2137" t="s">
        <v>202</v>
      </c>
      <c r="K15" s="2140">
        <v>13</v>
      </c>
      <c r="L15" s="2141">
        <v>0</v>
      </c>
      <c r="M15" s="2140">
        <v>13</v>
      </c>
      <c r="N15" s="2142"/>
      <c r="O15" s="2143">
        <f>M15*N15</f>
        <v>0</v>
      </c>
      <c r="P15" s="2144"/>
      <c r="Q15" s="2144">
        <f>M15*P15</f>
        <v>0</v>
      </c>
      <c r="R15" s="2144">
        <v>0.316</v>
      </c>
      <c r="S15" s="2144">
        <f>M15*R15</f>
        <v>4.1079999999999997</v>
      </c>
      <c r="T15" s="2144">
        <v>21</v>
      </c>
      <c r="U15" s="2144">
        <f>O15*T15/100</f>
        <v>0</v>
      </c>
      <c r="V15" s="2144">
        <f>U15+O15</f>
        <v>0</v>
      </c>
      <c r="W15" s="2144"/>
      <c r="X15" s="2144"/>
      <c r="Y15" s="2144">
        <v>1</v>
      </c>
    </row>
    <row r="16" spans="1:25" s="2145" customFormat="1" ht="12" outlineLevel="2">
      <c r="F16" s="2146"/>
      <c r="G16" s="2147"/>
      <c r="H16" s="2148" t="s">
        <v>8741</v>
      </c>
      <c r="I16" s="2659" t="s">
        <v>8750</v>
      </c>
      <c r="J16" s="2659"/>
      <c r="K16" s="2659"/>
      <c r="L16" s="2659"/>
      <c r="M16" s="2659"/>
      <c r="N16" s="2659"/>
      <c r="O16" s="2659"/>
      <c r="P16" s="2149"/>
      <c r="Q16" s="2150"/>
      <c r="R16" s="2149"/>
      <c r="S16" s="2150"/>
      <c r="T16" s="2151"/>
      <c r="U16" s="2151"/>
      <c r="V16" s="2151"/>
      <c r="W16" s="2152"/>
    </row>
    <row r="17" spans="6:25" s="2145" customFormat="1" ht="6" customHeight="1" outlineLevel="2">
      <c r="F17" s="2146"/>
      <c r="G17" s="2147"/>
      <c r="H17" s="2153"/>
      <c r="I17" s="2154"/>
      <c r="J17" s="2154"/>
      <c r="K17" s="2154"/>
      <c r="L17" s="2154"/>
      <c r="M17" s="2154"/>
      <c r="N17" s="2154"/>
      <c r="O17" s="2154"/>
      <c r="P17" s="2149"/>
      <c r="Q17" s="2150"/>
      <c r="R17" s="2149"/>
      <c r="S17" s="2150"/>
      <c r="T17" s="2151"/>
      <c r="U17" s="2151"/>
      <c r="V17" s="2151"/>
      <c r="W17" s="2152"/>
    </row>
    <row r="18" spans="6:25" s="2155" customFormat="1" ht="11.25" outlineLevel="3">
      <c r="F18" s="2156"/>
      <c r="G18" s="2157"/>
      <c r="H18" s="2158" t="str">
        <f>IF(AND(H17&lt;&gt;"Výkaz výměr:",I17=""),"Výkaz výměr:","")</f>
        <v>Výkaz výměr:</v>
      </c>
      <c r="I18" s="2159" t="s">
        <v>8751</v>
      </c>
      <c r="J18" s="2160"/>
      <c r="K18" s="2159"/>
      <c r="L18" s="2161"/>
      <c r="M18" s="2162">
        <v>13</v>
      </c>
      <c r="N18" s="2163"/>
      <c r="O18" s="2164"/>
      <c r="P18" s="2165"/>
      <c r="Q18" s="2163"/>
      <c r="R18" s="2163"/>
      <c r="S18" s="2163"/>
      <c r="T18" s="2166" t="s">
        <v>8470</v>
      </c>
      <c r="U18" s="2163"/>
      <c r="V18" s="2163"/>
    </row>
    <row r="19" spans="6:25" s="2145" customFormat="1" ht="12" outlineLevel="2">
      <c r="F19" s="2136">
        <v>4</v>
      </c>
      <c r="G19" s="2137" t="s">
        <v>8472</v>
      </c>
      <c r="H19" s="2138" t="s">
        <v>8752</v>
      </c>
      <c r="I19" s="2139" t="s">
        <v>8753</v>
      </c>
      <c r="J19" s="2137" t="s">
        <v>202</v>
      </c>
      <c r="K19" s="2140">
        <v>61</v>
      </c>
      <c r="L19" s="2141">
        <v>0</v>
      </c>
      <c r="M19" s="2140">
        <v>61</v>
      </c>
      <c r="N19" s="2142"/>
      <c r="O19" s="2143">
        <f>M19*N19</f>
        <v>0</v>
      </c>
      <c r="P19" s="2144"/>
      <c r="Q19" s="2144">
        <f>M19*P19</f>
        <v>0</v>
      </c>
      <c r="R19" s="2144">
        <v>0.23499999999999999</v>
      </c>
      <c r="S19" s="2144">
        <f>M19*R19</f>
        <v>14.334999999999999</v>
      </c>
      <c r="T19" s="2144">
        <v>21</v>
      </c>
      <c r="U19" s="2144">
        <f>O19*T19/100</f>
        <v>0</v>
      </c>
      <c r="V19" s="2144">
        <f>U19+O19</f>
        <v>0</v>
      </c>
      <c r="W19" s="2144"/>
      <c r="X19" s="2144"/>
      <c r="Y19" s="2144">
        <v>1</v>
      </c>
    </row>
    <row r="20" spans="6:25" s="2145" customFormat="1" ht="12" outlineLevel="2">
      <c r="F20" s="2146"/>
      <c r="G20" s="2147"/>
      <c r="H20" s="2148" t="s">
        <v>8741</v>
      </c>
      <c r="I20" s="2659" t="s">
        <v>8754</v>
      </c>
      <c r="J20" s="2659"/>
      <c r="K20" s="2659"/>
      <c r="L20" s="2659"/>
      <c r="M20" s="2659"/>
      <c r="N20" s="2659"/>
      <c r="O20" s="2659"/>
      <c r="P20" s="2149"/>
      <c r="Q20" s="2150"/>
      <c r="R20" s="2149"/>
      <c r="S20" s="2150"/>
      <c r="T20" s="2151"/>
      <c r="U20" s="2151"/>
      <c r="V20" s="2151"/>
      <c r="W20" s="2152"/>
    </row>
    <row r="21" spans="6:25" s="2145" customFormat="1" ht="6" customHeight="1" outlineLevel="2">
      <c r="F21" s="2146"/>
      <c r="G21" s="2147"/>
      <c r="H21" s="2153"/>
      <c r="I21" s="2154"/>
      <c r="J21" s="2154"/>
      <c r="K21" s="2154"/>
      <c r="L21" s="2154"/>
      <c r="M21" s="2154"/>
      <c r="N21" s="2154"/>
      <c r="O21" s="2154"/>
      <c r="P21" s="2149"/>
      <c r="Q21" s="2150"/>
      <c r="R21" s="2149"/>
      <c r="S21" s="2150"/>
      <c r="T21" s="2151"/>
      <c r="U21" s="2151"/>
      <c r="V21" s="2151"/>
      <c r="W21" s="2152"/>
    </row>
    <row r="22" spans="6:25" s="2155" customFormat="1" ht="11.25" outlineLevel="3">
      <c r="F22" s="2156"/>
      <c r="G22" s="2157"/>
      <c r="H22" s="2158" t="str">
        <f>IF(AND(H21&lt;&gt;"Výkaz výměr:",I21=""),"Výkaz výměr:","")</f>
        <v>Výkaz výměr:</v>
      </c>
      <c r="I22" s="2159" t="s">
        <v>8755</v>
      </c>
      <c r="J22" s="2160"/>
      <c r="K22" s="2159"/>
      <c r="L22" s="2161"/>
      <c r="M22" s="2162">
        <v>61</v>
      </c>
      <c r="N22" s="2163"/>
      <c r="O22" s="2164"/>
      <c r="P22" s="2165"/>
      <c r="Q22" s="2163"/>
      <c r="R22" s="2163"/>
      <c r="S22" s="2163"/>
      <c r="T22" s="2166" t="s">
        <v>8470</v>
      </c>
      <c r="U22" s="2163"/>
      <c r="V22" s="2163"/>
    </row>
    <row r="23" spans="6:25" s="2145" customFormat="1" ht="12" outlineLevel="2">
      <c r="F23" s="2136">
        <v>5</v>
      </c>
      <c r="G23" s="2137" t="s">
        <v>8472</v>
      </c>
      <c r="H23" s="2138" t="s">
        <v>8756</v>
      </c>
      <c r="I23" s="2139" t="s">
        <v>8757</v>
      </c>
      <c r="J23" s="2137" t="s">
        <v>202</v>
      </c>
      <c r="K23" s="2140">
        <v>61</v>
      </c>
      <c r="L23" s="2141">
        <v>0</v>
      </c>
      <c r="M23" s="2140">
        <v>61</v>
      </c>
      <c r="N23" s="2142"/>
      <c r="O23" s="2143">
        <f>M23*N23</f>
        <v>0</v>
      </c>
      <c r="P23" s="2144"/>
      <c r="Q23" s="2144">
        <f>M23*P23</f>
        <v>0</v>
      </c>
      <c r="R23" s="2144">
        <v>0.22500000000000001</v>
      </c>
      <c r="S23" s="2144">
        <f>M23*R23</f>
        <v>13.725</v>
      </c>
      <c r="T23" s="2144">
        <v>21</v>
      </c>
      <c r="U23" s="2144">
        <f>O23*T23/100</f>
        <v>0</v>
      </c>
      <c r="V23" s="2144">
        <f>U23+O23</f>
        <v>0</v>
      </c>
      <c r="W23" s="2144"/>
      <c r="X23" s="2144"/>
      <c r="Y23" s="2144">
        <v>1</v>
      </c>
    </row>
    <row r="24" spans="6:25" s="2145" customFormat="1" ht="12" outlineLevel="2">
      <c r="F24" s="2146"/>
      <c r="G24" s="2147"/>
      <c r="H24" s="2148" t="s">
        <v>8741</v>
      </c>
      <c r="I24" s="2659" t="s">
        <v>8758</v>
      </c>
      <c r="J24" s="2659"/>
      <c r="K24" s="2659"/>
      <c r="L24" s="2659"/>
      <c r="M24" s="2659"/>
      <c r="N24" s="2659"/>
      <c r="O24" s="2659"/>
      <c r="P24" s="2149"/>
      <c r="Q24" s="2150"/>
      <c r="R24" s="2149"/>
      <c r="S24" s="2150"/>
      <c r="T24" s="2151"/>
      <c r="U24" s="2151"/>
      <c r="V24" s="2151"/>
      <c r="W24" s="2152"/>
    </row>
    <row r="25" spans="6:25" s="2145" customFormat="1" ht="6" customHeight="1" outlineLevel="2">
      <c r="F25" s="2146"/>
      <c r="G25" s="2147"/>
      <c r="H25" s="2153"/>
      <c r="I25" s="2154"/>
      <c r="J25" s="2154"/>
      <c r="K25" s="2154"/>
      <c r="L25" s="2154"/>
      <c r="M25" s="2154"/>
      <c r="N25" s="2154"/>
      <c r="O25" s="2154"/>
      <c r="P25" s="2149"/>
      <c r="Q25" s="2150"/>
      <c r="R25" s="2149"/>
      <c r="S25" s="2150"/>
      <c r="T25" s="2151"/>
      <c r="U25" s="2151"/>
      <c r="V25" s="2151"/>
      <c r="W25" s="2152"/>
    </row>
    <row r="26" spans="6:25" s="2155" customFormat="1" ht="11.25" outlineLevel="3">
      <c r="F26" s="2156"/>
      <c r="G26" s="2157"/>
      <c r="H26" s="2158" t="str">
        <f>IF(AND(H25&lt;&gt;"Výkaz výměr:",I25=""),"Výkaz výměr:","")</f>
        <v>Výkaz výměr:</v>
      </c>
      <c r="I26" s="2159" t="s">
        <v>8759</v>
      </c>
      <c r="J26" s="2160"/>
      <c r="K26" s="2159"/>
      <c r="L26" s="2161"/>
      <c r="M26" s="2162">
        <v>61</v>
      </c>
      <c r="N26" s="2163"/>
      <c r="O26" s="2164"/>
      <c r="P26" s="2165"/>
      <c r="Q26" s="2163"/>
      <c r="R26" s="2163"/>
      <c r="S26" s="2163"/>
      <c r="T26" s="2166" t="s">
        <v>8470</v>
      </c>
      <c r="U26" s="2163"/>
      <c r="V26" s="2163"/>
    </row>
    <row r="27" spans="6:25" s="2145" customFormat="1" ht="12" outlineLevel="2">
      <c r="F27" s="2136">
        <v>6</v>
      </c>
      <c r="G27" s="2137" t="s">
        <v>8472</v>
      </c>
      <c r="H27" s="2138" t="s">
        <v>8760</v>
      </c>
      <c r="I27" s="2139" t="s">
        <v>8761</v>
      </c>
      <c r="J27" s="2137" t="s">
        <v>202</v>
      </c>
      <c r="K27" s="2140">
        <v>61</v>
      </c>
      <c r="L27" s="2141">
        <v>0</v>
      </c>
      <c r="M27" s="2140">
        <v>61</v>
      </c>
      <c r="N27" s="2142"/>
      <c r="O27" s="2143">
        <f>M27*N27</f>
        <v>0</v>
      </c>
      <c r="P27" s="2144"/>
      <c r="Q27" s="2144">
        <f>M27*P27</f>
        <v>0</v>
      </c>
      <c r="R27" s="2144">
        <v>9.8000000000000004E-2</v>
      </c>
      <c r="S27" s="2144">
        <f>M27*R27</f>
        <v>5.9780000000000006</v>
      </c>
      <c r="T27" s="2144">
        <v>21</v>
      </c>
      <c r="U27" s="2144">
        <f>O27*T27/100</f>
        <v>0</v>
      </c>
      <c r="V27" s="2144">
        <f>U27+O27</f>
        <v>0</v>
      </c>
      <c r="W27" s="2144"/>
      <c r="X27" s="2144"/>
      <c r="Y27" s="2144">
        <v>1</v>
      </c>
    </row>
    <row r="28" spans="6:25" s="2145" customFormat="1" ht="12" outlineLevel="2">
      <c r="F28" s="2146"/>
      <c r="G28" s="2147"/>
      <c r="H28" s="2148" t="s">
        <v>8741</v>
      </c>
      <c r="I28" s="2659" t="s">
        <v>8762</v>
      </c>
      <c r="J28" s="2659"/>
      <c r="K28" s="2659"/>
      <c r="L28" s="2659"/>
      <c r="M28" s="2659"/>
      <c r="N28" s="2659"/>
      <c r="O28" s="2659"/>
      <c r="P28" s="2149"/>
      <c r="Q28" s="2150"/>
      <c r="R28" s="2149"/>
      <c r="S28" s="2150"/>
      <c r="T28" s="2151"/>
      <c r="U28" s="2151"/>
      <c r="V28" s="2151"/>
      <c r="W28" s="2152"/>
    </row>
    <row r="29" spans="6:25" s="2145" customFormat="1" ht="6" customHeight="1" outlineLevel="2">
      <c r="F29" s="2146"/>
      <c r="G29" s="2147"/>
      <c r="H29" s="2153"/>
      <c r="I29" s="2154"/>
      <c r="J29" s="2154"/>
      <c r="K29" s="2154"/>
      <c r="L29" s="2154"/>
      <c r="M29" s="2154"/>
      <c r="N29" s="2154"/>
      <c r="O29" s="2154"/>
      <c r="P29" s="2149"/>
      <c r="Q29" s="2150"/>
      <c r="R29" s="2149"/>
      <c r="S29" s="2150"/>
      <c r="T29" s="2151"/>
      <c r="U29" s="2151"/>
      <c r="V29" s="2151"/>
      <c r="W29" s="2152"/>
    </row>
    <row r="30" spans="6:25" s="2155" customFormat="1" ht="11.25" outlineLevel="3">
      <c r="F30" s="2156"/>
      <c r="G30" s="2157"/>
      <c r="H30" s="2158" t="str">
        <f>IF(AND(H29&lt;&gt;"Výkaz výměr:",I29=""),"Výkaz výměr:","")</f>
        <v>Výkaz výměr:</v>
      </c>
      <c r="I30" s="2159" t="s">
        <v>8763</v>
      </c>
      <c r="J30" s="2160"/>
      <c r="K30" s="2159"/>
      <c r="L30" s="2161"/>
      <c r="M30" s="2162">
        <v>61</v>
      </c>
      <c r="N30" s="2163"/>
      <c r="O30" s="2164"/>
      <c r="P30" s="2165"/>
      <c r="Q30" s="2163"/>
      <c r="R30" s="2163"/>
      <c r="S30" s="2163"/>
      <c r="T30" s="2166" t="s">
        <v>8470</v>
      </c>
      <c r="U30" s="2163"/>
      <c r="V30" s="2163"/>
    </row>
    <row r="31" spans="6:25" s="2145" customFormat="1" ht="12" outlineLevel="2">
      <c r="F31" s="2136">
        <v>7</v>
      </c>
      <c r="G31" s="2137" t="s">
        <v>8472</v>
      </c>
      <c r="H31" s="2138" t="s">
        <v>8764</v>
      </c>
      <c r="I31" s="2139" t="s">
        <v>8765</v>
      </c>
      <c r="J31" s="2137" t="s">
        <v>254</v>
      </c>
      <c r="K31" s="2140">
        <v>24</v>
      </c>
      <c r="L31" s="2141">
        <v>0</v>
      </c>
      <c r="M31" s="2140">
        <v>24</v>
      </c>
      <c r="N31" s="2142"/>
      <c r="O31" s="2143">
        <f>M31*N31</f>
        <v>0</v>
      </c>
      <c r="P31" s="2144"/>
      <c r="Q31" s="2144">
        <f>M31*P31</f>
        <v>0</v>
      </c>
      <c r="R31" s="2144">
        <v>0.20499999999999999</v>
      </c>
      <c r="S31" s="2144">
        <f>M31*R31</f>
        <v>4.92</v>
      </c>
      <c r="T31" s="2144">
        <v>21</v>
      </c>
      <c r="U31" s="2144">
        <f>O31*T31/100</f>
        <v>0</v>
      </c>
      <c r="V31" s="2144">
        <f>U31+O31</f>
        <v>0</v>
      </c>
      <c r="W31" s="2144"/>
      <c r="X31" s="2144"/>
      <c r="Y31" s="2144">
        <v>1</v>
      </c>
    </row>
    <row r="32" spans="6:25" s="2145" customFormat="1" ht="12" outlineLevel="2">
      <c r="F32" s="2146"/>
      <c r="G32" s="2147"/>
      <c r="H32" s="2148" t="s">
        <v>8741</v>
      </c>
      <c r="I32" s="2659" t="s">
        <v>8766</v>
      </c>
      <c r="J32" s="2659"/>
      <c r="K32" s="2659"/>
      <c r="L32" s="2659"/>
      <c r="M32" s="2659"/>
      <c r="N32" s="2659"/>
      <c r="O32" s="2659"/>
      <c r="P32" s="2149"/>
      <c r="Q32" s="2150"/>
      <c r="R32" s="2149"/>
      <c r="S32" s="2150"/>
      <c r="T32" s="2151"/>
      <c r="U32" s="2151"/>
      <c r="V32" s="2151"/>
      <c r="W32" s="2152"/>
    </row>
    <row r="33" spans="6:25" s="2145" customFormat="1" ht="6" customHeight="1" outlineLevel="2">
      <c r="F33" s="2146"/>
      <c r="G33" s="2147"/>
      <c r="H33" s="2153"/>
      <c r="I33" s="2154"/>
      <c r="J33" s="2154"/>
      <c r="K33" s="2154"/>
      <c r="L33" s="2154"/>
      <c r="M33" s="2154"/>
      <c r="N33" s="2154"/>
      <c r="O33" s="2154"/>
      <c r="P33" s="2149"/>
      <c r="Q33" s="2150"/>
      <c r="R33" s="2149"/>
      <c r="S33" s="2150"/>
      <c r="T33" s="2151"/>
      <c r="U33" s="2151"/>
      <c r="V33" s="2151"/>
      <c r="W33" s="2152"/>
    </row>
    <row r="34" spans="6:25" s="2155" customFormat="1" ht="11.25" outlineLevel="3">
      <c r="F34" s="2156"/>
      <c r="G34" s="2157"/>
      <c r="H34" s="2158" t="str">
        <f>IF(AND(H33&lt;&gt;"Výkaz výměr:",I33=""),"Výkaz výměr:","")</f>
        <v>Výkaz výměr:</v>
      </c>
      <c r="I34" s="2159" t="s">
        <v>8767</v>
      </c>
      <c r="J34" s="2160"/>
      <c r="K34" s="2159"/>
      <c r="L34" s="2161"/>
      <c r="M34" s="2162">
        <v>24</v>
      </c>
      <c r="N34" s="2163"/>
      <c r="O34" s="2164"/>
      <c r="P34" s="2165"/>
      <c r="Q34" s="2163"/>
      <c r="R34" s="2163"/>
      <c r="S34" s="2163"/>
      <c r="T34" s="2166" t="s">
        <v>8470</v>
      </c>
      <c r="U34" s="2163"/>
      <c r="V34" s="2163"/>
    </row>
    <row r="35" spans="6:25" s="2145" customFormat="1" ht="12" outlineLevel="2">
      <c r="F35" s="2136">
        <v>8</v>
      </c>
      <c r="G35" s="2137" t="s">
        <v>8472</v>
      </c>
      <c r="H35" s="2138" t="s">
        <v>8768</v>
      </c>
      <c r="I35" s="2139" t="s">
        <v>8769</v>
      </c>
      <c r="J35" s="2137" t="s">
        <v>254</v>
      </c>
      <c r="K35" s="2140">
        <v>40</v>
      </c>
      <c r="L35" s="2141">
        <v>0</v>
      </c>
      <c r="M35" s="2140">
        <v>40</v>
      </c>
      <c r="N35" s="2142"/>
      <c r="O35" s="2143">
        <f>M35*N35</f>
        <v>0</v>
      </c>
      <c r="P35" s="2144"/>
      <c r="Q35" s="2144">
        <f>M35*P35</f>
        <v>0</v>
      </c>
      <c r="R35" s="2144">
        <v>0.04</v>
      </c>
      <c r="S35" s="2144">
        <f>M35*R35</f>
        <v>1.6</v>
      </c>
      <c r="T35" s="2144">
        <v>21</v>
      </c>
      <c r="U35" s="2144">
        <f>O35*T35/100</f>
        <v>0</v>
      </c>
      <c r="V35" s="2144">
        <f>U35+O35</f>
        <v>0</v>
      </c>
      <c r="W35" s="2144"/>
      <c r="X35" s="2144"/>
      <c r="Y35" s="2144">
        <v>1</v>
      </c>
    </row>
    <row r="36" spans="6:25" s="2145" customFormat="1" ht="12" outlineLevel="2">
      <c r="F36" s="2146"/>
      <c r="G36" s="2147"/>
      <c r="H36" s="2148" t="s">
        <v>8741</v>
      </c>
      <c r="I36" s="2659" t="s">
        <v>8770</v>
      </c>
      <c r="J36" s="2659"/>
      <c r="K36" s="2659"/>
      <c r="L36" s="2659"/>
      <c r="M36" s="2659"/>
      <c r="N36" s="2659"/>
      <c r="O36" s="2659"/>
      <c r="P36" s="2149"/>
      <c r="Q36" s="2150"/>
      <c r="R36" s="2149"/>
      <c r="S36" s="2150"/>
      <c r="T36" s="2151"/>
      <c r="U36" s="2151"/>
      <c r="V36" s="2151"/>
      <c r="W36" s="2152"/>
    </row>
    <row r="37" spans="6:25" s="2145" customFormat="1" ht="6" customHeight="1" outlineLevel="2">
      <c r="F37" s="2146"/>
      <c r="G37" s="2147"/>
      <c r="H37" s="2153"/>
      <c r="I37" s="2154"/>
      <c r="J37" s="2154"/>
      <c r="K37" s="2154"/>
      <c r="L37" s="2154"/>
      <c r="M37" s="2154"/>
      <c r="N37" s="2154"/>
      <c r="O37" s="2154"/>
      <c r="P37" s="2149"/>
      <c r="Q37" s="2150"/>
      <c r="R37" s="2149"/>
      <c r="S37" s="2150"/>
      <c r="T37" s="2151"/>
      <c r="U37" s="2151"/>
      <c r="V37" s="2151"/>
      <c r="W37" s="2152"/>
    </row>
    <row r="38" spans="6:25" s="2155" customFormat="1" ht="11.25" outlineLevel="3">
      <c r="F38" s="2156"/>
      <c r="G38" s="2157"/>
      <c r="H38" s="2158" t="str">
        <f>IF(AND(H37&lt;&gt;"Výkaz výměr:",I37=""),"Výkaz výměr:","")</f>
        <v>Výkaz výměr:</v>
      </c>
      <c r="I38" s="2159" t="s">
        <v>8771</v>
      </c>
      <c r="J38" s="2160"/>
      <c r="K38" s="2159"/>
      <c r="L38" s="2161"/>
      <c r="M38" s="2162">
        <v>40</v>
      </c>
      <c r="N38" s="2163"/>
      <c r="O38" s="2164"/>
      <c r="P38" s="2165"/>
      <c r="Q38" s="2163"/>
      <c r="R38" s="2163"/>
      <c r="S38" s="2163"/>
      <c r="T38" s="2166" t="s">
        <v>8470</v>
      </c>
      <c r="U38" s="2163"/>
      <c r="V38" s="2163"/>
    </row>
    <row r="39" spans="6:25" s="2145" customFormat="1" ht="12" outlineLevel="2">
      <c r="F39" s="2136">
        <v>9</v>
      </c>
      <c r="G39" s="2137" t="s">
        <v>8472</v>
      </c>
      <c r="H39" s="2138" t="s">
        <v>8772</v>
      </c>
      <c r="I39" s="2139" t="s">
        <v>8773</v>
      </c>
      <c r="J39" s="2137" t="s">
        <v>202</v>
      </c>
      <c r="K39" s="2140">
        <v>494</v>
      </c>
      <c r="L39" s="2141">
        <v>0</v>
      </c>
      <c r="M39" s="2140">
        <v>494</v>
      </c>
      <c r="N39" s="2142"/>
      <c r="O39" s="2143">
        <f>M39*N39</f>
        <v>0</v>
      </c>
      <c r="P39" s="2144"/>
      <c r="Q39" s="2144">
        <f>M39*P39</f>
        <v>0</v>
      </c>
      <c r="R39" s="2144"/>
      <c r="S39" s="2144">
        <f>M39*R39</f>
        <v>0</v>
      </c>
      <c r="T39" s="2144">
        <v>21</v>
      </c>
      <c r="U39" s="2144">
        <f>O39*T39/100</f>
        <v>0</v>
      </c>
      <c r="V39" s="2144">
        <f>U39+O39</f>
        <v>0</v>
      </c>
      <c r="W39" s="2144"/>
      <c r="X39" s="2144"/>
      <c r="Y39" s="2144">
        <v>1</v>
      </c>
    </row>
    <row r="40" spans="6:25" s="2145" customFormat="1" ht="12" outlineLevel="2">
      <c r="F40" s="2146"/>
      <c r="G40" s="2147"/>
      <c r="H40" s="2148" t="s">
        <v>8741</v>
      </c>
      <c r="I40" s="2659" t="s">
        <v>8774</v>
      </c>
      <c r="J40" s="2659"/>
      <c r="K40" s="2659"/>
      <c r="L40" s="2659"/>
      <c r="M40" s="2659"/>
      <c r="N40" s="2659"/>
      <c r="O40" s="2659"/>
      <c r="P40" s="2149"/>
      <c r="Q40" s="2150"/>
      <c r="R40" s="2149"/>
      <c r="S40" s="2150"/>
      <c r="T40" s="2151"/>
      <c r="U40" s="2151"/>
      <c r="V40" s="2151"/>
      <c r="W40" s="2152"/>
    </row>
    <row r="41" spans="6:25" s="2145" customFormat="1" ht="6" customHeight="1" outlineLevel="2">
      <c r="F41" s="2146"/>
      <c r="G41" s="2147"/>
      <c r="H41" s="2153"/>
      <c r="I41" s="2154"/>
      <c r="J41" s="2154"/>
      <c r="K41" s="2154"/>
      <c r="L41" s="2154"/>
      <c r="M41" s="2154"/>
      <c r="N41" s="2154"/>
      <c r="O41" s="2154"/>
      <c r="P41" s="2149"/>
      <c r="Q41" s="2150"/>
      <c r="R41" s="2149"/>
      <c r="S41" s="2150"/>
      <c r="T41" s="2151"/>
      <c r="U41" s="2151"/>
      <c r="V41" s="2151"/>
      <c r="W41" s="2152"/>
    </row>
    <row r="42" spans="6:25" s="2155" customFormat="1" ht="22.5" outlineLevel="3">
      <c r="F42" s="2156"/>
      <c r="G42" s="2157"/>
      <c r="H42" s="2158" t="str">
        <f>IF(AND(H41&lt;&gt;"Výkaz výměr:",I41=""),"Výkaz výměr:","")</f>
        <v>Výkaz výměr:</v>
      </c>
      <c r="I42" s="2159" t="s">
        <v>8775</v>
      </c>
      <c r="J42" s="2160"/>
      <c r="K42" s="2159"/>
      <c r="L42" s="2161"/>
      <c r="M42" s="2162">
        <v>494</v>
      </c>
      <c r="N42" s="2163"/>
      <c r="O42" s="2164"/>
      <c r="P42" s="2165"/>
      <c r="Q42" s="2163"/>
      <c r="R42" s="2163"/>
      <c r="S42" s="2163"/>
      <c r="T42" s="2166" t="s">
        <v>8470</v>
      </c>
      <c r="U42" s="2163"/>
      <c r="V42" s="2163"/>
    </row>
    <row r="43" spans="6:25" s="2145" customFormat="1" ht="12" outlineLevel="2">
      <c r="F43" s="2136">
        <v>10</v>
      </c>
      <c r="G43" s="2137" t="s">
        <v>8491</v>
      </c>
      <c r="H43" s="2138" t="s">
        <v>8776</v>
      </c>
      <c r="I43" s="2139" t="s">
        <v>8777</v>
      </c>
      <c r="J43" s="2137" t="s">
        <v>195</v>
      </c>
      <c r="K43" s="2140">
        <v>8.7314499999999988</v>
      </c>
      <c r="L43" s="2141">
        <v>0</v>
      </c>
      <c r="M43" s="2140">
        <v>8.7314499999999988</v>
      </c>
      <c r="N43" s="2142"/>
      <c r="O43" s="2143">
        <f>M43*N43</f>
        <v>0</v>
      </c>
      <c r="P43" s="2144">
        <v>1</v>
      </c>
      <c r="Q43" s="2144">
        <f>M43*P43</f>
        <v>8.7314499999999988</v>
      </c>
      <c r="R43" s="2144"/>
      <c r="S43" s="2144">
        <f>M43*R43</f>
        <v>0</v>
      </c>
      <c r="T43" s="2144">
        <v>21</v>
      </c>
      <c r="U43" s="2144">
        <f>O43*T43/100</f>
        <v>0</v>
      </c>
      <c r="V43" s="2144">
        <f>U43+O43</f>
        <v>0</v>
      </c>
      <c r="W43" s="2144"/>
      <c r="X43" s="2144"/>
      <c r="Y43" s="2144">
        <v>1</v>
      </c>
    </row>
    <row r="44" spans="6:25" s="2145" customFormat="1" ht="12" outlineLevel="2">
      <c r="F44" s="2146"/>
      <c r="G44" s="2147"/>
      <c r="H44" s="2148" t="s">
        <v>8741</v>
      </c>
      <c r="I44" s="2659"/>
      <c r="J44" s="2659"/>
      <c r="K44" s="2659"/>
      <c r="L44" s="2659"/>
      <c r="M44" s="2659"/>
      <c r="N44" s="2659"/>
      <c r="O44" s="2659"/>
      <c r="P44" s="2149"/>
      <c r="Q44" s="2150"/>
      <c r="R44" s="2149"/>
      <c r="S44" s="2150"/>
      <c r="T44" s="2151"/>
      <c r="U44" s="2151"/>
      <c r="V44" s="2151"/>
      <c r="W44" s="2152"/>
    </row>
    <row r="45" spans="6:25" s="2145" customFormat="1" ht="6" customHeight="1" outlineLevel="2">
      <c r="F45" s="2146"/>
      <c r="G45" s="2147"/>
      <c r="H45" s="2153"/>
      <c r="I45" s="2154"/>
      <c r="J45" s="2154"/>
      <c r="K45" s="2154"/>
      <c r="L45" s="2154"/>
      <c r="M45" s="2154"/>
      <c r="N45" s="2154"/>
      <c r="O45" s="2154"/>
      <c r="P45" s="2149"/>
      <c r="Q45" s="2150"/>
      <c r="R45" s="2149"/>
      <c r="S45" s="2150"/>
      <c r="T45" s="2151"/>
      <c r="U45" s="2151"/>
      <c r="V45" s="2151"/>
      <c r="W45" s="2152"/>
    </row>
    <row r="46" spans="6:25" s="2155" customFormat="1" ht="22.5" outlineLevel="3">
      <c r="F46" s="2156"/>
      <c r="G46" s="2157"/>
      <c r="H46" s="2158" t="str">
        <f>IF(AND(H45&lt;&gt;"Výkaz výměr:",I45=""),"Výkaz výměr:","")</f>
        <v>Výkaz výměr:</v>
      </c>
      <c r="I46" s="2159" t="s">
        <v>8778</v>
      </c>
      <c r="J46" s="2160"/>
      <c r="K46" s="2159"/>
      <c r="L46" s="2161"/>
      <c r="M46" s="2162">
        <v>8.7314499999999988</v>
      </c>
      <c r="N46" s="2163"/>
      <c r="O46" s="2164"/>
      <c r="P46" s="2165"/>
      <c r="Q46" s="2163"/>
      <c r="R46" s="2163"/>
      <c r="S46" s="2163"/>
      <c r="T46" s="2166" t="s">
        <v>8470</v>
      </c>
      <c r="U46" s="2163"/>
      <c r="V46" s="2163"/>
    </row>
    <row r="47" spans="6:25" s="2155" customFormat="1" ht="22.5" outlineLevel="3">
      <c r="F47" s="2156"/>
      <c r="G47" s="2157"/>
      <c r="H47" s="2158" t="str">
        <f>IF(AND(H46&lt;&gt;"Výkaz výměr:",I46=""),"Výkaz výměr:","")</f>
        <v/>
      </c>
      <c r="I47" s="2159" t="s">
        <v>8779</v>
      </c>
      <c r="J47" s="2160"/>
      <c r="K47" s="2159"/>
      <c r="L47" s="2161"/>
      <c r="M47" s="2162">
        <v>0</v>
      </c>
      <c r="N47" s="2163"/>
      <c r="O47" s="2164"/>
      <c r="P47" s="2165"/>
      <c r="Q47" s="2163"/>
      <c r="R47" s="2163"/>
      <c r="S47" s="2163"/>
      <c r="T47" s="2166" t="s">
        <v>8470</v>
      </c>
      <c r="U47" s="2163"/>
      <c r="V47" s="2163"/>
    </row>
    <row r="48" spans="6:25" s="2145" customFormat="1" ht="12" outlineLevel="2">
      <c r="F48" s="2167">
        <v>11</v>
      </c>
      <c r="G48" s="2168" t="s">
        <v>8472</v>
      </c>
      <c r="H48" s="2169" t="s">
        <v>8780</v>
      </c>
      <c r="I48" s="2170" t="s">
        <v>8781</v>
      </c>
      <c r="J48" s="2168" t="s">
        <v>171</v>
      </c>
      <c r="K48" s="2171">
        <v>5330.0039999999999</v>
      </c>
      <c r="L48" s="2172">
        <v>0</v>
      </c>
      <c r="M48" s="2171">
        <v>5330.0039999999999</v>
      </c>
      <c r="N48" s="2173"/>
      <c r="O48" s="2174">
        <f>M48*N48</f>
        <v>0</v>
      </c>
      <c r="P48" s="2175"/>
      <c r="Q48" s="2175">
        <f>M48*P48</f>
        <v>0</v>
      </c>
      <c r="R48" s="2175"/>
      <c r="S48" s="2175">
        <f>M48*R48</f>
        <v>0</v>
      </c>
      <c r="T48" s="2175">
        <v>21</v>
      </c>
      <c r="U48" s="2175">
        <f>O48*T48/100</f>
        <v>0</v>
      </c>
      <c r="V48" s="2175">
        <f>U48+O48</f>
        <v>0</v>
      </c>
      <c r="W48" s="2175"/>
      <c r="X48" s="2175"/>
      <c r="Y48" s="2175">
        <v>1</v>
      </c>
    </row>
    <row r="49" spans="6:25" s="2145" customFormat="1" ht="12" outlineLevel="2">
      <c r="F49" s="2146"/>
      <c r="G49" s="2147"/>
      <c r="H49" s="2148" t="s">
        <v>8741</v>
      </c>
      <c r="I49" s="2659" t="s">
        <v>8782</v>
      </c>
      <c r="J49" s="2659"/>
      <c r="K49" s="2659"/>
      <c r="L49" s="2659"/>
      <c r="M49" s="2659"/>
      <c r="N49" s="2659"/>
      <c r="O49" s="2659"/>
      <c r="P49" s="2149"/>
      <c r="Q49" s="2150"/>
      <c r="R49" s="2149"/>
      <c r="S49" s="2150"/>
      <c r="T49" s="2151"/>
      <c r="U49" s="2151"/>
      <c r="V49" s="2151"/>
      <c r="W49" s="2152"/>
    </row>
    <row r="50" spans="6:25" s="2145" customFormat="1" ht="6" customHeight="1" outlineLevel="2">
      <c r="F50" s="2146"/>
      <c r="G50" s="2147"/>
      <c r="H50" s="2153"/>
      <c r="I50" s="2154"/>
      <c r="J50" s="2154"/>
      <c r="K50" s="2154"/>
      <c r="L50" s="2154"/>
      <c r="M50" s="2154"/>
      <c r="N50" s="2154"/>
      <c r="O50" s="2154"/>
      <c r="P50" s="2149"/>
      <c r="Q50" s="2150"/>
      <c r="R50" s="2149"/>
      <c r="S50" s="2150"/>
      <c r="T50" s="2151"/>
      <c r="U50" s="2151"/>
      <c r="V50" s="2151"/>
      <c r="W50" s="2152"/>
    </row>
    <row r="51" spans="6:25" s="2155" customFormat="1" ht="11.25" outlineLevel="3">
      <c r="F51" s="2156"/>
      <c r="G51" s="2157"/>
      <c r="H51" s="2158" t="str">
        <f>IF(AND(H50&lt;&gt;"Výkaz výměr:",I50=""),"Výkaz výměr:","")</f>
        <v>Výkaz výměr:</v>
      </c>
      <c r="I51" s="2159" t="s">
        <v>8783</v>
      </c>
      <c r="J51" s="2160"/>
      <c r="K51" s="2159"/>
      <c r="L51" s="2161"/>
      <c r="M51" s="2162">
        <v>5330.0039999999999</v>
      </c>
      <c r="N51" s="2163"/>
      <c r="O51" s="2164"/>
      <c r="P51" s="2165"/>
      <c r="Q51" s="2163"/>
      <c r="R51" s="2163"/>
      <c r="S51" s="2163"/>
      <c r="T51" s="2166" t="s">
        <v>8470</v>
      </c>
      <c r="U51" s="2163"/>
      <c r="V51" s="2163"/>
    </row>
    <row r="52" spans="6:25" s="2145" customFormat="1" ht="12" outlineLevel="2">
      <c r="F52" s="2136">
        <v>12</v>
      </c>
      <c r="G52" s="2137" t="s">
        <v>8472</v>
      </c>
      <c r="H52" s="2138" t="s">
        <v>8784</v>
      </c>
      <c r="I52" s="2139" t="s">
        <v>8785</v>
      </c>
      <c r="J52" s="2137" t="s">
        <v>171</v>
      </c>
      <c r="K52" s="2140">
        <v>1505</v>
      </c>
      <c r="L52" s="2141">
        <v>0</v>
      </c>
      <c r="M52" s="2140">
        <v>1505</v>
      </c>
      <c r="N52" s="2142"/>
      <c r="O52" s="2143">
        <f>M52*N52</f>
        <v>0</v>
      </c>
      <c r="P52" s="2144"/>
      <c r="Q52" s="2144">
        <f>M52*P52</f>
        <v>0</v>
      </c>
      <c r="R52" s="2144"/>
      <c r="S52" s="2144">
        <f>M52*R52</f>
        <v>0</v>
      </c>
      <c r="T52" s="2144">
        <v>21</v>
      </c>
      <c r="U52" s="2144">
        <f>O52*T52/100</f>
        <v>0</v>
      </c>
      <c r="V52" s="2144">
        <f>U52+O52</f>
        <v>0</v>
      </c>
      <c r="W52" s="2144"/>
      <c r="X52" s="2144"/>
      <c r="Y52" s="2144">
        <v>1</v>
      </c>
    </row>
    <row r="53" spans="6:25" s="2145" customFormat="1" ht="12" outlineLevel="2">
      <c r="F53" s="2146"/>
      <c r="G53" s="2147"/>
      <c r="H53" s="2148" t="s">
        <v>8741</v>
      </c>
      <c r="I53" s="2659" t="s">
        <v>8786</v>
      </c>
      <c r="J53" s="2659"/>
      <c r="K53" s="2659"/>
      <c r="L53" s="2659"/>
      <c r="M53" s="2659"/>
      <c r="N53" s="2659"/>
      <c r="O53" s="2659"/>
      <c r="P53" s="2149"/>
      <c r="Q53" s="2150"/>
      <c r="R53" s="2149"/>
      <c r="S53" s="2150"/>
      <c r="T53" s="2151"/>
      <c r="U53" s="2151"/>
      <c r="V53" s="2151"/>
      <c r="W53" s="2152"/>
    </row>
    <row r="54" spans="6:25" s="2145" customFormat="1" ht="6" customHeight="1" outlineLevel="2">
      <c r="F54" s="2146"/>
      <c r="G54" s="2147"/>
      <c r="H54" s="2153"/>
      <c r="I54" s="2154"/>
      <c r="J54" s="2154"/>
      <c r="K54" s="2154"/>
      <c r="L54" s="2154"/>
      <c r="M54" s="2154"/>
      <c r="N54" s="2154"/>
      <c r="O54" s="2154"/>
      <c r="P54" s="2149"/>
      <c r="Q54" s="2150"/>
      <c r="R54" s="2149"/>
      <c r="S54" s="2150"/>
      <c r="T54" s="2151"/>
      <c r="U54" s="2151"/>
      <c r="V54" s="2151"/>
      <c r="W54" s="2152"/>
    </row>
    <row r="55" spans="6:25" s="2155" customFormat="1" ht="11.25" outlineLevel="3">
      <c r="F55" s="2156"/>
      <c r="G55" s="2157"/>
      <c r="H55" s="2158" t="str">
        <f>IF(AND(H54&lt;&gt;"Výkaz výměr:",I54=""),"Výkaz výměr:","")</f>
        <v>Výkaz výměr:</v>
      </c>
      <c r="I55" s="2159" t="s">
        <v>8787</v>
      </c>
      <c r="J55" s="2160"/>
      <c r="K55" s="2159"/>
      <c r="L55" s="2161"/>
      <c r="M55" s="2162">
        <v>1505</v>
      </c>
      <c r="N55" s="2163"/>
      <c r="O55" s="2164"/>
      <c r="P55" s="2165"/>
      <c r="Q55" s="2163"/>
      <c r="R55" s="2163"/>
      <c r="S55" s="2163"/>
      <c r="T55" s="2166" t="s">
        <v>8470</v>
      </c>
      <c r="U55" s="2163"/>
      <c r="V55" s="2163"/>
    </row>
    <row r="56" spans="6:25" s="2145" customFormat="1" ht="12" outlineLevel="2">
      <c r="F56" s="2136">
        <v>13</v>
      </c>
      <c r="G56" s="2137" t="s">
        <v>8472</v>
      </c>
      <c r="H56" s="2138" t="s">
        <v>8788</v>
      </c>
      <c r="I56" s="2139" t="s">
        <v>8789</v>
      </c>
      <c r="J56" s="2137" t="s">
        <v>171</v>
      </c>
      <c r="K56" s="2140">
        <v>451.5</v>
      </c>
      <c r="L56" s="2141">
        <v>0</v>
      </c>
      <c r="M56" s="2140">
        <v>451.5</v>
      </c>
      <c r="N56" s="2142"/>
      <c r="O56" s="2143">
        <f>M56*N56</f>
        <v>0</v>
      </c>
      <c r="P56" s="2144"/>
      <c r="Q56" s="2144">
        <f>M56*P56</f>
        <v>0</v>
      </c>
      <c r="R56" s="2144"/>
      <c r="S56" s="2144">
        <f>M56*R56</f>
        <v>0</v>
      </c>
      <c r="T56" s="2144">
        <v>21</v>
      </c>
      <c r="U56" s="2144">
        <f>O56*T56/100</f>
        <v>0</v>
      </c>
      <c r="V56" s="2144">
        <f>U56+O56</f>
        <v>0</v>
      </c>
      <c r="W56" s="2144"/>
      <c r="X56" s="2144"/>
      <c r="Y56" s="2144">
        <v>1</v>
      </c>
    </row>
    <row r="57" spans="6:25" s="2145" customFormat="1" ht="12" outlineLevel="2">
      <c r="F57" s="2146"/>
      <c r="G57" s="2147"/>
      <c r="H57" s="2148" t="s">
        <v>8741</v>
      </c>
      <c r="I57" s="2659" t="s">
        <v>8790</v>
      </c>
      <c r="J57" s="2659"/>
      <c r="K57" s="2659"/>
      <c r="L57" s="2659"/>
      <c r="M57" s="2659"/>
      <c r="N57" s="2659"/>
      <c r="O57" s="2659"/>
      <c r="P57" s="2149"/>
      <c r="Q57" s="2150"/>
      <c r="R57" s="2149"/>
      <c r="S57" s="2150"/>
      <c r="T57" s="2151"/>
      <c r="U57" s="2151"/>
      <c r="V57" s="2151"/>
      <c r="W57" s="2152"/>
    </row>
    <row r="58" spans="6:25" s="2145" customFormat="1" ht="6" customHeight="1" outlineLevel="2">
      <c r="F58" s="2146"/>
      <c r="G58" s="2147"/>
      <c r="H58" s="2153"/>
      <c r="I58" s="2154"/>
      <c r="J58" s="2154"/>
      <c r="K58" s="2154"/>
      <c r="L58" s="2154"/>
      <c r="M58" s="2154"/>
      <c r="N58" s="2154"/>
      <c r="O58" s="2154"/>
      <c r="P58" s="2149"/>
      <c r="Q58" s="2150"/>
      <c r="R58" s="2149"/>
      <c r="S58" s="2150"/>
      <c r="T58" s="2151"/>
      <c r="U58" s="2151"/>
      <c r="V58" s="2151"/>
      <c r="W58" s="2152"/>
    </row>
    <row r="59" spans="6:25" s="2155" customFormat="1" ht="11.25" outlineLevel="3">
      <c r="F59" s="2156"/>
      <c r="G59" s="2157"/>
      <c r="H59" s="2158" t="str">
        <f>IF(AND(H58&lt;&gt;"Výkaz výměr:",I58=""),"Výkaz výměr:","")</f>
        <v>Výkaz výměr:</v>
      </c>
      <c r="I59" s="2159" t="s">
        <v>8791</v>
      </c>
      <c r="J59" s="2160"/>
      <c r="K59" s="2159"/>
      <c r="L59" s="2161"/>
      <c r="M59" s="2162">
        <v>451.5</v>
      </c>
      <c r="N59" s="2163"/>
      <c r="O59" s="2164"/>
      <c r="P59" s="2165"/>
      <c r="Q59" s="2163"/>
      <c r="R59" s="2163"/>
      <c r="S59" s="2163"/>
      <c r="T59" s="2166" t="s">
        <v>8470</v>
      </c>
      <c r="U59" s="2163"/>
      <c r="V59" s="2163"/>
    </row>
    <row r="60" spans="6:25" s="2145" customFormat="1" ht="12" outlineLevel="2">
      <c r="F60" s="2136">
        <v>14</v>
      </c>
      <c r="G60" s="2137" t="s">
        <v>8472</v>
      </c>
      <c r="H60" s="2138" t="s">
        <v>8792</v>
      </c>
      <c r="I60" s="2139" t="s">
        <v>8793</v>
      </c>
      <c r="J60" s="2137" t="s">
        <v>171</v>
      </c>
      <c r="K60" s="2140">
        <v>645</v>
      </c>
      <c r="L60" s="2141">
        <v>0</v>
      </c>
      <c r="M60" s="2140">
        <v>645</v>
      </c>
      <c r="N60" s="2142"/>
      <c r="O60" s="2143">
        <f>M60*N60</f>
        <v>0</v>
      </c>
      <c r="P60" s="2144"/>
      <c r="Q60" s="2144">
        <f>M60*P60</f>
        <v>0</v>
      </c>
      <c r="R60" s="2144"/>
      <c r="S60" s="2144">
        <f>M60*R60</f>
        <v>0</v>
      </c>
      <c r="T60" s="2144">
        <v>21</v>
      </c>
      <c r="U60" s="2144">
        <f>O60*T60/100</f>
        <v>0</v>
      </c>
      <c r="V60" s="2144">
        <f>U60+O60</f>
        <v>0</v>
      </c>
      <c r="W60" s="2144"/>
      <c r="X60" s="2144"/>
      <c r="Y60" s="2144">
        <v>1</v>
      </c>
    </row>
    <row r="61" spans="6:25" s="2145" customFormat="1" ht="12" outlineLevel="2">
      <c r="F61" s="2146"/>
      <c r="G61" s="2147"/>
      <c r="H61" s="2148" t="s">
        <v>8741</v>
      </c>
      <c r="I61" s="2659" t="s">
        <v>8794</v>
      </c>
      <c r="J61" s="2659"/>
      <c r="K61" s="2659"/>
      <c r="L61" s="2659"/>
      <c r="M61" s="2659"/>
      <c r="N61" s="2659"/>
      <c r="O61" s="2659"/>
      <c r="P61" s="2149"/>
      <c r="Q61" s="2150"/>
      <c r="R61" s="2149"/>
      <c r="S61" s="2150"/>
      <c r="T61" s="2151"/>
      <c r="U61" s="2151"/>
      <c r="V61" s="2151"/>
      <c r="W61" s="2152"/>
    </row>
    <row r="62" spans="6:25" s="2145" customFormat="1" ht="6" customHeight="1" outlineLevel="2">
      <c r="F62" s="2146"/>
      <c r="G62" s="2147"/>
      <c r="H62" s="2153"/>
      <c r="I62" s="2154"/>
      <c r="J62" s="2154"/>
      <c r="K62" s="2154"/>
      <c r="L62" s="2154"/>
      <c r="M62" s="2154"/>
      <c r="N62" s="2154"/>
      <c r="O62" s="2154"/>
      <c r="P62" s="2149"/>
      <c r="Q62" s="2150"/>
      <c r="R62" s="2149"/>
      <c r="S62" s="2150"/>
      <c r="T62" s="2151"/>
      <c r="U62" s="2151"/>
      <c r="V62" s="2151"/>
      <c r="W62" s="2152"/>
    </row>
    <row r="63" spans="6:25" s="2155" customFormat="1" ht="11.25" outlineLevel="3">
      <c r="F63" s="2156"/>
      <c r="G63" s="2157"/>
      <c r="H63" s="2158" t="str">
        <f>IF(AND(H62&lt;&gt;"Výkaz výměr:",I62=""),"Výkaz výměr:","")</f>
        <v>Výkaz výměr:</v>
      </c>
      <c r="I63" s="2159" t="s">
        <v>8795</v>
      </c>
      <c r="J63" s="2160"/>
      <c r="K63" s="2159"/>
      <c r="L63" s="2161"/>
      <c r="M63" s="2162">
        <v>645</v>
      </c>
      <c r="N63" s="2163"/>
      <c r="O63" s="2164"/>
      <c r="P63" s="2165"/>
      <c r="Q63" s="2163"/>
      <c r="R63" s="2163"/>
      <c r="S63" s="2163"/>
      <c r="T63" s="2166" t="s">
        <v>8470</v>
      </c>
      <c r="U63" s="2163"/>
      <c r="V63" s="2163"/>
    </row>
    <row r="64" spans="6:25" s="2145" customFormat="1" ht="12" outlineLevel="2">
      <c r="F64" s="2136">
        <v>15</v>
      </c>
      <c r="G64" s="2137" t="s">
        <v>8472</v>
      </c>
      <c r="H64" s="2138" t="s">
        <v>8796</v>
      </c>
      <c r="I64" s="2139" t="s">
        <v>8797</v>
      </c>
      <c r="J64" s="2137" t="s">
        <v>171</v>
      </c>
      <c r="K64" s="2140">
        <v>193.5</v>
      </c>
      <c r="L64" s="2141">
        <v>0</v>
      </c>
      <c r="M64" s="2140">
        <v>193.5</v>
      </c>
      <c r="N64" s="2142"/>
      <c r="O64" s="2143">
        <f>M64*N64</f>
        <v>0</v>
      </c>
      <c r="P64" s="2144"/>
      <c r="Q64" s="2144">
        <f>M64*P64</f>
        <v>0</v>
      </c>
      <c r="R64" s="2144"/>
      <c r="S64" s="2144">
        <f>M64*R64</f>
        <v>0</v>
      </c>
      <c r="T64" s="2144">
        <v>21</v>
      </c>
      <c r="U64" s="2144">
        <f>O64*T64/100</f>
        <v>0</v>
      </c>
      <c r="V64" s="2144">
        <f>U64+O64</f>
        <v>0</v>
      </c>
      <c r="W64" s="2144"/>
      <c r="X64" s="2144"/>
      <c r="Y64" s="2144">
        <v>1</v>
      </c>
    </row>
    <row r="65" spans="6:25" s="2145" customFormat="1" ht="12" outlineLevel="2">
      <c r="F65" s="2146"/>
      <c r="G65" s="2147"/>
      <c r="H65" s="2148" t="s">
        <v>8741</v>
      </c>
      <c r="I65" s="2659" t="s">
        <v>8798</v>
      </c>
      <c r="J65" s="2659"/>
      <c r="K65" s="2659"/>
      <c r="L65" s="2659"/>
      <c r="M65" s="2659"/>
      <c r="N65" s="2659"/>
      <c r="O65" s="2659"/>
      <c r="P65" s="2149"/>
      <c r="Q65" s="2150"/>
      <c r="R65" s="2149"/>
      <c r="S65" s="2150"/>
      <c r="T65" s="2151"/>
      <c r="U65" s="2151"/>
      <c r="V65" s="2151"/>
      <c r="W65" s="2152"/>
    </row>
    <row r="66" spans="6:25" s="2145" customFormat="1" ht="6" customHeight="1" outlineLevel="2">
      <c r="F66" s="2146"/>
      <c r="G66" s="2147"/>
      <c r="H66" s="2153"/>
      <c r="I66" s="2154"/>
      <c r="J66" s="2154"/>
      <c r="K66" s="2154"/>
      <c r="L66" s="2154"/>
      <c r="M66" s="2154"/>
      <c r="N66" s="2154"/>
      <c r="O66" s="2154"/>
      <c r="P66" s="2149"/>
      <c r="Q66" s="2150"/>
      <c r="R66" s="2149"/>
      <c r="S66" s="2150"/>
      <c r="T66" s="2151"/>
      <c r="U66" s="2151"/>
      <c r="V66" s="2151"/>
      <c r="W66" s="2152"/>
    </row>
    <row r="67" spans="6:25" s="2155" customFormat="1" ht="11.25" outlineLevel="3">
      <c r="F67" s="2156"/>
      <c r="G67" s="2157"/>
      <c r="H67" s="2158" t="str">
        <f>IF(AND(H66&lt;&gt;"Výkaz výměr:",I66=""),"Výkaz výměr:","")</f>
        <v>Výkaz výměr:</v>
      </c>
      <c r="I67" s="2159" t="s">
        <v>8799</v>
      </c>
      <c r="J67" s="2160"/>
      <c r="K67" s="2159"/>
      <c r="L67" s="2161"/>
      <c r="M67" s="2162">
        <v>193.5</v>
      </c>
      <c r="N67" s="2163"/>
      <c r="O67" s="2164"/>
      <c r="P67" s="2165"/>
      <c r="Q67" s="2163"/>
      <c r="R67" s="2163"/>
      <c r="S67" s="2163"/>
      <c r="T67" s="2166" t="s">
        <v>8470</v>
      </c>
      <c r="U67" s="2163"/>
      <c r="V67" s="2163"/>
    </row>
    <row r="68" spans="6:25" s="2145" customFormat="1" ht="12" outlineLevel="2">
      <c r="F68" s="2136">
        <v>16</v>
      </c>
      <c r="G68" s="2137" t="s">
        <v>8472</v>
      </c>
      <c r="H68" s="2138" t="s">
        <v>8800</v>
      </c>
      <c r="I68" s="2139" t="s">
        <v>8801</v>
      </c>
      <c r="J68" s="2137" t="s">
        <v>171</v>
      </c>
      <c r="K68" s="2140">
        <v>5.120000000000001</v>
      </c>
      <c r="L68" s="2141">
        <v>0</v>
      </c>
      <c r="M68" s="2140">
        <v>5.120000000000001</v>
      </c>
      <c r="N68" s="2142"/>
      <c r="O68" s="2143">
        <f>M68*N68</f>
        <v>0</v>
      </c>
      <c r="P68" s="2144"/>
      <c r="Q68" s="2144">
        <f>M68*P68</f>
        <v>0</v>
      </c>
      <c r="R68" s="2144"/>
      <c r="S68" s="2144">
        <f>M68*R68</f>
        <v>0</v>
      </c>
      <c r="T68" s="2144">
        <v>21</v>
      </c>
      <c r="U68" s="2144">
        <f>O68*T68/100</f>
        <v>0</v>
      </c>
      <c r="V68" s="2144">
        <f>U68+O68</f>
        <v>0</v>
      </c>
      <c r="W68" s="2144"/>
      <c r="X68" s="2144"/>
      <c r="Y68" s="2144">
        <v>1</v>
      </c>
    </row>
    <row r="69" spans="6:25" s="2145" customFormat="1" ht="12" outlineLevel="2">
      <c r="F69" s="2146"/>
      <c r="G69" s="2147"/>
      <c r="H69" s="2148" t="s">
        <v>8741</v>
      </c>
      <c r="I69" s="2659" t="s">
        <v>8802</v>
      </c>
      <c r="J69" s="2659"/>
      <c r="K69" s="2659"/>
      <c r="L69" s="2659"/>
      <c r="M69" s="2659"/>
      <c r="N69" s="2659"/>
      <c r="O69" s="2659"/>
      <c r="P69" s="2149"/>
      <c r="Q69" s="2150"/>
      <c r="R69" s="2149"/>
      <c r="S69" s="2150"/>
      <c r="T69" s="2151"/>
      <c r="U69" s="2151"/>
      <c r="V69" s="2151"/>
      <c r="W69" s="2152"/>
    </row>
    <row r="70" spans="6:25" s="2145" customFormat="1" ht="6" customHeight="1" outlineLevel="2">
      <c r="F70" s="2146"/>
      <c r="G70" s="2147"/>
      <c r="H70" s="2153"/>
      <c r="I70" s="2154"/>
      <c r="J70" s="2154"/>
      <c r="K70" s="2154"/>
      <c r="L70" s="2154"/>
      <c r="M70" s="2154"/>
      <c r="N70" s="2154"/>
      <c r="O70" s="2154"/>
      <c r="P70" s="2149"/>
      <c r="Q70" s="2150"/>
      <c r="R70" s="2149"/>
      <c r="S70" s="2150"/>
      <c r="T70" s="2151"/>
      <c r="U70" s="2151"/>
      <c r="V70" s="2151"/>
      <c r="W70" s="2152"/>
    </row>
    <row r="71" spans="6:25" s="2155" customFormat="1" ht="33.75" outlineLevel="3">
      <c r="F71" s="2156"/>
      <c r="G71" s="2157"/>
      <c r="H71" s="2158" t="str">
        <f>IF(AND(H70&lt;&gt;"Výkaz výměr:",I70=""),"Výkaz výměr:","")</f>
        <v>Výkaz výměr:</v>
      </c>
      <c r="I71" s="2159" t="s">
        <v>8803</v>
      </c>
      <c r="J71" s="2160"/>
      <c r="K71" s="2159"/>
      <c r="L71" s="2161"/>
      <c r="M71" s="2162">
        <v>5.120000000000001</v>
      </c>
      <c r="N71" s="2163"/>
      <c r="O71" s="2164"/>
      <c r="P71" s="2165"/>
      <c r="Q71" s="2163"/>
      <c r="R71" s="2163"/>
      <c r="S71" s="2163"/>
      <c r="T71" s="2166" t="s">
        <v>8470</v>
      </c>
      <c r="U71" s="2163"/>
      <c r="V71" s="2163"/>
    </row>
    <row r="72" spans="6:25" s="2145" customFormat="1" ht="12" outlineLevel="2">
      <c r="F72" s="2167">
        <v>17</v>
      </c>
      <c r="G72" s="2168" t="s">
        <v>8472</v>
      </c>
      <c r="H72" s="2169" t="s">
        <v>8558</v>
      </c>
      <c r="I72" s="2170" t="s">
        <v>8559</v>
      </c>
      <c r="J72" s="2168" t="s">
        <v>171</v>
      </c>
      <c r="K72" s="2171">
        <v>10</v>
      </c>
      <c r="L72" s="2172">
        <v>0</v>
      </c>
      <c r="M72" s="2171">
        <v>10</v>
      </c>
      <c r="N72" s="2173"/>
      <c r="O72" s="2174">
        <f>M72*N72</f>
        <v>0</v>
      </c>
      <c r="P72" s="2175"/>
      <c r="Q72" s="2175">
        <f>M72*P72</f>
        <v>0</v>
      </c>
      <c r="R72" s="2175"/>
      <c r="S72" s="2175">
        <f>M72*R72</f>
        <v>0</v>
      </c>
      <c r="T72" s="2175">
        <v>21</v>
      </c>
      <c r="U72" s="2175">
        <f>O72*T72/100</f>
        <v>0</v>
      </c>
      <c r="V72" s="2175">
        <f>U72+O72</f>
        <v>0</v>
      </c>
      <c r="W72" s="2175"/>
      <c r="X72" s="2175"/>
      <c r="Y72" s="2175">
        <v>1</v>
      </c>
    </row>
    <row r="73" spans="6:25" s="2145" customFormat="1" ht="12" outlineLevel="2">
      <c r="F73" s="2146"/>
      <c r="G73" s="2147"/>
      <c r="H73" s="2148" t="s">
        <v>8741</v>
      </c>
      <c r="I73" s="2659" t="s">
        <v>8804</v>
      </c>
      <c r="J73" s="2659"/>
      <c r="K73" s="2659"/>
      <c r="L73" s="2659"/>
      <c r="M73" s="2659"/>
      <c r="N73" s="2659"/>
      <c r="O73" s="2659"/>
      <c r="P73" s="2149"/>
      <c r="Q73" s="2150"/>
      <c r="R73" s="2149"/>
      <c r="S73" s="2150"/>
      <c r="T73" s="2151"/>
      <c r="U73" s="2151"/>
      <c r="V73" s="2151"/>
      <c r="W73" s="2152"/>
    </row>
    <row r="74" spans="6:25" s="2145" customFormat="1" ht="6" customHeight="1" outlineLevel="2">
      <c r="F74" s="2146"/>
      <c r="G74" s="2147"/>
      <c r="H74" s="2153"/>
      <c r="I74" s="2154"/>
      <c r="J74" s="2154"/>
      <c r="K74" s="2154"/>
      <c r="L74" s="2154"/>
      <c r="M74" s="2154"/>
      <c r="N74" s="2154"/>
      <c r="O74" s="2154"/>
      <c r="P74" s="2149"/>
      <c r="Q74" s="2150"/>
      <c r="R74" s="2149"/>
      <c r="S74" s="2150"/>
      <c r="T74" s="2151"/>
      <c r="U74" s="2151"/>
      <c r="V74" s="2151"/>
      <c r="W74" s="2152"/>
    </row>
    <row r="75" spans="6:25" s="2155" customFormat="1" ht="11.25" outlineLevel="3">
      <c r="F75" s="2156"/>
      <c r="G75" s="2157"/>
      <c r="H75" s="2158" t="str">
        <f>IF(AND(H74&lt;&gt;"Výkaz výměr:",I74=""),"Výkaz výměr:","")</f>
        <v>Výkaz výměr:</v>
      </c>
      <c r="I75" s="2159" t="s">
        <v>8805</v>
      </c>
      <c r="J75" s="2160"/>
      <c r="K75" s="2159"/>
      <c r="L75" s="2161"/>
      <c r="M75" s="2162">
        <v>8</v>
      </c>
      <c r="N75" s="2163"/>
      <c r="O75" s="2164"/>
      <c r="P75" s="2165"/>
      <c r="Q75" s="2163"/>
      <c r="R75" s="2163"/>
      <c r="S75" s="2163"/>
      <c r="T75" s="2166" t="s">
        <v>8470</v>
      </c>
      <c r="U75" s="2163"/>
      <c r="V75" s="2163"/>
    </row>
    <row r="76" spans="6:25" s="2155" customFormat="1" ht="22.5" outlineLevel="3">
      <c r="F76" s="2156"/>
      <c r="G76" s="2157"/>
      <c r="H76" s="2158" t="str">
        <f>IF(AND(H75&lt;&gt;"Výkaz výměr:",I75=""),"Výkaz výměr:","")</f>
        <v/>
      </c>
      <c r="I76" s="2159" t="s">
        <v>8806</v>
      </c>
      <c r="J76" s="2160"/>
      <c r="K76" s="2159"/>
      <c r="L76" s="2161"/>
      <c r="M76" s="2162">
        <v>2</v>
      </c>
      <c r="N76" s="2163"/>
      <c r="O76" s="2164"/>
      <c r="P76" s="2165"/>
      <c r="Q76" s="2163"/>
      <c r="R76" s="2163"/>
      <c r="S76" s="2163"/>
      <c r="T76" s="2166" t="s">
        <v>8470</v>
      </c>
      <c r="U76" s="2163"/>
      <c r="V76" s="2163"/>
    </row>
    <row r="77" spans="6:25" s="2145" customFormat="1" ht="12" outlineLevel="2">
      <c r="F77" s="2167">
        <v>18</v>
      </c>
      <c r="G77" s="2168" t="s">
        <v>8472</v>
      </c>
      <c r="H77" s="2169" t="s">
        <v>8560</v>
      </c>
      <c r="I77" s="2170" t="s">
        <v>8561</v>
      </c>
      <c r="J77" s="2168" t="s">
        <v>171</v>
      </c>
      <c r="K77" s="2171">
        <v>3</v>
      </c>
      <c r="L77" s="2172">
        <v>0</v>
      </c>
      <c r="M77" s="2171">
        <v>3</v>
      </c>
      <c r="N77" s="2173"/>
      <c r="O77" s="2174">
        <f>M77*N77</f>
        <v>0</v>
      </c>
      <c r="P77" s="2175"/>
      <c r="Q77" s="2175">
        <f>M77*P77</f>
        <v>0</v>
      </c>
      <c r="R77" s="2175"/>
      <c r="S77" s="2175">
        <f>M77*R77</f>
        <v>0</v>
      </c>
      <c r="T77" s="2175">
        <v>21</v>
      </c>
      <c r="U77" s="2175">
        <f>O77*T77/100</f>
        <v>0</v>
      </c>
      <c r="V77" s="2175">
        <f>U77+O77</f>
        <v>0</v>
      </c>
      <c r="W77" s="2175"/>
      <c r="X77" s="2175"/>
      <c r="Y77" s="2175">
        <v>1</v>
      </c>
    </row>
    <row r="78" spans="6:25" s="2145" customFormat="1" ht="12" outlineLevel="2">
      <c r="F78" s="2146"/>
      <c r="G78" s="2147"/>
      <c r="H78" s="2148" t="s">
        <v>8741</v>
      </c>
      <c r="I78" s="2659" t="s">
        <v>8807</v>
      </c>
      <c r="J78" s="2659"/>
      <c r="K78" s="2659"/>
      <c r="L78" s="2659"/>
      <c r="M78" s="2659"/>
      <c r="N78" s="2659"/>
      <c r="O78" s="2659"/>
      <c r="P78" s="2149"/>
      <c r="Q78" s="2150"/>
      <c r="R78" s="2149"/>
      <c r="S78" s="2150"/>
      <c r="T78" s="2151"/>
      <c r="U78" s="2151"/>
      <c r="V78" s="2151"/>
      <c r="W78" s="2152"/>
    </row>
    <row r="79" spans="6:25" s="2145" customFormat="1" ht="6" customHeight="1" outlineLevel="2">
      <c r="F79" s="2146"/>
      <c r="G79" s="2147"/>
      <c r="H79" s="2153"/>
      <c r="I79" s="2154"/>
      <c r="J79" s="2154"/>
      <c r="K79" s="2154"/>
      <c r="L79" s="2154"/>
      <c r="M79" s="2154"/>
      <c r="N79" s="2154"/>
      <c r="O79" s="2154"/>
      <c r="P79" s="2149"/>
      <c r="Q79" s="2150"/>
      <c r="R79" s="2149"/>
      <c r="S79" s="2150"/>
      <c r="T79" s="2151"/>
      <c r="U79" s="2151"/>
      <c r="V79" s="2151"/>
      <c r="W79" s="2152"/>
    </row>
    <row r="80" spans="6:25" s="2155" customFormat="1" ht="11.25" outlineLevel="3">
      <c r="F80" s="2156"/>
      <c r="G80" s="2157"/>
      <c r="H80" s="2158" t="str">
        <f>IF(AND(H79&lt;&gt;"Výkaz výměr:",I79=""),"Výkaz výměr:","")</f>
        <v>Výkaz výměr:</v>
      </c>
      <c r="I80" s="2159" t="s">
        <v>8808</v>
      </c>
      <c r="J80" s="2160"/>
      <c r="K80" s="2159"/>
      <c r="L80" s="2161"/>
      <c r="M80" s="2162">
        <v>3</v>
      </c>
      <c r="N80" s="2163"/>
      <c r="O80" s="2164"/>
      <c r="P80" s="2165"/>
      <c r="Q80" s="2163"/>
      <c r="R80" s="2163"/>
      <c r="S80" s="2163"/>
      <c r="T80" s="2166" t="s">
        <v>8470</v>
      </c>
      <c r="U80" s="2163"/>
      <c r="V80" s="2163"/>
    </row>
    <row r="81" spans="6:25" s="2145" customFormat="1" ht="12" outlineLevel="2">
      <c r="F81" s="2136">
        <v>19</v>
      </c>
      <c r="G81" s="2137" t="s">
        <v>8472</v>
      </c>
      <c r="H81" s="2138" t="s">
        <v>402</v>
      </c>
      <c r="I81" s="2139" t="s">
        <v>403</v>
      </c>
      <c r="J81" s="2137" t="s">
        <v>171</v>
      </c>
      <c r="K81" s="2140">
        <v>64.13</v>
      </c>
      <c r="L81" s="2141">
        <v>0</v>
      </c>
      <c r="M81" s="2140">
        <v>64.13</v>
      </c>
      <c r="N81" s="2142"/>
      <c r="O81" s="2143">
        <f>M81*N81</f>
        <v>0</v>
      </c>
      <c r="P81" s="2144"/>
      <c r="Q81" s="2144">
        <f>M81*P81</f>
        <v>0</v>
      </c>
      <c r="R81" s="2144"/>
      <c r="S81" s="2144">
        <f>M81*R81</f>
        <v>0</v>
      </c>
      <c r="T81" s="2144">
        <v>21</v>
      </c>
      <c r="U81" s="2144">
        <f>O81*T81/100</f>
        <v>0</v>
      </c>
      <c r="V81" s="2144">
        <f>U81+O81</f>
        <v>0</v>
      </c>
      <c r="W81" s="2144"/>
      <c r="X81" s="2144"/>
      <c r="Y81" s="2144">
        <v>1</v>
      </c>
    </row>
    <row r="82" spans="6:25" s="2145" customFormat="1" ht="12" outlineLevel="2">
      <c r="F82" s="2146"/>
      <c r="G82" s="2147"/>
      <c r="H82" s="2148" t="s">
        <v>8741</v>
      </c>
      <c r="I82" s="2659" t="s">
        <v>8809</v>
      </c>
      <c r="J82" s="2659"/>
      <c r="K82" s="2659"/>
      <c r="L82" s="2659"/>
      <c r="M82" s="2659"/>
      <c r="N82" s="2659"/>
      <c r="O82" s="2659"/>
      <c r="P82" s="2149"/>
      <c r="Q82" s="2150"/>
      <c r="R82" s="2149"/>
      <c r="S82" s="2150"/>
      <c r="T82" s="2151"/>
      <c r="U82" s="2151"/>
      <c r="V82" s="2151"/>
      <c r="W82" s="2152"/>
    </row>
    <row r="83" spans="6:25" s="2145" customFormat="1" ht="6" customHeight="1" outlineLevel="2">
      <c r="F83" s="2146"/>
      <c r="G83" s="2147"/>
      <c r="H83" s="2153"/>
      <c r="I83" s="2154"/>
      <c r="J83" s="2154"/>
      <c r="K83" s="2154"/>
      <c r="L83" s="2154"/>
      <c r="M83" s="2154"/>
      <c r="N83" s="2154"/>
      <c r="O83" s="2154"/>
      <c r="P83" s="2149"/>
      <c r="Q83" s="2150"/>
      <c r="R83" s="2149"/>
      <c r="S83" s="2150"/>
      <c r="T83" s="2151"/>
      <c r="U83" s="2151"/>
      <c r="V83" s="2151"/>
      <c r="W83" s="2152"/>
    </row>
    <row r="84" spans="6:25" s="2155" customFormat="1" ht="11.25" outlineLevel="3">
      <c r="F84" s="2156"/>
      <c r="G84" s="2157"/>
      <c r="H84" s="2158" t="str">
        <f>IF(AND(H83&lt;&gt;"Výkaz výměr:",I83=""),"Výkaz výměr:","")</f>
        <v>Výkaz výměr:</v>
      </c>
      <c r="I84" s="2159" t="s">
        <v>8810</v>
      </c>
      <c r="J84" s="2160"/>
      <c r="K84" s="2159"/>
      <c r="L84" s="2161"/>
      <c r="M84" s="2162">
        <v>44.48</v>
      </c>
      <c r="N84" s="2163"/>
      <c r="O84" s="2164"/>
      <c r="P84" s="2165"/>
      <c r="Q84" s="2163"/>
      <c r="R84" s="2163"/>
      <c r="S84" s="2163"/>
      <c r="T84" s="2166" t="s">
        <v>8470</v>
      </c>
      <c r="U84" s="2163"/>
      <c r="V84" s="2163"/>
    </row>
    <row r="85" spans="6:25" s="2155" customFormat="1" ht="11.25" outlineLevel="3">
      <c r="F85" s="2156"/>
      <c r="G85" s="2157"/>
      <c r="H85" s="2158" t="str">
        <f>IF(AND(H84&lt;&gt;"Výkaz výměr:",I84=""),"Výkaz výměr:","")</f>
        <v/>
      </c>
      <c r="I85" s="2159" t="s">
        <v>8811</v>
      </c>
      <c r="J85" s="2160"/>
      <c r="K85" s="2159"/>
      <c r="L85" s="2161"/>
      <c r="M85" s="2162">
        <v>13.8</v>
      </c>
      <c r="N85" s="2163"/>
      <c r="O85" s="2164"/>
      <c r="P85" s="2165"/>
      <c r="Q85" s="2163"/>
      <c r="R85" s="2163"/>
      <c r="S85" s="2163"/>
      <c r="T85" s="2166" t="s">
        <v>8470</v>
      </c>
      <c r="U85" s="2163"/>
      <c r="V85" s="2163"/>
    </row>
    <row r="86" spans="6:25" s="2155" customFormat="1" ht="11.25" outlineLevel="3">
      <c r="F86" s="2156"/>
      <c r="G86" s="2157"/>
      <c r="H86" s="2158" t="str">
        <f>IF(AND(H85&lt;&gt;"Výkaz výměr:",I85=""),"Výkaz výměr:","")</f>
        <v/>
      </c>
      <c r="I86" s="2159" t="s">
        <v>8812</v>
      </c>
      <c r="J86" s="2160"/>
      <c r="K86" s="2159"/>
      <c r="L86" s="2161"/>
      <c r="M86" s="2162">
        <v>5.85</v>
      </c>
      <c r="N86" s="2163"/>
      <c r="O86" s="2164"/>
      <c r="P86" s="2165"/>
      <c r="Q86" s="2163"/>
      <c r="R86" s="2163"/>
      <c r="S86" s="2163"/>
      <c r="T86" s="2166" t="s">
        <v>8470</v>
      </c>
      <c r="U86" s="2163"/>
      <c r="V86" s="2163"/>
    </row>
    <row r="87" spans="6:25" s="2145" customFormat="1" ht="12" outlineLevel="2">
      <c r="F87" s="2136">
        <v>20</v>
      </c>
      <c r="G87" s="2137" t="s">
        <v>8472</v>
      </c>
      <c r="H87" s="2138" t="s">
        <v>8813</v>
      </c>
      <c r="I87" s="2139" t="s">
        <v>8814</v>
      </c>
      <c r="J87" s="2137" t="s">
        <v>171</v>
      </c>
      <c r="K87" s="2140">
        <v>19.238999999999997</v>
      </c>
      <c r="L87" s="2141">
        <v>0</v>
      </c>
      <c r="M87" s="2140">
        <v>19.238999999999997</v>
      </c>
      <c r="N87" s="2142"/>
      <c r="O87" s="2143">
        <f>M87*N87</f>
        <v>0</v>
      </c>
      <c r="P87" s="2144"/>
      <c r="Q87" s="2144">
        <f>M87*P87</f>
        <v>0</v>
      </c>
      <c r="R87" s="2144"/>
      <c r="S87" s="2144">
        <f>M87*R87</f>
        <v>0</v>
      </c>
      <c r="T87" s="2144">
        <v>21</v>
      </c>
      <c r="U87" s="2144">
        <f>O87*T87/100</f>
        <v>0</v>
      </c>
      <c r="V87" s="2144">
        <f>U87+O87</f>
        <v>0</v>
      </c>
      <c r="W87" s="2144"/>
      <c r="X87" s="2144"/>
      <c r="Y87" s="2144">
        <v>1</v>
      </c>
    </row>
    <row r="88" spans="6:25" s="2145" customFormat="1" ht="12" outlineLevel="2">
      <c r="F88" s="2146"/>
      <c r="G88" s="2147"/>
      <c r="H88" s="2148" t="s">
        <v>8741</v>
      </c>
      <c r="I88" s="2659" t="s">
        <v>8815</v>
      </c>
      <c r="J88" s="2659"/>
      <c r="K88" s="2659"/>
      <c r="L88" s="2659"/>
      <c r="M88" s="2659"/>
      <c r="N88" s="2659"/>
      <c r="O88" s="2659"/>
      <c r="P88" s="2149"/>
      <c r="Q88" s="2150"/>
      <c r="R88" s="2149"/>
      <c r="S88" s="2150"/>
      <c r="T88" s="2151"/>
      <c r="U88" s="2151"/>
      <c r="V88" s="2151"/>
      <c r="W88" s="2152"/>
    </row>
    <row r="89" spans="6:25" s="2145" customFormat="1" ht="6" customHeight="1" outlineLevel="2">
      <c r="F89" s="2146"/>
      <c r="G89" s="2147"/>
      <c r="H89" s="2153"/>
      <c r="I89" s="2154"/>
      <c r="J89" s="2154"/>
      <c r="K89" s="2154"/>
      <c r="L89" s="2154"/>
      <c r="M89" s="2154"/>
      <c r="N89" s="2154"/>
      <c r="O89" s="2154"/>
      <c r="P89" s="2149"/>
      <c r="Q89" s="2150"/>
      <c r="R89" s="2149"/>
      <c r="S89" s="2150"/>
      <c r="T89" s="2151"/>
      <c r="U89" s="2151"/>
      <c r="V89" s="2151"/>
      <c r="W89" s="2152"/>
    </row>
    <row r="90" spans="6:25" s="2155" customFormat="1" ht="11.25" outlineLevel="3">
      <c r="F90" s="2156"/>
      <c r="G90" s="2157"/>
      <c r="H90" s="2158" t="str">
        <f>IF(AND(H89&lt;&gt;"Výkaz výměr:",I89=""),"Výkaz výměr:","")</f>
        <v>Výkaz výměr:</v>
      </c>
      <c r="I90" s="2159" t="s">
        <v>8816</v>
      </c>
      <c r="J90" s="2160"/>
      <c r="K90" s="2159"/>
      <c r="L90" s="2161"/>
      <c r="M90" s="2162">
        <v>19.238999999999997</v>
      </c>
      <c r="N90" s="2163"/>
      <c r="O90" s="2164"/>
      <c r="P90" s="2165"/>
      <c r="Q90" s="2163"/>
      <c r="R90" s="2163"/>
      <c r="S90" s="2163"/>
      <c r="T90" s="2166" t="s">
        <v>8470</v>
      </c>
      <c r="U90" s="2163"/>
      <c r="V90" s="2163"/>
    </row>
    <row r="91" spans="6:25" s="2145" customFormat="1" ht="12" outlineLevel="2">
      <c r="F91" s="2136">
        <v>21</v>
      </c>
      <c r="G91" s="2137" t="s">
        <v>8472</v>
      </c>
      <c r="H91" s="2138" t="s">
        <v>8817</v>
      </c>
      <c r="I91" s="2139" t="s">
        <v>8818</v>
      </c>
      <c r="J91" s="2137" t="s">
        <v>171</v>
      </c>
      <c r="K91" s="2140">
        <v>3</v>
      </c>
      <c r="L91" s="2141">
        <v>0</v>
      </c>
      <c r="M91" s="2140">
        <v>3</v>
      </c>
      <c r="N91" s="2142"/>
      <c r="O91" s="2143">
        <f>M91*N91</f>
        <v>0</v>
      </c>
      <c r="P91" s="2144"/>
      <c r="Q91" s="2144">
        <f>M91*P91</f>
        <v>0</v>
      </c>
      <c r="R91" s="2144"/>
      <c r="S91" s="2144">
        <f>M91*R91</f>
        <v>0</v>
      </c>
      <c r="T91" s="2144">
        <v>21</v>
      </c>
      <c r="U91" s="2144">
        <f>O91*T91/100</f>
        <v>0</v>
      </c>
      <c r="V91" s="2144">
        <f>U91+O91</f>
        <v>0</v>
      </c>
      <c r="W91" s="2144"/>
      <c r="X91" s="2144"/>
      <c r="Y91" s="2144">
        <v>1</v>
      </c>
    </row>
    <row r="92" spans="6:25" s="2145" customFormat="1" ht="12" outlineLevel="2">
      <c r="F92" s="2146"/>
      <c r="G92" s="2147"/>
      <c r="H92" s="2148" t="s">
        <v>8741</v>
      </c>
      <c r="I92" s="2659" t="s">
        <v>8819</v>
      </c>
      <c r="J92" s="2659"/>
      <c r="K92" s="2659"/>
      <c r="L92" s="2659"/>
      <c r="M92" s="2659"/>
      <c r="N92" s="2659"/>
      <c r="O92" s="2659"/>
      <c r="P92" s="2149"/>
      <c r="Q92" s="2150"/>
      <c r="R92" s="2149"/>
      <c r="S92" s="2150"/>
      <c r="T92" s="2151"/>
      <c r="U92" s="2151"/>
      <c r="V92" s="2151"/>
      <c r="W92" s="2152"/>
    </row>
    <row r="93" spans="6:25" s="2145" customFormat="1" ht="6" customHeight="1" outlineLevel="2">
      <c r="F93" s="2146"/>
      <c r="G93" s="2147"/>
      <c r="H93" s="2153"/>
      <c r="I93" s="2154"/>
      <c r="J93" s="2154"/>
      <c r="K93" s="2154"/>
      <c r="L93" s="2154"/>
      <c r="M93" s="2154"/>
      <c r="N93" s="2154"/>
      <c r="O93" s="2154"/>
      <c r="P93" s="2149"/>
      <c r="Q93" s="2150"/>
      <c r="R93" s="2149"/>
      <c r="S93" s="2150"/>
      <c r="T93" s="2151"/>
      <c r="U93" s="2151"/>
      <c r="V93" s="2151"/>
      <c r="W93" s="2152"/>
    </row>
    <row r="94" spans="6:25" s="2155" customFormat="1" ht="22.5" outlineLevel="3">
      <c r="F94" s="2156"/>
      <c r="G94" s="2157"/>
      <c r="H94" s="2158" t="str">
        <f>IF(AND(H93&lt;&gt;"Výkaz výměr:",I93=""),"Výkaz výměr:","")</f>
        <v>Výkaz výměr:</v>
      </c>
      <c r="I94" s="2159" t="s">
        <v>8820</v>
      </c>
      <c r="J94" s="2160"/>
      <c r="K94" s="2159"/>
      <c r="L94" s="2161"/>
      <c r="M94" s="2162">
        <v>3</v>
      </c>
      <c r="N94" s="2163"/>
      <c r="O94" s="2164"/>
      <c r="P94" s="2165"/>
      <c r="Q94" s="2163"/>
      <c r="R94" s="2163"/>
      <c r="S94" s="2163"/>
      <c r="T94" s="2166" t="s">
        <v>8470</v>
      </c>
      <c r="U94" s="2163"/>
      <c r="V94" s="2163"/>
    </row>
    <row r="95" spans="6:25" s="2145" customFormat="1" ht="12" outlineLevel="2">
      <c r="F95" s="2136">
        <v>22</v>
      </c>
      <c r="G95" s="2137" t="s">
        <v>8472</v>
      </c>
      <c r="H95" s="2138" t="s">
        <v>8475</v>
      </c>
      <c r="I95" s="2139" t="s">
        <v>8476</v>
      </c>
      <c r="J95" s="2137" t="s">
        <v>171</v>
      </c>
      <c r="K95" s="2140">
        <v>0.89999999999999991</v>
      </c>
      <c r="L95" s="2141">
        <v>0</v>
      </c>
      <c r="M95" s="2140">
        <v>0.89999999999999991</v>
      </c>
      <c r="N95" s="2142"/>
      <c r="O95" s="2143">
        <f>M95*N95</f>
        <v>0</v>
      </c>
      <c r="P95" s="2144"/>
      <c r="Q95" s="2144">
        <f>M95*P95</f>
        <v>0</v>
      </c>
      <c r="R95" s="2144"/>
      <c r="S95" s="2144">
        <f>M95*R95</f>
        <v>0</v>
      </c>
      <c r="T95" s="2144">
        <v>21</v>
      </c>
      <c r="U95" s="2144">
        <f>O95*T95/100</f>
        <v>0</v>
      </c>
      <c r="V95" s="2144">
        <f>U95+O95</f>
        <v>0</v>
      </c>
      <c r="W95" s="2144"/>
      <c r="X95" s="2144"/>
      <c r="Y95" s="2144">
        <v>1</v>
      </c>
    </row>
    <row r="96" spans="6:25" s="2145" customFormat="1" ht="12" outlineLevel="2">
      <c r="F96" s="2146"/>
      <c r="G96" s="2147"/>
      <c r="H96" s="2148" t="s">
        <v>8741</v>
      </c>
      <c r="I96" s="2659" t="s">
        <v>8821</v>
      </c>
      <c r="J96" s="2659"/>
      <c r="K96" s="2659"/>
      <c r="L96" s="2659"/>
      <c r="M96" s="2659"/>
      <c r="N96" s="2659"/>
      <c r="O96" s="2659"/>
      <c r="P96" s="2149"/>
      <c r="Q96" s="2150"/>
      <c r="R96" s="2149"/>
      <c r="S96" s="2150"/>
      <c r="T96" s="2151"/>
      <c r="U96" s="2151"/>
      <c r="V96" s="2151"/>
      <c r="W96" s="2152"/>
    </row>
    <row r="97" spans="6:25" s="2145" customFormat="1" ht="6" customHeight="1" outlineLevel="2">
      <c r="F97" s="2146"/>
      <c r="G97" s="2147"/>
      <c r="H97" s="2153"/>
      <c r="I97" s="2154"/>
      <c r="J97" s="2154"/>
      <c r="K97" s="2154"/>
      <c r="L97" s="2154"/>
      <c r="M97" s="2154"/>
      <c r="N97" s="2154"/>
      <c r="O97" s="2154"/>
      <c r="P97" s="2149"/>
      <c r="Q97" s="2150"/>
      <c r="R97" s="2149"/>
      <c r="S97" s="2150"/>
      <c r="T97" s="2151"/>
      <c r="U97" s="2151"/>
      <c r="V97" s="2151"/>
      <c r="W97" s="2152"/>
    </row>
    <row r="98" spans="6:25" s="2155" customFormat="1" ht="11.25" outlineLevel="3">
      <c r="F98" s="2156"/>
      <c r="G98" s="2157"/>
      <c r="H98" s="2158" t="str">
        <f>IF(AND(H97&lt;&gt;"Výkaz výměr:",I97=""),"Výkaz výměr:","")</f>
        <v>Výkaz výměr:</v>
      </c>
      <c r="I98" s="2159" t="s">
        <v>8822</v>
      </c>
      <c r="J98" s="2160"/>
      <c r="K98" s="2159"/>
      <c r="L98" s="2161"/>
      <c r="M98" s="2162">
        <v>0.89999999999999991</v>
      </c>
      <c r="N98" s="2163"/>
      <c r="O98" s="2164"/>
      <c r="P98" s="2165"/>
      <c r="Q98" s="2163"/>
      <c r="R98" s="2163"/>
      <c r="S98" s="2163"/>
      <c r="T98" s="2166" t="s">
        <v>8470</v>
      </c>
      <c r="U98" s="2163"/>
      <c r="V98" s="2163"/>
    </row>
    <row r="99" spans="6:25" s="2145" customFormat="1" ht="12" outlineLevel="2">
      <c r="F99" s="2136">
        <v>23</v>
      </c>
      <c r="G99" s="2137" t="s">
        <v>8472</v>
      </c>
      <c r="H99" s="2138" t="s">
        <v>407</v>
      </c>
      <c r="I99" s="2139" t="s">
        <v>408</v>
      </c>
      <c r="J99" s="2137" t="s">
        <v>171</v>
      </c>
      <c r="K99" s="2140">
        <v>55.99499999999999</v>
      </c>
      <c r="L99" s="2141">
        <v>0</v>
      </c>
      <c r="M99" s="2140">
        <v>55.99499999999999</v>
      </c>
      <c r="N99" s="2142"/>
      <c r="O99" s="2143">
        <f>M99*N99</f>
        <v>0</v>
      </c>
      <c r="P99" s="2144"/>
      <c r="Q99" s="2144">
        <f>M99*P99</f>
        <v>0</v>
      </c>
      <c r="R99" s="2144"/>
      <c r="S99" s="2144">
        <f>M99*R99</f>
        <v>0</v>
      </c>
      <c r="T99" s="2144">
        <v>21</v>
      </c>
      <c r="U99" s="2144">
        <f>O99*T99/100</f>
        <v>0</v>
      </c>
      <c r="V99" s="2144">
        <f>U99+O99</f>
        <v>0</v>
      </c>
      <c r="W99" s="2144"/>
      <c r="X99" s="2144"/>
      <c r="Y99" s="2144">
        <v>1</v>
      </c>
    </row>
    <row r="100" spans="6:25" s="2145" customFormat="1" ht="12" outlineLevel="2">
      <c r="F100" s="2146"/>
      <c r="G100" s="2147"/>
      <c r="H100" s="2148" t="s">
        <v>8741</v>
      </c>
      <c r="I100" s="2659" t="s">
        <v>8823</v>
      </c>
      <c r="J100" s="2659"/>
      <c r="K100" s="2659"/>
      <c r="L100" s="2659"/>
      <c r="M100" s="2659"/>
      <c r="N100" s="2659"/>
      <c r="O100" s="2659"/>
      <c r="P100" s="2149"/>
      <c r="Q100" s="2150"/>
      <c r="R100" s="2149"/>
      <c r="S100" s="2150"/>
      <c r="T100" s="2151"/>
      <c r="U100" s="2151"/>
      <c r="V100" s="2151"/>
      <c r="W100" s="2152"/>
    </row>
    <row r="101" spans="6:25" s="2145" customFormat="1" ht="6" customHeight="1" outlineLevel="2">
      <c r="F101" s="2146"/>
      <c r="G101" s="2147"/>
      <c r="H101" s="2153"/>
      <c r="I101" s="2154"/>
      <c r="J101" s="2154"/>
      <c r="K101" s="2154"/>
      <c r="L101" s="2154"/>
      <c r="M101" s="2154"/>
      <c r="N101" s="2154"/>
      <c r="O101" s="2154"/>
      <c r="P101" s="2149"/>
      <c r="Q101" s="2150"/>
      <c r="R101" s="2149"/>
      <c r="S101" s="2150"/>
      <c r="T101" s="2151"/>
      <c r="U101" s="2151"/>
      <c r="V101" s="2151"/>
      <c r="W101" s="2152"/>
    </row>
    <row r="102" spans="6:25" s="2155" customFormat="1" ht="11.25" outlineLevel="3">
      <c r="F102" s="2156"/>
      <c r="G102" s="2157"/>
      <c r="H102" s="2158" t="str">
        <f>IF(AND(H101&lt;&gt;"Výkaz výměr:",I101=""),"Výkaz výměr:","")</f>
        <v>Výkaz výměr:</v>
      </c>
      <c r="I102" s="2159" t="s">
        <v>8824</v>
      </c>
      <c r="J102" s="2160"/>
      <c r="K102" s="2159"/>
      <c r="L102" s="2161"/>
      <c r="M102" s="2162">
        <v>30.344999999999992</v>
      </c>
      <c r="N102" s="2163"/>
      <c r="O102" s="2164"/>
      <c r="P102" s="2165"/>
      <c r="Q102" s="2163"/>
      <c r="R102" s="2163"/>
      <c r="S102" s="2163"/>
      <c r="T102" s="2166" t="s">
        <v>8470</v>
      </c>
      <c r="U102" s="2163"/>
      <c r="V102" s="2163"/>
    </row>
    <row r="103" spans="6:25" s="2155" customFormat="1" ht="11.25" outlineLevel="3">
      <c r="F103" s="2156"/>
      <c r="G103" s="2157"/>
      <c r="H103" s="2158" t="str">
        <f>IF(AND(H102&lt;&gt;"Výkaz výměr:",I102=""),"Výkaz výměr:","")</f>
        <v/>
      </c>
      <c r="I103" s="2159" t="s">
        <v>8825</v>
      </c>
      <c r="J103" s="2160"/>
      <c r="K103" s="2159"/>
      <c r="L103" s="2161"/>
      <c r="M103" s="2162">
        <v>25.65</v>
      </c>
      <c r="N103" s="2163"/>
      <c r="O103" s="2164"/>
      <c r="P103" s="2165"/>
      <c r="Q103" s="2163"/>
      <c r="R103" s="2163"/>
      <c r="S103" s="2163"/>
      <c r="T103" s="2166" t="s">
        <v>8470</v>
      </c>
      <c r="U103" s="2163"/>
      <c r="V103" s="2163"/>
    </row>
    <row r="104" spans="6:25" s="2145" customFormat="1" ht="12" outlineLevel="2">
      <c r="F104" s="2136">
        <v>24</v>
      </c>
      <c r="G104" s="2137" t="s">
        <v>8472</v>
      </c>
      <c r="H104" s="2138" t="s">
        <v>8826</v>
      </c>
      <c r="I104" s="2139" t="s">
        <v>8827</v>
      </c>
      <c r="J104" s="2137" t="s">
        <v>171</v>
      </c>
      <c r="K104" s="2140">
        <v>16.798499999999997</v>
      </c>
      <c r="L104" s="2141">
        <v>0</v>
      </c>
      <c r="M104" s="2140">
        <v>16.798499999999997</v>
      </c>
      <c r="N104" s="2142"/>
      <c r="O104" s="2143">
        <f>M104*N104</f>
        <v>0</v>
      </c>
      <c r="P104" s="2144"/>
      <c r="Q104" s="2144">
        <f>M104*P104</f>
        <v>0</v>
      </c>
      <c r="R104" s="2144"/>
      <c r="S104" s="2144">
        <f>M104*R104</f>
        <v>0</v>
      </c>
      <c r="T104" s="2144">
        <v>21</v>
      </c>
      <c r="U104" s="2144">
        <f>O104*T104/100</f>
        <v>0</v>
      </c>
      <c r="V104" s="2144">
        <f>U104+O104</f>
        <v>0</v>
      </c>
      <c r="W104" s="2144"/>
      <c r="X104" s="2144"/>
      <c r="Y104" s="2144">
        <v>1</v>
      </c>
    </row>
    <row r="105" spans="6:25" s="2145" customFormat="1" ht="12" outlineLevel="2">
      <c r="F105" s="2146"/>
      <c r="G105" s="2147"/>
      <c r="H105" s="2148" t="s">
        <v>8741</v>
      </c>
      <c r="I105" s="2659" t="s">
        <v>8828</v>
      </c>
      <c r="J105" s="2659"/>
      <c r="K105" s="2659"/>
      <c r="L105" s="2659"/>
      <c r="M105" s="2659"/>
      <c r="N105" s="2659"/>
      <c r="O105" s="2659"/>
      <c r="P105" s="2149"/>
      <c r="Q105" s="2150"/>
      <c r="R105" s="2149"/>
      <c r="S105" s="2150"/>
      <c r="T105" s="2151"/>
      <c r="U105" s="2151"/>
      <c r="V105" s="2151"/>
      <c r="W105" s="2152"/>
    </row>
    <row r="106" spans="6:25" s="2145" customFormat="1" ht="6" customHeight="1" outlineLevel="2">
      <c r="F106" s="2146"/>
      <c r="G106" s="2147"/>
      <c r="H106" s="2153"/>
      <c r="I106" s="2154"/>
      <c r="J106" s="2154"/>
      <c r="K106" s="2154"/>
      <c r="L106" s="2154"/>
      <c r="M106" s="2154"/>
      <c r="N106" s="2154"/>
      <c r="O106" s="2154"/>
      <c r="P106" s="2149"/>
      <c r="Q106" s="2150"/>
      <c r="R106" s="2149"/>
      <c r="S106" s="2150"/>
      <c r="T106" s="2151"/>
      <c r="U106" s="2151"/>
      <c r="V106" s="2151"/>
      <c r="W106" s="2152"/>
    </row>
    <row r="107" spans="6:25" s="2155" customFormat="1" ht="11.25" outlineLevel="3">
      <c r="F107" s="2156"/>
      <c r="G107" s="2157"/>
      <c r="H107" s="2158" t="str">
        <f>IF(AND(H106&lt;&gt;"Výkaz výměr:",I106=""),"Výkaz výměr:","")</f>
        <v>Výkaz výměr:</v>
      </c>
      <c r="I107" s="2159" t="s">
        <v>8829</v>
      </c>
      <c r="J107" s="2160"/>
      <c r="K107" s="2159"/>
      <c r="L107" s="2161"/>
      <c r="M107" s="2162">
        <v>16.798499999999997</v>
      </c>
      <c r="N107" s="2163"/>
      <c r="O107" s="2164"/>
      <c r="P107" s="2165"/>
      <c r="Q107" s="2163"/>
      <c r="R107" s="2163"/>
      <c r="S107" s="2163"/>
      <c r="T107" s="2166" t="s">
        <v>8470</v>
      </c>
      <c r="U107" s="2163"/>
      <c r="V107" s="2163"/>
    </row>
    <row r="108" spans="6:25" s="2145" customFormat="1" ht="12" outlineLevel="2">
      <c r="F108" s="2167">
        <v>25</v>
      </c>
      <c r="G108" s="2168" t="s">
        <v>8472</v>
      </c>
      <c r="H108" s="2169" t="s">
        <v>443</v>
      </c>
      <c r="I108" s="2170" t="s">
        <v>444</v>
      </c>
      <c r="J108" s="2168" t="s">
        <v>171</v>
      </c>
      <c r="K108" s="2171">
        <v>6648.0079999999998</v>
      </c>
      <c r="L108" s="2172">
        <v>0</v>
      </c>
      <c r="M108" s="2171">
        <v>6648.0079999999998</v>
      </c>
      <c r="N108" s="2173"/>
      <c r="O108" s="2174">
        <f>M108*N108</f>
        <v>0</v>
      </c>
      <c r="P108" s="2175"/>
      <c r="Q108" s="2175">
        <f>M108*P108</f>
        <v>0</v>
      </c>
      <c r="R108" s="2175"/>
      <c r="S108" s="2175">
        <f>M108*R108</f>
        <v>0</v>
      </c>
      <c r="T108" s="2175">
        <v>21</v>
      </c>
      <c r="U108" s="2175">
        <f>O108*T108/100</f>
        <v>0</v>
      </c>
      <c r="V108" s="2175">
        <f>U108+O108</f>
        <v>0</v>
      </c>
      <c r="W108" s="2175"/>
      <c r="X108" s="2175"/>
      <c r="Y108" s="2175">
        <v>1</v>
      </c>
    </row>
    <row r="109" spans="6:25" s="2145" customFormat="1" ht="12" outlineLevel="2">
      <c r="F109" s="2146"/>
      <c r="G109" s="2147"/>
      <c r="H109" s="2148" t="s">
        <v>8741</v>
      </c>
      <c r="I109" s="2659" t="s">
        <v>8830</v>
      </c>
      <c r="J109" s="2659"/>
      <c r="K109" s="2659"/>
      <c r="L109" s="2659"/>
      <c r="M109" s="2659"/>
      <c r="N109" s="2659"/>
      <c r="O109" s="2659"/>
      <c r="P109" s="2149"/>
      <c r="Q109" s="2150"/>
      <c r="R109" s="2149"/>
      <c r="S109" s="2150"/>
      <c r="T109" s="2151"/>
      <c r="U109" s="2151"/>
      <c r="V109" s="2151"/>
      <c r="W109" s="2152"/>
    </row>
    <row r="110" spans="6:25" s="2145" customFormat="1" ht="6" customHeight="1" outlineLevel="2">
      <c r="F110" s="2146"/>
      <c r="G110" s="2147"/>
      <c r="H110" s="2153"/>
      <c r="I110" s="2154"/>
      <c r="J110" s="2154"/>
      <c r="K110" s="2154"/>
      <c r="L110" s="2154"/>
      <c r="M110" s="2154"/>
      <c r="N110" s="2154"/>
      <c r="O110" s="2154"/>
      <c r="P110" s="2149"/>
      <c r="Q110" s="2150"/>
      <c r="R110" s="2149"/>
      <c r="S110" s="2150"/>
      <c r="T110" s="2151"/>
      <c r="U110" s="2151"/>
      <c r="V110" s="2151"/>
      <c r="W110" s="2152"/>
    </row>
    <row r="111" spans="6:25" s="2155" customFormat="1" ht="11.25" outlineLevel="3">
      <c r="F111" s="2156"/>
      <c r="G111" s="2157"/>
      <c r="H111" s="2158" t="str">
        <f>IF(AND(H110&lt;&gt;"Výkaz výměr:",I110=""),"Výkaz výměr:","")</f>
        <v>Výkaz výměr:</v>
      </c>
      <c r="I111" s="2159" t="s">
        <v>8831</v>
      </c>
      <c r="J111" s="2160"/>
      <c r="K111" s="2159"/>
      <c r="L111" s="2161"/>
      <c r="M111" s="2162">
        <v>1318.0039999999999</v>
      </c>
      <c r="N111" s="2163"/>
      <c r="O111" s="2164"/>
      <c r="P111" s="2165"/>
      <c r="Q111" s="2163"/>
      <c r="R111" s="2163"/>
      <c r="S111" s="2163"/>
      <c r="T111" s="2166" t="s">
        <v>8470</v>
      </c>
      <c r="U111" s="2163"/>
      <c r="V111" s="2163"/>
    </row>
    <row r="112" spans="6:25" s="2155" customFormat="1" ht="11.25" outlineLevel="3">
      <c r="F112" s="2156"/>
      <c r="G112" s="2157"/>
      <c r="H112" s="2158" t="str">
        <f>IF(AND(H111&lt;&gt;"Výkaz výměr:",I111=""),"Výkaz výměr:","")</f>
        <v/>
      </c>
      <c r="I112" s="2159" t="s">
        <v>8832</v>
      </c>
      <c r="J112" s="2160"/>
      <c r="K112" s="2159"/>
      <c r="L112" s="2161"/>
      <c r="M112" s="2162">
        <v>5330.0039999999999</v>
      </c>
      <c r="N112" s="2163"/>
      <c r="O112" s="2164"/>
      <c r="P112" s="2165"/>
      <c r="Q112" s="2163"/>
      <c r="R112" s="2163"/>
      <c r="S112" s="2163"/>
      <c r="T112" s="2166" t="s">
        <v>8470</v>
      </c>
      <c r="U112" s="2163"/>
      <c r="V112" s="2163"/>
    </row>
    <row r="113" spans="6:25" s="2145" customFormat="1" ht="12" outlineLevel="2">
      <c r="F113" s="2167">
        <v>26</v>
      </c>
      <c r="G113" s="2168" t="s">
        <v>8472</v>
      </c>
      <c r="H113" s="2169" t="s">
        <v>183</v>
      </c>
      <c r="I113" s="2170" t="s">
        <v>184</v>
      </c>
      <c r="J113" s="2168" t="s">
        <v>171</v>
      </c>
      <c r="K113" s="2171">
        <v>965.12099999999998</v>
      </c>
      <c r="L113" s="2172">
        <v>0</v>
      </c>
      <c r="M113" s="2171">
        <v>965.12099999999998</v>
      </c>
      <c r="N113" s="2173"/>
      <c r="O113" s="2174">
        <f>M113*N113</f>
        <v>0</v>
      </c>
      <c r="P113" s="2175"/>
      <c r="Q113" s="2175">
        <f>M113*P113</f>
        <v>0</v>
      </c>
      <c r="R113" s="2175"/>
      <c r="S113" s="2175">
        <f>M113*R113</f>
        <v>0</v>
      </c>
      <c r="T113" s="2175">
        <v>21</v>
      </c>
      <c r="U113" s="2175">
        <f>O113*T113/100</f>
        <v>0</v>
      </c>
      <c r="V113" s="2175">
        <f>U113+O113</f>
        <v>0</v>
      </c>
      <c r="W113" s="2175"/>
      <c r="X113" s="2175"/>
      <c r="Y113" s="2175">
        <v>1</v>
      </c>
    </row>
    <row r="114" spans="6:25" s="2145" customFormat="1" ht="12" outlineLevel="2">
      <c r="F114" s="2146"/>
      <c r="G114" s="2147"/>
      <c r="H114" s="2148" t="s">
        <v>8741</v>
      </c>
      <c r="I114" s="2659" t="s">
        <v>8833</v>
      </c>
      <c r="J114" s="2659"/>
      <c r="K114" s="2659"/>
      <c r="L114" s="2659"/>
      <c r="M114" s="2659"/>
      <c r="N114" s="2659"/>
      <c r="O114" s="2659"/>
      <c r="P114" s="2149"/>
      <c r="Q114" s="2150"/>
      <c r="R114" s="2149"/>
      <c r="S114" s="2150"/>
      <c r="T114" s="2151"/>
      <c r="U114" s="2151"/>
      <c r="V114" s="2151"/>
      <c r="W114" s="2152"/>
    </row>
    <row r="115" spans="6:25" s="2145" customFormat="1" ht="6" customHeight="1" outlineLevel="2">
      <c r="F115" s="2146"/>
      <c r="G115" s="2147"/>
      <c r="H115" s="2153"/>
      <c r="I115" s="2154"/>
      <c r="J115" s="2154"/>
      <c r="K115" s="2154"/>
      <c r="L115" s="2154"/>
      <c r="M115" s="2154"/>
      <c r="N115" s="2154"/>
      <c r="O115" s="2154"/>
      <c r="P115" s="2149"/>
      <c r="Q115" s="2150"/>
      <c r="R115" s="2149"/>
      <c r="S115" s="2150"/>
      <c r="T115" s="2151"/>
      <c r="U115" s="2151"/>
      <c r="V115" s="2151"/>
      <c r="W115" s="2152"/>
    </row>
    <row r="116" spans="6:25" s="2155" customFormat="1" ht="11.25" outlineLevel="3">
      <c r="F116" s="2156"/>
      <c r="G116" s="2157"/>
      <c r="H116" s="2158" t="str">
        <f t="shared" ref="H116:H121" si="0">IF(AND(H115&lt;&gt;"Výkaz výměr:",I115=""),"Výkaz výměr:","")</f>
        <v>Výkaz výměr:</v>
      </c>
      <c r="I116" s="2159" t="s">
        <v>8834</v>
      </c>
      <c r="J116" s="2160"/>
      <c r="K116" s="2159"/>
      <c r="L116" s="2161"/>
      <c r="M116" s="2162">
        <v>2150</v>
      </c>
      <c r="N116" s="2163"/>
      <c r="O116" s="2164"/>
      <c r="P116" s="2165"/>
      <c r="Q116" s="2163"/>
      <c r="R116" s="2163"/>
      <c r="S116" s="2163"/>
      <c r="T116" s="2166" t="s">
        <v>8470</v>
      </c>
      <c r="U116" s="2163"/>
      <c r="V116" s="2163"/>
    </row>
    <row r="117" spans="6:25" s="2155" customFormat="1" ht="11.25" outlineLevel="3">
      <c r="F117" s="2156"/>
      <c r="G117" s="2157"/>
      <c r="H117" s="2158" t="str">
        <f t="shared" si="0"/>
        <v/>
      </c>
      <c r="I117" s="2159" t="s">
        <v>8835</v>
      </c>
      <c r="J117" s="2160"/>
      <c r="K117" s="2159"/>
      <c r="L117" s="2161"/>
      <c r="M117" s="2162">
        <v>10</v>
      </c>
      <c r="N117" s="2163"/>
      <c r="O117" s="2164"/>
      <c r="P117" s="2165"/>
      <c r="Q117" s="2163"/>
      <c r="R117" s="2163"/>
      <c r="S117" s="2163"/>
      <c r="T117" s="2166" t="s">
        <v>8470</v>
      </c>
      <c r="U117" s="2163"/>
      <c r="V117" s="2163"/>
    </row>
    <row r="118" spans="6:25" s="2155" customFormat="1" ht="11.25" outlineLevel="3">
      <c r="F118" s="2156"/>
      <c r="G118" s="2157"/>
      <c r="H118" s="2158" t="str">
        <f t="shared" si="0"/>
        <v/>
      </c>
      <c r="I118" s="2159" t="s">
        <v>8836</v>
      </c>
      <c r="J118" s="2160"/>
      <c r="K118" s="2159"/>
      <c r="L118" s="2161"/>
      <c r="M118" s="2162">
        <v>67.13</v>
      </c>
      <c r="N118" s="2163"/>
      <c r="O118" s="2164"/>
      <c r="P118" s="2165"/>
      <c r="Q118" s="2163"/>
      <c r="R118" s="2163"/>
      <c r="S118" s="2163"/>
      <c r="T118" s="2166" t="s">
        <v>8470</v>
      </c>
      <c r="U118" s="2163"/>
      <c r="V118" s="2163"/>
    </row>
    <row r="119" spans="6:25" s="2155" customFormat="1" ht="11.25" outlineLevel="3">
      <c r="F119" s="2156"/>
      <c r="G119" s="2157"/>
      <c r="H119" s="2158" t="str">
        <f t="shared" si="0"/>
        <v/>
      </c>
      <c r="I119" s="2159" t="s">
        <v>8837</v>
      </c>
      <c r="J119" s="2160"/>
      <c r="K119" s="2159"/>
      <c r="L119" s="2161"/>
      <c r="M119" s="2162">
        <v>55.994999999999997</v>
      </c>
      <c r="N119" s="2163"/>
      <c r="O119" s="2164"/>
      <c r="P119" s="2165"/>
      <c r="Q119" s="2163"/>
      <c r="R119" s="2163"/>
      <c r="S119" s="2163"/>
      <c r="T119" s="2166" t="s">
        <v>8470</v>
      </c>
      <c r="U119" s="2163"/>
      <c r="V119" s="2163"/>
    </row>
    <row r="120" spans="6:25" s="2155" customFormat="1" ht="11.25" outlineLevel="3">
      <c r="F120" s="2156"/>
      <c r="G120" s="2157"/>
      <c r="H120" s="2158" t="str">
        <f t="shared" si="0"/>
        <v/>
      </c>
      <c r="I120" s="2159" t="s">
        <v>8838</v>
      </c>
      <c r="J120" s="2160"/>
      <c r="K120" s="2159"/>
      <c r="L120" s="2161"/>
      <c r="M120" s="2162">
        <v>-1194</v>
      </c>
      <c r="N120" s="2163"/>
      <c r="O120" s="2164"/>
      <c r="P120" s="2165"/>
      <c r="Q120" s="2163"/>
      <c r="R120" s="2163"/>
      <c r="S120" s="2163"/>
      <c r="T120" s="2166" t="s">
        <v>8470</v>
      </c>
      <c r="U120" s="2163"/>
      <c r="V120" s="2163"/>
    </row>
    <row r="121" spans="6:25" s="2155" customFormat="1" ht="11.25" outlineLevel="3">
      <c r="F121" s="2156"/>
      <c r="G121" s="2157"/>
      <c r="H121" s="2158" t="str">
        <f t="shared" si="0"/>
        <v/>
      </c>
      <c r="I121" s="2159" t="s">
        <v>8839</v>
      </c>
      <c r="J121" s="2160"/>
      <c r="K121" s="2159"/>
      <c r="L121" s="2161"/>
      <c r="M121" s="2162">
        <v>-124.004</v>
      </c>
      <c r="N121" s="2163"/>
      <c r="O121" s="2164"/>
      <c r="P121" s="2165"/>
      <c r="Q121" s="2163"/>
      <c r="R121" s="2163"/>
      <c r="S121" s="2163"/>
      <c r="T121" s="2166" t="s">
        <v>8470</v>
      </c>
      <c r="U121" s="2163"/>
      <c r="V121" s="2163"/>
    </row>
    <row r="122" spans="6:25" s="2145" customFormat="1" ht="24" outlineLevel="2">
      <c r="F122" s="2167">
        <v>27</v>
      </c>
      <c r="G122" s="2168" t="s">
        <v>8472</v>
      </c>
      <c r="H122" s="2169" t="s">
        <v>186</v>
      </c>
      <c r="I122" s="2170" t="s">
        <v>187</v>
      </c>
      <c r="J122" s="2168" t="s">
        <v>171</v>
      </c>
      <c r="K122" s="2171">
        <v>9651.2099999999991</v>
      </c>
      <c r="L122" s="2172">
        <v>0</v>
      </c>
      <c r="M122" s="2171">
        <v>9651.2099999999991</v>
      </c>
      <c r="N122" s="2173"/>
      <c r="O122" s="2174">
        <f>M122*N122</f>
        <v>0</v>
      </c>
      <c r="P122" s="2175"/>
      <c r="Q122" s="2175">
        <f>M122*P122</f>
        <v>0</v>
      </c>
      <c r="R122" s="2175"/>
      <c r="S122" s="2175">
        <f>M122*R122</f>
        <v>0</v>
      </c>
      <c r="T122" s="2175">
        <v>21</v>
      </c>
      <c r="U122" s="2175">
        <f>O122*T122/100</f>
        <v>0</v>
      </c>
      <c r="V122" s="2175">
        <f>U122+O122</f>
        <v>0</v>
      </c>
      <c r="W122" s="2175"/>
      <c r="X122" s="2175"/>
      <c r="Y122" s="2175">
        <v>1</v>
      </c>
    </row>
    <row r="123" spans="6:25" s="2145" customFormat="1" ht="12" outlineLevel="2">
      <c r="F123" s="2146"/>
      <c r="G123" s="2147"/>
      <c r="H123" s="2148" t="s">
        <v>8741</v>
      </c>
      <c r="I123" s="2659" t="s">
        <v>8840</v>
      </c>
      <c r="J123" s="2659"/>
      <c r="K123" s="2659"/>
      <c r="L123" s="2659"/>
      <c r="M123" s="2659"/>
      <c r="N123" s="2659"/>
      <c r="O123" s="2659"/>
      <c r="P123" s="2149"/>
      <c r="Q123" s="2150"/>
      <c r="R123" s="2149"/>
      <c r="S123" s="2150"/>
      <c r="T123" s="2151"/>
      <c r="U123" s="2151"/>
      <c r="V123" s="2151"/>
      <c r="W123" s="2152"/>
    </row>
    <row r="124" spans="6:25" s="2145" customFormat="1" ht="6" customHeight="1" outlineLevel="2">
      <c r="F124" s="2146"/>
      <c r="G124" s="2147"/>
      <c r="H124" s="2153"/>
      <c r="I124" s="2154"/>
      <c r="J124" s="2154"/>
      <c r="K124" s="2154"/>
      <c r="L124" s="2154"/>
      <c r="M124" s="2154"/>
      <c r="N124" s="2154"/>
      <c r="O124" s="2154"/>
      <c r="P124" s="2149"/>
      <c r="Q124" s="2150"/>
      <c r="R124" s="2149"/>
      <c r="S124" s="2150"/>
      <c r="T124" s="2151"/>
      <c r="U124" s="2151"/>
      <c r="V124" s="2151"/>
      <c r="W124" s="2152"/>
    </row>
    <row r="125" spans="6:25" s="2155" customFormat="1" ht="11.25" outlineLevel="3">
      <c r="F125" s="2156"/>
      <c r="G125" s="2157"/>
      <c r="H125" s="2158" t="str">
        <f>IF(AND(H124&lt;&gt;"Výkaz výměr:",I124=""),"Výkaz výměr:","")</f>
        <v>Výkaz výměr:</v>
      </c>
      <c r="I125" s="2159" t="s">
        <v>8841</v>
      </c>
      <c r="J125" s="2160"/>
      <c r="K125" s="2159"/>
      <c r="L125" s="2161"/>
      <c r="M125" s="2162">
        <v>9651.2099999999991</v>
      </c>
      <c r="N125" s="2163"/>
      <c r="O125" s="2164"/>
      <c r="P125" s="2165"/>
      <c r="Q125" s="2163"/>
      <c r="R125" s="2163"/>
      <c r="S125" s="2163"/>
      <c r="T125" s="2166" t="s">
        <v>8470</v>
      </c>
      <c r="U125" s="2163"/>
      <c r="V125" s="2163"/>
    </row>
    <row r="126" spans="6:25" s="2145" customFormat="1" ht="12" outlineLevel="2">
      <c r="F126" s="2167">
        <v>28</v>
      </c>
      <c r="G126" s="2168" t="s">
        <v>8472</v>
      </c>
      <c r="H126" s="2169" t="s">
        <v>8842</v>
      </c>
      <c r="I126" s="2170" t="s">
        <v>8843</v>
      </c>
      <c r="J126" s="2168" t="s">
        <v>171</v>
      </c>
      <c r="K126" s="2171">
        <v>5206</v>
      </c>
      <c r="L126" s="2172">
        <v>0</v>
      </c>
      <c r="M126" s="2171">
        <v>5206</v>
      </c>
      <c r="N126" s="2173"/>
      <c r="O126" s="2174">
        <f>M126*N126</f>
        <v>0</v>
      </c>
      <c r="P126" s="2175"/>
      <c r="Q126" s="2175">
        <f>M126*P126</f>
        <v>0</v>
      </c>
      <c r="R126" s="2175"/>
      <c r="S126" s="2175">
        <f>M126*R126</f>
        <v>0</v>
      </c>
      <c r="T126" s="2175">
        <v>21</v>
      </c>
      <c r="U126" s="2175">
        <f>O126*T126/100</f>
        <v>0</v>
      </c>
      <c r="V126" s="2175">
        <f>U126+O126</f>
        <v>0</v>
      </c>
      <c r="W126" s="2175"/>
      <c r="X126" s="2175"/>
      <c r="Y126" s="2175">
        <v>1</v>
      </c>
    </row>
    <row r="127" spans="6:25" s="2145" customFormat="1" ht="12" outlineLevel="2">
      <c r="F127" s="2146"/>
      <c r="G127" s="2147"/>
      <c r="H127" s="2148" t="s">
        <v>8741</v>
      </c>
      <c r="I127" s="2659" t="s">
        <v>8844</v>
      </c>
      <c r="J127" s="2659"/>
      <c r="K127" s="2659"/>
      <c r="L127" s="2659"/>
      <c r="M127" s="2659"/>
      <c r="N127" s="2659"/>
      <c r="O127" s="2659"/>
      <c r="P127" s="2149"/>
      <c r="Q127" s="2150"/>
      <c r="R127" s="2149"/>
      <c r="S127" s="2150"/>
      <c r="T127" s="2151"/>
      <c r="U127" s="2151"/>
      <c r="V127" s="2151"/>
      <c r="W127" s="2152"/>
    </row>
    <row r="128" spans="6:25" s="2145" customFormat="1" ht="6" customHeight="1" outlineLevel="2">
      <c r="F128" s="2146"/>
      <c r="G128" s="2147"/>
      <c r="H128" s="2153"/>
      <c r="I128" s="2154"/>
      <c r="J128" s="2154"/>
      <c r="K128" s="2154"/>
      <c r="L128" s="2154"/>
      <c r="M128" s="2154"/>
      <c r="N128" s="2154"/>
      <c r="O128" s="2154"/>
      <c r="P128" s="2149"/>
      <c r="Q128" s="2150"/>
      <c r="R128" s="2149"/>
      <c r="S128" s="2150"/>
      <c r="T128" s="2151"/>
      <c r="U128" s="2151"/>
      <c r="V128" s="2151"/>
      <c r="W128" s="2152"/>
    </row>
    <row r="129" spans="6:25" s="2155" customFormat="1" ht="11.25" outlineLevel="3">
      <c r="F129" s="2156"/>
      <c r="G129" s="2157"/>
      <c r="H129" s="2158" t="str">
        <f>IF(AND(H128&lt;&gt;"Výkaz výměr:",I128=""),"Výkaz výměr:","")</f>
        <v>Výkaz výměr:</v>
      </c>
      <c r="I129" s="2159" t="s">
        <v>8845</v>
      </c>
      <c r="J129" s="2160"/>
      <c r="K129" s="2159"/>
      <c r="L129" s="2161"/>
      <c r="M129" s="2162">
        <v>1194</v>
      </c>
      <c r="N129" s="2163"/>
      <c r="O129" s="2164"/>
      <c r="P129" s="2165"/>
      <c r="Q129" s="2163"/>
      <c r="R129" s="2163"/>
      <c r="S129" s="2163"/>
      <c r="T129" s="2166" t="s">
        <v>8470</v>
      </c>
      <c r="U129" s="2163"/>
      <c r="V129" s="2163"/>
    </row>
    <row r="130" spans="6:25" s="2155" customFormat="1" ht="11.25" outlineLevel="3">
      <c r="F130" s="2156"/>
      <c r="G130" s="2157"/>
      <c r="H130" s="2158" t="str">
        <f>IF(AND(H129&lt;&gt;"Výkaz výměr:",I129=""),"Výkaz výměr:","")</f>
        <v/>
      </c>
      <c r="I130" s="2159" t="s">
        <v>8846</v>
      </c>
      <c r="J130" s="2160"/>
      <c r="K130" s="2159"/>
      <c r="L130" s="2161"/>
      <c r="M130" s="2162">
        <v>4010</v>
      </c>
      <c r="N130" s="2163"/>
      <c r="O130" s="2164"/>
      <c r="P130" s="2165"/>
      <c r="Q130" s="2163"/>
      <c r="R130" s="2163"/>
      <c r="S130" s="2163"/>
      <c r="T130" s="2166" t="s">
        <v>8470</v>
      </c>
      <c r="U130" s="2163"/>
      <c r="V130" s="2163"/>
    </row>
    <row r="131" spans="6:25" s="2155" customFormat="1" ht="11.25" outlineLevel="3">
      <c r="F131" s="2156"/>
      <c r="G131" s="2157"/>
      <c r="H131" s="2158" t="str">
        <f>IF(AND(H130&lt;&gt;"Výkaz výměr:",I130=""),"Výkaz výměr:","")</f>
        <v/>
      </c>
      <c r="I131" s="2159" t="s">
        <v>8847</v>
      </c>
      <c r="J131" s="2160"/>
      <c r="K131" s="2159"/>
      <c r="L131" s="2161"/>
      <c r="M131" s="2162">
        <v>2</v>
      </c>
      <c r="N131" s="2163"/>
      <c r="O131" s="2164"/>
      <c r="P131" s="2165"/>
      <c r="Q131" s="2163"/>
      <c r="R131" s="2163"/>
      <c r="S131" s="2163"/>
      <c r="T131" s="2166" t="s">
        <v>8470</v>
      </c>
      <c r="U131" s="2163"/>
      <c r="V131" s="2163"/>
    </row>
    <row r="132" spans="6:25" s="2145" customFormat="1" ht="12" outlineLevel="2">
      <c r="F132" s="2167">
        <v>29</v>
      </c>
      <c r="G132" s="2168" t="s">
        <v>8491</v>
      </c>
      <c r="H132" s="2169" t="s">
        <v>8848</v>
      </c>
      <c r="I132" s="2170" t="s">
        <v>8849</v>
      </c>
      <c r="J132" s="2168" t="s">
        <v>171</v>
      </c>
      <c r="K132" s="2171">
        <v>4012</v>
      </c>
      <c r="L132" s="2172">
        <v>0</v>
      </c>
      <c r="M132" s="2171">
        <v>4012</v>
      </c>
      <c r="N132" s="2173"/>
      <c r="O132" s="2174">
        <f>M132*N132</f>
        <v>0</v>
      </c>
      <c r="P132" s="2175">
        <v>1.75</v>
      </c>
      <c r="Q132" s="2175">
        <f>M132*P132</f>
        <v>7021</v>
      </c>
      <c r="R132" s="2175"/>
      <c r="S132" s="2175">
        <f>M132*R132</f>
        <v>0</v>
      </c>
      <c r="T132" s="2175">
        <v>21</v>
      </c>
      <c r="U132" s="2175">
        <f>O132*T132/100</f>
        <v>0</v>
      </c>
      <c r="V132" s="2175">
        <f>U132+O132</f>
        <v>0</v>
      </c>
      <c r="W132" s="2175"/>
      <c r="X132" s="2175"/>
      <c r="Y132" s="2175">
        <v>1</v>
      </c>
    </row>
    <row r="133" spans="6:25" s="2145" customFormat="1" ht="12" outlineLevel="2">
      <c r="F133" s="2146"/>
      <c r="G133" s="2147"/>
      <c r="H133" s="2148" t="s">
        <v>8741</v>
      </c>
      <c r="I133" s="2659"/>
      <c r="J133" s="2659"/>
      <c r="K133" s="2659"/>
      <c r="L133" s="2659"/>
      <c r="M133" s="2659"/>
      <c r="N133" s="2659"/>
      <c r="O133" s="2659"/>
      <c r="P133" s="2149"/>
      <c r="Q133" s="2150"/>
      <c r="R133" s="2149"/>
      <c r="S133" s="2150"/>
      <c r="T133" s="2151"/>
      <c r="U133" s="2151"/>
      <c r="V133" s="2151"/>
      <c r="W133" s="2152"/>
    </row>
    <row r="134" spans="6:25" s="2145" customFormat="1" ht="6" customHeight="1" outlineLevel="2">
      <c r="F134" s="2146"/>
      <c r="G134" s="2147"/>
      <c r="H134" s="2153"/>
      <c r="I134" s="2154"/>
      <c r="J134" s="2154"/>
      <c r="K134" s="2154"/>
      <c r="L134" s="2154"/>
      <c r="M134" s="2154"/>
      <c r="N134" s="2154"/>
      <c r="O134" s="2154"/>
      <c r="P134" s="2149"/>
      <c r="Q134" s="2150"/>
      <c r="R134" s="2149"/>
      <c r="S134" s="2150"/>
      <c r="T134" s="2151"/>
      <c r="U134" s="2151"/>
      <c r="V134" s="2151"/>
      <c r="W134" s="2152"/>
    </row>
    <row r="135" spans="6:25" s="2155" customFormat="1" ht="11.25" outlineLevel="3">
      <c r="F135" s="2156"/>
      <c r="G135" s="2157"/>
      <c r="H135" s="2158" t="str">
        <f>IF(AND(H134&lt;&gt;"Výkaz výměr:",I134=""),"Výkaz výměr:","")</f>
        <v>Výkaz výměr:</v>
      </c>
      <c r="I135" s="2159" t="s">
        <v>8850</v>
      </c>
      <c r="J135" s="2160"/>
      <c r="K135" s="2159"/>
      <c r="L135" s="2161"/>
      <c r="M135" s="2162">
        <v>4010</v>
      </c>
      <c r="N135" s="2163"/>
      <c r="O135" s="2164"/>
      <c r="P135" s="2165"/>
      <c r="Q135" s="2163"/>
      <c r="R135" s="2163"/>
      <c r="S135" s="2163"/>
      <c r="T135" s="2166" t="s">
        <v>8470</v>
      </c>
      <c r="U135" s="2163"/>
      <c r="V135" s="2163"/>
    </row>
    <row r="136" spans="6:25" s="2155" customFormat="1" ht="11.25" outlineLevel="3">
      <c r="F136" s="2156"/>
      <c r="G136" s="2157"/>
      <c r="H136" s="2158" t="str">
        <f>IF(AND(H135&lt;&gt;"Výkaz výměr:",I135=""),"Výkaz výměr:","")</f>
        <v/>
      </c>
      <c r="I136" s="2159" t="s">
        <v>8851</v>
      </c>
      <c r="J136" s="2160"/>
      <c r="K136" s="2159"/>
      <c r="L136" s="2161"/>
      <c r="M136" s="2162">
        <v>2</v>
      </c>
      <c r="N136" s="2163"/>
      <c r="O136" s="2164"/>
      <c r="P136" s="2165"/>
      <c r="Q136" s="2163"/>
      <c r="R136" s="2163"/>
      <c r="S136" s="2163"/>
      <c r="T136" s="2166" t="s">
        <v>8470</v>
      </c>
      <c r="U136" s="2163"/>
      <c r="V136" s="2163"/>
    </row>
    <row r="137" spans="6:25" s="2145" customFormat="1" ht="12" outlineLevel="2">
      <c r="F137" s="2136">
        <v>30</v>
      </c>
      <c r="G137" s="2137" t="s">
        <v>8472</v>
      </c>
      <c r="H137" s="2138" t="s">
        <v>438</v>
      </c>
      <c r="I137" s="2139" t="s">
        <v>439</v>
      </c>
      <c r="J137" s="2137" t="s">
        <v>171</v>
      </c>
      <c r="K137" s="2140">
        <v>124.00399999999999</v>
      </c>
      <c r="L137" s="2141">
        <v>0</v>
      </c>
      <c r="M137" s="2140">
        <v>124.00399999999999</v>
      </c>
      <c r="N137" s="2142"/>
      <c r="O137" s="2143">
        <f>M137*N137</f>
        <v>0</v>
      </c>
      <c r="P137" s="2144"/>
      <c r="Q137" s="2144">
        <f>M137*P137</f>
        <v>0</v>
      </c>
      <c r="R137" s="2144"/>
      <c r="S137" s="2144">
        <f>M137*R137</f>
        <v>0</v>
      </c>
      <c r="T137" s="2144">
        <v>21</v>
      </c>
      <c r="U137" s="2144">
        <f>O137*T137/100</f>
        <v>0</v>
      </c>
      <c r="V137" s="2144">
        <f>U137+O137</f>
        <v>0</v>
      </c>
      <c r="W137" s="2144"/>
      <c r="X137" s="2144"/>
      <c r="Y137" s="2144">
        <v>1</v>
      </c>
    </row>
    <row r="138" spans="6:25" s="2145" customFormat="1" ht="12" outlineLevel="2">
      <c r="F138" s="2146"/>
      <c r="G138" s="2147"/>
      <c r="H138" s="2148" t="s">
        <v>8741</v>
      </c>
      <c r="I138" s="2659" t="s">
        <v>8852</v>
      </c>
      <c r="J138" s="2659"/>
      <c r="K138" s="2659"/>
      <c r="L138" s="2659"/>
      <c r="M138" s="2659"/>
      <c r="N138" s="2659"/>
      <c r="O138" s="2659"/>
      <c r="P138" s="2149"/>
      <c r="Q138" s="2150"/>
      <c r="R138" s="2149"/>
      <c r="S138" s="2150"/>
      <c r="T138" s="2151"/>
      <c r="U138" s="2151"/>
      <c r="V138" s="2151"/>
      <c r="W138" s="2152"/>
    </row>
    <row r="139" spans="6:25" s="2145" customFormat="1" ht="6" customHeight="1" outlineLevel="2">
      <c r="F139" s="2146"/>
      <c r="G139" s="2147"/>
      <c r="H139" s="2153"/>
      <c r="I139" s="2154"/>
      <c r="J139" s="2154"/>
      <c r="K139" s="2154"/>
      <c r="L139" s="2154"/>
      <c r="M139" s="2154"/>
      <c r="N139" s="2154"/>
      <c r="O139" s="2154"/>
      <c r="P139" s="2149"/>
      <c r="Q139" s="2150"/>
      <c r="R139" s="2149"/>
      <c r="S139" s="2150"/>
      <c r="T139" s="2151"/>
      <c r="U139" s="2151"/>
      <c r="V139" s="2151"/>
      <c r="W139" s="2152"/>
    </row>
    <row r="140" spans="6:25" s="2155" customFormat="1" ht="11.25" outlineLevel="3">
      <c r="F140" s="2156"/>
      <c r="G140" s="2157"/>
      <c r="H140" s="2158" t="str">
        <f>IF(AND(H139&lt;&gt;"Výkaz výměr:",I139=""),"Výkaz výměr:","")</f>
        <v>Výkaz výměr:</v>
      </c>
      <c r="I140" s="2159" t="s">
        <v>8853</v>
      </c>
      <c r="J140" s="2160"/>
      <c r="K140" s="2159"/>
      <c r="L140" s="2161"/>
      <c r="M140" s="2162">
        <v>74</v>
      </c>
      <c r="N140" s="2163"/>
      <c r="O140" s="2164"/>
      <c r="P140" s="2165"/>
      <c r="Q140" s="2163"/>
      <c r="R140" s="2163"/>
      <c r="S140" s="2163"/>
      <c r="T140" s="2166" t="s">
        <v>8470</v>
      </c>
      <c r="U140" s="2163"/>
      <c r="V140" s="2163"/>
    </row>
    <row r="141" spans="6:25" s="2155" customFormat="1" ht="11.25" outlineLevel="3">
      <c r="F141" s="2156"/>
      <c r="G141" s="2157"/>
      <c r="H141" s="2158" t="str">
        <f>IF(AND(H140&lt;&gt;"Výkaz výměr:",I140=""),"Výkaz výměr:","")</f>
        <v/>
      </c>
      <c r="I141" s="2159" t="s">
        <v>8854</v>
      </c>
      <c r="J141" s="2160"/>
      <c r="K141" s="2159"/>
      <c r="L141" s="2161"/>
      <c r="M141" s="2162">
        <v>25.199999999999996</v>
      </c>
      <c r="N141" s="2163"/>
      <c r="O141" s="2164"/>
      <c r="P141" s="2165"/>
      <c r="Q141" s="2163"/>
      <c r="R141" s="2163"/>
      <c r="S141" s="2163"/>
      <c r="T141" s="2166" t="s">
        <v>8470</v>
      </c>
      <c r="U141" s="2163"/>
      <c r="V141" s="2163"/>
    </row>
    <row r="142" spans="6:25" s="2155" customFormat="1" ht="11.25" outlineLevel="3">
      <c r="F142" s="2156"/>
      <c r="G142" s="2157"/>
      <c r="H142" s="2158" t="str">
        <f>IF(AND(H141&lt;&gt;"Výkaz výměr:",I141=""),"Výkaz výměr:","")</f>
        <v/>
      </c>
      <c r="I142" s="2159" t="s">
        <v>8855</v>
      </c>
      <c r="J142" s="2160"/>
      <c r="K142" s="2159"/>
      <c r="L142" s="2161"/>
      <c r="M142" s="2162">
        <v>18.809999999999999</v>
      </c>
      <c r="N142" s="2163"/>
      <c r="O142" s="2164"/>
      <c r="P142" s="2165"/>
      <c r="Q142" s="2163"/>
      <c r="R142" s="2163"/>
      <c r="S142" s="2163"/>
      <c r="T142" s="2166" t="s">
        <v>8470</v>
      </c>
      <c r="U142" s="2163"/>
      <c r="V142" s="2163"/>
    </row>
    <row r="143" spans="6:25" s="2155" customFormat="1" ht="33.75" outlineLevel="3">
      <c r="F143" s="2156"/>
      <c r="G143" s="2157"/>
      <c r="H143" s="2158" t="str">
        <f>IF(AND(H142&lt;&gt;"Výkaz výměr:",I142=""),"Výkaz výměr:","")</f>
        <v/>
      </c>
      <c r="I143" s="2159" t="s">
        <v>8856</v>
      </c>
      <c r="J143" s="2160"/>
      <c r="K143" s="2159"/>
      <c r="L143" s="2161"/>
      <c r="M143" s="2162">
        <v>5.9940000000000007</v>
      </c>
      <c r="N143" s="2163"/>
      <c r="O143" s="2164"/>
      <c r="P143" s="2165"/>
      <c r="Q143" s="2163"/>
      <c r="R143" s="2163"/>
      <c r="S143" s="2163"/>
      <c r="T143" s="2166" t="s">
        <v>8470</v>
      </c>
      <c r="U143" s="2163"/>
      <c r="V143" s="2163"/>
    </row>
    <row r="144" spans="6:25" s="2145" customFormat="1" ht="12" outlineLevel="2">
      <c r="F144" s="2136">
        <v>31</v>
      </c>
      <c r="G144" s="2137" t="s">
        <v>8472</v>
      </c>
      <c r="H144" s="2138" t="s">
        <v>8489</v>
      </c>
      <c r="I144" s="2139" t="s">
        <v>8490</v>
      </c>
      <c r="J144" s="2137" t="s">
        <v>202</v>
      </c>
      <c r="K144" s="2140">
        <v>4386.2</v>
      </c>
      <c r="L144" s="2141">
        <v>0</v>
      </c>
      <c r="M144" s="2140">
        <v>4386.2</v>
      </c>
      <c r="N144" s="2142"/>
      <c r="O144" s="2143">
        <f>M144*N144</f>
        <v>0</v>
      </c>
      <c r="P144" s="2144"/>
      <c r="Q144" s="2144">
        <f>M144*P144</f>
        <v>0</v>
      </c>
      <c r="R144" s="2144"/>
      <c r="S144" s="2144">
        <f>M144*R144</f>
        <v>0</v>
      </c>
      <c r="T144" s="2144">
        <v>21</v>
      </c>
      <c r="U144" s="2144">
        <f>O144*T144/100</f>
        <v>0</v>
      </c>
      <c r="V144" s="2144">
        <f>U144+O144</f>
        <v>0</v>
      </c>
      <c r="W144" s="2144"/>
      <c r="X144" s="2144"/>
      <c r="Y144" s="2144">
        <v>1</v>
      </c>
    </row>
    <row r="145" spans="6:25" s="2145" customFormat="1" ht="12" outlineLevel="2">
      <c r="F145" s="2146"/>
      <c r="G145" s="2147"/>
      <c r="H145" s="2148" t="s">
        <v>8741</v>
      </c>
      <c r="I145" s="2659" t="s">
        <v>8857</v>
      </c>
      <c r="J145" s="2659"/>
      <c r="K145" s="2659"/>
      <c r="L145" s="2659"/>
      <c r="M145" s="2659"/>
      <c r="N145" s="2659"/>
      <c r="O145" s="2659"/>
      <c r="P145" s="2149"/>
      <c r="Q145" s="2150"/>
      <c r="R145" s="2149"/>
      <c r="S145" s="2150"/>
      <c r="T145" s="2151"/>
      <c r="U145" s="2151"/>
      <c r="V145" s="2151"/>
      <c r="W145" s="2152"/>
    </row>
    <row r="146" spans="6:25" s="2145" customFormat="1" ht="6" customHeight="1" outlineLevel="2">
      <c r="F146" s="2146"/>
      <c r="G146" s="2147"/>
      <c r="H146" s="2153"/>
      <c r="I146" s="2154"/>
      <c r="J146" s="2154"/>
      <c r="K146" s="2154"/>
      <c r="L146" s="2154"/>
      <c r="M146" s="2154"/>
      <c r="N146" s="2154"/>
      <c r="O146" s="2154"/>
      <c r="P146" s="2149"/>
      <c r="Q146" s="2150"/>
      <c r="R146" s="2149"/>
      <c r="S146" s="2150"/>
      <c r="T146" s="2151"/>
      <c r="U146" s="2151"/>
      <c r="V146" s="2151"/>
      <c r="W146" s="2152"/>
    </row>
    <row r="147" spans="6:25" s="2155" customFormat="1" ht="11.25" outlineLevel="3">
      <c r="F147" s="2156"/>
      <c r="G147" s="2157"/>
      <c r="H147" s="2158" t="str">
        <f>IF(AND(H146&lt;&gt;"Výkaz výměr:",I146=""),"Výkaz výměr:","")</f>
        <v>Výkaz výměr:</v>
      </c>
      <c r="I147" s="2159" t="s">
        <v>8858</v>
      </c>
      <c r="J147" s="2160"/>
      <c r="K147" s="2159"/>
      <c r="L147" s="2161"/>
      <c r="M147" s="2162">
        <v>3796</v>
      </c>
      <c r="N147" s="2163"/>
      <c r="O147" s="2164"/>
      <c r="P147" s="2165"/>
      <c r="Q147" s="2163"/>
      <c r="R147" s="2163"/>
      <c r="S147" s="2163"/>
      <c r="T147" s="2166" t="s">
        <v>8470</v>
      </c>
      <c r="U147" s="2163"/>
      <c r="V147" s="2163"/>
    </row>
    <row r="148" spans="6:25" s="2155" customFormat="1" ht="11.25" outlineLevel="3">
      <c r="F148" s="2156"/>
      <c r="G148" s="2157"/>
      <c r="H148" s="2158" t="str">
        <f>IF(AND(H147&lt;&gt;"Výkaz výměr:",I147=""),"Výkaz výměr:","")</f>
        <v/>
      </c>
      <c r="I148" s="2159" t="s">
        <v>8859</v>
      </c>
      <c r="J148" s="2160"/>
      <c r="K148" s="2159"/>
      <c r="L148" s="2161"/>
      <c r="M148" s="2162">
        <v>133.6</v>
      </c>
      <c r="N148" s="2163"/>
      <c r="O148" s="2164"/>
      <c r="P148" s="2165"/>
      <c r="Q148" s="2163"/>
      <c r="R148" s="2163"/>
      <c r="S148" s="2163"/>
      <c r="T148" s="2166" t="s">
        <v>8470</v>
      </c>
      <c r="U148" s="2163"/>
      <c r="V148" s="2163"/>
    </row>
    <row r="149" spans="6:25" s="2155" customFormat="1" ht="11.25" outlineLevel="3">
      <c r="F149" s="2156"/>
      <c r="G149" s="2157"/>
      <c r="H149" s="2158" t="str">
        <f>IF(AND(H148&lt;&gt;"Výkaz výměr:",I148=""),"Výkaz výměr:","")</f>
        <v/>
      </c>
      <c r="I149" s="2159" t="s">
        <v>8860</v>
      </c>
      <c r="J149" s="2160"/>
      <c r="K149" s="2159"/>
      <c r="L149" s="2161"/>
      <c r="M149" s="2162">
        <v>456.6</v>
      </c>
      <c r="N149" s="2163"/>
      <c r="O149" s="2164"/>
      <c r="P149" s="2165"/>
      <c r="Q149" s="2163"/>
      <c r="R149" s="2163"/>
      <c r="S149" s="2163"/>
      <c r="T149" s="2166" t="s">
        <v>8470</v>
      </c>
      <c r="U149" s="2163"/>
      <c r="V149" s="2163"/>
    </row>
    <row r="150" spans="6:25" s="2145" customFormat="1" ht="12" outlineLevel="2">
      <c r="F150" s="2136">
        <v>32</v>
      </c>
      <c r="G150" s="2137" t="s">
        <v>8472</v>
      </c>
      <c r="H150" s="2138" t="s">
        <v>8861</v>
      </c>
      <c r="I150" s="2139" t="s">
        <v>8862</v>
      </c>
      <c r="J150" s="2137" t="s">
        <v>202</v>
      </c>
      <c r="K150" s="2140">
        <v>92</v>
      </c>
      <c r="L150" s="2141">
        <v>0</v>
      </c>
      <c r="M150" s="2140">
        <v>92</v>
      </c>
      <c r="N150" s="2142"/>
      <c r="O150" s="2143">
        <f>M150*N150</f>
        <v>0</v>
      </c>
      <c r="P150" s="2144"/>
      <c r="Q150" s="2144">
        <f>M150*P150</f>
        <v>0</v>
      </c>
      <c r="R150" s="2144"/>
      <c r="S150" s="2144">
        <f>M150*R150</f>
        <v>0</v>
      </c>
      <c r="T150" s="2144">
        <v>21</v>
      </c>
      <c r="U150" s="2144">
        <f>O150*T150/100</f>
        <v>0</v>
      </c>
      <c r="V150" s="2144">
        <f>U150+O150</f>
        <v>0</v>
      </c>
      <c r="W150" s="2144"/>
      <c r="X150" s="2144"/>
      <c r="Y150" s="2144">
        <v>1</v>
      </c>
    </row>
    <row r="151" spans="6:25" s="2145" customFormat="1" ht="12" outlineLevel="2">
      <c r="F151" s="2146"/>
      <c r="G151" s="2147"/>
      <c r="H151" s="2148" t="s">
        <v>8741</v>
      </c>
      <c r="I151" s="2659" t="s">
        <v>8863</v>
      </c>
      <c r="J151" s="2659"/>
      <c r="K151" s="2659"/>
      <c r="L151" s="2659"/>
      <c r="M151" s="2659"/>
      <c r="N151" s="2659"/>
      <c r="O151" s="2659"/>
      <c r="P151" s="2149"/>
      <c r="Q151" s="2150"/>
      <c r="R151" s="2149"/>
      <c r="S151" s="2150"/>
      <c r="T151" s="2151"/>
      <c r="U151" s="2151"/>
      <c r="V151" s="2151"/>
      <c r="W151" s="2152"/>
    </row>
    <row r="152" spans="6:25" s="2145" customFormat="1" ht="6" customHeight="1" outlineLevel="2">
      <c r="F152" s="2146"/>
      <c r="G152" s="2147"/>
      <c r="H152" s="2153"/>
      <c r="I152" s="2154"/>
      <c r="J152" s="2154"/>
      <c r="K152" s="2154"/>
      <c r="L152" s="2154"/>
      <c r="M152" s="2154"/>
      <c r="N152" s="2154"/>
      <c r="O152" s="2154"/>
      <c r="P152" s="2149"/>
      <c r="Q152" s="2150"/>
      <c r="R152" s="2149"/>
      <c r="S152" s="2150"/>
      <c r="T152" s="2151"/>
      <c r="U152" s="2151"/>
      <c r="V152" s="2151"/>
      <c r="W152" s="2152"/>
    </row>
    <row r="153" spans="6:25" s="2155" customFormat="1" ht="11.25" outlineLevel="3">
      <c r="F153" s="2156"/>
      <c r="G153" s="2157"/>
      <c r="H153" s="2158" t="str">
        <f>IF(AND(H152&lt;&gt;"Výkaz výměr:",I152=""),"Výkaz výměr:","")</f>
        <v>Výkaz výměr:</v>
      </c>
      <c r="I153" s="2159" t="s">
        <v>8864</v>
      </c>
      <c r="J153" s="2160"/>
      <c r="K153" s="2159"/>
      <c r="L153" s="2161"/>
      <c r="M153" s="2162">
        <v>92</v>
      </c>
      <c r="N153" s="2163"/>
      <c r="O153" s="2164"/>
      <c r="P153" s="2165"/>
      <c r="Q153" s="2163"/>
      <c r="R153" s="2163"/>
      <c r="S153" s="2163"/>
      <c r="T153" s="2166" t="s">
        <v>8470</v>
      </c>
      <c r="U153" s="2163"/>
      <c r="V153" s="2163"/>
    </row>
    <row r="154" spans="6:25" s="2145" customFormat="1" ht="12" outlineLevel="2">
      <c r="F154" s="2136">
        <v>33</v>
      </c>
      <c r="G154" s="2137" t="s">
        <v>8472</v>
      </c>
      <c r="H154" s="2138" t="s">
        <v>8865</v>
      </c>
      <c r="I154" s="2139" t="s">
        <v>8866</v>
      </c>
      <c r="J154" s="2137" t="s">
        <v>202</v>
      </c>
      <c r="K154" s="2140">
        <v>1047</v>
      </c>
      <c r="L154" s="2141">
        <v>0</v>
      </c>
      <c r="M154" s="2140">
        <v>1047</v>
      </c>
      <c r="N154" s="2142"/>
      <c r="O154" s="2143">
        <f>M154*N154</f>
        <v>0</v>
      </c>
      <c r="P154" s="2144"/>
      <c r="Q154" s="2144">
        <f>M154*P154</f>
        <v>0</v>
      </c>
      <c r="R154" s="2144"/>
      <c r="S154" s="2144">
        <f>M154*R154</f>
        <v>0</v>
      </c>
      <c r="T154" s="2144">
        <v>21</v>
      </c>
      <c r="U154" s="2144">
        <f>O154*T154/100</f>
        <v>0</v>
      </c>
      <c r="V154" s="2144">
        <f>U154+O154</f>
        <v>0</v>
      </c>
      <c r="W154" s="2144"/>
      <c r="X154" s="2144"/>
      <c r="Y154" s="2144">
        <v>1</v>
      </c>
    </row>
    <row r="155" spans="6:25" s="2145" customFormat="1" ht="12" outlineLevel="2">
      <c r="F155" s="2146"/>
      <c r="G155" s="2147"/>
      <c r="H155" s="2148" t="s">
        <v>8741</v>
      </c>
      <c r="I155" s="2659" t="s">
        <v>8867</v>
      </c>
      <c r="J155" s="2659"/>
      <c r="K155" s="2659"/>
      <c r="L155" s="2659"/>
      <c r="M155" s="2659"/>
      <c r="N155" s="2659"/>
      <c r="O155" s="2659"/>
      <c r="P155" s="2149"/>
      <c r="Q155" s="2150"/>
      <c r="R155" s="2149"/>
      <c r="S155" s="2150"/>
      <c r="T155" s="2151"/>
      <c r="U155" s="2151"/>
      <c r="V155" s="2151"/>
      <c r="W155" s="2152"/>
    </row>
    <row r="156" spans="6:25" s="2145" customFormat="1" ht="6" customHeight="1" outlineLevel="2">
      <c r="F156" s="2146"/>
      <c r="G156" s="2147"/>
      <c r="H156" s="2153"/>
      <c r="I156" s="2154"/>
      <c r="J156" s="2154"/>
      <c r="K156" s="2154"/>
      <c r="L156" s="2154"/>
      <c r="M156" s="2154"/>
      <c r="N156" s="2154"/>
      <c r="O156" s="2154"/>
      <c r="P156" s="2149"/>
      <c r="Q156" s="2150"/>
      <c r="R156" s="2149"/>
      <c r="S156" s="2150"/>
      <c r="T156" s="2151"/>
      <c r="U156" s="2151"/>
      <c r="V156" s="2151"/>
      <c r="W156" s="2152"/>
    </row>
    <row r="157" spans="6:25" s="2155" customFormat="1" ht="11.25" outlineLevel="3">
      <c r="F157" s="2156"/>
      <c r="G157" s="2157"/>
      <c r="H157" s="2158" t="str">
        <f>IF(AND(H156&lt;&gt;"Výkaz výměr:",I156=""),"Výkaz výměr:","")</f>
        <v>Výkaz výměr:</v>
      </c>
      <c r="I157" s="2159" t="s">
        <v>8868</v>
      </c>
      <c r="J157" s="2160"/>
      <c r="K157" s="2159"/>
      <c r="L157" s="2161"/>
      <c r="M157" s="2162">
        <v>1047</v>
      </c>
      <c r="N157" s="2163"/>
      <c r="O157" s="2164"/>
      <c r="P157" s="2165"/>
      <c r="Q157" s="2163"/>
      <c r="R157" s="2163"/>
      <c r="S157" s="2163"/>
      <c r="T157" s="2166" t="s">
        <v>8470</v>
      </c>
      <c r="U157" s="2163"/>
      <c r="V157" s="2163"/>
    </row>
    <row r="158" spans="6:25" s="1994" customFormat="1" ht="12.75" customHeight="1" outlineLevel="2">
      <c r="F158" s="1986"/>
      <c r="G158" s="1987"/>
      <c r="H158" s="1987"/>
      <c r="I158" s="1988"/>
      <c r="J158" s="1987"/>
      <c r="K158" s="1989"/>
      <c r="L158" s="1990"/>
      <c r="M158" s="1989"/>
      <c r="N158" s="1990"/>
      <c r="O158" s="2004"/>
      <c r="P158" s="1992"/>
      <c r="Q158" s="1990"/>
      <c r="R158" s="1990"/>
      <c r="S158" s="1990"/>
      <c r="T158" s="1993" t="s">
        <v>8470</v>
      </c>
      <c r="U158" s="1990"/>
      <c r="V158" s="1990"/>
      <c r="W158" s="1990"/>
    </row>
    <row r="159" spans="6:25" s="2126" customFormat="1" ht="16.5" customHeight="1" outlineLevel="1">
      <c r="F159" s="2127"/>
      <c r="G159" s="2128"/>
      <c r="H159" s="2129"/>
      <c r="I159" s="2129" t="s">
        <v>8869</v>
      </c>
      <c r="J159" s="2128"/>
      <c r="K159" s="2130"/>
      <c r="L159" s="2131"/>
      <c r="M159" s="2130"/>
      <c r="N159" s="2131"/>
      <c r="O159" s="2132">
        <f>SUBTOTAL(9,O160:O172)</f>
        <v>0</v>
      </c>
      <c r="P159" s="2133"/>
      <c r="Q159" s="2099">
        <f>SUBTOTAL(9,Q160:Q172)</f>
        <v>0</v>
      </c>
      <c r="R159" s="2131"/>
      <c r="S159" s="2099">
        <f>SUBTOTAL(9,S160:S172)</f>
        <v>0</v>
      </c>
      <c r="T159" s="2134"/>
      <c r="U159" s="2099">
        <f>SUBTOTAL(9,U160:U172)</f>
        <v>0</v>
      </c>
      <c r="V159" s="2099">
        <f>SUBTOTAL(9,V160:V172)</f>
        <v>0</v>
      </c>
      <c r="Y159" s="2099">
        <f>SUBTOTAL(9,Y160:Y172)</f>
        <v>3</v>
      </c>
    </row>
    <row r="160" spans="6:25" s="2145" customFormat="1" ht="24" outlineLevel="2">
      <c r="F160" s="2136">
        <v>34</v>
      </c>
      <c r="G160" s="2137" t="s">
        <v>8472</v>
      </c>
      <c r="H160" s="2138" t="s">
        <v>8870</v>
      </c>
      <c r="I160" s="2139" t="s">
        <v>8871</v>
      </c>
      <c r="J160" s="2137" t="s">
        <v>202</v>
      </c>
      <c r="K160" s="2140">
        <v>1255</v>
      </c>
      <c r="L160" s="2141">
        <v>0</v>
      </c>
      <c r="M160" s="2140">
        <v>1255</v>
      </c>
      <c r="N160" s="2142"/>
      <c r="O160" s="2143">
        <f>M160*N160</f>
        <v>0</v>
      </c>
      <c r="P160" s="2144"/>
      <c r="Q160" s="2144">
        <f>M160*P160</f>
        <v>0</v>
      </c>
      <c r="R160" s="2144"/>
      <c r="S160" s="2144">
        <f>M160*R160</f>
        <v>0</v>
      </c>
      <c r="T160" s="2144">
        <v>21</v>
      </c>
      <c r="U160" s="2144">
        <f>O160*T160/100</f>
        <v>0</v>
      </c>
      <c r="V160" s="2144">
        <f>U160+O160</f>
        <v>0</v>
      </c>
      <c r="W160" s="2144"/>
      <c r="X160" s="2144"/>
      <c r="Y160" s="2144">
        <v>1</v>
      </c>
    </row>
    <row r="161" spans="6:25" s="2145" customFormat="1" ht="12" outlineLevel="2">
      <c r="F161" s="2146"/>
      <c r="G161" s="2147"/>
      <c r="H161" s="2148" t="s">
        <v>8741</v>
      </c>
      <c r="I161" s="2659" t="s">
        <v>8872</v>
      </c>
      <c r="J161" s="2659"/>
      <c r="K161" s="2659"/>
      <c r="L161" s="2659"/>
      <c r="M161" s="2659"/>
      <c r="N161" s="2659"/>
      <c r="O161" s="2659"/>
      <c r="P161" s="2149"/>
      <c r="Q161" s="2150"/>
      <c r="R161" s="2149"/>
      <c r="S161" s="2150"/>
      <c r="T161" s="2151"/>
      <c r="U161" s="2151"/>
      <c r="V161" s="2151"/>
      <c r="W161" s="2152"/>
    </row>
    <row r="162" spans="6:25" s="2145" customFormat="1" ht="6" customHeight="1" outlineLevel="2">
      <c r="F162" s="2146"/>
      <c r="G162" s="2147"/>
      <c r="H162" s="2153"/>
      <c r="I162" s="2154"/>
      <c r="J162" s="2154"/>
      <c r="K162" s="2154"/>
      <c r="L162" s="2154"/>
      <c r="M162" s="2154"/>
      <c r="N162" s="2154"/>
      <c r="O162" s="2154"/>
      <c r="P162" s="2149"/>
      <c r="Q162" s="2150"/>
      <c r="R162" s="2149"/>
      <c r="S162" s="2150"/>
      <c r="T162" s="2151"/>
      <c r="U162" s="2151"/>
      <c r="V162" s="2151"/>
      <c r="W162" s="2152"/>
    </row>
    <row r="163" spans="6:25" s="2155" customFormat="1" ht="11.25" outlineLevel="3">
      <c r="F163" s="2156"/>
      <c r="G163" s="2157"/>
      <c r="H163" s="2158" t="str">
        <f>IF(AND(H162&lt;&gt;"Výkaz výměr:",I162=""),"Výkaz výměr:","")</f>
        <v>Výkaz výměr:</v>
      </c>
      <c r="I163" s="2159" t="s">
        <v>8873</v>
      </c>
      <c r="J163" s="2160"/>
      <c r="K163" s="2159"/>
      <c r="L163" s="2161"/>
      <c r="M163" s="2162">
        <v>1255</v>
      </c>
      <c r="N163" s="2163"/>
      <c r="O163" s="2164"/>
      <c r="P163" s="2165"/>
      <c r="Q163" s="2163"/>
      <c r="R163" s="2163"/>
      <c r="S163" s="2163"/>
      <c r="T163" s="2166" t="s">
        <v>8470</v>
      </c>
      <c r="U163" s="2163"/>
      <c r="V163" s="2163"/>
    </row>
    <row r="164" spans="6:25" s="2145" customFormat="1" ht="12" outlineLevel="2">
      <c r="F164" s="2136">
        <v>35</v>
      </c>
      <c r="G164" s="2137" t="s">
        <v>8472</v>
      </c>
      <c r="H164" s="2138" t="s">
        <v>8874</v>
      </c>
      <c r="I164" s="2139" t="s">
        <v>8875</v>
      </c>
      <c r="J164" s="2137" t="s">
        <v>171</v>
      </c>
      <c r="K164" s="2140">
        <v>125.5</v>
      </c>
      <c r="L164" s="2141">
        <v>0</v>
      </c>
      <c r="M164" s="2140">
        <v>125.5</v>
      </c>
      <c r="N164" s="2142"/>
      <c r="O164" s="2143">
        <f>M164*N164</f>
        <v>0</v>
      </c>
      <c r="P164" s="2144"/>
      <c r="Q164" s="2144">
        <f>M164*P164</f>
        <v>0</v>
      </c>
      <c r="R164" s="2144"/>
      <c r="S164" s="2144">
        <f>M164*R164</f>
        <v>0</v>
      </c>
      <c r="T164" s="2144">
        <v>21</v>
      </c>
      <c r="U164" s="2144">
        <f>O164*T164/100</f>
        <v>0</v>
      </c>
      <c r="V164" s="2144">
        <f>U164+O164</f>
        <v>0</v>
      </c>
      <c r="W164" s="2144"/>
      <c r="X164" s="2144"/>
      <c r="Y164" s="2144">
        <v>1</v>
      </c>
    </row>
    <row r="165" spans="6:25" s="2145" customFormat="1" ht="12" outlineLevel="2">
      <c r="F165" s="2146"/>
      <c r="G165" s="2147"/>
      <c r="H165" s="2148" t="s">
        <v>8741</v>
      </c>
      <c r="I165" s="2659" t="s">
        <v>8876</v>
      </c>
      <c r="J165" s="2659"/>
      <c r="K165" s="2659"/>
      <c r="L165" s="2659"/>
      <c r="M165" s="2659"/>
      <c r="N165" s="2659"/>
      <c r="O165" s="2659"/>
      <c r="P165" s="2149"/>
      <c r="Q165" s="2150"/>
      <c r="R165" s="2149"/>
      <c r="S165" s="2150"/>
      <c r="T165" s="2151"/>
      <c r="U165" s="2151"/>
      <c r="V165" s="2151"/>
      <c r="W165" s="2152"/>
    </row>
    <row r="166" spans="6:25" s="2145" customFormat="1" ht="6" customHeight="1" outlineLevel="2">
      <c r="F166" s="2146"/>
      <c r="G166" s="2147"/>
      <c r="H166" s="2153"/>
      <c r="I166" s="2154"/>
      <c r="J166" s="2154"/>
      <c r="K166" s="2154"/>
      <c r="L166" s="2154"/>
      <c r="M166" s="2154"/>
      <c r="N166" s="2154"/>
      <c r="O166" s="2154"/>
      <c r="P166" s="2149"/>
      <c r="Q166" s="2150"/>
      <c r="R166" s="2149"/>
      <c r="S166" s="2150"/>
      <c r="T166" s="2151"/>
      <c r="U166" s="2151"/>
      <c r="V166" s="2151"/>
      <c r="W166" s="2152"/>
    </row>
    <row r="167" spans="6:25" s="2155" customFormat="1" ht="11.25" outlineLevel="3">
      <c r="F167" s="2156"/>
      <c r="G167" s="2157"/>
      <c r="H167" s="2158" t="str">
        <f>IF(AND(H166&lt;&gt;"Výkaz výměr:",I166=""),"Výkaz výměr:","")</f>
        <v>Výkaz výměr:</v>
      </c>
      <c r="I167" s="2159" t="s">
        <v>8877</v>
      </c>
      <c r="J167" s="2160"/>
      <c r="K167" s="2159"/>
      <c r="L167" s="2161"/>
      <c r="M167" s="2162">
        <v>125.5</v>
      </c>
      <c r="N167" s="2163"/>
      <c r="O167" s="2164"/>
      <c r="P167" s="2165"/>
      <c r="Q167" s="2163"/>
      <c r="R167" s="2163"/>
      <c r="S167" s="2163"/>
      <c r="T167" s="2166" t="s">
        <v>8470</v>
      </c>
      <c r="U167" s="2163"/>
      <c r="V167" s="2163"/>
    </row>
    <row r="168" spans="6:25" s="2145" customFormat="1" ht="12" outlineLevel="2">
      <c r="F168" s="2136">
        <v>36</v>
      </c>
      <c r="G168" s="2137" t="s">
        <v>8472</v>
      </c>
      <c r="H168" s="2138" t="s">
        <v>443</v>
      </c>
      <c r="I168" s="2139" t="s">
        <v>444</v>
      </c>
      <c r="J168" s="2137" t="s">
        <v>171</v>
      </c>
      <c r="K168" s="2140">
        <v>125.5</v>
      </c>
      <c r="L168" s="2141">
        <v>0</v>
      </c>
      <c r="M168" s="2140">
        <v>125.5</v>
      </c>
      <c r="N168" s="2142"/>
      <c r="O168" s="2143">
        <f>M168*N168</f>
        <v>0</v>
      </c>
      <c r="P168" s="2144"/>
      <c r="Q168" s="2144">
        <f>M168*P168</f>
        <v>0</v>
      </c>
      <c r="R168" s="2144"/>
      <c r="S168" s="2144">
        <f>M168*R168</f>
        <v>0</v>
      </c>
      <c r="T168" s="2144">
        <v>21</v>
      </c>
      <c r="U168" s="2144">
        <f>O168*T168/100</f>
        <v>0</v>
      </c>
      <c r="V168" s="2144">
        <f>U168+O168</f>
        <v>0</v>
      </c>
      <c r="W168" s="2144"/>
      <c r="X168" s="2144"/>
      <c r="Y168" s="2144">
        <v>1</v>
      </c>
    </row>
    <row r="169" spans="6:25" s="2145" customFormat="1" ht="12" outlineLevel="2">
      <c r="F169" s="2146"/>
      <c r="G169" s="2147"/>
      <c r="H169" s="2148" t="s">
        <v>8741</v>
      </c>
      <c r="I169" s="2659" t="s">
        <v>8830</v>
      </c>
      <c r="J169" s="2659"/>
      <c r="K169" s="2659"/>
      <c r="L169" s="2659"/>
      <c r="M169" s="2659"/>
      <c r="N169" s="2659"/>
      <c r="O169" s="2659"/>
      <c r="P169" s="2149"/>
      <c r="Q169" s="2150"/>
      <c r="R169" s="2149"/>
      <c r="S169" s="2150"/>
      <c r="T169" s="2151"/>
      <c r="U169" s="2151"/>
      <c r="V169" s="2151"/>
      <c r="W169" s="2152"/>
    </row>
    <row r="170" spans="6:25" s="2145" customFormat="1" ht="6" customHeight="1" outlineLevel="2">
      <c r="F170" s="2146"/>
      <c r="G170" s="2147"/>
      <c r="H170" s="2153"/>
      <c r="I170" s="2154"/>
      <c r="J170" s="2154"/>
      <c r="K170" s="2154"/>
      <c r="L170" s="2154"/>
      <c r="M170" s="2154"/>
      <c r="N170" s="2154"/>
      <c r="O170" s="2154"/>
      <c r="P170" s="2149"/>
      <c r="Q170" s="2150"/>
      <c r="R170" s="2149"/>
      <c r="S170" s="2150"/>
      <c r="T170" s="2151"/>
      <c r="U170" s="2151"/>
      <c r="V170" s="2151"/>
      <c r="W170" s="2152"/>
    </row>
    <row r="171" spans="6:25" s="2155" customFormat="1" ht="22.5" outlineLevel="3">
      <c r="F171" s="2156"/>
      <c r="G171" s="2157"/>
      <c r="H171" s="2158" t="str">
        <f>IF(AND(H170&lt;&gt;"Výkaz výměr:",I170=""),"Výkaz výměr:","")</f>
        <v>Výkaz výměr:</v>
      </c>
      <c r="I171" s="2159" t="s">
        <v>8878</v>
      </c>
      <c r="J171" s="2160"/>
      <c r="K171" s="2159"/>
      <c r="L171" s="2161"/>
      <c r="M171" s="2162">
        <v>125.5</v>
      </c>
      <c r="N171" s="2163"/>
      <c r="O171" s="2164"/>
      <c r="P171" s="2165"/>
      <c r="Q171" s="2163"/>
      <c r="R171" s="2163"/>
      <c r="S171" s="2163"/>
      <c r="T171" s="2166" t="s">
        <v>8470</v>
      </c>
      <c r="U171" s="2163"/>
      <c r="V171" s="2163"/>
    </row>
    <row r="172" spans="6:25" s="1994" customFormat="1" ht="12.75" customHeight="1" outlineLevel="2">
      <c r="F172" s="1986"/>
      <c r="G172" s="1987"/>
      <c r="H172" s="1987"/>
      <c r="I172" s="1988"/>
      <c r="J172" s="1987"/>
      <c r="K172" s="1989"/>
      <c r="L172" s="1990"/>
      <c r="M172" s="1989"/>
      <c r="N172" s="1990"/>
      <c r="O172" s="2004"/>
      <c r="P172" s="1992"/>
      <c r="Q172" s="1990"/>
      <c r="R172" s="1990"/>
      <c r="S172" s="1990"/>
      <c r="T172" s="1993" t="s">
        <v>8470</v>
      </c>
      <c r="U172" s="1990"/>
      <c r="V172" s="1990"/>
      <c r="W172" s="1990"/>
    </row>
    <row r="173" spans="6:25" s="2126" customFormat="1" ht="16.5" customHeight="1" outlineLevel="1">
      <c r="F173" s="2127"/>
      <c r="G173" s="2128"/>
      <c r="H173" s="2129"/>
      <c r="I173" s="2129" t="s">
        <v>8879</v>
      </c>
      <c r="J173" s="2128"/>
      <c r="K173" s="2130"/>
      <c r="L173" s="2131"/>
      <c r="M173" s="2130"/>
      <c r="N173" s="2131"/>
      <c r="O173" s="2132">
        <f>SUBTOTAL(9,O174:O207)</f>
        <v>0</v>
      </c>
      <c r="P173" s="2133"/>
      <c r="Q173" s="2099">
        <f>SUBTOTAL(9,Q174:Q207)</f>
        <v>745.04811991400015</v>
      </c>
      <c r="R173" s="2131"/>
      <c r="S173" s="2099">
        <f>SUBTOTAL(9,S174:S207)</f>
        <v>0</v>
      </c>
      <c r="T173" s="2134"/>
      <c r="U173" s="2099">
        <f>SUBTOTAL(9,U174:U207)</f>
        <v>0</v>
      </c>
      <c r="V173" s="2099">
        <f>SUBTOTAL(9,V174:V207)</f>
        <v>0</v>
      </c>
      <c r="Y173" s="2099">
        <f>SUBTOTAL(9,Y174:Y207)</f>
        <v>8</v>
      </c>
    </row>
    <row r="174" spans="6:25" s="2145" customFormat="1" ht="12" outlineLevel="2">
      <c r="F174" s="2136">
        <v>37</v>
      </c>
      <c r="G174" s="2137" t="s">
        <v>8472</v>
      </c>
      <c r="H174" s="2138" t="s">
        <v>8880</v>
      </c>
      <c r="I174" s="2139" t="s">
        <v>8881</v>
      </c>
      <c r="J174" s="2137" t="s">
        <v>171</v>
      </c>
      <c r="K174" s="2140">
        <v>549.20000000000005</v>
      </c>
      <c r="L174" s="2141">
        <v>0</v>
      </c>
      <c r="M174" s="2140">
        <v>549.20000000000005</v>
      </c>
      <c r="N174" s="2142"/>
      <c r="O174" s="2143">
        <f>M174*N174</f>
        <v>0</v>
      </c>
      <c r="P174" s="2144"/>
      <c r="Q174" s="2144">
        <f>M174*P174</f>
        <v>0</v>
      </c>
      <c r="R174" s="2144"/>
      <c r="S174" s="2144">
        <f>M174*R174</f>
        <v>0</v>
      </c>
      <c r="T174" s="2144">
        <v>21</v>
      </c>
      <c r="U174" s="2144">
        <f>O174*T174/100</f>
        <v>0</v>
      </c>
      <c r="V174" s="2144">
        <f>U174+O174</f>
        <v>0</v>
      </c>
      <c r="W174" s="2144"/>
      <c r="X174" s="2144"/>
      <c r="Y174" s="2144">
        <v>1</v>
      </c>
    </row>
    <row r="175" spans="6:25" s="2145" customFormat="1" ht="12" outlineLevel="2">
      <c r="F175" s="2146"/>
      <c r="G175" s="2147"/>
      <c r="H175" s="2148" t="s">
        <v>8741</v>
      </c>
      <c r="I175" s="2659" t="s">
        <v>8882</v>
      </c>
      <c r="J175" s="2659"/>
      <c r="K175" s="2659"/>
      <c r="L175" s="2659"/>
      <c r="M175" s="2659"/>
      <c r="N175" s="2659"/>
      <c r="O175" s="2659"/>
      <c r="P175" s="2149"/>
      <c r="Q175" s="2150"/>
      <c r="R175" s="2149"/>
      <c r="S175" s="2150"/>
      <c r="T175" s="2151"/>
      <c r="U175" s="2151"/>
      <c r="V175" s="2151"/>
      <c r="W175" s="2152"/>
    </row>
    <row r="176" spans="6:25" s="2145" customFormat="1" ht="6" customHeight="1" outlineLevel="2">
      <c r="F176" s="2146"/>
      <c r="G176" s="2147"/>
      <c r="H176" s="2153"/>
      <c r="I176" s="2154"/>
      <c r="J176" s="2154"/>
      <c r="K176" s="2154"/>
      <c r="L176" s="2154"/>
      <c r="M176" s="2154"/>
      <c r="N176" s="2154"/>
      <c r="O176" s="2154"/>
      <c r="P176" s="2149"/>
      <c r="Q176" s="2150"/>
      <c r="R176" s="2149"/>
      <c r="S176" s="2150"/>
      <c r="T176" s="2151"/>
      <c r="U176" s="2151"/>
      <c r="V176" s="2151"/>
      <c r="W176" s="2152"/>
    </row>
    <row r="177" spans="6:25" s="2155" customFormat="1" ht="22.5" outlineLevel="3">
      <c r="F177" s="2156"/>
      <c r="G177" s="2157"/>
      <c r="H177" s="2158" t="str">
        <f>IF(AND(H176&lt;&gt;"Výkaz výměr:",I176=""),"Výkaz výměr:","")</f>
        <v>Výkaz výměr:</v>
      </c>
      <c r="I177" s="2159" t="s">
        <v>8883</v>
      </c>
      <c r="J177" s="2160"/>
      <c r="K177" s="2159"/>
      <c r="L177" s="2161"/>
      <c r="M177" s="2162">
        <v>549.20000000000005</v>
      </c>
      <c r="N177" s="2163"/>
      <c r="O177" s="2164"/>
      <c r="P177" s="2165"/>
      <c r="Q177" s="2163"/>
      <c r="R177" s="2163"/>
      <c r="S177" s="2163"/>
      <c r="T177" s="2166" t="s">
        <v>8470</v>
      </c>
      <c r="U177" s="2163"/>
      <c r="V177" s="2163"/>
    </row>
    <row r="178" spans="6:25" s="2145" customFormat="1" ht="12" outlineLevel="2">
      <c r="F178" s="2136">
        <v>38</v>
      </c>
      <c r="G178" s="2137" t="s">
        <v>8472</v>
      </c>
      <c r="H178" s="2138" t="s">
        <v>443</v>
      </c>
      <c r="I178" s="2139" t="s">
        <v>444</v>
      </c>
      <c r="J178" s="2137" t="s">
        <v>171</v>
      </c>
      <c r="K178" s="2140">
        <v>549.20000000000005</v>
      </c>
      <c r="L178" s="2141">
        <v>0</v>
      </c>
      <c r="M178" s="2140">
        <v>549.20000000000005</v>
      </c>
      <c r="N178" s="2142"/>
      <c r="O178" s="2143">
        <f>M178*N178</f>
        <v>0</v>
      </c>
      <c r="P178" s="2144"/>
      <c r="Q178" s="2144">
        <f>M178*P178</f>
        <v>0</v>
      </c>
      <c r="R178" s="2144"/>
      <c r="S178" s="2144">
        <f>M178*R178</f>
        <v>0</v>
      </c>
      <c r="T178" s="2144">
        <v>21</v>
      </c>
      <c r="U178" s="2144">
        <f>O178*T178/100</f>
        <v>0</v>
      </c>
      <c r="V178" s="2144">
        <f>U178+O178</f>
        <v>0</v>
      </c>
      <c r="W178" s="2144"/>
      <c r="X178" s="2144"/>
      <c r="Y178" s="2144">
        <v>1</v>
      </c>
    </row>
    <row r="179" spans="6:25" s="2145" customFormat="1" ht="12" outlineLevel="2">
      <c r="F179" s="2146"/>
      <c r="G179" s="2147"/>
      <c r="H179" s="2148" t="s">
        <v>8741</v>
      </c>
      <c r="I179" s="2659" t="s">
        <v>8830</v>
      </c>
      <c r="J179" s="2659"/>
      <c r="K179" s="2659"/>
      <c r="L179" s="2659"/>
      <c r="M179" s="2659"/>
      <c r="N179" s="2659"/>
      <c r="O179" s="2659"/>
      <c r="P179" s="2149"/>
      <c r="Q179" s="2150"/>
      <c r="R179" s="2149"/>
      <c r="S179" s="2150"/>
      <c r="T179" s="2151"/>
      <c r="U179" s="2151"/>
      <c r="V179" s="2151"/>
      <c r="W179" s="2152"/>
    </row>
    <row r="180" spans="6:25" s="2145" customFormat="1" ht="6" customHeight="1" outlineLevel="2">
      <c r="F180" s="2146"/>
      <c r="G180" s="2147"/>
      <c r="H180" s="2153"/>
      <c r="I180" s="2154"/>
      <c r="J180" s="2154"/>
      <c r="K180" s="2154"/>
      <c r="L180" s="2154"/>
      <c r="M180" s="2154"/>
      <c r="N180" s="2154"/>
      <c r="O180" s="2154"/>
      <c r="P180" s="2149"/>
      <c r="Q180" s="2150"/>
      <c r="R180" s="2149"/>
      <c r="S180" s="2150"/>
      <c r="T180" s="2151"/>
      <c r="U180" s="2151"/>
      <c r="V180" s="2151"/>
      <c r="W180" s="2152"/>
    </row>
    <row r="181" spans="6:25" s="2155" customFormat="1" ht="11.25" outlineLevel="3">
      <c r="F181" s="2156"/>
      <c r="G181" s="2157"/>
      <c r="H181" s="2158" t="str">
        <f>IF(AND(H180&lt;&gt;"Výkaz výměr:",I180=""),"Výkaz výměr:","")</f>
        <v>Výkaz výměr:</v>
      </c>
      <c r="I181" s="2159" t="s">
        <v>8884</v>
      </c>
      <c r="J181" s="2160"/>
      <c r="K181" s="2159"/>
      <c r="L181" s="2161"/>
      <c r="M181" s="2162">
        <v>549.20000000000005</v>
      </c>
      <c r="N181" s="2163"/>
      <c r="O181" s="2164"/>
      <c r="P181" s="2165"/>
      <c r="Q181" s="2163"/>
      <c r="R181" s="2163"/>
      <c r="S181" s="2163"/>
      <c r="T181" s="2166" t="s">
        <v>8470</v>
      </c>
      <c r="U181" s="2163"/>
      <c r="V181" s="2163"/>
    </row>
    <row r="182" spans="6:25" s="2145" customFormat="1" ht="12" outlineLevel="2">
      <c r="F182" s="2136">
        <v>39</v>
      </c>
      <c r="G182" s="2137" t="s">
        <v>8472</v>
      </c>
      <c r="H182" s="2138" t="s">
        <v>8885</v>
      </c>
      <c r="I182" s="2139" t="s">
        <v>8886</v>
      </c>
      <c r="J182" s="2137" t="s">
        <v>202</v>
      </c>
      <c r="K182" s="2140">
        <v>2746</v>
      </c>
      <c r="L182" s="2141">
        <v>0</v>
      </c>
      <c r="M182" s="2140">
        <v>2746</v>
      </c>
      <c r="N182" s="2142"/>
      <c r="O182" s="2143">
        <f>M182*N182</f>
        <v>0</v>
      </c>
      <c r="P182" s="2144"/>
      <c r="Q182" s="2144">
        <f>M182*P182</f>
        <v>0</v>
      </c>
      <c r="R182" s="2144"/>
      <c r="S182" s="2144">
        <f>M182*R182</f>
        <v>0</v>
      </c>
      <c r="T182" s="2144">
        <v>21</v>
      </c>
      <c r="U182" s="2144">
        <f>O182*T182/100</f>
        <v>0</v>
      </c>
      <c r="V182" s="2144">
        <f>U182+O182</f>
        <v>0</v>
      </c>
      <c r="W182" s="2144"/>
      <c r="X182" s="2144"/>
      <c r="Y182" s="2144">
        <v>1</v>
      </c>
    </row>
    <row r="183" spans="6:25" s="2145" customFormat="1" ht="12" outlineLevel="2">
      <c r="F183" s="2146"/>
      <c r="G183" s="2147"/>
      <c r="H183" s="2148" t="s">
        <v>8741</v>
      </c>
      <c r="I183" s="2659" t="s">
        <v>8887</v>
      </c>
      <c r="J183" s="2659"/>
      <c r="K183" s="2659"/>
      <c r="L183" s="2659"/>
      <c r="M183" s="2659"/>
      <c r="N183" s="2659"/>
      <c r="O183" s="2659"/>
      <c r="P183" s="2149"/>
      <c r="Q183" s="2150"/>
      <c r="R183" s="2149"/>
      <c r="S183" s="2150"/>
      <c r="T183" s="2151"/>
      <c r="U183" s="2151"/>
      <c r="V183" s="2151"/>
      <c r="W183" s="2152"/>
    </row>
    <row r="184" spans="6:25" s="2145" customFormat="1" ht="6" customHeight="1" outlineLevel="2">
      <c r="F184" s="2146"/>
      <c r="G184" s="2147"/>
      <c r="H184" s="2153"/>
      <c r="I184" s="2154"/>
      <c r="J184" s="2154"/>
      <c r="K184" s="2154"/>
      <c r="L184" s="2154"/>
      <c r="M184" s="2154"/>
      <c r="N184" s="2154"/>
      <c r="O184" s="2154"/>
      <c r="P184" s="2149"/>
      <c r="Q184" s="2150"/>
      <c r="R184" s="2149"/>
      <c r="S184" s="2150"/>
      <c r="T184" s="2151"/>
      <c r="U184" s="2151"/>
      <c r="V184" s="2151"/>
      <c r="W184" s="2152"/>
    </row>
    <row r="185" spans="6:25" s="2155" customFormat="1" ht="11.25" outlineLevel="3">
      <c r="F185" s="2156"/>
      <c r="G185" s="2157"/>
      <c r="H185" s="2158" t="str">
        <f>IF(AND(H184&lt;&gt;"Výkaz výměr:",I184=""),"Výkaz výměr:","")</f>
        <v>Výkaz výměr:</v>
      </c>
      <c r="I185" s="2159" t="s">
        <v>8888</v>
      </c>
      <c r="J185" s="2160"/>
      <c r="K185" s="2159"/>
      <c r="L185" s="2161"/>
      <c r="M185" s="2162">
        <v>2746</v>
      </c>
      <c r="N185" s="2163"/>
      <c r="O185" s="2164"/>
      <c r="P185" s="2165"/>
      <c r="Q185" s="2163"/>
      <c r="R185" s="2163"/>
      <c r="S185" s="2163"/>
      <c r="T185" s="2166" t="s">
        <v>8470</v>
      </c>
      <c r="U185" s="2163"/>
      <c r="V185" s="2163"/>
    </row>
    <row r="186" spans="6:25" s="2145" customFormat="1" ht="12" outlineLevel="2">
      <c r="F186" s="2136">
        <v>40</v>
      </c>
      <c r="G186" s="2137" t="s">
        <v>8491</v>
      </c>
      <c r="H186" s="2138" t="s">
        <v>8889</v>
      </c>
      <c r="I186" s="2139" t="s">
        <v>8890</v>
      </c>
      <c r="J186" s="2137" t="s">
        <v>171</v>
      </c>
      <c r="K186" s="2140">
        <v>423.70000000000005</v>
      </c>
      <c r="L186" s="2141">
        <v>0</v>
      </c>
      <c r="M186" s="2140">
        <v>423.70000000000005</v>
      </c>
      <c r="N186" s="2142"/>
      <c r="O186" s="2143">
        <f>M186*N186</f>
        <v>0</v>
      </c>
      <c r="P186" s="2144">
        <v>1.75</v>
      </c>
      <c r="Q186" s="2144">
        <f>M186*P186</f>
        <v>741.47500000000014</v>
      </c>
      <c r="R186" s="2144"/>
      <c r="S186" s="2144">
        <f>M186*R186</f>
        <v>0</v>
      </c>
      <c r="T186" s="2144">
        <v>21</v>
      </c>
      <c r="U186" s="2144">
        <f>O186*T186/100</f>
        <v>0</v>
      </c>
      <c r="V186" s="2144">
        <f>U186+O186</f>
        <v>0</v>
      </c>
      <c r="W186" s="2144"/>
      <c r="X186" s="2144"/>
      <c r="Y186" s="2144">
        <v>1</v>
      </c>
    </row>
    <row r="187" spans="6:25" s="2145" customFormat="1" ht="12" outlineLevel="2">
      <c r="F187" s="2146"/>
      <c r="G187" s="2147"/>
      <c r="H187" s="2148" t="s">
        <v>8741</v>
      </c>
      <c r="I187" s="2659"/>
      <c r="J187" s="2659"/>
      <c r="K187" s="2659"/>
      <c r="L187" s="2659"/>
      <c r="M187" s="2659"/>
      <c r="N187" s="2659"/>
      <c r="O187" s="2659"/>
      <c r="P187" s="2149"/>
      <c r="Q187" s="2150"/>
      <c r="R187" s="2149"/>
      <c r="S187" s="2150"/>
      <c r="T187" s="2151"/>
      <c r="U187" s="2151"/>
      <c r="V187" s="2151"/>
      <c r="W187" s="2152"/>
    </row>
    <row r="188" spans="6:25" s="2145" customFormat="1" ht="6" customHeight="1" outlineLevel="2">
      <c r="F188" s="2146"/>
      <c r="G188" s="2147"/>
      <c r="H188" s="2153"/>
      <c r="I188" s="2154"/>
      <c r="J188" s="2154"/>
      <c r="K188" s="2154"/>
      <c r="L188" s="2154"/>
      <c r="M188" s="2154"/>
      <c r="N188" s="2154"/>
      <c r="O188" s="2154"/>
      <c r="P188" s="2149"/>
      <c r="Q188" s="2150"/>
      <c r="R188" s="2149"/>
      <c r="S188" s="2150"/>
      <c r="T188" s="2151"/>
      <c r="U188" s="2151"/>
      <c r="V188" s="2151"/>
      <c r="W188" s="2152"/>
    </row>
    <row r="189" spans="6:25" s="2155" customFormat="1" ht="11.25" outlineLevel="3">
      <c r="F189" s="2156"/>
      <c r="G189" s="2157"/>
      <c r="H189" s="2158" t="str">
        <f>IF(AND(H188&lt;&gt;"Výkaz výměr:",I188=""),"Výkaz výměr:","")</f>
        <v>Výkaz výměr:</v>
      </c>
      <c r="I189" s="2159" t="s">
        <v>8891</v>
      </c>
      <c r="J189" s="2160"/>
      <c r="K189" s="2159"/>
      <c r="L189" s="2161"/>
      <c r="M189" s="2162">
        <v>549.20000000000005</v>
      </c>
      <c r="N189" s="2163"/>
      <c r="O189" s="2164"/>
      <c r="P189" s="2165"/>
      <c r="Q189" s="2163"/>
      <c r="R189" s="2163"/>
      <c r="S189" s="2163"/>
      <c r="T189" s="2166" t="s">
        <v>8470</v>
      </c>
      <c r="U189" s="2163"/>
      <c r="V189" s="2163"/>
    </row>
    <row r="190" spans="6:25" s="2155" customFormat="1" ht="11.25" outlineLevel="3">
      <c r="F190" s="2156"/>
      <c r="G190" s="2157"/>
      <c r="H190" s="2158" t="str">
        <f>IF(AND(H189&lt;&gt;"Výkaz výměr:",I189=""),"Výkaz výměr:","")</f>
        <v/>
      </c>
      <c r="I190" s="2159" t="s">
        <v>8892</v>
      </c>
      <c r="J190" s="2160"/>
      <c r="K190" s="2159"/>
      <c r="L190" s="2161"/>
      <c r="M190" s="2162">
        <v>-125.5</v>
      </c>
      <c r="N190" s="2163"/>
      <c r="O190" s="2164"/>
      <c r="P190" s="2165"/>
      <c r="Q190" s="2163"/>
      <c r="R190" s="2163"/>
      <c r="S190" s="2163"/>
      <c r="T190" s="2166" t="s">
        <v>8470</v>
      </c>
      <c r="U190" s="2163"/>
      <c r="V190" s="2163"/>
    </row>
    <row r="191" spans="6:25" s="2145" customFormat="1" ht="12" outlineLevel="2">
      <c r="F191" s="2136">
        <v>41</v>
      </c>
      <c r="G191" s="2137" t="s">
        <v>8472</v>
      </c>
      <c r="H191" s="2138" t="s">
        <v>8893</v>
      </c>
      <c r="I191" s="2139" t="s">
        <v>8894</v>
      </c>
      <c r="J191" s="2137" t="s">
        <v>202</v>
      </c>
      <c r="K191" s="2140">
        <v>2746</v>
      </c>
      <c r="L191" s="2141">
        <v>0</v>
      </c>
      <c r="M191" s="2140">
        <v>2746</v>
      </c>
      <c r="N191" s="2142"/>
      <c r="O191" s="2143">
        <f>M191*N191</f>
        <v>0</v>
      </c>
      <c r="P191" s="2144">
        <v>1.2700000000000001E-3</v>
      </c>
      <c r="Q191" s="2144">
        <f>M191*P191</f>
        <v>3.4874200000000002</v>
      </c>
      <c r="R191" s="2144"/>
      <c r="S191" s="2144">
        <f>M191*R191</f>
        <v>0</v>
      </c>
      <c r="T191" s="2144">
        <v>21</v>
      </c>
      <c r="U191" s="2144">
        <f>O191*T191/100</f>
        <v>0</v>
      </c>
      <c r="V191" s="2144">
        <f>U191+O191</f>
        <v>0</v>
      </c>
      <c r="W191" s="2144"/>
      <c r="X191" s="2144"/>
      <c r="Y191" s="2144">
        <v>1</v>
      </c>
    </row>
    <row r="192" spans="6:25" s="2145" customFormat="1" ht="12" outlineLevel="2">
      <c r="F192" s="2146"/>
      <c r="G192" s="2147"/>
      <c r="H192" s="2148" t="s">
        <v>8741</v>
      </c>
      <c r="I192" s="2659" t="s">
        <v>8895</v>
      </c>
      <c r="J192" s="2659"/>
      <c r="K192" s="2659"/>
      <c r="L192" s="2659"/>
      <c r="M192" s="2659"/>
      <c r="N192" s="2659"/>
      <c r="O192" s="2659"/>
      <c r="P192" s="2149"/>
      <c r="Q192" s="2150"/>
      <c r="R192" s="2149"/>
      <c r="S192" s="2150"/>
      <c r="T192" s="2151"/>
      <c r="U192" s="2151"/>
      <c r="V192" s="2151"/>
      <c r="W192" s="2152"/>
    </row>
    <row r="193" spans="6:25" s="2145" customFormat="1" ht="6" customHeight="1" outlineLevel="2">
      <c r="F193" s="2146"/>
      <c r="G193" s="2147"/>
      <c r="H193" s="2153"/>
      <c r="I193" s="2154"/>
      <c r="J193" s="2154"/>
      <c r="K193" s="2154"/>
      <c r="L193" s="2154"/>
      <c r="M193" s="2154"/>
      <c r="N193" s="2154"/>
      <c r="O193" s="2154"/>
      <c r="P193" s="2149"/>
      <c r="Q193" s="2150"/>
      <c r="R193" s="2149"/>
      <c r="S193" s="2150"/>
      <c r="T193" s="2151"/>
      <c r="U193" s="2151"/>
      <c r="V193" s="2151"/>
      <c r="W193" s="2152"/>
    </row>
    <row r="194" spans="6:25" s="2155" customFormat="1" ht="11.25" outlineLevel="3">
      <c r="F194" s="2156"/>
      <c r="G194" s="2157"/>
      <c r="H194" s="2158" t="str">
        <f>IF(AND(H193&lt;&gt;"Výkaz výměr:",I193=""),"Výkaz výměr:","")</f>
        <v>Výkaz výměr:</v>
      </c>
      <c r="I194" s="2159" t="s">
        <v>8896</v>
      </c>
      <c r="J194" s="2160"/>
      <c r="K194" s="2159"/>
      <c r="L194" s="2161"/>
      <c r="M194" s="2162">
        <v>2746</v>
      </c>
      <c r="N194" s="2163"/>
      <c r="O194" s="2164"/>
      <c r="P194" s="2165"/>
      <c r="Q194" s="2163"/>
      <c r="R194" s="2163"/>
      <c r="S194" s="2163"/>
      <c r="T194" s="2166" t="s">
        <v>8470</v>
      </c>
      <c r="U194" s="2163"/>
      <c r="V194" s="2163"/>
    </row>
    <row r="195" spans="6:25" s="2145" customFormat="1" ht="12" outlineLevel="2">
      <c r="F195" s="2136">
        <v>42</v>
      </c>
      <c r="G195" s="2137" t="s">
        <v>8491</v>
      </c>
      <c r="H195" s="2138" t="s">
        <v>8897</v>
      </c>
      <c r="I195" s="2139" t="s">
        <v>8898</v>
      </c>
      <c r="J195" s="2137" t="s">
        <v>5174</v>
      </c>
      <c r="K195" s="2140">
        <v>85.699913999999993</v>
      </c>
      <c r="L195" s="2141">
        <v>0</v>
      </c>
      <c r="M195" s="2140">
        <v>85.699913999999993</v>
      </c>
      <c r="N195" s="2142"/>
      <c r="O195" s="2143">
        <f>M195*N195</f>
        <v>0</v>
      </c>
      <c r="P195" s="2144">
        <v>1E-3</v>
      </c>
      <c r="Q195" s="2144">
        <f>M195*P195</f>
        <v>8.5699913999999988E-2</v>
      </c>
      <c r="R195" s="2144"/>
      <c r="S195" s="2144">
        <f>M195*R195</f>
        <v>0</v>
      </c>
      <c r="T195" s="2144">
        <v>21</v>
      </c>
      <c r="U195" s="2144">
        <f>O195*T195/100</f>
        <v>0</v>
      </c>
      <c r="V195" s="2144">
        <f>U195+O195</f>
        <v>0</v>
      </c>
      <c r="W195" s="2144"/>
      <c r="X195" s="2144"/>
      <c r="Y195" s="2144">
        <v>1</v>
      </c>
    </row>
    <row r="196" spans="6:25" s="2145" customFormat="1" ht="12" outlineLevel="2">
      <c r="F196" s="2146"/>
      <c r="G196" s="2147"/>
      <c r="H196" s="2148" t="s">
        <v>8741</v>
      </c>
      <c r="I196" s="2659"/>
      <c r="J196" s="2659"/>
      <c r="K196" s="2659"/>
      <c r="L196" s="2659"/>
      <c r="M196" s="2659"/>
      <c r="N196" s="2659"/>
      <c r="O196" s="2659"/>
      <c r="P196" s="2149"/>
      <c r="Q196" s="2150"/>
      <c r="R196" s="2149"/>
      <c r="S196" s="2150"/>
      <c r="T196" s="2151"/>
      <c r="U196" s="2151"/>
      <c r="V196" s="2151"/>
      <c r="W196" s="2152"/>
    </row>
    <row r="197" spans="6:25" s="2145" customFormat="1" ht="6" customHeight="1" outlineLevel="2">
      <c r="F197" s="2146"/>
      <c r="G197" s="2147"/>
      <c r="H197" s="2153"/>
      <c r="I197" s="2154"/>
      <c r="J197" s="2154"/>
      <c r="K197" s="2154"/>
      <c r="L197" s="2154"/>
      <c r="M197" s="2154"/>
      <c r="N197" s="2154"/>
      <c r="O197" s="2154"/>
      <c r="P197" s="2149"/>
      <c r="Q197" s="2150"/>
      <c r="R197" s="2149"/>
      <c r="S197" s="2150"/>
      <c r="T197" s="2151"/>
      <c r="U197" s="2151"/>
      <c r="V197" s="2151"/>
      <c r="W197" s="2152"/>
    </row>
    <row r="198" spans="6:25" s="2155" customFormat="1" ht="11.25" outlineLevel="3">
      <c r="F198" s="2156"/>
      <c r="G198" s="2157"/>
      <c r="H198" s="2158" t="str">
        <f>IF(AND(H197&lt;&gt;"Výkaz výměr:",I197=""),"Výkaz výměr:","")</f>
        <v>Výkaz výměr:</v>
      </c>
      <c r="I198" s="2159" t="s">
        <v>8899</v>
      </c>
      <c r="J198" s="2160"/>
      <c r="K198" s="2159"/>
      <c r="L198" s="2161"/>
      <c r="M198" s="2162">
        <v>85.699913999999993</v>
      </c>
      <c r="N198" s="2163"/>
      <c r="O198" s="2164"/>
      <c r="P198" s="2165"/>
      <c r="Q198" s="2163"/>
      <c r="R198" s="2163"/>
      <c r="S198" s="2163"/>
      <c r="T198" s="2166" t="s">
        <v>8470</v>
      </c>
      <c r="U198" s="2163"/>
      <c r="V198" s="2163"/>
    </row>
    <row r="199" spans="6:25" s="2145" customFormat="1" ht="12" outlineLevel="2">
      <c r="F199" s="2136">
        <v>43</v>
      </c>
      <c r="G199" s="2137" t="s">
        <v>8472</v>
      </c>
      <c r="H199" s="2138" t="s">
        <v>8900</v>
      </c>
      <c r="I199" s="2139" t="s">
        <v>8901</v>
      </c>
      <c r="J199" s="2137" t="s">
        <v>171</v>
      </c>
      <c r="K199" s="2140">
        <v>82.38</v>
      </c>
      <c r="L199" s="2141">
        <v>0</v>
      </c>
      <c r="M199" s="2140">
        <v>82.38</v>
      </c>
      <c r="N199" s="2142"/>
      <c r="O199" s="2143">
        <f>M199*N199</f>
        <v>0</v>
      </c>
      <c r="P199" s="2144"/>
      <c r="Q199" s="2144">
        <f>M199*P199</f>
        <v>0</v>
      </c>
      <c r="R199" s="2144"/>
      <c r="S199" s="2144">
        <f>M199*R199</f>
        <v>0</v>
      </c>
      <c r="T199" s="2144">
        <v>21</v>
      </c>
      <c r="U199" s="2144">
        <f>O199*T199/100</f>
        <v>0</v>
      </c>
      <c r="V199" s="2144">
        <f>U199+O199</f>
        <v>0</v>
      </c>
      <c r="W199" s="2144"/>
      <c r="X199" s="2144"/>
      <c r="Y199" s="2144">
        <v>1</v>
      </c>
    </row>
    <row r="200" spans="6:25" s="2145" customFormat="1" ht="12" outlineLevel="2">
      <c r="F200" s="2146"/>
      <c r="G200" s="2147"/>
      <c r="H200" s="2148" t="s">
        <v>8741</v>
      </c>
      <c r="I200" s="2659" t="s">
        <v>8902</v>
      </c>
      <c r="J200" s="2659"/>
      <c r="K200" s="2659"/>
      <c r="L200" s="2659"/>
      <c r="M200" s="2659"/>
      <c r="N200" s="2659"/>
      <c r="O200" s="2659"/>
      <c r="P200" s="2149"/>
      <c r="Q200" s="2150"/>
      <c r="R200" s="2149"/>
      <c r="S200" s="2150"/>
      <c r="T200" s="2151"/>
      <c r="U200" s="2151"/>
      <c r="V200" s="2151"/>
      <c r="W200" s="2152"/>
    </row>
    <row r="201" spans="6:25" s="2145" customFormat="1" ht="6" customHeight="1" outlineLevel="2">
      <c r="F201" s="2146"/>
      <c r="G201" s="2147"/>
      <c r="H201" s="2153"/>
      <c r="I201" s="2154"/>
      <c r="J201" s="2154"/>
      <c r="K201" s="2154"/>
      <c r="L201" s="2154"/>
      <c r="M201" s="2154"/>
      <c r="N201" s="2154"/>
      <c r="O201" s="2154"/>
      <c r="P201" s="2149"/>
      <c r="Q201" s="2150"/>
      <c r="R201" s="2149"/>
      <c r="S201" s="2150"/>
      <c r="T201" s="2151"/>
      <c r="U201" s="2151"/>
      <c r="V201" s="2151"/>
      <c r="W201" s="2152"/>
    </row>
    <row r="202" spans="6:25" s="2155" customFormat="1" ht="11.25" outlineLevel="3">
      <c r="F202" s="2156"/>
      <c r="G202" s="2157"/>
      <c r="H202" s="2158" t="str">
        <f>IF(AND(H201&lt;&gt;"Výkaz výměr:",I201=""),"Výkaz výměr:","")</f>
        <v>Výkaz výměr:</v>
      </c>
      <c r="I202" s="2159" t="s">
        <v>8903</v>
      </c>
      <c r="J202" s="2160"/>
      <c r="K202" s="2159"/>
      <c r="L202" s="2161"/>
      <c r="M202" s="2162">
        <v>82.38</v>
      </c>
      <c r="N202" s="2163"/>
      <c r="O202" s="2164"/>
      <c r="P202" s="2165"/>
      <c r="Q202" s="2163"/>
      <c r="R202" s="2163"/>
      <c r="S202" s="2163"/>
      <c r="T202" s="2166" t="s">
        <v>8470</v>
      </c>
      <c r="U202" s="2163"/>
      <c r="V202" s="2163"/>
    </row>
    <row r="203" spans="6:25" s="2145" customFormat="1" ht="12" outlineLevel="2">
      <c r="F203" s="2136">
        <v>44</v>
      </c>
      <c r="G203" s="2137" t="s">
        <v>8472</v>
      </c>
      <c r="H203" s="2138" t="s">
        <v>8904</v>
      </c>
      <c r="I203" s="2139" t="s">
        <v>8905</v>
      </c>
      <c r="J203" s="2137" t="s">
        <v>202</v>
      </c>
      <c r="K203" s="2140">
        <v>2746</v>
      </c>
      <c r="L203" s="2141">
        <v>0</v>
      </c>
      <c r="M203" s="2140">
        <v>2746</v>
      </c>
      <c r="N203" s="2142"/>
      <c r="O203" s="2143">
        <f>M203*N203</f>
        <v>0</v>
      </c>
      <c r="P203" s="2144"/>
      <c r="Q203" s="2144">
        <f>M203*P203</f>
        <v>0</v>
      </c>
      <c r="R203" s="2144"/>
      <c r="S203" s="2144">
        <f>M203*R203</f>
        <v>0</v>
      </c>
      <c r="T203" s="2144">
        <v>21</v>
      </c>
      <c r="U203" s="2144">
        <f>O203*T203/100</f>
        <v>0</v>
      </c>
      <c r="V203" s="2144">
        <f>U203+O203</f>
        <v>0</v>
      </c>
      <c r="W203" s="2144"/>
      <c r="X203" s="2144"/>
      <c r="Y203" s="2144">
        <v>1</v>
      </c>
    </row>
    <row r="204" spans="6:25" s="2145" customFormat="1" ht="12" outlineLevel="2">
      <c r="F204" s="2146"/>
      <c r="G204" s="2147"/>
      <c r="H204" s="2148" t="s">
        <v>8741</v>
      </c>
      <c r="I204" s="2659" t="s">
        <v>8906</v>
      </c>
      <c r="J204" s="2659"/>
      <c r="K204" s="2659"/>
      <c r="L204" s="2659"/>
      <c r="M204" s="2659"/>
      <c r="N204" s="2659"/>
      <c r="O204" s="2659"/>
      <c r="P204" s="2149"/>
      <c r="Q204" s="2150"/>
      <c r="R204" s="2149"/>
      <c r="S204" s="2150"/>
      <c r="T204" s="2151"/>
      <c r="U204" s="2151"/>
      <c r="V204" s="2151"/>
      <c r="W204" s="2152"/>
    </row>
    <row r="205" spans="6:25" s="2145" customFormat="1" ht="6" customHeight="1" outlineLevel="2">
      <c r="F205" s="2146"/>
      <c r="G205" s="2147"/>
      <c r="H205" s="2153"/>
      <c r="I205" s="2154"/>
      <c r="J205" s="2154"/>
      <c r="K205" s="2154"/>
      <c r="L205" s="2154"/>
      <c r="M205" s="2154"/>
      <c r="N205" s="2154"/>
      <c r="O205" s="2154"/>
      <c r="P205" s="2149"/>
      <c r="Q205" s="2150"/>
      <c r="R205" s="2149"/>
      <c r="S205" s="2150"/>
      <c r="T205" s="2151"/>
      <c r="U205" s="2151"/>
      <c r="V205" s="2151"/>
      <c r="W205" s="2152"/>
    </row>
    <row r="206" spans="6:25" s="2155" customFormat="1" ht="11.25" outlineLevel="3">
      <c r="F206" s="2156"/>
      <c r="G206" s="2157"/>
      <c r="H206" s="2158" t="str">
        <f>IF(AND(H205&lt;&gt;"Výkaz výměr:",I205=""),"Výkaz výměr:","")</f>
        <v>Výkaz výměr:</v>
      </c>
      <c r="I206" s="2159" t="s">
        <v>8896</v>
      </c>
      <c r="J206" s="2160"/>
      <c r="K206" s="2159"/>
      <c r="L206" s="2161"/>
      <c r="M206" s="2162">
        <v>2746</v>
      </c>
      <c r="N206" s="2163"/>
      <c r="O206" s="2164"/>
      <c r="P206" s="2165"/>
      <c r="Q206" s="2163"/>
      <c r="R206" s="2163"/>
      <c r="S206" s="2163"/>
      <c r="T206" s="2166" t="s">
        <v>8470</v>
      </c>
      <c r="U206" s="2163"/>
      <c r="V206" s="2163"/>
    </row>
    <row r="207" spans="6:25" s="1994" customFormat="1" ht="12.75" customHeight="1" outlineLevel="2">
      <c r="F207" s="1986"/>
      <c r="G207" s="1987"/>
      <c r="H207" s="1987"/>
      <c r="I207" s="1988"/>
      <c r="J207" s="1987"/>
      <c r="K207" s="1989"/>
      <c r="L207" s="1990"/>
      <c r="M207" s="1989"/>
      <c r="N207" s="1990"/>
      <c r="O207" s="2004"/>
      <c r="P207" s="1992"/>
      <c r="Q207" s="1990"/>
      <c r="R207" s="1990"/>
      <c r="S207" s="1990"/>
      <c r="T207" s="1993" t="s">
        <v>8470</v>
      </c>
      <c r="U207" s="1990"/>
      <c r="V207" s="1990"/>
      <c r="W207" s="1990"/>
    </row>
    <row r="208" spans="6:25" s="2126" customFormat="1" ht="16.5" customHeight="1" outlineLevel="1">
      <c r="F208" s="2127"/>
      <c r="G208" s="2128"/>
      <c r="H208" s="2129"/>
      <c r="I208" s="2129" t="s">
        <v>8907</v>
      </c>
      <c r="J208" s="2128"/>
      <c r="K208" s="2130"/>
      <c r="L208" s="2131"/>
      <c r="M208" s="2130"/>
      <c r="N208" s="2131"/>
      <c r="O208" s="2132">
        <f>SUBTOTAL(9,O209:O230)</f>
        <v>0</v>
      </c>
      <c r="P208" s="2133"/>
      <c r="Q208" s="2099">
        <f>SUBTOTAL(9,Q209:Q230)</f>
        <v>87.713895359999995</v>
      </c>
      <c r="R208" s="2131"/>
      <c r="S208" s="2099">
        <f>SUBTOTAL(9,S209:S230)</f>
        <v>0</v>
      </c>
      <c r="T208" s="2134"/>
      <c r="U208" s="2099">
        <f>SUBTOTAL(9,U209:U230)</f>
        <v>0</v>
      </c>
      <c r="V208" s="2099">
        <f>SUBTOTAL(9,V209:V230)</f>
        <v>0</v>
      </c>
      <c r="Y208" s="2099">
        <f>SUBTOTAL(9,Y209:Y230)</f>
        <v>5</v>
      </c>
    </row>
    <row r="209" spans="6:25" s="2145" customFormat="1" ht="24" outlineLevel="2">
      <c r="F209" s="2136">
        <v>45</v>
      </c>
      <c r="G209" s="2137" t="s">
        <v>8472</v>
      </c>
      <c r="H209" s="2138" t="s">
        <v>8908</v>
      </c>
      <c r="I209" s="2139" t="s">
        <v>8909</v>
      </c>
      <c r="J209" s="2137" t="s">
        <v>171</v>
      </c>
      <c r="K209" s="2140">
        <v>8</v>
      </c>
      <c r="L209" s="2141">
        <v>0</v>
      </c>
      <c r="M209" s="2140">
        <v>8</v>
      </c>
      <c r="N209" s="2142"/>
      <c r="O209" s="2143">
        <f>M209*N209</f>
        <v>0</v>
      </c>
      <c r="P209" s="2144">
        <v>1.63</v>
      </c>
      <c r="Q209" s="2144">
        <f>M209*P209</f>
        <v>13.04</v>
      </c>
      <c r="R209" s="2144"/>
      <c r="S209" s="2144">
        <f>M209*R209</f>
        <v>0</v>
      </c>
      <c r="T209" s="2144">
        <v>21</v>
      </c>
      <c r="U209" s="2144">
        <f>O209*T209/100</f>
        <v>0</v>
      </c>
      <c r="V209" s="2144">
        <f>U209+O209</f>
        <v>0</v>
      </c>
      <c r="W209" s="2144"/>
      <c r="X209" s="2144"/>
      <c r="Y209" s="2144">
        <v>1</v>
      </c>
    </row>
    <row r="210" spans="6:25" s="2145" customFormat="1" ht="12" outlineLevel="2">
      <c r="F210" s="2146"/>
      <c r="G210" s="2147"/>
      <c r="H210" s="2148" t="s">
        <v>8741</v>
      </c>
      <c r="I210" s="2659" t="s">
        <v>8910</v>
      </c>
      <c r="J210" s="2659"/>
      <c r="K210" s="2659"/>
      <c r="L210" s="2659"/>
      <c r="M210" s="2659"/>
      <c r="N210" s="2659"/>
      <c r="O210" s="2659"/>
      <c r="P210" s="2149"/>
      <c r="Q210" s="2150"/>
      <c r="R210" s="2149"/>
      <c r="S210" s="2150"/>
      <c r="T210" s="2151"/>
      <c r="U210" s="2151"/>
      <c r="V210" s="2151"/>
      <c r="W210" s="2152"/>
    </row>
    <row r="211" spans="6:25" s="2145" customFormat="1" ht="6" customHeight="1" outlineLevel="2">
      <c r="F211" s="2146"/>
      <c r="G211" s="2147"/>
      <c r="H211" s="2153"/>
      <c r="I211" s="2154"/>
      <c r="J211" s="2154"/>
      <c r="K211" s="2154"/>
      <c r="L211" s="2154"/>
      <c r="M211" s="2154"/>
      <c r="N211" s="2154"/>
      <c r="O211" s="2154"/>
      <c r="P211" s="2149"/>
      <c r="Q211" s="2150"/>
      <c r="R211" s="2149"/>
      <c r="S211" s="2150"/>
      <c r="T211" s="2151"/>
      <c r="U211" s="2151"/>
      <c r="V211" s="2151"/>
      <c r="W211" s="2152"/>
    </row>
    <row r="212" spans="6:25" s="2155" customFormat="1" ht="11.25" outlineLevel="3">
      <c r="F212" s="2156"/>
      <c r="G212" s="2157"/>
      <c r="H212" s="2158" t="str">
        <f>IF(AND(H211&lt;&gt;"Výkaz výměr:",I211=""),"Výkaz výměr:","")</f>
        <v>Výkaz výměr:</v>
      </c>
      <c r="I212" s="2159" t="s">
        <v>8911</v>
      </c>
      <c r="J212" s="2160"/>
      <c r="K212" s="2159"/>
      <c r="L212" s="2161"/>
      <c r="M212" s="2162">
        <v>8</v>
      </c>
      <c r="N212" s="2163"/>
      <c r="O212" s="2164"/>
      <c r="P212" s="2165"/>
      <c r="Q212" s="2163"/>
      <c r="R212" s="2163"/>
      <c r="S212" s="2163"/>
      <c r="T212" s="2166" t="s">
        <v>8470</v>
      </c>
      <c r="U212" s="2163"/>
      <c r="V212" s="2163"/>
    </row>
    <row r="213" spans="6:25" s="2145" customFormat="1" ht="12" outlineLevel="2">
      <c r="F213" s="2136">
        <v>46</v>
      </c>
      <c r="G213" s="2137" t="s">
        <v>8472</v>
      </c>
      <c r="H213" s="2138" t="s">
        <v>8912</v>
      </c>
      <c r="I213" s="2139" t="s">
        <v>8913</v>
      </c>
      <c r="J213" s="2137" t="s">
        <v>202</v>
      </c>
      <c r="K213" s="2140">
        <v>468.8</v>
      </c>
      <c r="L213" s="2141">
        <v>0</v>
      </c>
      <c r="M213" s="2140">
        <v>468.8</v>
      </c>
      <c r="N213" s="2142"/>
      <c r="O213" s="2143">
        <f>M213*N213</f>
        <v>0</v>
      </c>
      <c r="P213" s="2144">
        <v>1.7000000000000001E-4</v>
      </c>
      <c r="Q213" s="2144">
        <f>M213*P213</f>
        <v>7.9696000000000003E-2</v>
      </c>
      <c r="R213" s="2144"/>
      <c r="S213" s="2144">
        <f>M213*R213</f>
        <v>0</v>
      </c>
      <c r="T213" s="2144">
        <v>21</v>
      </c>
      <c r="U213" s="2144">
        <f>O213*T213/100</f>
        <v>0</v>
      </c>
      <c r="V213" s="2144">
        <f>U213+O213</f>
        <v>0</v>
      </c>
      <c r="W213" s="2144"/>
      <c r="X213" s="2144"/>
      <c r="Y213" s="2144">
        <v>1</v>
      </c>
    </row>
    <row r="214" spans="6:25" s="2145" customFormat="1" ht="12" outlineLevel="2">
      <c r="F214" s="2146"/>
      <c r="G214" s="2147"/>
      <c r="H214" s="2148" t="s">
        <v>8741</v>
      </c>
      <c r="I214" s="2659" t="s">
        <v>8914</v>
      </c>
      <c r="J214" s="2659"/>
      <c r="K214" s="2659"/>
      <c r="L214" s="2659"/>
      <c r="M214" s="2659"/>
      <c r="N214" s="2659"/>
      <c r="O214" s="2659"/>
      <c r="P214" s="2149"/>
      <c r="Q214" s="2150"/>
      <c r="R214" s="2149"/>
      <c r="S214" s="2150"/>
      <c r="T214" s="2151"/>
      <c r="U214" s="2151"/>
      <c r="V214" s="2151"/>
      <c r="W214" s="2152"/>
    </row>
    <row r="215" spans="6:25" s="2145" customFormat="1" ht="6" customHeight="1" outlineLevel="2">
      <c r="F215" s="2146"/>
      <c r="G215" s="2147"/>
      <c r="H215" s="2153"/>
      <c r="I215" s="2154"/>
      <c r="J215" s="2154"/>
      <c r="K215" s="2154"/>
      <c r="L215" s="2154"/>
      <c r="M215" s="2154"/>
      <c r="N215" s="2154"/>
      <c r="O215" s="2154"/>
      <c r="P215" s="2149"/>
      <c r="Q215" s="2150"/>
      <c r="R215" s="2149"/>
      <c r="S215" s="2150"/>
      <c r="T215" s="2151"/>
      <c r="U215" s="2151"/>
      <c r="V215" s="2151"/>
      <c r="W215" s="2152"/>
    </row>
    <row r="216" spans="6:25" s="2155" customFormat="1" ht="11.25" outlineLevel="3">
      <c r="F216" s="2156"/>
      <c r="G216" s="2157"/>
      <c r="H216" s="2158" t="str">
        <f>IF(AND(H215&lt;&gt;"Výkaz výměr:",I215=""),"Výkaz výměr:","")</f>
        <v>Výkaz výměr:</v>
      </c>
      <c r="I216" s="2159" t="s">
        <v>8915</v>
      </c>
      <c r="J216" s="2160"/>
      <c r="K216" s="2159"/>
      <c r="L216" s="2161"/>
      <c r="M216" s="2162">
        <v>444.8</v>
      </c>
      <c r="N216" s="2163"/>
      <c r="O216" s="2164"/>
      <c r="P216" s="2165"/>
      <c r="Q216" s="2163"/>
      <c r="R216" s="2163"/>
      <c r="S216" s="2163"/>
      <c r="T216" s="2166" t="s">
        <v>8470</v>
      </c>
      <c r="U216" s="2163"/>
      <c r="V216" s="2163"/>
    </row>
    <row r="217" spans="6:25" s="2155" customFormat="1" ht="11.25" outlineLevel="3">
      <c r="F217" s="2156"/>
      <c r="G217" s="2157"/>
      <c r="H217" s="2158" t="str">
        <f>IF(AND(H216&lt;&gt;"Výkaz výměr:",I216=""),"Výkaz výměr:","")</f>
        <v/>
      </c>
      <c r="I217" s="2159" t="s">
        <v>8916</v>
      </c>
      <c r="J217" s="2160"/>
      <c r="K217" s="2159"/>
      <c r="L217" s="2161"/>
      <c r="M217" s="2162">
        <v>24</v>
      </c>
      <c r="N217" s="2163"/>
      <c r="O217" s="2164"/>
      <c r="P217" s="2165"/>
      <c r="Q217" s="2163"/>
      <c r="R217" s="2163"/>
      <c r="S217" s="2163"/>
      <c r="T217" s="2166" t="s">
        <v>8470</v>
      </c>
      <c r="U217" s="2163"/>
      <c r="V217" s="2163"/>
    </row>
    <row r="218" spans="6:25" s="2145" customFormat="1" ht="12" outlineLevel="2">
      <c r="F218" s="2136">
        <v>47</v>
      </c>
      <c r="G218" s="2137" t="s">
        <v>8491</v>
      </c>
      <c r="H218" s="2138" t="s">
        <v>8917</v>
      </c>
      <c r="I218" s="2139" t="s">
        <v>8918</v>
      </c>
      <c r="J218" s="2137" t="s">
        <v>202</v>
      </c>
      <c r="K218" s="2140">
        <v>502.08480000000003</v>
      </c>
      <c r="L218" s="2141">
        <v>0</v>
      </c>
      <c r="M218" s="2140">
        <v>502.08480000000003</v>
      </c>
      <c r="N218" s="2142"/>
      <c r="O218" s="2143">
        <f>M218*N218</f>
        <v>0</v>
      </c>
      <c r="P218" s="2144">
        <v>2.0000000000000001E-4</v>
      </c>
      <c r="Q218" s="2144">
        <f>M218*P218</f>
        <v>0.10041696000000001</v>
      </c>
      <c r="R218" s="2144"/>
      <c r="S218" s="2144">
        <f>M218*R218</f>
        <v>0</v>
      </c>
      <c r="T218" s="2144">
        <v>21</v>
      </c>
      <c r="U218" s="2144">
        <f>O218*T218/100</f>
        <v>0</v>
      </c>
      <c r="V218" s="2144">
        <f>U218+O218</f>
        <v>0</v>
      </c>
      <c r="W218" s="2144"/>
      <c r="X218" s="2144"/>
      <c r="Y218" s="2144">
        <v>1</v>
      </c>
    </row>
    <row r="219" spans="6:25" s="2145" customFormat="1" ht="12" outlineLevel="2">
      <c r="F219" s="2146"/>
      <c r="G219" s="2147"/>
      <c r="H219" s="2148" t="s">
        <v>8741</v>
      </c>
      <c r="I219" s="2659"/>
      <c r="J219" s="2659"/>
      <c r="K219" s="2659"/>
      <c r="L219" s="2659"/>
      <c r="M219" s="2659"/>
      <c r="N219" s="2659"/>
      <c r="O219" s="2659"/>
      <c r="P219" s="2149"/>
      <c r="Q219" s="2150"/>
      <c r="R219" s="2149"/>
      <c r="S219" s="2150"/>
      <c r="T219" s="2151"/>
      <c r="U219" s="2151"/>
      <c r="V219" s="2151"/>
      <c r="W219" s="2152"/>
    </row>
    <row r="220" spans="6:25" s="2145" customFormat="1" ht="6" customHeight="1" outlineLevel="2">
      <c r="F220" s="2146"/>
      <c r="G220" s="2147"/>
      <c r="H220" s="2153"/>
      <c r="I220" s="2154"/>
      <c r="J220" s="2154"/>
      <c r="K220" s="2154"/>
      <c r="L220" s="2154"/>
      <c r="M220" s="2154"/>
      <c r="N220" s="2154"/>
      <c r="O220" s="2154"/>
      <c r="P220" s="2149"/>
      <c r="Q220" s="2150"/>
      <c r="R220" s="2149"/>
      <c r="S220" s="2150"/>
      <c r="T220" s="2151"/>
      <c r="U220" s="2151"/>
      <c r="V220" s="2151"/>
      <c r="W220" s="2152"/>
    </row>
    <row r="221" spans="6:25" s="2155" customFormat="1" ht="11.25" outlineLevel="3">
      <c r="F221" s="2156"/>
      <c r="G221" s="2157"/>
      <c r="H221" s="2158" t="str">
        <f>IF(AND(H220&lt;&gt;"Výkaz výměr:",I220=""),"Výkaz výměr:","")</f>
        <v>Výkaz výměr:</v>
      </c>
      <c r="I221" s="2159" t="s">
        <v>8919</v>
      </c>
      <c r="J221" s="2160"/>
      <c r="K221" s="2159"/>
      <c r="L221" s="2161"/>
      <c r="M221" s="2162">
        <v>502.08480000000003</v>
      </c>
      <c r="N221" s="2163"/>
      <c r="O221" s="2164"/>
      <c r="P221" s="2165"/>
      <c r="Q221" s="2163"/>
      <c r="R221" s="2163"/>
      <c r="S221" s="2163"/>
      <c r="T221" s="2166" t="s">
        <v>8470</v>
      </c>
      <c r="U221" s="2163"/>
      <c r="V221" s="2163"/>
    </row>
    <row r="222" spans="6:25" s="2145" customFormat="1" ht="12" outlineLevel="2">
      <c r="F222" s="2136">
        <v>48</v>
      </c>
      <c r="G222" s="2137" t="s">
        <v>8472</v>
      </c>
      <c r="H222" s="2138" t="s">
        <v>8920</v>
      </c>
      <c r="I222" s="2139" t="s">
        <v>8921</v>
      </c>
      <c r="J222" s="2137" t="s">
        <v>254</v>
      </c>
      <c r="K222" s="2140">
        <v>278</v>
      </c>
      <c r="L222" s="2141">
        <v>0</v>
      </c>
      <c r="M222" s="2140">
        <v>278</v>
      </c>
      <c r="N222" s="2142"/>
      <c r="O222" s="2143">
        <f>M222*N222</f>
        <v>0</v>
      </c>
      <c r="P222" s="2144">
        <v>0.24629999999999999</v>
      </c>
      <c r="Q222" s="2144">
        <f>M222*P222</f>
        <v>68.471400000000003</v>
      </c>
      <c r="R222" s="2144"/>
      <c r="S222" s="2144">
        <f>M222*R222</f>
        <v>0</v>
      </c>
      <c r="T222" s="2144">
        <v>21</v>
      </c>
      <c r="U222" s="2144">
        <f>O222*T222/100</f>
        <v>0</v>
      </c>
      <c r="V222" s="2144">
        <f>U222+O222</f>
        <v>0</v>
      </c>
      <c r="W222" s="2144"/>
      <c r="X222" s="2144"/>
      <c r="Y222" s="2144">
        <v>1</v>
      </c>
    </row>
    <row r="223" spans="6:25" s="2145" customFormat="1" ht="12" outlineLevel="2">
      <c r="F223" s="2146"/>
      <c r="G223" s="2147"/>
      <c r="H223" s="2148" t="s">
        <v>8741</v>
      </c>
      <c r="I223" s="2659" t="s">
        <v>8922</v>
      </c>
      <c r="J223" s="2659"/>
      <c r="K223" s="2659"/>
      <c r="L223" s="2659"/>
      <c r="M223" s="2659"/>
      <c r="N223" s="2659"/>
      <c r="O223" s="2659"/>
      <c r="P223" s="2149"/>
      <c r="Q223" s="2150"/>
      <c r="R223" s="2149"/>
      <c r="S223" s="2150"/>
      <c r="T223" s="2151"/>
      <c r="U223" s="2151"/>
      <c r="V223" s="2151"/>
      <c r="W223" s="2152"/>
    </row>
    <row r="224" spans="6:25" s="2145" customFormat="1" ht="6" customHeight="1" outlineLevel="2">
      <c r="F224" s="2146"/>
      <c r="G224" s="2147"/>
      <c r="H224" s="2153"/>
      <c r="I224" s="2154"/>
      <c r="J224" s="2154"/>
      <c r="K224" s="2154"/>
      <c r="L224" s="2154"/>
      <c r="M224" s="2154"/>
      <c r="N224" s="2154"/>
      <c r="O224" s="2154"/>
      <c r="P224" s="2149"/>
      <c r="Q224" s="2150"/>
      <c r="R224" s="2149"/>
      <c r="S224" s="2150"/>
      <c r="T224" s="2151"/>
      <c r="U224" s="2151"/>
      <c r="V224" s="2151"/>
      <c r="W224" s="2152"/>
    </row>
    <row r="225" spans="6:25" s="2155" customFormat="1" ht="11.25" outlineLevel="3">
      <c r="F225" s="2156"/>
      <c r="G225" s="2157"/>
      <c r="H225" s="2158" t="str">
        <f>IF(AND(H224&lt;&gt;"Výkaz výměr:",I224=""),"Výkaz výměr:","")</f>
        <v>Výkaz výměr:</v>
      </c>
      <c r="I225" s="2159" t="s">
        <v>8923</v>
      </c>
      <c r="J225" s="2160"/>
      <c r="K225" s="2159"/>
      <c r="L225" s="2161"/>
      <c r="M225" s="2162">
        <v>278</v>
      </c>
      <c r="N225" s="2163"/>
      <c r="O225" s="2164"/>
      <c r="P225" s="2165"/>
      <c r="Q225" s="2163"/>
      <c r="R225" s="2163"/>
      <c r="S225" s="2163"/>
      <c r="T225" s="2166" t="s">
        <v>8470</v>
      </c>
      <c r="U225" s="2163"/>
      <c r="V225" s="2163"/>
    </row>
    <row r="226" spans="6:25" s="2145" customFormat="1" ht="12" outlineLevel="2">
      <c r="F226" s="2167">
        <v>49</v>
      </c>
      <c r="G226" s="2168" t="s">
        <v>8472</v>
      </c>
      <c r="H226" s="2169" t="s">
        <v>8924</v>
      </c>
      <c r="I226" s="2170" t="s">
        <v>8925</v>
      </c>
      <c r="J226" s="2168" t="s">
        <v>171</v>
      </c>
      <c r="K226" s="2171">
        <v>2.5920000000000001</v>
      </c>
      <c r="L226" s="2172">
        <v>0</v>
      </c>
      <c r="M226" s="2171">
        <v>2.5920000000000001</v>
      </c>
      <c r="N226" s="2173"/>
      <c r="O226" s="2174">
        <f>M226*N226</f>
        <v>0</v>
      </c>
      <c r="P226" s="2175">
        <v>2.3234499999999998</v>
      </c>
      <c r="Q226" s="2175">
        <f>M226*P226</f>
        <v>6.0223823999999997</v>
      </c>
      <c r="R226" s="2175"/>
      <c r="S226" s="2175">
        <f>M226*R226</f>
        <v>0</v>
      </c>
      <c r="T226" s="2175">
        <v>21</v>
      </c>
      <c r="U226" s="2175">
        <f>O226*T226/100</f>
        <v>0</v>
      </c>
      <c r="V226" s="2175">
        <f>U226+O226</f>
        <v>0</v>
      </c>
      <c r="W226" s="2175"/>
      <c r="X226" s="2175"/>
      <c r="Y226" s="2175">
        <v>1</v>
      </c>
    </row>
    <row r="227" spans="6:25" s="2145" customFormat="1" ht="12" outlineLevel="2">
      <c r="F227" s="2146"/>
      <c r="G227" s="2147"/>
      <c r="H227" s="2148" t="s">
        <v>8741</v>
      </c>
      <c r="I227" s="2659" t="s">
        <v>8926</v>
      </c>
      <c r="J227" s="2659"/>
      <c r="K227" s="2659"/>
      <c r="L227" s="2659"/>
      <c r="M227" s="2659"/>
      <c r="N227" s="2659"/>
      <c r="O227" s="2659"/>
      <c r="P227" s="2149"/>
      <c r="Q227" s="2150"/>
      <c r="R227" s="2149"/>
      <c r="S227" s="2150"/>
      <c r="T227" s="2151"/>
      <c r="U227" s="2151"/>
      <c r="V227" s="2151"/>
      <c r="W227" s="2152"/>
    </row>
    <row r="228" spans="6:25" s="2145" customFormat="1" ht="6" customHeight="1" outlineLevel="2">
      <c r="F228" s="2146"/>
      <c r="G228" s="2147"/>
      <c r="H228" s="2153"/>
      <c r="I228" s="2154"/>
      <c r="J228" s="2154"/>
      <c r="K228" s="2154"/>
      <c r="L228" s="2154"/>
      <c r="M228" s="2154"/>
      <c r="N228" s="2154"/>
      <c r="O228" s="2154"/>
      <c r="P228" s="2149"/>
      <c r="Q228" s="2150"/>
      <c r="R228" s="2149"/>
      <c r="S228" s="2150"/>
      <c r="T228" s="2151"/>
      <c r="U228" s="2151"/>
      <c r="V228" s="2151"/>
      <c r="W228" s="2152"/>
    </row>
    <row r="229" spans="6:25" s="2155" customFormat="1" ht="11.25" outlineLevel="3">
      <c r="F229" s="2156"/>
      <c r="G229" s="2157"/>
      <c r="H229" s="2158" t="str">
        <f>IF(AND(H228&lt;&gt;"Výkaz výměr:",I228=""),"Výkaz výměr:","")</f>
        <v>Výkaz výměr:</v>
      </c>
      <c r="I229" s="2159" t="s">
        <v>8927</v>
      </c>
      <c r="J229" s="2160"/>
      <c r="K229" s="2159"/>
      <c r="L229" s="2161"/>
      <c r="M229" s="2162">
        <v>2.5920000000000001</v>
      </c>
      <c r="N229" s="2163"/>
      <c r="O229" s="2164"/>
      <c r="P229" s="2165"/>
      <c r="Q229" s="2163"/>
      <c r="R229" s="2163"/>
      <c r="S229" s="2163"/>
      <c r="T229" s="2166" t="s">
        <v>8470</v>
      </c>
      <c r="U229" s="2163"/>
      <c r="V229" s="2163"/>
    </row>
    <row r="230" spans="6:25" s="1994" customFormat="1" ht="12.75" customHeight="1" outlineLevel="2">
      <c r="F230" s="1986"/>
      <c r="G230" s="1987"/>
      <c r="H230" s="1987"/>
      <c r="I230" s="1988"/>
      <c r="J230" s="1987"/>
      <c r="K230" s="1989"/>
      <c r="L230" s="1990"/>
      <c r="M230" s="1989"/>
      <c r="N230" s="1990"/>
      <c r="O230" s="2004"/>
      <c r="P230" s="1992"/>
      <c r="Q230" s="1990"/>
      <c r="R230" s="1990"/>
      <c r="S230" s="1990"/>
      <c r="T230" s="1993" t="s">
        <v>8470</v>
      </c>
      <c r="U230" s="1990"/>
      <c r="V230" s="1990"/>
      <c r="W230" s="1990"/>
    </row>
    <row r="231" spans="6:25" s="2126" customFormat="1" ht="16.5" customHeight="1" outlineLevel="1">
      <c r="F231" s="2127"/>
      <c r="G231" s="2128"/>
      <c r="H231" s="2129"/>
      <c r="I231" s="2129" t="s">
        <v>8928</v>
      </c>
      <c r="J231" s="2128"/>
      <c r="K231" s="2130"/>
      <c r="L231" s="2131"/>
      <c r="M231" s="2130"/>
      <c r="N231" s="2131"/>
      <c r="O231" s="2132">
        <f>SUBTOTAL(9,O232:O261)</f>
        <v>0</v>
      </c>
      <c r="P231" s="2133"/>
      <c r="Q231" s="2099">
        <f>SUBTOTAL(9,Q232:Q261)</f>
        <v>47.306239999999995</v>
      </c>
      <c r="R231" s="2131"/>
      <c r="S231" s="2099">
        <f>SUBTOTAL(9,S232:S261)</f>
        <v>0</v>
      </c>
      <c r="T231" s="2134"/>
      <c r="U231" s="2099">
        <f>SUBTOTAL(9,U232:U261)</f>
        <v>0</v>
      </c>
      <c r="V231" s="2099">
        <f>SUBTOTAL(9,V232:V261)</f>
        <v>0</v>
      </c>
      <c r="Y231" s="2099">
        <f>SUBTOTAL(9,Y232:Y261)</f>
        <v>7</v>
      </c>
    </row>
    <row r="232" spans="6:25" s="2145" customFormat="1" ht="12" outlineLevel="2">
      <c r="F232" s="2136">
        <v>50</v>
      </c>
      <c r="G232" s="2137" t="s">
        <v>8472</v>
      </c>
      <c r="H232" s="2138" t="s">
        <v>8929</v>
      </c>
      <c r="I232" s="2139" t="s">
        <v>8930</v>
      </c>
      <c r="J232" s="2137" t="s">
        <v>171</v>
      </c>
      <c r="K232" s="2140">
        <v>18.899999999999999</v>
      </c>
      <c r="L232" s="2141">
        <v>0</v>
      </c>
      <c r="M232" s="2140">
        <v>18.899999999999999</v>
      </c>
      <c r="N232" s="2142"/>
      <c r="O232" s="2143">
        <f>M232*N232</f>
        <v>0</v>
      </c>
      <c r="P232" s="2144">
        <v>2.0874999999999999</v>
      </c>
      <c r="Q232" s="2144">
        <f>M232*P232</f>
        <v>39.453749999999992</v>
      </c>
      <c r="R232" s="2144"/>
      <c r="S232" s="2144">
        <f>M232*R232</f>
        <v>0</v>
      </c>
      <c r="T232" s="2144">
        <v>21</v>
      </c>
      <c r="U232" s="2144">
        <f>O232*T232/100</f>
        <v>0</v>
      </c>
      <c r="V232" s="2144">
        <f>U232+O232</f>
        <v>0</v>
      </c>
      <c r="W232" s="2144"/>
      <c r="X232" s="2144"/>
      <c r="Y232" s="2144">
        <v>1</v>
      </c>
    </row>
    <row r="233" spans="6:25" s="2145" customFormat="1" ht="12" outlineLevel="2">
      <c r="F233" s="2146"/>
      <c r="G233" s="2147"/>
      <c r="H233" s="2148" t="s">
        <v>8741</v>
      </c>
      <c r="I233" s="2659" t="s">
        <v>8931</v>
      </c>
      <c r="J233" s="2659"/>
      <c r="K233" s="2659"/>
      <c r="L233" s="2659"/>
      <c r="M233" s="2659"/>
      <c r="N233" s="2659"/>
      <c r="O233" s="2659"/>
      <c r="P233" s="2149"/>
      <c r="Q233" s="2150"/>
      <c r="R233" s="2149"/>
      <c r="S233" s="2150"/>
      <c r="T233" s="2151"/>
      <c r="U233" s="2151"/>
      <c r="V233" s="2151"/>
      <c r="W233" s="2152"/>
    </row>
    <row r="234" spans="6:25" s="2145" customFormat="1" ht="6" customHeight="1" outlineLevel="2">
      <c r="F234" s="2146"/>
      <c r="G234" s="2147"/>
      <c r="H234" s="2153"/>
      <c r="I234" s="2154"/>
      <c r="J234" s="2154"/>
      <c r="K234" s="2154"/>
      <c r="L234" s="2154"/>
      <c r="M234" s="2154"/>
      <c r="N234" s="2154"/>
      <c r="O234" s="2154"/>
      <c r="P234" s="2149"/>
      <c r="Q234" s="2150"/>
      <c r="R234" s="2149"/>
      <c r="S234" s="2150"/>
      <c r="T234" s="2151"/>
      <c r="U234" s="2151"/>
      <c r="V234" s="2151"/>
      <c r="W234" s="2152"/>
    </row>
    <row r="235" spans="6:25" s="2155" customFormat="1" ht="22.5" outlineLevel="3">
      <c r="F235" s="2156"/>
      <c r="G235" s="2157"/>
      <c r="H235" s="2158" t="str">
        <f>IF(AND(H234&lt;&gt;"Výkaz výměr:",I234=""),"Výkaz výměr:","")</f>
        <v>Výkaz výměr:</v>
      </c>
      <c r="I235" s="2159" t="s">
        <v>8932</v>
      </c>
      <c r="J235" s="2160"/>
      <c r="K235" s="2159"/>
      <c r="L235" s="2161"/>
      <c r="M235" s="2162">
        <v>18.899999999999999</v>
      </c>
      <c r="N235" s="2163"/>
      <c r="O235" s="2164"/>
      <c r="P235" s="2165"/>
      <c r="Q235" s="2163"/>
      <c r="R235" s="2163"/>
      <c r="S235" s="2163"/>
      <c r="T235" s="2166" t="s">
        <v>8470</v>
      </c>
      <c r="U235" s="2163"/>
      <c r="V235" s="2163"/>
    </row>
    <row r="236" spans="6:25" s="2145" customFormat="1" ht="12" outlineLevel="2">
      <c r="F236" s="2136">
        <v>51</v>
      </c>
      <c r="G236" s="2137" t="s">
        <v>8472</v>
      </c>
      <c r="H236" s="2138" t="s">
        <v>8933</v>
      </c>
      <c r="I236" s="2139" t="s">
        <v>8934</v>
      </c>
      <c r="J236" s="2137" t="s">
        <v>254</v>
      </c>
      <c r="K236" s="2140">
        <v>7</v>
      </c>
      <c r="L236" s="2141">
        <v>0</v>
      </c>
      <c r="M236" s="2140">
        <v>7</v>
      </c>
      <c r="N236" s="2142"/>
      <c r="O236" s="2143">
        <f>M236*N236</f>
        <v>0</v>
      </c>
      <c r="P236" s="2144">
        <v>4.2070000000000003E-2</v>
      </c>
      <c r="Q236" s="2144">
        <f>M236*P236</f>
        <v>0.29449000000000003</v>
      </c>
      <c r="R236" s="2144"/>
      <c r="S236" s="2144">
        <f>M236*R236</f>
        <v>0</v>
      </c>
      <c r="T236" s="2144">
        <v>21</v>
      </c>
      <c r="U236" s="2144">
        <f>O236*T236/100</f>
        <v>0</v>
      </c>
      <c r="V236" s="2144">
        <f>U236+O236</f>
        <v>0</v>
      </c>
      <c r="W236" s="2144"/>
      <c r="X236" s="2144"/>
      <c r="Y236" s="2144">
        <v>1</v>
      </c>
    </row>
    <row r="237" spans="6:25" s="2145" customFormat="1" ht="12" outlineLevel="2">
      <c r="F237" s="2146"/>
      <c r="G237" s="2147"/>
      <c r="H237" s="2148" t="s">
        <v>8741</v>
      </c>
      <c r="I237" s="2659" t="s">
        <v>8935</v>
      </c>
      <c r="J237" s="2659"/>
      <c r="K237" s="2659"/>
      <c r="L237" s="2659"/>
      <c r="M237" s="2659"/>
      <c r="N237" s="2659"/>
      <c r="O237" s="2659"/>
      <c r="P237" s="2149"/>
      <c r="Q237" s="2150"/>
      <c r="R237" s="2149"/>
      <c r="S237" s="2150"/>
      <c r="T237" s="2151"/>
      <c r="U237" s="2151"/>
      <c r="V237" s="2151"/>
      <c r="W237" s="2152"/>
    </row>
    <row r="238" spans="6:25" s="2145" customFormat="1" ht="6" customHeight="1" outlineLevel="2">
      <c r="F238" s="2146"/>
      <c r="G238" s="2147"/>
      <c r="H238" s="2153"/>
      <c r="I238" s="2154"/>
      <c r="J238" s="2154"/>
      <c r="K238" s="2154"/>
      <c r="L238" s="2154"/>
      <c r="M238" s="2154"/>
      <c r="N238" s="2154"/>
      <c r="O238" s="2154"/>
      <c r="P238" s="2149"/>
      <c r="Q238" s="2150"/>
      <c r="R238" s="2149"/>
      <c r="S238" s="2150"/>
      <c r="T238" s="2151"/>
      <c r="U238" s="2151"/>
      <c r="V238" s="2151"/>
      <c r="W238" s="2152"/>
    </row>
    <row r="239" spans="6:25" s="2155" customFormat="1" ht="22.5" outlineLevel="3">
      <c r="F239" s="2156"/>
      <c r="G239" s="2157"/>
      <c r="H239" s="2158" t="str">
        <f>IF(AND(H238&lt;&gt;"Výkaz výměr:",I238=""),"Výkaz výměr:","")</f>
        <v>Výkaz výměr:</v>
      </c>
      <c r="I239" s="2159" t="s">
        <v>8936</v>
      </c>
      <c r="J239" s="2160"/>
      <c r="K239" s="2159"/>
      <c r="L239" s="2161"/>
      <c r="M239" s="2162">
        <v>7</v>
      </c>
      <c r="N239" s="2163"/>
      <c r="O239" s="2164"/>
      <c r="P239" s="2165"/>
      <c r="Q239" s="2163"/>
      <c r="R239" s="2163"/>
      <c r="S239" s="2163"/>
      <c r="T239" s="2166" t="s">
        <v>8470</v>
      </c>
      <c r="U239" s="2163"/>
      <c r="V239" s="2163"/>
    </row>
    <row r="240" spans="6:25" s="2145" customFormat="1" ht="12" outlineLevel="2">
      <c r="F240" s="2136">
        <v>52</v>
      </c>
      <c r="G240" s="2137" t="s">
        <v>8472</v>
      </c>
      <c r="H240" s="2138" t="s">
        <v>8937</v>
      </c>
      <c r="I240" s="2139" t="s">
        <v>8938</v>
      </c>
      <c r="J240" s="2137" t="s">
        <v>259</v>
      </c>
      <c r="K240" s="2140">
        <v>78</v>
      </c>
      <c r="L240" s="2141">
        <v>0</v>
      </c>
      <c r="M240" s="2140">
        <v>78</v>
      </c>
      <c r="N240" s="2142"/>
      <c r="O240" s="2143">
        <f>M240*N240</f>
        <v>0</v>
      </c>
      <c r="P240" s="2144">
        <v>4.8719999999999999E-2</v>
      </c>
      <c r="Q240" s="2144">
        <f>M240*P240</f>
        <v>3.80016</v>
      </c>
      <c r="R240" s="2144"/>
      <c r="S240" s="2144">
        <f>M240*R240</f>
        <v>0</v>
      </c>
      <c r="T240" s="2144">
        <v>21</v>
      </c>
      <c r="U240" s="2144">
        <f>O240*T240/100</f>
        <v>0</v>
      </c>
      <c r="V240" s="2144">
        <f>U240+O240</f>
        <v>0</v>
      </c>
      <c r="W240" s="2144"/>
      <c r="X240" s="2144"/>
      <c r="Y240" s="2144">
        <v>1</v>
      </c>
    </row>
    <row r="241" spans="6:25" s="2145" customFormat="1" ht="12" outlineLevel="2">
      <c r="F241" s="2146"/>
      <c r="G241" s="2147"/>
      <c r="H241" s="2148" t="s">
        <v>8741</v>
      </c>
      <c r="I241" s="2659" t="s">
        <v>8939</v>
      </c>
      <c r="J241" s="2659"/>
      <c r="K241" s="2659"/>
      <c r="L241" s="2659"/>
      <c r="M241" s="2659"/>
      <c r="N241" s="2659"/>
      <c r="O241" s="2659"/>
      <c r="P241" s="2149"/>
      <c r="Q241" s="2150"/>
      <c r="R241" s="2149"/>
      <c r="S241" s="2150"/>
      <c r="T241" s="2151"/>
      <c r="U241" s="2151"/>
      <c r="V241" s="2151"/>
      <c r="W241" s="2152"/>
    </row>
    <row r="242" spans="6:25" s="2145" customFormat="1" ht="6" customHeight="1" outlineLevel="2">
      <c r="F242" s="2146"/>
      <c r="G242" s="2147"/>
      <c r="H242" s="2153"/>
      <c r="I242" s="2154"/>
      <c r="J242" s="2154"/>
      <c r="K242" s="2154"/>
      <c r="L242" s="2154"/>
      <c r="M242" s="2154"/>
      <c r="N242" s="2154"/>
      <c r="O242" s="2154"/>
      <c r="P242" s="2149"/>
      <c r="Q242" s="2150"/>
      <c r="R242" s="2149"/>
      <c r="S242" s="2150"/>
      <c r="T242" s="2151"/>
      <c r="U242" s="2151"/>
      <c r="V242" s="2151"/>
      <c r="W242" s="2152"/>
    </row>
    <row r="243" spans="6:25" s="2155" customFormat="1" ht="11.25" outlineLevel="3">
      <c r="F243" s="2156"/>
      <c r="G243" s="2157"/>
      <c r="H243" s="2158" t="str">
        <f>IF(AND(H242&lt;&gt;"Výkaz výměr:",I242=""),"Výkaz výměr:","")</f>
        <v>Výkaz výměr:</v>
      </c>
      <c r="I243" s="2159" t="s">
        <v>8940</v>
      </c>
      <c r="J243" s="2160"/>
      <c r="K243" s="2159"/>
      <c r="L243" s="2161"/>
      <c r="M243" s="2162">
        <v>78</v>
      </c>
      <c r="N243" s="2163"/>
      <c r="O243" s="2164"/>
      <c r="P243" s="2165"/>
      <c r="Q243" s="2163"/>
      <c r="R243" s="2163"/>
      <c r="S243" s="2163"/>
      <c r="T243" s="2166" t="s">
        <v>8470</v>
      </c>
      <c r="U243" s="2163"/>
      <c r="V243" s="2163"/>
    </row>
    <row r="244" spans="6:25" s="2155" customFormat="1" ht="22.5" outlineLevel="3">
      <c r="F244" s="2156"/>
      <c r="G244" s="2157"/>
      <c r="H244" s="2158" t="str">
        <f>IF(AND(H243&lt;&gt;"Výkaz výměr:",I243=""),"Výkaz výměr:","")</f>
        <v/>
      </c>
      <c r="I244" s="2159" t="s">
        <v>8941</v>
      </c>
      <c r="J244" s="2160"/>
      <c r="K244" s="2159"/>
      <c r="L244" s="2161"/>
      <c r="M244" s="2162">
        <v>0</v>
      </c>
      <c r="N244" s="2163"/>
      <c r="O244" s="2164"/>
      <c r="P244" s="2165"/>
      <c r="Q244" s="2163"/>
      <c r="R244" s="2163"/>
      <c r="S244" s="2163"/>
      <c r="T244" s="2166" t="s">
        <v>8470</v>
      </c>
      <c r="U244" s="2163"/>
      <c r="V244" s="2163"/>
    </row>
    <row r="245" spans="6:25" s="2145" customFormat="1" ht="12" outlineLevel="2">
      <c r="F245" s="2136">
        <v>53</v>
      </c>
      <c r="G245" s="2137" t="s">
        <v>8491</v>
      </c>
      <c r="H245" s="2138" t="s">
        <v>8942</v>
      </c>
      <c r="I245" s="2139" t="s">
        <v>8943</v>
      </c>
      <c r="J245" s="2137" t="s">
        <v>259</v>
      </c>
      <c r="K245" s="2140">
        <v>78.78</v>
      </c>
      <c r="L245" s="2141">
        <v>0</v>
      </c>
      <c r="M245" s="2140">
        <v>78.78</v>
      </c>
      <c r="N245" s="2142"/>
      <c r="O245" s="2143">
        <f>M245*N245</f>
        <v>0</v>
      </c>
      <c r="P245" s="2144">
        <v>3.2000000000000001E-2</v>
      </c>
      <c r="Q245" s="2144">
        <f>M245*P245</f>
        <v>2.5209600000000001</v>
      </c>
      <c r="R245" s="2144"/>
      <c r="S245" s="2144">
        <f>M245*R245</f>
        <v>0</v>
      </c>
      <c r="T245" s="2144">
        <v>21</v>
      </c>
      <c r="U245" s="2144">
        <f>O245*T245/100</f>
        <v>0</v>
      </c>
      <c r="V245" s="2144">
        <f>U245+O245</f>
        <v>0</v>
      </c>
      <c r="W245" s="2144"/>
      <c r="X245" s="2144"/>
      <c r="Y245" s="2144">
        <v>1</v>
      </c>
    </row>
    <row r="246" spans="6:25" s="2145" customFormat="1" ht="12" outlineLevel="2">
      <c r="F246" s="2146"/>
      <c r="G246" s="2147"/>
      <c r="H246" s="2148" t="s">
        <v>8741</v>
      </c>
      <c r="I246" s="2659"/>
      <c r="J246" s="2659"/>
      <c r="K246" s="2659"/>
      <c r="L246" s="2659"/>
      <c r="M246" s="2659"/>
      <c r="N246" s="2659"/>
      <c r="O246" s="2659"/>
      <c r="P246" s="2149"/>
      <c r="Q246" s="2150"/>
      <c r="R246" s="2149"/>
      <c r="S246" s="2150"/>
      <c r="T246" s="2151"/>
      <c r="U246" s="2151"/>
      <c r="V246" s="2151"/>
      <c r="W246" s="2152"/>
    </row>
    <row r="247" spans="6:25" s="2145" customFormat="1" ht="6" customHeight="1" outlineLevel="2">
      <c r="F247" s="2146"/>
      <c r="G247" s="2147"/>
      <c r="H247" s="2153"/>
      <c r="I247" s="2154"/>
      <c r="J247" s="2154"/>
      <c r="K247" s="2154"/>
      <c r="L247" s="2154"/>
      <c r="M247" s="2154"/>
      <c r="N247" s="2154"/>
      <c r="O247" s="2154"/>
      <c r="P247" s="2149"/>
      <c r="Q247" s="2150"/>
      <c r="R247" s="2149"/>
      <c r="S247" s="2150"/>
      <c r="T247" s="2151"/>
      <c r="U247" s="2151"/>
      <c r="V247" s="2151"/>
      <c r="W247" s="2152"/>
    </row>
    <row r="248" spans="6:25" s="2155" customFormat="1" ht="11.25" outlineLevel="3">
      <c r="F248" s="2156"/>
      <c r="G248" s="2157"/>
      <c r="H248" s="2158" t="str">
        <f>IF(AND(H247&lt;&gt;"Výkaz výměr:",I247=""),"Výkaz výměr:","")</f>
        <v>Výkaz výměr:</v>
      </c>
      <c r="I248" s="2159" t="s">
        <v>8944</v>
      </c>
      <c r="J248" s="2160"/>
      <c r="K248" s="2159"/>
      <c r="L248" s="2161"/>
      <c r="M248" s="2162">
        <v>78.78</v>
      </c>
      <c r="N248" s="2163"/>
      <c r="O248" s="2164"/>
      <c r="P248" s="2165"/>
      <c r="Q248" s="2163"/>
      <c r="R248" s="2163"/>
      <c r="S248" s="2163"/>
      <c r="T248" s="2166" t="s">
        <v>8470</v>
      </c>
      <c r="U248" s="2163"/>
      <c r="V248" s="2163"/>
    </row>
    <row r="249" spans="6:25" s="2145" customFormat="1" ht="12" outlineLevel="2">
      <c r="F249" s="2136">
        <v>54</v>
      </c>
      <c r="G249" s="2137" t="s">
        <v>8491</v>
      </c>
      <c r="H249" s="2138" t="s">
        <v>8945</v>
      </c>
      <c r="I249" s="2139" t="s">
        <v>8946</v>
      </c>
      <c r="J249" s="2137" t="s">
        <v>259</v>
      </c>
      <c r="K249" s="2140">
        <v>157.56</v>
      </c>
      <c r="L249" s="2141">
        <v>0</v>
      </c>
      <c r="M249" s="2140">
        <v>157.56</v>
      </c>
      <c r="N249" s="2142"/>
      <c r="O249" s="2143">
        <f>M249*N249</f>
        <v>0</v>
      </c>
      <c r="P249" s="2144">
        <v>7.4999999999999997E-3</v>
      </c>
      <c r="Q249" s="2144">
        <f>M249*P249</f>
        <v>1.1817</v>
      </c>
      <c r="R249" s="2144"/>
      <c r="S249" s="2144">
        <f>M249*R249</f>
        <v>0</v>
      </c>
      <c r="T249" s="2144">
        <v>21</v>
      </c>
      <c r="U249" s="2144">
        <f>O249*T249/100</f>
        <v>0</v>
      </c>
      <c r="V249" s="2144">
        <f>U249+O249</f>
        <v>0</v>
      </c>
      <c r="W249" s="2144"/>
      <c r="X249" s="2144"/>
      <c r="Y249" s="2144">
        <v>1</v>
      </c>
    </row>
    <row r="250" spans="6:25" s="2145" customFormat="1" ht="12" outlineLevel="2">
      <c r="F250" s="2146"/>
      <c r="G250" s="2147"/>
      <c r="H250" s="2148" t="s">
        <v>8741</v>
      </c>
      <c r="I250" s="2659"/>
      <c r="J250" s="2659"/>
      <c r="K250" s="2659"/>
      <c r="L250" s="2659"/>
      <c r="M250" s="2659"/>
      <c r="N250" s="2659"/>
      <c r="O250" s="2659"/>
      <c r="P250" s="2149"/>
      <c r="Q250" s="2150"/>
      <c r="R250" s="2149"/>
      <c r="S250" s="2150"/>
      <c r="T250" s="2151"/>
      <c r="U250" s="2151"/>
      <c r="V250" s="2151"/>
      <c r="W250" s="2152"/>
    </row>
    <row r="251" spans="6:25" s="2145" customFormat="1" ht="6" customHeight="1" outlineLevel="2">
      <c r="F251" s="2146"/>
      <c r="G251" s="2147"/>
      <c r="H251" s="2153"/>
      <c r="I251" s="2154"/>
      <c r="J251" s="2154"/>
      <c r="K251" s="2154"/>
      <c r="L251" s="2154"/>
      <c r="M251" s="2154"/>
      <c r="N251" s="2154"/>
      <c r="O251" s="2154"/>
      <c r="P251" s="2149"/>
      <c r="Q251" s="2150"/>
      <c r="R251" s="2149"/>
      <c r="S251" s="2150"/>
      <c r="T251" s="2151"/>
      <c r="U251" s="2151"/>
      <c r="V251" s="2151"/>
      <c r="W251" s="2152"/>
    </row>
    <row r="252" spans="6:25" s="2155" customFormat="1" ht="11.25" outlineLevel="3">
      <c r="F252" s="2156"/>
      <c r="G252" s="2157"/>
      <c r="H252" s="2158" t="str">
        <f>IF(AND(H251&lt;&gt;"Výkaz výměr:",I251=""),"Výkaz výměr:","")</f>
        <v>Výkaz výměr:</v>
      </c>
      <c r="I252" s="2159" t="s">
        <v>8947</v>
      </c>
      <c r="J252" s="2160"/>
      <c r="K252" s="2159"/>
      <c r="L252" s="2161"/>
      <c r="M252" s="2162">
        <v>157.56</v>
      </c>
      <c r="N252" s="2163"/>
      <c r="O252" s="2164"/>
      <c r="P252" s="2165"/>
      <c r="Q252" s="2163"/>
      <c r="R252" s="2163"/>
      <c r="S252" s="2163"/>
      <c r="T252" s="2166" t="s">
        <v>8470</v>
      </c>
      <c r="U252" s="2163"/>
      <c r="V252" s="2163"/>
    </row>
    <row r="253" spans="6:25" s="2145" customFormat="1" ht="12" outlineLevel="2">
      <c r="F253" s="2136">
        <v>55</v>
      </c>
      <c r="G253" s="2137" t="s">
        <v>8472</v>
      </c>
      <c r="H253" s="2138" t="s">
        <v>8948</v>
      </c>
      <c r="I253" s="2139" t="s">
        <v>8949</v>
      </c>
      <c r="J253" s="2137" t="s">
        <v>254</v>
      </c>
      <c r="K253" s="2140">
        <v>10</v>
      </c>
      <c r="L253" s="2141">
        <v>0</v>
      </c>
      <c r="M253" s="2140">
        <v>10</v>
      </c>
      <c r="N253" s="2142"/>
      <c r="O253" s="2143">
        <f>M253*N253</f>
        <v>0</v>
      </c>
      <c r="P253" s="2144">
        <v>8.0999999999999996E-4</v>
      </c>
      <c r="Q253" s="2144">
        <f>M253*P253</f>
        <v>8.0999999999999996E-3</v>
      </c>
      <c r="R253" s="2144"/>
      <c r="S253" s="2144">
        <f>M253*R253</f>
        <v>0</v>
      </c>
      <c r="T253" s="2144">
        <v>21</v>
      </c>
      <c r="U253" s="2144">
        <f>O253*T253/100</f>
        <v>0</v>
      </c>
      <c r="V253" s="2144">
        <f>U253+O253</f>
        <v>0</v>
      </c>
      <c r="W253" s="2144"/>
      <c r="X253" s="2144"/>
      <c r="Y253" s="2144">
        <v>1</v>
      </c>
    </row>
    <row r="254" spans="6:25" s="2145" customFormat="1" ht="12" outlineLevel="2">
      <c r="F254" s="2146"/>
      <c r="G254" s="2147"/>
      <c r="H254" s="2148" t="s">
        <v>8741</v>
      </c>
      <c r="I254" s="2659" t="s">
        <v>8950</v>
      </c>
      <c r="J254" s="2659"/>
      <c r="K254" s="2659"/>
      <c r="L254" s="2659"/>
      <c r="M254" s="2659"/>
      <c r="N254" s="2659"/>
      <c r="O254" s="2659"/>
      <c r="P254" s="2149"/>
      <c r="Q254" s="2150"/>
      <c r="R254" s="2149"/>
      <c r="S254" s="2150"/>
      <c r="T254" s="2151"/>
      <c r="U254" s="2151"/>
      <c r="V254" s="2151"/>
      <c r="W254" s="2152"/>
    </row>
    <row r="255" spans="6:25" s="2145" customFormat="1" ht="6" customHeight="1" outlineLevel="2">
      <c r="F255" s="2146"/>
      <c r="G255" s="2147"/>
      <c r="H255" s="2153"/>
      <c r="I255" s="2154"/>
      <c r="J255" s="2154"/>
      <c r="K255" s="2154"/>
      <c r="L255" s="2154"/>
      <c r="M255" s="2154"/>
      <c r="N255" s="2154"/>
      <c r="O255" s="2154"/>
      <c r="P255" s="2149"/>
      <c r="Q255" s="2150"/>
      <c r="R255" s="2149"/>
      <c r="S255" s="2150"/>
      <c r="T255" s="2151"/>
      <c r="U255" s="2151"/>
      <c r="V255" s="2151"/>
      <c r="W255" s="2152"/>
    </row>
    <row r="256" spans="6:25" s="2155" customFormat="1" ht="11.25" outlineLevel="3">
      <c r="F256" s="2156"/>
      <c r="G256" s="2157"/>
      <c r="H256" s="2158" t="str">
        <f>IF(AND(H255&lt;&gt;"Výkaz výměr:",I255=""),"Výkaz výměr:","")</f>
        <v>Výkaz výměr:</v>
      </c>
      <c r="I256" s="2159" t="s">
        <v>8951</v>
      </c>
      <c r="J256" s="2160"/>
      <c r="K256" s="2159"/>
      <c r="L256" s="2161"/>
      <c r="M256" s="2162">
        <v>10</v>
      </c>
      <c r="N256" s="2163"/>
      <c r="O256" s="2164"/>
      <c r="P256" s="2165"/>
      <c r="Q256" s="2163"/>
      <c r="R256" s="2163"/>
      <c r="S256" s="2163"/>
      <c r="T256" s="2166" t="s">
        <v>8470</v>
      </c>
      <c r="U256" s="2163"/>
      <c r="V256" s="2163"/>
    </row>
    <row r="257" spans="6:25" s="2145" customFormat="1" ht="12" outlineLevel="2">
      <c r="F257" s="2136">
        <v>56</v>
      </c>
      <c r="G257" s="2137" t="s">
        <v>8472</v>
      </c>
      <c r="H257" s="2138" t="s">
        <v>8952</v>
      </c>
      <c r="I257" s="2139" t="s">
        <v>8953</v>
      </c>
      <c r="J257" s="2137" t="s">
        <v>254</v>
      </c>
      <c r="K257" s="2140">
        <v>44</v>
      </c>
      <c r="L257" s="2141">
        <v>0</v>
      </c>
      <c r="M257" s="2140">
        <v>44</v>
      </c>
      <c r="N257" s="2142"/>
      <c r="O257" s="2143">
        <f>M257*N257</f>
        <v>0</v>
      </c>
      <c r="P257" s="2144">
        <v>1.07E-3</v>
      </c>
      <c r="Q257" s="2144">
        <f>M257*P257</f>
        <v>4.7079999999999997E-2</v>
      </c>
      <c r="R257" s="2144"/>
      <c r="S257" s="2144">
        <f>M257*R257</f>
        <v>0</v>
      </c>
      <c r="T257" s="2144">
        <v>21</v>
      </c>
      <c r="U257" s="2144">
        <f>O257*T257/100</f>
        <v>0</v>
      </c>
      <c r="V257" s="2144">
        <f>U257+O257</f>
        <v>0</v>
      </c>
      <c r="W257" s="2144"/>
      <c r="X257" s="2144"/>
      <c r="Y257" s="2144">
        <v>1</v>
      </c>
    </row>
    <row r="258" spans="6:25" s="2145" customFormat="1" ht="12" outlineLevel="2">
      <c r="F258" s="2146"/>
      <c r="G258" s="2147"/>
      <c r="H258" s="2148" t="s">
        <v>8741</v>
      </c>
      <c r="I258" s="2659" t="s">
        <v>8954</v>
      </c>
      <c r="J258" s="2659"/>
      <c r="K258" s="2659"/>
      <c r="L258" s="2659"/>
      <c r="M258" s="2659"/>
      <c r="N258" s="2659"/>
      <c r="O258" s="2659"/>
      <c r="P258" s="2149"/>
      <c r="Q258" s="2150"/>
      <c r="R258" s="2149"/>
      <c r="S258" s="2150"/>
      <c r="T258" s="2151"/>
      <c r="U258" s="2151"/>
      <c r="V258" s="2151"/>
      <c r="W258" s="2152"/>
    </row>
    <row r="259" spans="6:25" s="2145" customFormat="1" ht="6" customHeight="1" outlineLevel="2">
      <c r="F259" s="2146"/>
      <c r="G259" s="2147"/>
      <c r="H259" s="2153"/>
      <c r="I259" s="2154"/>
      <c r="J259" s="2154"/>
      <c r="K259" s="2154"/>
      <c r="L259" s="2154"/>
      <c r="M259" s="2154"/>
      <c r="N259" s="2154"/>
      <c r="O259" s="2154"/>
      <c r="P259" s="2149"/>
      <c r="Q259" s="2150"/>
      <c r="R259" s="2149"/>
      <c r="S259" s="2150"/>
      <c r="T259" s="2151"/>
      <c r="U259" s="2151"/>
      <c r="V259" s="2151"/>
      <c r="W259" s="2152"/>
    </row>
    <row r="260" spans="6:25" s="2155" customFormat="1" ht="11.25" outlineLevel="3">
      <c r="F260" s="2156"/>
      <c r="G260" s="2157"/>
      <c r="H260" s="2158" t="str">
        <f>IF(AND(H259&lt;&gt;"Výkaz výměr:",I259=""),"Výkaz výměr:","")</f>
        <v>Výkaz výměr:</v>
      </c>
      <c r="I260" s="2159" t="s">
        <v>8955</v>
      </c>
      <c r="J260" s="2160"/>
      <c r="K260" s="2159"/>
      <c r="L260" s="2161"/>
      <c r="M260" s="2162">
        <v>44</v>
      </c>
      <c r="N260" s="2163"/>
      <c r="O260" s="2164"/>
      <c r="P260" s="2165"/>
      <c r="Q260" s="2163"/>
      <c r="R260" s="2163"/>
      <c r="S260" s="2163"/>
      <c r="T260" s="2166" t="s">
        <v>8470</v>
      </c>
      <c r="U260" s="2163"/>
      <c r="V260" s="2163"/>
    </row>
    <row r="261" spans="6:25" s="1994" customFormat="1" ht="12.75" customHeight="1" outlineLevel="2">
      <c r="F261" s="1986"/>
      <c r="G261" s="1987"/>
      <c r="H261" s="1987"/>
      <c r="I261" s="1988"/>
      <c r="J261" s="1987"/>
      <c r="K261" s="1989"/>
      <c r="L261" s="1990"/>
      <c r="M261" s="1989"/>
      <c r="N261" s="1990"/>
      <c r="O261" s="2004"/>
      <c r="P261" s="1992"/>
      <c r="Q261" s="1990"/>
      <c r="R261" s="1990"/>
      <c r="S261" s="1990"/>
      <c r="T261" s="1993" t="s">
        <v>8470</v>
      </c>
      <c r="U261" s="1990"/>
      <c r="V261" s="1990"/>
      <c r="W261" s="1990"/>
    </row>
    <row r="262" spans="6:25" s="2126" customFormat="1" ht="16.5" customHeight="1" outlineLevel="1">
      <c r="F262" s="2127"/>
      <c r="G262" s="2128"/>
      <c r="H262" s="2129"/>
      <c r="I262" s="2129" t="s">
        <v>8956</v>
      </c>
      <c r="J262" s="2128"/>
      <c r="K262" s="2130"/>
      <c r="L262" s="2131"/>
      <c r="M262" s="2130"/>
      <c r="N262" s="2131"/>
      <c r="O262" s="2132">
        <f>SUBTOTAL(9,O263:O283)</f>
        <v>0</v>
      </c>
      <c r="P262" s="2133"/>
      <c r="Q262" s="2099">
        <f>SUBTOTAL(9,Q263:Q283)</f>
        <v>14.344764999999999</v>
      </c>
      <c r="R262" s="2131"/>
      <c r="S262" s="2099">
        <f>SUBTOTAL(9,S263:S283)</f>
        <v>0</v>
      </c>
      <c r="T262" s="2134"/>
      <c r="U262" s="2099">
        <f>SUBTOTAL(9,U263:U283)</f>
        <v>0</v>
      </c>
      <c r="V262" s="2099">
        <f>SUBTOTAL(9,V263:V283)</f>
        <v>0</v>
      </c>
      <c r="Y262" s="2099">
        <f>SUBTOTAL(9,Y263:Y283)</f>
        <v>5</v>
      </c>
    </row>
    <row r="263" spans="6:25" s="2145" customFormat="1" ht="12" outlineLevel="2">
      <c r="F263" s="2136">
        <v>57</v>
      </c>
      <c r="G263" s="2137" t="s">
        <v>8472</v>
      </c>
      <c r="H263" s="2138" t="s">
        <v>8957</v>
      </c>
      <c r="I263" s="2139" t="s">
        <v>8958</v>
      </c>
      <c r="J263" s="2137" t="s">
        <v>202</v>
      </c>
      <c r="K263" s="2140">
        <v>10</v>
      </c>
      <c r="L263" s="2141">
        <v>0</v>
      </c>
      <c r="M263" s="2140">
        <v>10</v>
      </c>
      <c r="N263" s="2142"/>
      <c r="O263" s="2143">
        <f>M263*N263</f>
        <v>0</v>
      </c>
      <c r="P263" s="2144">
        <v>0.30059999999999998</v>
      </c>
      <c r="Q263" s="2144">
        <f>M263*P263</f>
        <v>3.0059999999999998</v>
      </c>
      <c r="R263" s="2144"/>
      <c r="S263" s="2144">
        <f>M263*R263</f>
        <v>0</v>
      </c>
      <c r="T263" s="2144">
        <v>21</v>
      </c>
      <c r="U263" s="2144">
        <f>O263*T263/100</f>
        <v>0</v>
      </c>
      <c r="V263" s="2144">
        <f>U263+O263</f>
        <v>0</v>
      </c>
      <c r="W263" s="2144"/>
      <c r="X263" s="2144"/>
      <c r="Y263" s="2144">
        <v>1</v>
      </c>
    </row>
    <row r="264" spans="6:25" s="2145" customFormat="1" ht="12" outlineLevel="2">
      <c r="F264" s="2146"/>
      <c r="G264" s="2147"/>
      <c r="H264" s="2148" t="s">
        <v>8741</v>
      </c>
      <c r="I264" s="2659" t="s">
        <v>8959</v>
      </c>
      <c r="J264" s="2659"/>
      <c r="K264" s="2659"/>
      <c r="L264" s="2659"/>
      <c r="M264" s="2659"/>
      <c r="N264" s="2659"/>
      <c r="O264" s="2659"/>
      <c r="P264" s="2149"/>
      <c r="Q264" s="2150"/>
      <c r="R264" s="2149"/>
      <c r="S264" s="2150"/>
      <c r="T264" s="2151"/>
      <c r="U264" s="2151"/>
      <c r="V264" s="2151"/>
      <c r="W264" s="2152"/>
    </row>
    <row r="265" spans="6:25" s="2145" customFormat="1" ht="6" customHeight="1" outlineLevel="2">
      <c r="F265" s="2146"/>
      <c r="G265" s="2147"/>
      <c r="H265" s="2153"/>
      <c r="I265" s="2154"/>
      <c r="J265" s="2154"/>
      <c r="K265" s="2154"/>
      <c r="L265" s="2154"/>
      <c r="M265" s="2154"/>
      <c r="N265" s="2154"/>
      <c r="O265" s="2154"/>
      <c r="P265" s="2149"/>
      <c r="Q265" s="2150"/>
      <c r="R265" s="2149"/>
      <c r="S265" s="2150"/>
      <c r="T265" s="2151"/>
      <c r="U265" s="2151"/>
      <c r="V265" s="2151"/>
      <c r="W265" s="2152"/>
    </row>
    <row r="266" spans="6:25" s="2155" customFormat="1" ht="11.25" outlineLevel="3">
      <c r="F266" s="2156"/>
      <c r="G266" s="2157"/>
      <c r="H266" s="2158" t="str">
        <f>IF(AND(H265&lt;&gt;"Výkaz výměr:",I265=""),"Výkaz výměr:","")</f>
        <v>Výkaz výměr:</v>
      </c>
      <c r="I266" s="2159" t="s">
        <v>8960</v>
      </c>
      <c r="J266" s="2160"/>
      <c r="K266" s="2159"/>
      <c r="L266" s="2161"/>
      <c r="M266" s="2162">
        <v>10</v>
      </c>
      <c r="N266" s="2163"/>
      <c r="O266" s="2164"/>
      <c r="P266" s="2165"/>
      <c r="Q266" s="2163"/>
      <c r="R266" s="2163"/>
      <c r="S266" s="2163"/>
      <c r="T266" s="2166" t="s">
        <v>8470</v>
      </c>
      <c r="U266" s="2163"/>
      <c r="V266" s="2163"/>
    </row>
    <row r="267" spans="6:25" s="2145" customFormat="1" ht="12" outlineLevel="2">
      <c r="F267" s="2136">
        <v>58</v>
      </c>
      <c r="G267" s="2137" t="s">
        <v>8472</v>
      </c>
      <c r="H267" s="2138" t="s">
        <v>8961</v>
      </c>
      <c r="I267" s="2139" t="s">
        <v>8962</v>
      </c>
      <c r="J267" s="2137" t="s">
        <v>171</v>
      </c>
      <c r="K267" s="2140">
        <v>3.4019999999999997</v>
      </c>
      <c r="L267" s="2141">
        <v>0</v>
      </c>
      <c r="M267" s="2140">
        <v>3.4019999999999997</v>
      </c>
      <c r="N267" s="2142"/>
      <c r="O267" s="2143">
        <f>M267*N267</f>
        <v>0</v>
      </c>
      <c r="P267" s="2144">
        <v>2.0874999999999999</v>
      </c>
      <c r="Q267" s="2144">
        <f>M267*P267</f>
        <v>7.1016749999999993</v>
      </c>
      <c r="R267" s="2144"/>
      <c r="S267" s="2144">
        <f>M267*R267</f>
        <v>0</v>
      </c>
      <c r="T267" s="2144">
        <v>21</v>
      </c>
      <c r="U267" s="2144">
        <f>O267*T267/100</f>
        <v>0</v>
      </c>
      <c r="V267" s="2144">
        <f>U267+O267</f>
        <v>0</v>
      </c>
      <c r="W267" s="2144"/>
      <c r="X267" s="2144"/>
      <c r="Y267" s="2144">
        <v>1</v>
      </c>
    </row>
    <row r="268" spans="6:25" s="2145" customFormat="1" ht="12" outlineLevel="2">
      <c r="F268" s="2146"/>
      <c r="G268" s="2147"/>
      <c r="H268" s="2148" t="s">
        <v>8741</v>
      </c>
      <c r="I268" s="2659" t="s">
        <v>8963</v>
      </c>
      <c r="J268" s="2659"/>
      <c r="K268" s="2659"/>
      <c r="L268" s="2659"/>
      <c r="M268" s="2659"/>
      <c r="N268" s="2659"/>
      <c r="O268" s="2659"/>
      <c r="P268" s="2149"/>
      <c r="Q268" s="2150"/>
      <c r="R268" s="2149"/>
      <c r="S268" s="2150"/>
      <c r="T268" s="2151"/>
      <c r="U268" s="2151"/>
      <c r="V268" s="2151"/>
      <c r="W268" s="2152"/>
    </row>
    <row r="269" spans="6:25" s="2145" customFormat="1" ht="6" customHeight="1" outlineLevel="2">
      <c r="F269" s="2146"/>
      <c r="G269" s="2147"/>
      <c r="H269" s="2153"/>
      <c r="I269" s="2154"/>
      <c r="J269" s="2154"/>
      <c r="K269" s="2154"/>
      <c r="L269" s="2154"/>
      <c r="M269" s="2154"/>
      <c r="N269" s="2154"/>
      <c r="O269" s="2154"/>
      <c r="P269" s="2149"/>
      <c r="Q269" s="2150"/>
      <c r="R269" s="2149"/>
      <c r="S269" s="2150"/>
      <c r="T269" s="2151"/>
      <c r="U269" s="2151"/>
      <c r="V269" s="2151"/>
      <c r="W269" s="2152"/>
    </row>
    <row r="270" spans="6:25" s="2155" customFormat="1" ht="11.25" outlineLevel="3">
      <c r="F270" s="2156"/>
      <c r="G270" s="2157"/>
      <c r="H270" s="2158" t="str">
        <f>IF(AND(H269&lt;&gt;"Výkaz výměr:",I269=""),"Výkaz výměr:","")</f>
        <v>Výkaz výměr:</v>
      </c>
      <c r="I270" s="2159" t="s">
        <v>8964</v>
      </c>
      <c r="J270" s="2160"/>
      <c r="K270" s="2159"/>
      <c r="L270" s="2161"/>
      <c r="M270" s="2162">
        <v>3.4019999999999997</v>
      </c>
      <c r="N270" s="2163"/>
      <c r="O270" s="2164"/>
      <c r="P270" s="2165"/>
      <c r="Q270" s="2163"/>
      <c r="R270" s="2163"/>
      <c r="S270" s="2163"/>
      <c r="T270" s="2166" t="s">
        <v>8470</v>
      </c>
      <c r="U270" s="2163"/>
      <c r="V270" s="2163"/>
    </row>
    <row r="271" spans="6:25" s="2145" customFormat="1" ht="12" outlineLevel="2">
      <c r="F271" s="2136">
        <v>59</v>
      </c>
      <c r="G271" s="2137" t="s">
        <v>8472</v>
      </c>
      <c r="H271" s="2138" t="s">
        <v>8965</v>
      </c>
      <c r="I271" s="2139" t="s">
        <v>8966</v>
      </c>
      <c r="J271" s="2137" t="s">
        <v>259</v>
      </c>
      <c r="K271" s="2140">
        <v>7</v>
      </c>
      <c r="L271" s="2141">
        <v>0</v>
      </c>
      <c r="M271" s="2140">
        <v>7</v>
      </c>
      <c r="N271" s="2142"/>
      <c r="O271" s="2143">
        <f>M271*N271</f>
        <v>0</v>
      </c>
      <c r="P271" s="2144">
        <v>6.6E-3</v>
      </c>
      <c r="Q271" s="2144">
        <f>M271*P271</f>
        <v>4.6199999999999998E-2</v>
      </c>
      <c r="R271" s="2144"/>
      <c r="S271" s="2144">
        <f>M271*R271</f>
        <v>0</v>
      </c>
      <c r="T271" s="2144">
        <v>21</v>
      </c>
      <c r="U271" s="2144">
        <f>O271*T271/100</f>
        <v>0</v>
      </c>
      <c r="V271" s="2144">
        <f>U271+O271</f>
        <v>0</v>
      </c>
      <c r="W271" s="2144"/>
      <c r="X271" s="2144"/>
      <c r="Y271" s="2144">
        <v>1</v>
      </c>
    </row>
    <row r="272" spans="6:25" s="2145" customFormat="1" ht="12" outlineLevel="2">
      <c r="F272" s="2146"/>
      <c r="G272" s="2147"/>
      <c r="H272" s="2148" t="s">
        <v>8741</v>
      </c>
      <c r="I272" s="2659" t="s">
        <v>8967</v>
      </c>
      <c r="J272" s="2659"/>
      <c r="K272" s="2659"/>
      <c r="L272" s="2659"/>
      <c r="M272" s="2659"/>
      <c r="N272" s="2659"/>
      <c r="O272" s="2659"/>
      <c r="P272" s="2149"/>
      <c r="Q272" s="2150"/>
      <c r="R272" s="2149"/>
      <c r="S272" s="2150"/>
      <c r="T272" s="2151"/>
      <c r="U272" s="2151"/>
      <c r="V272" s="2151"/>
      <c r="W272" s="2152"/>
    </row>
    <row r="273" spans="6:25" s="2145" customFormat="1" ht="6" customHeight="1" outlineLevel="2">
      <c r="F273" s="2146"/>
      <c r="G273" s="2147"/>
      <c r="H273" s="2153"/>
      <c r="I273" s="2154"/>
      <c r="J273" s="2154"/>
      <c r="K273" s="2154"/>
      <c r="L273" s="2154"/>
      <c r="M273" s="2154"/>
      <c r="N273" s="2154"/>
      <c r="O273" s="2154"/>
      <c r="P273" s="2149"/>
      <c r="Q273" s="2150"/>
      <c r="R273" s="2149"/>
      <c r="S273" s="2150"/>
      <c r="T273" s="2151"/>
      <c r="U273" s="2151"/>
      <c r="V273" s="2151"/>
      <c r="W273" s="2152"/>
    </row>
    <row r="274" spans="6:25" s="2155" customFormat="1" ht="11.25" outlineLevel="3">
      <c r="F274" s="2156"/>
      <c r="G274" s="2157"/>
      <c r="H274" s="2158" t="str">
        <f>IF(AND(H273&lt;&gt;"Výkaz výměr:",I273=""),"Výkaz výměr:","")</f>
        <v>Výkaz výměr:</v>
      </c>
      <c r="I274" s="2159" t="s">
        <v>8968</v>
      </c>
      <c r="J274" s="2160"/>
      <c r="K274" s="2159"/>
      <c r="L274" s="2161"/>
      <c r="M274" s="2162">
        <v>7</v>
      </c>
      <c r="N274" s="2163"/>
      <c r="O274" s="2164"/>
      <c r="P274" s="2165"/>
      <c r="Q274" s="2163"/>
      <c r="R274" s="2163"/>
      <c r="S274" s="2163"/>
      <c r="T274" s="2166" t="s">
        <v>8470</v>
      </c>
      <c r="U274" s="2163"/>
      <c r="V274" s="2163"/>
    </row>
    <row r="275" spans="6:25" s="2145" customFormat="1" ht="12" outlineLevel="2">
      <c r="F275" s="2136">
        <v>60</v>
      </c>
      <c r="G275" s="2137" t="s">
        <v>8491</v>
      </c>
      <c r="H275" s="2138" t="s">
        <v>8969</v>
      </c>
      <c r="I275" s="2139" t="s">
        <v>8970</v>
      </c>
      <c r="J275" s="2137" t="s">
        <v>259</v>
      </c>
      <c r="K275" s="2140">
        <v>7.07</v>
      </c>
      <c r="L275" s="2141">
        <v>0</v>
      </c>
      <c r="M275" s="2140">
        <v>7.07</v>
      </c>
      <c r="N275" s="2142"/>
      <c r="O275" s="2143">
        <f>M275*N275</f>
        <v>0</v>
      </c>
      <c r="P275" s="2144">
        <v>2.7E-2</v>
      </c>
      <c r="Q275" s="2144">
        <f>M275*P275</f>
        <v>0.19089</v>
      </c>
      <c r="R275" s="2144"/>
      <c r="S275" s="2144">
        <f>M275*R275</f>
        <v>0</v>
      </c>
      <c r="T275" s="2144">
        <v>21</v>
      </c>
      <c r="U275" s="2144">
        <f>O275*T275/100</f>
        <v>0</v>
      </c>
      <c r="V275" s="2144">
        <f>U275+O275</f>
        <v>0</v>
      </c>
      <c r="W275" s="2144"/>
      <c r="X275" s="2144"/>
      <c r="Y275" s="2144">
        <v>1</v>
      </c>
    </row>
    <row r="276" spans="6:25" s="2145" customFormat="1" ht="12" outlineLevel="2">
      <c r="F276" s="2146"/>
      <c r="G276" s="2147"/>
      <c r="H276" s="2148" t="s">
        <v>8741</v>
      </c>
      <c r="I276" s="2659"/>
      <c r="J276" s="2659"/>
      <c r="K276" s="2659"/>
      <c r="L276" s="2659"/>
      <c r="M276" s="2659"/>
      <c r="N276" s="2659"/>
      <c r="O276" s="2659"/>
      <c r="P276" s="2149"/>
      <c r="Q276" s="2150"/>
      <c r="R276" s="2149"/>
      <c r="S276" s="2150"/>
      <c r="T276" s="2151"/>
      <c r="U276" s="2151"/>
      <c r="V276" s="2151"/>
      <c r="W276" s="2152"/>
    </row>
    <row r="277" spans="6:25" s="2145" customFormat="1" ht="6" customHeight="1" outlineLevel="2">
      <c r="F277" s="2146"/>
      <c r="G277" s="2147"/>
      <c r="H277" s="2153"/>
      <c r="I277" s="2154"/>
      <c r="J277" s="2154"/>
      <c r="K277" s="2154"/>
      <c r="L277" s="2154"/>
      <c r="M277" s="2154"/>
      <c r="N277" s="2154"/>
      <c r="O277" s="2154"/>
      <c r="P277" s="2149"/>
      <c r="Q277" s="2150"/>
      <c r="R277" s="2149"/>
      <c r="S277" s="2150"/>
      <c r="T277" s="2151"/>
      <c r="U277" s="2151"/>
      <c r="V277" s="2151"/>
      <c r="W277" s="2152"/>
    </row>
    <row r="278" spans="6:25" s="2155" customFormat="1" ht="11.25" outlineLevel="3">
      <c r="F278" s="2156"/>
      <c r="G278" s="2157"/>
      <c r="H278" s="2158" t="str">
        <f>IF(AND(H277&lt;&gt;"Výkaz výměr:",I277=""),"Výkaz výměr:","")</f>
        <v>Výkaz výměr:</v>
      </c>
      <c r="I278" s="2159" t="s">
        <v>8971</v>
      </c>
      <c r="J278" s="2160"/>
      <c r="K278" s="2159"/>
      <c r="L278" s="2161"/>
      <c r="M278" s="2162">
        <v>7.07</v>
      </c>
      <c r="N278" s="2163"/>
      <c r="O278" s="2164"/>
      <c r="P278" s="2165"/>
      <c r="Q278" s="2163"/>
      <c r="R278" s="2163"/>
      <c r="S278" s="2163"/>
      <c r="T278" s="2166" t="s">
        <v>8470</v>
      </c>
      <c r="U278" s="2163"/>
      <c r="V278" s="2163"/>
    </row>
    <row r="279" spans="6:25" s="2145" customFormat="1" ht="12" outlineLevel="2">
      <c r="F279" s="2136">
        <v>61</v>
      </c>
      <c r="G279" s="2137" t="s">
        <v>8472</v>
      </c>
      <c r="H279" s="2138" t="s">
        <v>8972</v>
      </c>
      <c r="I279" s="2139" t="s">
        <v>8973</v>
      </c>
      <c r="J279" s="2137" t="s">
        <v>202</v>
      </c>
      <c r="K279" s="2140">
        <v>10</v>
      </c>
      <c r="L279" s="2141">
        <v>0</v>
      </c>
      <c r="M279" s="2140">
        <v>10</v>
      </c>
      <c r="N279" s="2142"/>
      <c r="O279" s="2143">
        <f>M279*N279</f>
        <v>0</v>
      </c>
      <c r="P279" s="2144">
        <v>0.4</v>
      </c>
      <c r="Q279" s="2144">
        <f>M279*P279</f>
        <v>4</v>
      </c>
      <c r="R279" s="2144"/>
      <c r="S279" s="2144">
        <f>M279*R279</f>
        <v>0</v>
      </c>
      <c r="T279" s="2144">
        <v>21</v>
      </c>
      <c r="U279" s="2144">
        <f>O279*T279/100</f>
        <v>0</v>
      </c>
      <c r="V279" s="2144">
        <f>U279+O279</f>
        <v>0</v>
      </c>
      <c r="W279" s="2144"/>
      <c r="X279" s="2144"/>
      <c r="Y279" s="2144">
        <v>1</v>
      </c>
    </row>
    <row r="280" spans="6:25" s="2145" customFormat="1" ht="12" outlineLevel="2">
      <c r="F280" s="2146"/>
      <c r="G280" s="2147"/>
      <c r="H280" s="2148" t="s">
        <v>8741</v>
      </c>
      <c r="I280" s="2659" t="s">
        <v>8974</v>
      </c>
      <c r="J280" s="2659"/>
      <c r="K280" s="2659"/>
      <c r="L280" s="2659"/>
      <c r="M280" s="2659"/>
      <c r="N280" s="2659"/>
      <c r="O280" s="2659"/>
      <c r="P280" s="2149"/>
      <c r="Q280" s="2150"/>
      <c r="R280" s="2149"/>
      <c r="S280" s="2150"/>
      <c r="T280" s="2151"/>
      <c r="U280" s="2151"/>
      <c r="V280" s="2151"/>
      <c r="W280" s="2152"/>
    </row>
    <row r="281" spans="6:25" s="2145" customFormat="1" ht="6" customHeight="1" outlineLevel="2">
      <c r="F281" s="2146"/>
      <c r="G281" s="2147"/>
      <c r="H281" s="2153"/>
      <c r="I281" s="2154"/>
      <c r="J281" s="2154"/>
      <c r="K281" s="2154"/>
      <c r="L281" s="2154"/>
      <c r="M281" s="2154"/>
      <c r="N281" s="2154"/>
      <c r="O281" s="2154"/>
      <c r="P281" s="2149"/>
      <c r="Q281" s="2150"/>
      <c r="R281" s="2149"/>
      <c r="S281" s="2150"/>
      <c r="T281" s="2151"/>
      <c r="U281" s="2151"/>
      <c r="V281" s="2151"/>
      <c r="W281" s="2152"/>
    </row>
    <row r="282" spans="6:25" s="2155" customFormat="1" ht="11.25" outlineLevel="3">
      <c r="F282" s="2156"/>
      <c r="G282" s="2157"/>
      <c r="H282" s="2158" t="str">
        <f>IF(AND(H281&lt;&gt;"Výkaz výměr:",I281=""),"Výkaz výměr:","")</f>
        <v>Výkaz výměr:</v>
      </c>
      <c r="I282" s="2159" t="s">
        <v>8975</v>
      </c>
      <c r="J282" s="2160"/>
      <c r="K282" s="2159"/>
      <c r="L282" s="2161"/>
      <c r="M282" s="2162">
        <v>10</v>
      </c>
      <c r="N282" s="2163"/>
      <c r="O282" s="2164"/>
      <c r="P282" s="2165"/>
      <c r="Q282" s="2163"/>
      <c r="R282" s="2163"/>
      <c r="S282" s="2163"/>
      <c r="T282" s="2166" t="s">
        <v>8470</v>
      </c>
      <c r="U282" s="2163"/>
      <c r="V282" s="2163"/>
    </row>
    <row r="283" spans="6:25" s="1994" customFormat="1" ht="12.75" customHeight="1" outlineLevel="2">
      <c r="F283" s="1986"/>
      <c r="G283" s="1987"/>
      <c r="H283" s="1987"/>
      <c r="I283" s="1988"/>
      <c r="J283" s="1987"/>
      <c r="K283" s="1989"/>
      <c r="L283" s="1990"/>
      <c r="M283" s="1989"/>
      <c r="N283" s="1990"/>
      <c r="O283" s="2004"/>
      <c r="P283" s="1992"/>
      <c r="Q283" s="1990"/>
      <c r="R283" s="1990"/>
      <c r="S283" s="1990"/>
      <c r="T283" s="1993" t="s">
        <v>8470</v>
      </c>
      <c r="U283" s="1990"/>
      <c r="V283" s="1990"/>
      <c r="W283" s="1990"/>
    </row>
    <row r="284" spans="6:25" s="2126" customFormat="1" ht="16.5" customHeight="1" outlineLevel="1">
      <c r="F284" s="2127"/>
      <c r="G284" s="2128"/>
      <c r="H284" s="2129"/>
      <c r="I284" s="2129" t="s">
        <v>8976</v>
      </c>
      <c r="J284" s="2128"/>
      <c r="K284" s="2130"/>
      <c r="L284" s="2131"/>
      <c r="M284" s="2130"/>
      <c r="N284" s="2131"/>
      <c r="O284" s="2132">
        <f>SUBTOTAL(9,O285:O383)</f>
        <v>0</v>
      </c>
      <c r="P284" s="2133"/>
      <c r="Q284" s="2099">
        <f>SUBTOTAL(9,Q285:Q383)</f>
        <v>3011.4941725000008</v>
      </c>
      <c r="R284" s="2131"/>
      <c r="S284" s="2099">
        <f>SUBTOTAL(9,S285:S383)</f>
        <v>0</v>
      </c>
      <c r="T284" s="2134"/>
      <c r="U284" s="2099">
        <f>SUBTOTAL(9,U285:U383)</f>
        <v>0</v>
      </c>
      <c r="V284" s="2099">
        <f>SUBTOTAL(9,V285:V383)</f>
        <v>0</v>
      </c>
      <c r="Y284" s="2099">
        <f>SUBTOTAL(9,Y285:Y383)</f>
        <v>22</v>
      </c>
    </row>
    <row r="285" spans="6:25" s="2145" customFormat="1" ht="12" outlineLevel="2">
      <c r="F285" s="2136">
        <v>62</v>
      </c>
      <c r="G285" s="2137" t="s">
        <v>8472</v>
      </c>
      <c r="H285" s="2138" t="s">
        <v>8977</v>
      </c>
      <c r="I285" s="2139" t="s">
        <v>8978</v>
      </c>
      <c r="J285" s="2137" t="s">
        <v>202</v>
      </c>
      <c r="K285" s="2140">
        <v>1421</v>
      </c>
      <c r="L285" s="2141">
        <v>0</v>
      </c>
      <c r="M285" s="2140">
        <v>1421</v>
      </c>
      <c r="N285" s="2142"/>
      <c r="O285" s="2143">
        <f>M285*N285</f>
        <v>0</v>
      </c>
      <c r="P285" s="2144">
        <v>0.27994000000000002</v>
      </c>
      <c r="Q285" s="2144">
        <f>M285*P285</f>
        <v>397.79474000000005</v>
      </c>
      <c r="R285" s="2144"/>
      <c r="S285" s="2144">
        <f>M285*R285</f>
        <v>0</v>
      </c>
      <c r="T285" s="2144">
        <v>21</v>
      </c>
      <c r="U285" s="2144">
        <f>O285*T285/100</f>
        <v>0</v>
      </c>
      <c r="V285" s="2144">
        <f>U285+O285</f>
        <v>0</v>
      </c>
      <c r="W285" s="2144"/>
      <c r="X285" s="2144"/>
      <c r="Y285" s="2144">
        <v>1</v>
      </c>
    </row>
    <row r="286" spans="6:25" s="2145" customFormat="1" ht="12" outlineLevel="2">
      <c r="F286" s="2146"/>
      <c r="G286" s="2147"/>
      <c r="H286" s="2148" t="s">
        <v>8741</v>
      </c>
      <c r="I286" s="2659" t="s">
        <v>8979</v>
      </c>
      <c r="J286" s="2659"/>
      <c r="K286" s="2659"/>
      <c r="L286" s="2659"/>
      <c r="M286" s="2659"/>
      <c r="N286" s="2659"/>
      <c r="O286" s="2659"/>
      <c r="P286" s="2149"/>
      <c r="Q286" s="2150"/>
      <c r="R286" s="2149"/>
      <c r="S286" s="2150"/>
      <c r="T286" s="2151"/>
      <c r="U286" s="2151"/>
      <c r="V286" s="2151"/>
      <c r="W286" s="2152"/>
    </row>
    <row r="287" spans="6:25" s="2145" customFormat="1" ht="6" customHeight="1" outlineLevel="2">
      <c r="F287" s="2146"/>
      <c r="G287" s="2147"/>
      <c r="H287" s="2153"/>
      <c r="I287" s="2154"/>
      <c r="J287" s="2154"/>
      <c r="K287" s="2154"/>
      <c r="L287" s="2154"/>
      <c r="M287" s="2154"/>
      <c r="N287" s="2154"/>
      <c r="O287" s="2154"/>
      <c r="P287" s="2149"/>
      <c r="Q287" s="2150"/>
      <c r="R287" s="2149"/>
      <c r="S287" s="2150"/>
      <c r="T287" s="2151"/>
      <c r="U287" s="2151"/>
      <c r="V287" s="2151"/>
      <c r="W287" s="2152"/>
    </row>
    <row r="288" spans="6:25" s="2155" customFormat="1" ht="11.25" outlineLevel="3">
      <c r="F288" s="2156"/>
      <c r="G288" s="2157"/>
      <c r="H288" s="2158" t="str">
        <f>IF(AND(H287&lt;&gt;"Výkaz výměr:",I287=""),"Výkaz výměr:","")</f>
        <v>Výkaz výměr:</v>
      </c>
      <c r="I288" s="2159" t="s">
        <v>8980</v>
      </c>
      <c r="J288" s="2160"/>
      <c r="K288" s="2159"/>
      <c r="L288" s="2161"/>
      <c r="M288" s="2162">
        <v>642</v>
      </c>
      <c r="N288" s="2163"/>
      <c r="O288" s="2164"/>
      <c r="P288" s="2165"/>
      <c r="Q288" s="2163"/>
      <c r="R288" s="2163"/>
      <c r="S288" s="2163"/>
      <c r="T288" s="2166" t="s">
        <v>8470</v>
      </c>
      <c r="U288" s="2163"/>
      <c r="V288" s="2163"/>
    </row>
    <row r="289" spans="6:25" s="2155" customFormat="1" ht="11.25" outlineLevel="3">
      <c r="F289" s="2156"/>
      <c r="G289" s="2157"/>
      <c r="H289" s="2158" t="str">
        <f>IF(AND(H288&lt;&gt;"Výkaz výměr:",I288=""),"Výkaz výměr:","")</f>
        <v/>
      </c>
      <c r="I289" s="2159" t="s">
        <v>8981</v>
      </c>
      <c r="J289" s="2160"/>
      <c r="K289" s="2159"/>
      <c r="L289" s="2161"/>
      <c r="M289" s="2162">
        <v>34</v>
      </c>
      <c r="N289" s="2163"/>
      <c r="O289" s="2164"/>
      <c r="P289" s="2165"/>
      <c r="Q289" s="2163"/>
      <c r="R289" s="2163"/>
      <c r="S289" s="2163"/>
      <c r="T289" s="2166" t="s">
        <v>8470</v>
      </c>
      <c r="U289" s="2163"/>
      <c r="V289" s="2163"/>
    </row>
    <row r="290" spans="6:25" s="2155" customFormat="1" ht="11.25" outlineLevel="3">
      <c r="F290" s="2156"/>
      <c r="G290" s="2157"/>
      <c r="H290" s="2158" t="str">
        <f>IF(AND(H289&lt;&gt;"Výkaz výměr:",I289=""),"Výkaz výměr:","")</f>
        <v/>
      </c>
      <c r="I290" s="2159" t="s">
        <v>8982</v>
      </c>
      <c r="J290" s="2160"/>
      <c r="K290" s="2159"/>
      <c r="L290" s="2161"/>
      <c r="M290" s="2162">
        <v>687</v>
      </c>
      <c r="N290" s="2163"/>
      <c r="O290" s="2164"/>
      <c r="P290" s="2165"/>
      <c r="Q290" s="2163"/>
      <c r="R290" s="2163"/>
      <c r="S290" s="2163"/>
      <c r="T290" s="2166" t="s">
        <v>8470</v>
      </c>
      <c r="U290" s="2163"/>
      <c r="V290" s="2163"/>
    </row>
    <row r="291" spans="6:25" s="2155" customFormat="1" ht="11.25" outlineLevel="3">
      <c r="F291" s="2156"/>
      <c r="G291" s="2157"/>
      <c r="H291" s="2158" t="str">
        <f>IF(AND(H290&lt;&gt;"Výkaz výměr:",I290=""),"Výkaz výměr:","")</f>
        <v/>
      </c>
      <c r="I291" s="2159" t="s">
        <v>8983</v>
      </c>
      <c r="J291" s="2160"/>
      <c r="K291" s="2159"/>
      <c r="L291" s="2161"/>
      <c r="M291" s="2162">
        <v>58</v>
      </c>
      <c r="N291" s="2163"/>
      <c r="O291" s="2164"/>
      <c r="P291" s="2165"/>
      <c r="Q291" s="2163"/>
      <c r="R291" s="2163"/>
      <c r="S291" s="2163"/>
      <c r="T291" s="2166" t="s">
        <v>8470</v>
      </c>
      <c r="U291" s="2163"/>
      <c r="V291" s="2163"/>
    </row>
    <row r="292" spans="6:25" s="2145" customFormat="1" ht="12" outlineLevel="2">
      <c r="F292" s="2136">
        <v>63</v>
      </c>
      <c r="G292" s="2137" t="s">
        <v>8472</v>
      </c>
      <c r="H292" s="2138" t="s">
        <v>8984</v>
      </c>
      <c r="I292" s="2139" t="s">
        <v>8985</v>
      </c>
      <c r="J292" s="2137" t="s">
        <v>202</v>
      </c>
      <c r="K292" s="2140">
        <v>1840</v>
      </c>
      <c r="L292" s="2141">
        <v>0</v>
      </c>
      <c r="M292" s="2140">
        <v>1840</v>
      </c>
      <c r="N292" s="2142"/>
      <c r="O292" s="2143">
        <f>M292*N292</f>
        <v>0</v>
      </c>
      <c r="P292" s="2144">
        <v>0.378</v>
      </c>
      <c r="Q292" s="2144">
        <f>M292*P292</f>
        <v>695.52</v>
      </c>
      <c r="R292" s="2144"/>
      <c r="S292" s="2144">
        <f>M292*R292</f>
        <v>0</v>
      </c>
      <c r="T292" s="2144">
        <v>21</v>
      </c>
      <c r="U292" s="2144">
        <f>O292*T292/100</f>
        <v>0</v>
      </c>
      <c r="V292" s="2144">
        <f>U292+O292</f>
        <v>0</v>
      </c>
      <c r="W292" s="2144"/>
      <c r="X292" s="2144"/>
      <c r="Y292" s="2144">
        <v>1</v>
      </c>
    </row>
    <row r="293" spans="6:25" s="2145" customFormat="1" ht="12" outlineLevel="2">
      <c r="F293" s="2146"/>
      <c r="G293" s="2147"/>
      <c r="H293" s="2148" t="s">
        <v>8741</v>
      </c>
      <c r="I293" s="2659" t="s">
        <v>8986</v>
      </c>
      <c r="J293" s="2659"/>
      <c r="K293" s="2659"/>
      <c r="L293" s="2659"/>
      <c r="M293" s="2659"/>
      <c r="N293" s="2659"/>
      <c r="O293" s="2659"/>
      <c r="P293" s="2149"/>
      <c r="Q293" s="2150"/>
      <c r="R293" s="2149"/>
      <c r="S293" s="2150"/>
      <c r="T293" s="2151"/>
      <c r="U293" s="2151"/>
      <c r="V293" s="2151"/>
      <c r="W293" s="2152"/>
    </row>
    <row r="294" spans="6:25" s="2145" customFormat="1" ht="6" customHeight="1" outlineLevel="2">
      <c r="F294" s="2146"/>
      <c r="G294" s="2147"/>
      <c r="H294" s="2153"/>
      <c r="I294" s="2154"/>
      <c r="J294" s="2154"/>
      <c r="K294" s="2154"/>
      <c r="L294" s="2154"/>
      <c r="M294" s="2154"/>
      <c r="N294" s="2154"/>
      <c r="O294" s="2154"/>
      <c r="P294" s="2149"/>
      <c r="Q294" s="2150"/>
      <c r="R294" s="2149"/>
      <c r="S294" s="2150"/>
      <c r="T294" s="2151"/>
      <c r="U294" s="2151"/>
      <c r="V294" s="2151"/>
      <c r="W294" s="2152"/>
    </row>
    <row r="295" spans="6:25" s="2155" customFormat="1" ht="11.25" outlineLevel="3">
      <c r="F295" s="2156"/>
      <c r="G295" s="2157"/>
      <c r="H295" s="2158" t="str">
        <f>IF(AND(H294&lt;&gt;"Výkaz výměr:",I294=""),"Výkaz výměr:","")</f>
        <v>Výkaz výměr:</v>
      </c>
      <c r="I295" s="2159" t="s">
        <v>8987</v>
      </c>
      <c r="J295" s="2160"/>
      <c r="K295" s="2159"/>
      <c r="L295" s="2161"/>
      <c r="M295" s="2162">
        <v>1840</v>
      </c>
      <c r="N295" s="2163"/>
      <c r="O295" s="2164"/>
      <c r="P295" s="2165"/>
      <c r="Q295" s="2163"/>
      <c r="R295" s="2163"/>
      <c r="S295" s="2163"/>
      <c r="T295" s="2166" t="s">
        <v>8470</v>
      </c>
      <c r="U295" s="2163"/>
      <c r="V295" s="2163"/>
    </row>
    <row r="296" spans="6:25" s="2145" customFormat="1" ht="12" outlineLevel="2">
      <c r="F296" s="2136">
        <v>64</v>
      </c>
      <c r="G296" s="2137" t="s">
        <v>8472</v>
      </c>
      <c r="H296" s="2138" t="s">
        <v>8988</v>
      </c>
      <c r="I296" s="2139" t="s">
        <v>8989</v>
      </c>
      <c r="J296" s="2137" t="s">
        <v>202</v>
      </c>
      <c r="K296" s="2140">
        <v>522</v>
      </c>
      <c r="L296" s="2141">
        <v>0</v>
      </c>
      <c r="M296" s="2140">
        <v>522</v>
      </c>
      <c r="N296" s="2142"/>
      <c r="O296" s="2143">
        <f>M296*N296</f>
        <v>0</v>
      </c>
      <c r="P296" s="2144">
        <v>0.47260000000000002</v>
      </c>
      <c r="Q296" s="2144">
        <f>M296*P296</f>
        <v>246.69720000000001</v>
      </c>
      <c r="R296" s="2144"/>
      <c r="S296" s="2144">
        <f>M296*R296</f>
        <v>0</v>
      </c>
      <c r="T296" s="2144">
        <v>21</v>
      </c>
      <c r="U296" s="2144">
        <f>O296*T296/100</f>
        <v>0</v>
      </c>
      <c r="V296" s="2144">
        <f>U296+O296</f>
        <v>0</v>
      </c>
      <c r="W296" s="2144"/>
      <c r="X296" s="2144"/>
      <c r="Y296" s="2144">
        <v>1</v>
      </c>
    </row>
    <row r="297" spans="6:25" s="2145" customFormat="1" ht="12" outlineLevel="2">
      <c r="F297" s="2146"/>
      <c r="G297" s="2147"/>
      <c r="H297" s="2148" t="s">
        <v>8741</v>
      </c>
      <c r="I297" s="2659" t="s">
        <v>8990</v>
      </c>
      <c r="J297" s="2659"/>
      <c r="K297" s="2659"/>
      <c r="L297" s="2659"/>
      <c r="M297" s="2659"/>
      <c r="N297" s="2659"/>
      <c r="O297" s="2659"/>
      <c r="P297" s="2149"/>
      <c r="Q297" s="2150"/>
      <c r="R297" s="2149"/>
      <c r="S297" s="2150"/>
      <c r="T297" s="2151"/>
      <c r="U297" s="2151"/>
      <c r="V297" s="2151"/>
      <c r="W297" s="2152"/>
    </row>
    <row r="298" spans="6:25" s="2145" customFormat="1" ht="6" customHeight="1" outlineLevel="2">
      <c r="F298" s="2146"/>
      <c r="G298" s="2147"/>
      <c r="H298" s="2153"/>
      <c r="I298" s="2154"/>
      <c r="J298" s="2154"/>
      <c r="K298" s="2154"/>
      <c r="L298" s="2154"/>
      <c r="M298" s="2154"/>
      <c r="N298" s="2154"/>
      <c r="O298" s="2154"/>
      <c r="P298" s="2149"/>
      <c r="Q298" s="2150"/>
      <c r="R298" s="2149"/>
      <c r="S298" s="2150"/>
      <c r="T298" s="2151"/>
      <c r="U298" s="2151"/>
      <c r="V298" s="2151"/>
      <c r="W298" s="2152"/>
    </row>
    <row r="299" spans="6:25" s="2155" customFormat="1" ht="11.25" outlineLevel="3">
      <c r="F299" s="2156"/>
      <c r="G299" s="2157"/>
      <c r="H299" s="2158" t="str">
        <f>IF(AND(H298&lt;&gt;"Výkaz výměr:",I298=""),"Výkaz výměr:","")</f>
        <v>Výkaz výměr:</v>
      </c>
      <c r="I299" s="2159" t="s">
        <v>8991</v>
      </c>
      <c r="J299" s="2160"/>
      <c r="K299" s="2159"/>
      <c r="L299" s="2161"/>
      <c r="M299" s="2162">
        <v>522</v>
      </c>
      <c r="N299" s="2163"/>
      <c r="O299" s="2164"/>
      <c r="P299" s="2165"/>
      <c r="Q299" s="2163"/>
      <c r="R299" s="2163"/>
      <c r="S299" s="2163"/>
      <c r="T299" s="2166" t="s">
        <v>8470</v>
      </c>
      <c r="U299" s="2163"/>
      <c r="V299" s="2163"/>
    </row>
    <row r="300" spans="6:25" s="2145" customFormat="1" ht="12" outlineLevel="2">
      <c r="F300" s="2136">
        <v>65</v>
      </c>
      <c r="G300" s="2137" t="s">
        <v>8472</v>
      </c>
      <c r="H300" s="2138" t="s">
        <v>8992</v>
      </c>
      <c r="I300" s="2139" t="s">
        <v>8993</v>
      </c>
      <c r="J300" s="2137" t="s">
        <v>202</v>
      </c>
      <c r="K300" s="2140">
        <v>1853</v>
      </c>
      <c r="L300" s="2141">
        <v>0</v>
      </c>
      <c r="M300" s="2140">
        <v>1853</v>
      </c>
      <c r="N300" s="2142"/>
      <c r="O300" s="2143">
        <f>M300*N300</f>
        <v>0</v>
      </c>
      <c r="P300" s="2144">
        <v>0.18462999999999999</v>
      </c>
      <c r="Q300" s="2144">
        <f>M300*P300</f>
        <v>342.11938999999995</v>
      </c>
      <c r="R300" s="2144"/>
      <c r="S300" s="2144">
        <f>M300*R300</f>
        <v>0</v>
      </c>
      <c r="T300" s="2144">
        <v>21</v>
      </c>
      <c r="U300" s="2144">
        <f>O300*T300/100</f>
        <v>0</v>
      </c>
      <c r="V300" s="2144">
        <f>U300+O300</f>
        <v>0</v>
      </c>
      <c r="W300" s="2144"/>
      <c r="X300" s="2144"/>
      <c r="Y300" s="2144">
        <v>1</v>
      </c>
    </row>
    <row r="301" spans="6:25" s="2145" customFormat="1" ht="12" outlineLevel="2">
      <c r="F301" s="2146"/>
      <c r="G301" s="2147"/>
      <c r="H301" s="2148" t="s">
        <v>8741</v>
      </c>
      <c r="I301" s="2659" t="s">
        <v>8994</v>
      </c>
      <c r="J301" s="2659"/>
      <c r="K301" s="2659"/>
      <c r="L301" s="2659"/>
      <c r="M301" s="2659"/>
      <c r="N301" s="2659"/>
      <c r="O301" s="2659"/>
      <c r="P301" s="2149"/>
      <c r="Q301" s="2150"/>
      <c r="R301" s="2149"/>
      <c r="S301" s="2150"/>
      <c r="T301" s="2151"/>
      <c r="U301" s="2151"/>
      <c r="V301" s="2151"/>
      <c r="W301" s="2152"/>
    </row>
    <row r="302" spans="6:25" s="2145" customFormat="1" ht="6" customHeight="1" outlineLevel="2">
      <c r="F302" s="2146"/>
      <c r="G302" s="2147"/>
      <c r="H302" s="2153"/>
      <c r="I302" s="2154"/>
      <c r="J302" s="2154"/>
      <c r="K302" s="2154"/>
      <c r="L302" s="2154"/>
      <c r="M302" s="2154"/>
      <c r="N302" s="2154"/>
      <c r="O302" s="2154"/>
      <c r="P302" s="2149"/>
      <c r="Q302" s="2150"/>
      <c r="R302" s="2149"/>
      <c r="S302" s="2150"/>
      <c r="T302" s="2151"/>
      <c r="U302" s="2151"/>
      <c r="V302" s="2151"/>
      <c r="W302" s="2152"/>
    </row>
    <row r="303" spans="6:25" s="2155" customFormat="1" ht="11.25" outlineLevel="3">
      <c r="F303" s="2156"/>
      <c r="G303" s="2157"/>
      <c r="H303" s="2158" t="str">
        <f>IF(AND(H302&lt;&gt;"Výkaz výměr:",I302=""),"Výkaz výměr:","")</f>
        <v>Výkaz výměr:</v>
      </c>
      <c r="I303" s="2159" t="s">
        <v>8995</v>
      </c>
      <c r="J303" s="2160"/>
      <c r="K303" s="2159"/>
      <c r="L303" s="2161"/>
      <c r="M303" s="2162">
        <v>1840</v>
      </c>
      <c r="N303" s="2163"/>
      <c r="O303" s="2164"/>
      <c r="P303" s="2165"/>
      <c r="Q303" s="2163"/>
      <c r="R303" s="2163"/>
      <c r="S303" s="2163"/>
      <c r="T303" s="2166" t="s">
        <v>8470</v>
      </c>
      <c r="U303" s="2163"/>
      <c r="V303" s="2163"/>
    </row>
    <row r="304" spans="6:25" s="2155" customFormat="1" ht="11.25" outlineLevel="3">
      <c r="F304" s="2156"/>
      <c r="G304" s="2157"/>
      <c r="H304" s="2158" t="str">
        <f>IF(AND(H303&lt;&gt;"Výkaz výměr:",I303=""),"Výkaz výměr:","")</f>
        <v/>
      </c>
      <c r="I304" s="2159" t="s">
        <v>8996</v>
      </c>
      <c r="J304" s="2160"/>
      <c r="K304" s="2159"/>
      <c r="L304" s="2161"/>
      <c r="M304" s="2162">
        <v>13</v>
      </c>
      <c r="N304" s="2163"/>
      <c r="O304" s="2164"/>
      <c r="P304" s="2165"/>
      <c r="Q304" s="2163"/>
      <c r="R304" s="2163"/>
      <c r="S304" s="2163"/>
      <c r="T304" s="2166" t="s">
        <v>8470</v>
      </c>
      <c r="U304" s="2163"/>
      <c r="V304" s="2163"/>
    </row>
    <row r="305" spans="6:25" s="2145" customFormat="1" ht="12" outlineLevel="2">
      <c r="F305" s="2136">
        <v>66</v>
      </c>
      <c r="G305" s="2137" t="s">
        <v>8472</v>
      </c>
      <c r="H305" s="2138" t="s">
        <v>8997</v>
      </c>
      <c r="I305" s="2139" t="s">
        <v>8998</v>
      </c>
      <c r="J305" s="2137" t="s">
        <v>202</v>
      </c>
      <c r="K305" s="2140">
        <v>58</v>
      </c>
      <c r="L305" s="2141">
        <v>0</v>
      </c>
      <c r="M305" s="2140">
        <v>58</v>
      </c>
      <c r="N305" s="2142"/>
      <c r="O305" s="2143">
        <f>M305*N305</f>
        <v>0</v>
      </c>
      <c r="P305" s="2144">
        <v>0.21099999999999999</v>
      </c>
      <c r="Q305" s="2144">
        <f>M305*P305</f>
        <v>12.238</v>
      </c>
      <c r="R305" s="2144"/>
      <c r="S305" s="2144">
        <f>M305*R305</f>
        <v>0</v>
      </c>
      <c r="T305" s="2144">
        <v>21</v>
      </c>
      <c r="U305" s="2144">
        <f>O305*T305/100</f>
        <v>0</v>
      </c>
      <c r="V305" s="2144">
        <f>U305+O305</f>
        <v>0</v>
      </c>
      <c r="W305" s="2144"/>
      <c r="X305" s="2144"/>
      <c r="Y305" s="2144">
        <v>1</v>
      </c>
    </row>
    <row r="306" spans="6:25" s="2145" customFormat="1" ht="12" outlineLevel="2">
      <c r="F306" s="2146"/>
      <c r="G306" s="2147"/>
      <c r="H306" s="2148" t="s">
        <v>8741</v>
      </c>
      <c r="I306" s="2659" t="s">
        <v>8999</v>
      </c>
      <c r="J306" s="2659"/>
      <c r="K306" s="2659"/>
      <c r="L306" s="2659"/>
      <c r="M306" s="2659"/>
      <c r="N306" s="2659"/>
      <c r="O306" s="2659"/>
      <c r="P306" s="2149"/>
      <c r="Q306" s="2150"/>
      <c r="R306" s="2149"/>
      <c r="S306" s="2150"/>
      <c r="T306" s="2151"/>
      <c r="U306" s="2151"/>
      <c r="V306" s="2151"/>
      <c r="W306" s="2152"/>
    </row>
    <row r="307" spans="6:25" s="2145" customFormat="1" ht="6" customHeight="1" outlineLevel="2">
      <c r="F307" s="2146"/>
      <c r="G307" s="2147"/>
      <c r="H307" s="2153"/>
      <c r="I307" s="2154"/>
      <c r="J307" s="2154"/>
      <c r="K307" s="2154"/>
      <c r="L307" s="2154"/>
      <c r="M307" s="2154"/>
      <c r="N307" s="2154"/>
      <c r="O307" s="2154"/>
      <c r="P307" s="2149"/>
      <c r="Q307" s="2150"/>
      <c r="R307" s="2149"/>
      <c r="S307" s="2150"/>
      <c r="T307" s="2151"/>
      <c r="U307" s="2151"/>
      <c r="V307" s="2151"/>
      <c r="W307" s="2152"/>
    </row>
    <row r="308" spans="6:25" s="2155" customFormat="1" ht="11.25" outlineLevel="3">
      <c r="F308" s="2156"/>
      <c r="G308" s="2157"/>
      <c r="H308" s="2158" t="str">
        <f>IF(AND(H307&lt;&gt;"Výkaz výměr:",I307=""),"Výkaz výměr:","")</f>
        <v>Výkaz výměr:</v>
      </c>
      <c r="I308" s="2159" t="s">
        <v>9000</v>
      </c>
      <c r="J308" s="2160"/>
      <c r="K308" s="2159"/>
      <c r="L308" s="2161"/>
      <c r="M308" s="2162">
        <v>58</v>
      </c>
      <c r="N308" s="2163"/>
      <c r="O308" s="2164"/>
      <c r="P308" s="2165"/>
      <c r="Q308" s="2163"/>
      <c r="R308" s="2163"/>
      <c r="S308" s="2163"/>
      <c r="T308" s="2166" t="s">
        <v>8470</v>
      </c>
      <c r="U308" s="2163"/>
      <c r="V308" s="2163"/>
    </row>
    <row r="309" spans="6:25" s="2145" customFormat="1" ht="12" outlineLevel="2">
      <c r="F309" s="2136">
        <v>67</v>
      </c>
      <c r="G309" s="2137" t="s">
        <v>8472</v>
      </c>
      <c r="H309" s="2138" t="s">
        <v>9001</v>
      </c>
      <c r="I309" s="2139" t="s">
        <v>9002</v>
      </c>
      <c r="J309" s="2137" t="s">
        <v>202</v>
      </c>
      <c r="K309" s="2140">
        <v>1840</v>
      </c>
      <c r="L309" s="2141">
        <v>0</v>
      </c>
      <c r="M309" s="2140">
        <v>1840</v>
      </c>
      <c r="N309" s="2142"/>
      <c r="O309" s="2143">
        <f>M309*N309</f>
        <v>0</v>
      </c>
      <c r="P309" s="2144">
        <v>0.35759999999999997</v>
      </c>
      <c r="Q309" s="2144">
        <f>M309*P309</f>
        <v>657.98399999999992</v>
      </c>
      <c r="R309" s="2144"/>
      <c r="S309" s="2144">
        <f>M309*R309</f>
        <v>0</v>
      </c>
      <c r="T309" s="2144">
        <v>21</v>
      </c>
      <c r="U309" s="2144">
        <f>O309*T309/100</f>
        <v>0</v>
      </c>
      <c r="V309" s="2144">
        <f>U309+O309</f>
        <v>0</v>
      </c>
      <c r="W309" s="2144"/>
      <c r="X309" s="2144"/>
      <c r="Y309" s="2144">
        <v>1</v>
      </c>
    </row>
    <row r="310" spans="6:25" s="2145" customFormat="1" ht="12" outlineLevel="2">
      <c r="F310" s="2146"/>
      <c r="G310" s="2147"/>
      <c r="H310" s="2148" t="s">
        <v>8741</v>
      </c>
      <c r="I310" s="2659" t="s">
        <v>9003</v>
      </c>
      <c r="J310" s="2659"/>
      <c r="K310" s="2659"/>
      <c r="L310" s="2659"/>
      <c r="M310" s="2659"/>
      <c r="N310" s="2659"/>
      <c r="O310" s="2659"/>
      <c r="P310" s="2149"/>
      <c r="Q310" s="2150"/>
      <c r="R310" s="2149"/>
      <c r="S310" s="2150"/>
      <c r="T310" s="2151"/>
      <c r="U310" s="2151"/>
      <c r="V310" s="2151"/>
      <c r="W310" s="2152"/>
    </row>
    <row r="311" spans="6:25" s="2145" customFormat="1" ht="6" customHeight="1" outlineLevel="2">
      <c r="F311" s="2146"/>
      <c r="G311" s="2147"/>
      <c r="H311" s="2153"/>
      <c r="I311" s="2154"/>
      <c r="J311" s="2154"/>
      <c r="K311" s="2154"/>
      <c r="L311" s="2154"/>
      <c r="M311" s="2154"/>
      <c r="N311" s="2154"/>
      <c r="O311" s="2154"/>
      <c r="P311" s="2149"/>
      <c r="Q311" s="2150"/>
      <c r="R311" s="2149"/>
      <c r="S311" s="2150"/>
      <c r="T311" s="2151"/>
      <c r="U311" s="2151"/>
      <c r="V311" s="2151"/>
      <c r="W311" s="2152"/>
    </row>
    <row r="312" spans="6:25" s="2155" customFormat="1" ht="11.25" outlineLevel="3">
      <c r="F312" s="2156"/>
      <c r="G312" s="2157"/>
      <c r="H312" s="2158" t="str">
        <f>IF(AND(H311&lt;&gt;"Výkaz výměr:",I311=""),"Výkaz výměr:","")</f>
        <v>Výkaz výměr:</v>
      </c>
      <c r="I312" s="2159" t="s">
        <v>8995</v>
      </c>
      <c r="J312" s="2160"/>
      <c r="K312" s="2159"/>
      <c r="L312" s="2161"/>
      <c r="M312" s="2162">
        <v>1840</v>
      </c>
      <c r="N312" s="2163"/>
      <c r="O312" s="2164"/>
      <c r="P312" s="2165"/>
      <c r="Q312" s="2163"/>
      <c r="R312" s="2163"/>
      <c r="S312" s="2163"/>
      <c r="T312" s="2166" t="s">
        <v>8470</v>
      </c>
      <c r="U312" s="2163"/>
      <c r="V312" s="2163"/>
    </row>
    <row r="313" spans="6:25" s="2145" customFormat="1" ht="12" outlineLevel="2">
      <c r="F313" s="2136">
        <v>68</v>
      </c>
      <c r="G313" s="2137" t="s">
        <v>8472</v>
      </c>
      <c r="H313" s="2138" t="s">
        <v>9004</v>
      </c>
      <c r="I313" s="2139" t="s">
        <v>9005</v>
      </c>
      <c r="J313" s="2137" t="s">
        <v>202</v>
      </c>
      <c r="K313" s="2140">
        <v>1853</v>
      </c>
      <c r="L313" s="2141">
        <v>0</v>
      </c>
      <c r="M313" s="2140">
        <v>1853</v>
      </c>
      <c r="N313" s="2142"/>
      <c r="O313" s="2143">
        <f>M313*N313</f>
        <v>0</v>
      </c>
      <c r="P313" s="2144">
        <v>5.6100000000000004E-3</v>
      </c>
      <c r="Q313" s="2144">
        <f>M313*P313</f>
        <v>10.395330000000001</v>
      </c>
      <c r="R313" s="2144"/>
      <c r="S313" s="2144">
        <f>M313*R313</f>
        <v>0</v>
      </c>
      <c r="T313" s="2144">
        <v>21</v>
      </c>
      <c r="U313" s="2144">
        <f>O313*T313/100</f>
        <v>0</v>
      </c>
      <c r="V313" s="2144">
        <f>U313+O313</f>
        <v>0</v>
      </c>
      <c r="W313" s="2144"/>
      <c r="X313" s="2144"/>
      <c r="Y313" s="2144">
        <v>1</v>
      </c>
    </row>
    <row r="314" spans="6:25" s="2145" customFormat="1" ht="12" outlineLevel="2">
      <c r="F314" s="2146"/>
      <c r="G314" s="2147"/>
      <c r="H314" s="2148" t="s">
        <v>8741</v>
      </c>
      <c r="I314" s="2659" t="s">
        <v>9006</v>
      </c>
      <c r="J314" s="2659"/>
      <c r="K314" s="2659"/>
      <c r="L314" s="2659"/>
      <c r="M314" s="2659"/>
      <c r="N314" s="2659"/>
      <c r="O314" s="2659"/>
      <c r="P314" s="2149"/>
      <c r="Q314" s="2150"/>
      <c r="R314" s="2149"/>
      <c r="S314" s="2150"/>
      <c r="T314" s="2151"/>
      <c r="U314" s="2151"/>
      <c r="V314" s="2151"/>
      <c r="W314" s="2152"/>
    </row>
    <row r="315" spans="6:25" s="2145" customFormat="1" ht="6" customHeight="1" outlineLevel="2">
      <c r="F315" s="2146"/>
      <c r="G315" s="2147"/>
      <c r="H315" s="2153"/>
      <c r="I315" s="2154"/>
      <c r="J315" s="2154"/>
      <c r="K315" s="2154"/>
      <c r="L315" s="2154"/>
      <c r="M315" s="2154"/>
      <c r="N315" s="2154"/>
      <c r="O315" s="2154"/>
      <c r="P315" s="2149"/>
      <c r="Q315" s="2150"/>
      <c r="R315" s="2149"/>
      <c r="S315" s="2150"/>
      <c r="T315" s="2151"/>
      <c r="U315" s="2151"/>
      <c r="V315" s="2151"/>
      <c r="W315" s="2152"/>
    </row>
    <row r="316" spans="6:25" s="2155" customFormat="1" ht="11.25" outlineLevel="3">
      <c r="F316" s="2156"/>
      <c r="G316" s="2157"/>
      <c r="H316" s="2158" t="str">
        <f>IF(AND(H315&lt;&gt;"Výkaz výměr:",I315=""),"Výkaz výměr:","")</f>
        <v>Výkaz výměr:</v>
      </c>
      <c r="I316" s="2159" t="s">
        <v>8995</v>
      </c>
      <c r="J316" s="2160"/>
      <c r="K316" s="2159"/>
      <c r="L316" s="2161"/>
      <c r="M316" s="2162">
        <v>1840</v>
      </c>
      <c r="N316" s="2163"/>
      <c r="O316" s="2164"/>
      <c r="P316" s="2165"/>
      <c r="Q316" s="2163"/>
      <c r="R316" s="2163"/>
      <c r="S316" s="2163"/>
      <c r="T316" s="2166" t="s">
        <v>8470</v>
      </c>
      <c r="U316" s="2163"/>
      <c r="V316" s="2163"/>
    </row>
    <row r="317" spans="6:25" s="2155" customFormat="1" ht="11.25" outlineLevel="3">
      <c r="F317" s="2156"/>
      <c r="G317" s="2157"/>
      <c r="H317" s="2158" t="str">
        <f>IF(AND(H316&lt;&gt;"Výkaz výměr:",I316=""),"Výkaz výměr:","")</f>
        <v/>
      </c>
      <c r="I317" s="2159" t="s">
        <v>8996</v>
      </c>
      <c r="J317" s="2160"/>
      <c r="K317" s="2159"/>
      <c r="L317" s="2161"/>
      <c r="M317" s="2162">
        <v>13</v>
      </c>
      <c r="N317" s="2163"/>
      <c r="O317" s="2164"/>
      <c r="P317" s="2165"/>
      <c r="Q317" s="2163"/>
      <c r="R317" s="2163"/>
      <c r="S317" s="2163"/>
      <c r="T317" s="2166" t="s">
        <v>8470</v>
      </c>
      <c r="U317" s="2163"/>
      <c r="V317" s="2163"/>
    </row>
    <row r="318" spans="6:25" s="2145" customFormat="1" ht="12" outlineLevel="2">
      <c r="F318" s="2136">
        <v>69</v>
      </c>
      <c r="G318" s="2137" t="s">
        <v>8472</v>
      </c>
      <c r="H318" s="2138" t="s">
        <v>9007</v>
      </c>
      <c r="I318" s="2139" t="s">
        <v>9008</v>
      </c>
      <c r="J318" s="2137" t="s">
        <v>202</v>
      </c>
      <c r="K318" s="2140">
        <v>1853</v>
      </c>
      <c r="L318" s="2141">
        <v>0</v>
      </c>
      <c r="M318" s="2140">
        <v>1853</v>
      </c>
      <c r="N318" s="2142"/>
      <c r="O318" s="2143">
        <f>M318*N318</f>
        <v>0</v>
      </c>
      <c r="P318" s="2144">
        <v>7.1000000000000002E-4</v>
      </c>
      <c r="Q318" s="2144">
        <f>M318*P318</f>
        <v>1.3156300000000001</v>
      </c>
      <c r="R318" s="2144"/>
      <c r="S318" s="2144">
        <f>M318*R318</f>
        <v>0</v>
      </c>
      <c r="T318" s="2144">
        <v>21</v>
      </c>
      <c r="U318" s="2144">
        <f>O318*T318/100</f>
        <v>0</v>
      </c>
      <c r="V318" s="2144">
        <f>U318+O318</f>
        <v>0</v>
      </c>
      <c r="W318" s="2144"/>
      <c r="X318" s="2144"/>
      <c r="Y318" s="2144">
        <v>1</v>
      </c>
    </row>
    <row r="319" spans="6:25" s="2145" customFormat="1" ht="12" outlineLevel="2">
      <c r="F319" s="2146"/>
      <c r="G319" s="2147"/>
      <c r="H319" s="2148" t="s">
        <v>8741</v>
      </c>
      <c r="I319" s="2659" t="s">
        <v>9009</v>
      </c>
      <c r="J319" s="2659"/>
      <c r="K319" s="2659"/>
      <c r="L319" s="2659"/>
      <c r="M319" s="2659"/>
      <c r="N319" s="2659"/>
      <c r="O319" s="2659"/>
      <c r="P319" s="2149"/>
      <c r="Q319" s="2150"/>
      <c r="R319" s="2149"/>
      <c r="S319" s="2150"/>
      <c r="T319" s="2151"/>
      <c r="U319" s="2151"/>
      <c r="V319" s="2151"/>
      <c r="W319" s="2152"/>
    </row>
    <row r="320" spans="6:25" s="2145" customFormat="1" ht="6" customHeight="1" outlineLevel="2">
      <c r="F320" s="2146"/>
      <c r="G320" s="2147"/>
      <c r="H320" s="2153"/>
      <c r="I320" s="2154"/>
      <c r="J320" s="2154"/>
      <c r="K320" s="2154"/>
      <c r="L320" s="2154"/>
      <c r="M320" s="2154"/>
      <c r="N320" s="2154"/>
      <c r="O320" s="2154"/>
      <c r="P320" s="2149"/>
      <c r="Q320" s="2150"/>
      <c r="R320" s="2149"/>
      <c r="S320" s="2150"/>
      <c r="T320" s="2151"/>
      <c r="U320" s="2151"/>
      <c r="V320" s="2151"/>
      <c r="W320" s="2152"/>
    </row>
    <row r="321" spans="6:25" s="2155" customFormat="1" ht="11.25" outlineLevel="3">
      <c r="F321" s="2156"/>
      <c r="G321" s="2157"/>
      <c r="H321" s="2158" t="str">
        <f>IF(AND(H320&lt;&gt;"Výkaz výměr:",I320=""),"Výkaz výměr:","")</f>
        <v>Výkaz výměr:</v>
      </c>
      <c r="I321" s="2159" t="s">
        <v>8995</v>
      </c>
      <c r="J321" s="2160"/>
      <c r="K321" s="2159"/>
      <c r="L321" s="2161"/>
      <c r="M321" s="2162">
        <v>1840</v>
      </c>
      <c r="N321" s="2163"/>
      <c r="O321" s="2164"/>
      <c r="P321" s="2165"/>
      <c r="Q321" s="2163"/>
      <c r="R321" s="2163"/>
      <c r="S321" s="2163"/>
      <c r="T321" s="2166" t="s">
        <v>8470</v>
      </c>
      <c r="U321" s="2163"/>
      <c r="V321" s="2163"/>
    </row>
    <row r="322" spans="6:25" s="2155" customFormat="1" ht="11.25" outlineLevel="3">
      <c r="F322" s="2156"/>
      <c r="G322" s="2157"/>
      <c r="H322" s="2158" t="str">
        <f>IF(AND(H321&lt;&gt;"Výkaz výměr:",I321=""),"Výkaz výměr:","")</f>
        <v/>
      </c>
      <c r="I322" s="2159" t="s">
        <v>8996</v>
      </c>
      <c r="J322" s="2160"/>
      <c r="K322" s="2159"/>
      <c r="L322" s="2161"/>
      <c r="M322" s="2162">
        <v>13</v>
      </c>
      <c r="N322" s="2163"/>
      <c r="O322" s="2164"/>
      <c r="P322" s="2165"/>
      <c r="Q322" s="2163"/>
      <c r="R322" s="2163"/>
      <c r="S322" s="2163"/>
      <c r="T322" s="2166" t="s">
        <v>8470</v>
      </c>
      <c r="U322" s="2163"/>
      <c r="V322" s="2163"/>
    </row>
    <row r="323" spans="6:25" s="2145" customFormat="1" ht="24" outlineLevel="2">
      <c r="F323" s="2136">
        <v>70</v>
      </c>
      <c r="G323" s="2137" t="s">
        <v>8472</v>
      </c>
      <c r="H323" s="2138" t="s">
        <v>9010</v>
      </c>
      <c r="I323" s="2139" t="s">
        <v>9011</v>
      </c>
      <c r="J323" s="2137" t="s">
        <v>202</v>
      </c>
      <c r="K323" s="2140">
        <v>1853</v>
      </c>
      <c r="L323" s="2141">
        <v>0</v>
      </c>
      <c r="M323" s="2140">
        <v>1853</v>
      </c>
      <c r="N323" s="2142"/>
      <c r="O323" s="2143">
        <f>M323*N323</f>
        <v>0</v>
      </c>
      <c r="P323" s="2144">
        <v>0.10373</v>
      </c>
      <c r="Q323" s="2144">
        <f>M323*P323</f>
        <v>192.21169</v>
      </c>
      <c r="R323" s="2144"/>
      <c r="S323" s="2144">
        <f>M323*R323</f>
        <v>0</v>
      </c>
      <c r="T323" s="2144">
        <v>21</v>
      </c>
      <c r="U323" s="2144">
        <f>O323*T323/100</f>
        <v>0</v>
      </c>
      <c r="V323" s="2144">
        <f>U323+O323</f>
        <v>0</v>
      </c>
      <c r="W323" s="2144"/>
      <c r="X323" s="2144"/>
      <c r="Y323" s="2144">
        <v>1</v>
      </c>
    </row>
    <row r="324" spans="6:25" s="2145" customFormat="1" ht="12" outlineLevel="2">
      <c r="F324" s="2146"/>
      <c r="G324" s="2147"/>
      <c r="H324" s="2148" t="s">
        <v>8741</v>
      </c>
      <c r="I324" s="2659" t="s">
        <v>9012</v>
      </c>
      <c r="J324" s="2659"/>
      <c r="K324" s="2659"/>
      <c r="L324" s="2659"/>
      <c r="M324" s="2659"/>
      <c r="N324" s="2659"/>
      <c r="O324" s="2659"/>
      <c r="P324" s="2149"/>
      <c r="Q324" s="2150"/>
      <c r="R324" s="2149"/>
      <c r="S324" s="2150"/>
      <c r="T324" s="2151"/>
      <c r="U324" s="2151"/>
      <c r="V324" s="2151"/>
      <c r="W324" s="2152"/>
    </row>
    <row r="325" spans="6:25" s="2145" customFormat="1" ht="6" customHeight="1" outlineLevel="2">
      <c r="F325" s="2146"/>
      <c r="G325" s="2147"/>
      <c r="H325" s="2153"/>
      <c r="I325" s="2154"/>
      <c r="J325" s="2154"/>
      <c r="K325" s="2154"/>
      <c r="L325" s="2154"/>
      <c r="M325" s="2154"/>
      <c r="N325" s="2154"/>
      <c r="O325" s="2154"/>
      <c r="P325" s="2149"/>
      <c r="Q325" s="2150"/>
      <c r="R325" s="2149"/>
      <c r="S325" s="2150"/>
      <c r="T325" s="2151"/>
      <c r="U325" s="2151"/>
      <c r="V325" s="2151"/>
      <c r="W325" s="2152"/>
    </row>
    <row r="326" spans="6:25" s="2155" customFormat="1" ht="11.25" outlineLevel="3">
      <c r="F326" s="2156"/>
      <c r="G326" s="2157"/>
      <c r="H326" s="2158" t="str">
        <f>IF(AND(H325&lt;&gt;"Výkaz výměr:",I325=""),"Výkaz výměr:","")</f>
        <v>Výkaz výměr:</v>
      </c>
      <c r="I326" s="2159" t="s">
        <v>8995</v>
      </c>
      <c r="J326" s="2160"/>
      <c r="K326" s="2159"/>
      <c r="L326" s="2161"/>
      <c r="M326" s="2162">
        <v>1840</v>
      </c>
      <c r="N326" s="2163"/>
      <c r="O326" s="2164"/>
      <c r="P326" s="2165"/>
      <c r="Q326" s="2163"/>
      <c r="R326" s="2163"/>
      <c r="S326" s="2163"/>
      <c r="T326" s="2166" t="s">
        <v>8470</v>
      </c>
      <c r="U326" s="2163"/>
      <c r="V326" s="2163"/>
    </row>
    <row r="327" spans="6:25" s="2155" customFormat="1" ht="11.25" outlineLevel="3">
      <c r="F327" s="2156"/>
      <c r="G327" s="2157"/>
      <c r="H327" s="2158" t="str">
        <f>IF(AND(H326&lt;&gt;"Výkaz výměr:",I326=""),"Výkaz výměr:","")</f>
        <v/>
      </c>
      <c r="I327" s="2159" t="s">
        <v>8996</v>
      </c>
      <c r="J327" s="2160"/>
      <c r="K327" s="2159"/>
      <c r="L327" s="2161"/>
      <c r="M327" s="2162">
        <v>13</v>
      </c>
      <c r="N327" s="2163"/>
      <c r="O327" s="2164"/>
      <c r="P327" s="2165"/>
      <c r="Q327" s="2163"/>
      <c r="R327" s="2163"/>
      <c r="S327" s="2163"/>
      <c r="T327" s="2166" t="s">
        <v>8470</v>
      </c>
      <c r="U327" s="2163"/>
      <c r="V327" s="2163"/>
    </row>
    <row r="328" spans="6:25" s="2145" customFormat="1" ht="12" outlineLevel="2">
      <c r="F328" s="2136">
        <v>71</v>
      </c>
      <c r="G328" s="2137" t="s">
        <v>8472</v>
      </c>
      <c r="H328" s="2138" t="s">
        <v>9013</v>
      </c>
      <c r="I328" s="2139" t="s">
        <v>9014</v>
      </c>
      <c r="J328" s="2137" t="s">
        <v>202</v>
      </c>
      <c r="K328" s="2140">
        <v>58</v>
      </c>
      <c r="L328" s="2141">
        <v>0</v>
      </c>
      <c r="M328" s="2140">
        <v>58</v>
      </c>
      <c r="N328" s="2142"/>
      <c r="O328" s="2143">
        <f>M328*N328</f>
        <v>0</v>
      </c>
      <c r="P328" s="2144">
        <v>9.7919999999999993E-2</v>
      </c>
      <c r="Q328" s="2144">
        <f>M328*P328</f>
        <v>5.67936</v>
      </c>
      <c r="R328" s="2144"/>
      <c r="S328" s="2144">
        <f>M328*R328</f>
        <v>0</v>
      </c>
      <c r="T328" s="2144">
        <v>21</v>
      </c>
      <c r="U328" s="2144">
        <f>O328*T328/100</f>
        <v>0</v>
      </c>
      <c r="V328" s="2144">
        <f>U328+O328</f>
        <v>0</v>
      </c>
      <c r="W328" s="2144"/>
      <c r="X328" s="2144"/>
      <c r="Y328" s="2144">
        <v>1</v>
      </c>
    </row>
    <row r="329" spans="6:25" s="2145" customFormat="1" ht="12" outlineLevel="2">
      <c r="F329" s="2146"/>
      <c r="G329" s="2147"/>
      <c r="H329" s="2148" t="s">
        <v>8741</v>
      </c>
      <c r="I329" s="2659" t="s">
        <v>9015</v>
      </c>
      <c r="J329" s="2659"/>
      <c r="K329" s="2659"/>
      <c r="L329" s="2659"/>
      <c r="M329" s="2659"/>
      <c r="N329" s="2659"/>
      <c r="O329" s="2659"/>
      <c r="P329" s="2149"/>
      <c r="Q329" s="2150"/>
      <c r="R329" s="2149"/>
      <c r="S329" s="2150"/>
      <c r="T329" s="2151"/>
      <c r="U329" s="2151"/>
      <c r="V329" s="2151"/>
      <c r="W329" s="2152"/>
    </row>
    <row r="330" spans="6:25" s="2145" customFormat="1" ht="6" customHeight="1" outlineLevel="2">
      <c r="F330" s="2146"/>
      <c r="G330" s="2147"/>
      <c r="H330" s="2153"/>
      <c r="I330" s="2154"/>
      <c r="J330" s="2154"/>
      <c r="K330" s="2154"/>
      <c r="L330" s="2154"/>
      <c r="M330" s="2154"/>
      <c r="N330" s="2154"/>
      <c r="O330" s="2154"/>
      <c r="P330" s="2149"/>
      <c r="Q330" s="2150"/>
      <c r="R330" s="2149"/>
      <c r="S330" s="2150"/>
      <c r="T330" s="2151"/>
      <c r="U330" s="2151"/>
      <c r="V330" s="2151"/>
      <c r="W330" s="2152"/>
    </row>
    <row r="331" spans="6:25" s="2155" customFormat="1" ht="11.25" outlineLevel="3">
      <c r="F331" s="2156"/>
      <c r="G331" s="2157"/>
      <c r="H331" s="2158" t="str">
        <f>IF(AND(H330&lt;&gt;"Výkaz výměr:",I330=""),"Výkaz výměr:","")</f>
        <v>Výkaz výměr:</v>
      </c>
      <c r="I331" s="2159" t="s">
        <v>9000</v>
      </c>
      <c r="J331" s="2160"/>
      <c r="K331" s="2159"/>
      <c r="L331" s="2161"/>
      <c r="M331" s="2162">
        <v>58</v>
      </c>
      <c r="N331" s="2163"/>
      <c r="O331" s="2164"/>
      <c r="P331" s="2165"/>
      <c r="Q331" s="2163"/>
      <c r="R331" s="2163"/>
      <c r="S331" s="2163"/>
      <c r="T331" s="2166" t="s">
        <v>8470</v>
      </c>
      <c r="U331" s="2163"/>
      <c r="V331" s="2163"/>
    </row>
    <row r="332" spans="6:25" s="2145" customFormat="1" ht="12" outlineLevel="2">
      <c r="F332" s="2136">
        <v>72</v>
      </c>
      <c r="G332" s="2137" t="s">
        <v>8472</v>
      </c>
      <c r="H332" s="2138" t="s">
        <v>9016</v>
      </c>
      <c r="I332" s="2139" t="s">
        <v>9017</v>
      </c>
      <c r="J332" s="2137" t="s">
        <v>202</v>
      </c>
      <c r="K332" s="2140">
        <v>58</v>
      </c>
      <c r="L332" s="2141">
        <v>0</v>
      </c>
      <c r="M332" s="2140">
        <v>58</v>
      </c>
      <c r="N332" s="2142"/>
      <c r="O332" s="2143">
        <f>M332*N332</f>
        <v>0</v>
      </c>
      <c r="P332" s="2144">
        <v>8.1200000000000005E-3</v>
      </c>
      <c r="Q332" s="2144">
        <f>M332*P332</f>
        <v>0.47096000000000005</v>
      </c>
      <c r="R332" s="2144"/>
      <c r="S332" s="2144">
        <f>M332*R332</f>
        <v>0</v>
      </c>
      <c r="T332" s="2144">
        <v>21</v>
      </c>
      <c r="U332" s="2144">
        <f>O332*T332/100</f>
        <v>0</v>
      </c>
      <c r="V332" s="2144">
        <f>U332+O332</f>
        <v>0</v>
      </c>
      <c r="W332" s="2144"/>
      <c r="X332" s="2144"/>
      <c r="Y332" s="2144">
        <v>1</v>
      </c>
    </row>
    <row r="333" spans="6:25" s="2145" customFormat="1" ht="12" outlineLevel="2">
      <c r="F333" s="2146"/>
      <c r="G333" s="2147"/>
      <c r="H333" s="2148" t="s">
        <v>8741</v>
      </c>
      <c r="I333" s="2659" t="s">
        <v>9018</v>
      </c>
      <c r="J333" s="2659"/>
      <c r="K333" s="2659"/>
      <c r="L333" s="2659"/>
      <c r="M333" s="2659"/>
      <c r="N333" s="2659"/>
      <c r="O333" s="2659"/>
      <c r="P333" s="2149"/>
      <c r="Q333" s="2150"/>
      <c r="R333" s="2149"/>
      <c r="S333" s="2150"/>
      <c r="T333" s="2151"/>
      <c r="U333" s="2151"/>
      <c r="V333" s="2151"/>
      <c r="W333" s="2152"/>
    </row>
    <row r="334" spans="6:25" s="2145" customFormat="1" ht="6" customHeight="1" outlineLevel="2">
      <c r="F334" s="2146"/>
      <c r="G334" s="2147"/>
      <c r="H334" s="2153"/>
      <c r="I334" s="2154"/>
      <c r="J334" s="2154"/>
      <c r="K334" s="2154"/>
      <c r="L334" s="2154"/>
      <c r="M334" s="2154"/>
      <c r="N334" s="2154"/>
      <c r="O334" s="2154"/>
      <c r="P334" s="2149"/>
      <c r="Q334" s="2150"/>
      <c r="R334" s="2149"/>
      <c r="S334" s="2150"/>
      <c r="T334" s="2151"/>
      <c r="U334" s="2151"/>
      <c r="V334" s="2151"/>
      <c r="W334" s="2152"/>
    </row>
    <row r="335" spans="6:25" s="2155" customFormat="1" ht="11.25" outlineLevel="3">
      <c r="F335" s="2156"/>
      <c r="G335" s="2157"/>
      <c r="H335" s="2158" t="str">
        <f>IF(AND(H334&lt;&gt;"Výkaz výměr:",I334=""),"Výkaz výměr:","")</f>
        <v>Výkaz výměr:</v>
      </c>
      <c r="I335" s="2159" t="s">
        <v>9000</v>
      </c>
      <c r="J335" s="2160"/>
      <c r="K335" s="2159"/>
      <c r="L335" s="2161"/>
      <c r="M335" s="2162">
        <v>58</v>
      </c>
      <c r="N335" s="2163"/>
      <c r="O335" s="2164"/>
      <c r="P335" s="2165"/>
      <c r="Q335" s="2163"/>
      <c r="R335" s="2163"/>
      <c r="S335" s="2163"/>
      <c r="T335" s="2166" t="s">
        <v>8470</v>
      </c>
      <c r="U335" s="2163"/>
      <c r="V335" s="2163"/>
    </row>
    <row r="336" spans="6:25" s="2145" customFormat="1" ht="12" outlineLevel="2">
      <c r="F336" s="2136">
        <v>73</v>
      </c>
      <c r="G336" s="2137" t="s">
        <v>8472</v>
      </c>
      <c r="H336" s="2138" t="s">
        <v>9019</v>
      </c>
      <c r="I336" s="2139" t="s">
        <v>9020</v>
      </c>
      <c r="J336" s="2137" t="s">
        <v>202</v>
      </c>
      <c r="K336" s="2140">
        <v>34</v>
      </c>
      <c r="L336" s="2141">
        <v>0</v>
      </c>
      <c r="M336" s="2140">
        <v>34</v>
      </c>
      <c r="N336" s="2142"/>
      <c r="O336" s="2143">
        <f>M336*N336</f>
        <v>0</v>
      </c>
      <c r="P336" s="2144">
        <v>8.4250000000000005E-2</v>
      </c>
      <c r="Q336" s="2144">
        <f>M336*P336</f>
        <v>2.8645</v>
      </c>
      <c r="R336" s="2144"/>
      <c r="S336" s="2144">
        <f>M336*R336</f>
        <v>0</v>
      </c>
      <c r="T336" s="2144">
        <v>21</v>
      </c>
      <c r="U336" s="2144">
        <f>O336*T336/100</f>
        <v>0</v>
      </c>
      <c r="V336" s="2144">
        <f>U336+O336</f>
        <v>0</v>
      </c>
      <c r="W336" s="2144"/>
      <c r="X336" s="2144"/>
      <c r="Y336" s="2144">
        <v>1</v>
      </c>
    </row>
    <row r="337" spans="6:25" s="2145" customFormat="1" ht="12" outlineLevel="2">
      <c r="F337" s="2146"/>
      <c r="G337" s="2147"/>
      <c r="H337" s="2148" t="s">
        <v>8741</v>
      </c>
      <c r="I337" s="2659" t="s">
        <v>9021</v>
      </c>
      <c r="J337" s="2659"/>
      <c r="K337" s="2659"/>
      <c r="L337" s="2659"/>
      <c r="M337" s="2659"/>
      <c r="N337" s="2659"/>
      <c r="O337" s="2659"/>
      <c r="P337" s="2149"/>
      <c r="Q337" s="2150"/>
      <c r="R337" s="2149"/>
      <c r="S337" s="2150"/>
      <c r="T337" s="2151"/>
      <c r="U337" s="2151"/>
      <c r="V337" s="2151"/>
      <c r="W337" s="2152"/>
    </row>
    <row r="338" spans="6:25" s="2145" customFormat="1" ht="6" customHeight="1" outlineLevel="2">
      <c r="F338" s="2146"/>
      <c r="G338" s="2147"/>
      <c r="H338" s="2153"/>
      <c r="I338" s="2154"/>
      <c r="J338" s="2154"/>
      <c r="K338" s="2154"/>
      <c r="L338" s="2154"/>
      <c r="M338" s="2154"/>
      <c r="N338" s="2154"/>
      <c r="O338" s="2154"/>
      <c r="P338" s="2149"/>
      <c r="Q338" s="2150"/>
      <c r="R338" s="2149"/>
      <c r="S338" s="2150"/>
      <c r="T338" s="2151"/>
      <c r="U338" s="2151"/>
      <c r="V338" s="2151"/>
      <c r="W338" s="2152"/>
    </row>
    <row r="339" spans="6:25" s="2155" customFormat="1" ht="11.25" outlineLevel="3">
      <c r="F339" s="2156"/>
      <c r="G339" s="2157"/>
      <c r="H339" s="2158" t="str">
        <f>IF(AND(H338&lt;&gt;"Výkaz výměr:",I338=""),"Výkaz výměr:","")</f>
        <v>Výkaz výměr:</v>
      </c>
      <c r="I339" s="2159" t="s">
        <v>9022</v>
      </c>
      <c r="J339" s="2160"/>
      <c r="K339" s="2159"/>
      <c r="L339" s="2161"/>
      <c r="M339" s="2162">
        <v>34</v>
      </c>
      <c r="N339" s="2163"/>
      <c r="O339" s="2164"/>
      <c r="P339" s="2165"/>
      <c r="Q339" s="2163"/>
      <c r="R339" s="2163"/>
      <c r="S339" s="2163"/>
      <c r="T339" s="2166" t="s">
        <v>8470</v>
      </c>
      <c r="U339" s="2163"/>
      <c r="V339" s="2163"/>
    </row>
    <row r="340" spans="6:25" s="2145" customFormat="1" ht="12" outlineLevel="2">
      <c r="F340" s="2136">
        <v>74</v>
      </c>
      <c r="G340" s="2137" t="s">
        <v>8491</v>
      </c>
      <c r="H340" s="2138" t="s">
        <v>9023</v>
      </c>
      <c r="I340" s="2139" t="s">
        <v>9024</v>
      </c>
      <c r="J340" s="2137" t="s">
        <v>202</v>
      </c>
      <c r="K340" s="2140">
        <v>35.020000000000003</v>
      </c>
      <c r="L340" s="2141">
        <v>0</v>
      </c>
      <c r="M340" s="2140">
        <v>35.020000000000003</v>
      </c>
      <c r="N340" s="2142"/>
      <c r="O340" s="2143">
        <f>M340*N340</f>
        <v>0</v>
      </c>
      <c r="P340" s="2144">
        <v>0.14599999999999999</v>
      </c>
      <c r="Q340" s="2144">
        <f>M340*P340</f>
        <v>5.1129199999999999</v>
      </c>
      <c r="R340" s="2144"/>
      <c r="S340" s="2144">
        <f>M340*R340</f>
        <v>0</v>
      </c>
      <c r="T340" s="2144">
        <v>21</v>
      </c>
      <c r="U340" s="2144">
        <f>O340*T340/100</f>
        <v>0</v>
      </c>
      <c r="V340" s="2144">
        <f>U340+O340</f>
        <v>0</v>
      </c>
      <c r="W340" s="2144"/>
      <c r="X340" s="2144"/>
      <c r="Y340" s="2144">
        <v>1</v>
      </c>
    </row>
    <row r="341" spans="6:25" s="2145" customFormat="1" ht="12" outlineLevel="2">
      <c r="F341" s="2146"/>
      <c r="G341" s="2147"/>
      <c r="H341" s="2148" t="s">
        <v>8741</v>
      </c>
      <c r="I341" s="2659"/>
      <c r="J341" s="2659"/>
      <c r="K341" s="2659"/>
      <c r="L341" s="2659"/>
      <c r="M341" s="2659"/>
      <c r="N341" s="2659"/>
      <c r="O341" s="2659"/>
      <c r="P341" s="2149"/>
      <c r="Q341" s="2150"/>
      <c r="R341" s="2149"/>
      <c r="S341" s="2150"/>
      <c r="T341" s="2151"/>
      <c r="U341" s="2151"/>
      <c r="V341" s="2151"/>
      <c r="W341" s="2152"/>
    </row>
    <row r="342" spans="6:25" s="2145" customFormat="1" ht="6" customHeight="1" outlineLevel="2">
      <c r="F342" s="2146"/>
      <c r="G342" s="2147"/>
      <c r="H342" s="2153"/>
      <c r="I342" s="2154"/>
      <c r="J342" s="2154"/>
      <c r="K342" s="2154"/>
      <c r="L342" s="2154"/>
      <c r="M342" s="2154"/>
      <c r="N342" s="2154"/>
      <c r="O342" s="2154"/>
      <c r="P342" s="2149"/>
      <c r="Q342" s="2150"/>
      <c r="R342" s="2149"/>
      <c r="S342" s="2150"/>
      <c r="T342" s="2151"/>
      <c r="U342" s="2151"/>
      <c r="V342" s="2151"/>
      <c r="W342" s="2152"/>
    </row>
    <row r="343" spans="6:25" s="2155" customFormat="1" ht="11.25" outlineLevel="3">
      <c r="F343" s="2156"/>
      <c r="G343" s="2157"/>
      <c r="H343" s="2158" t="str">
        <f>IF(AND(H342&lt;&gt;"Výkaz výměr:",I342=""),"Výkaz výměr:","")</f>
        <v>Výkaz výměr:</v>
      </c>
      <c r="I343" s="2159" t="s">
        <v>9025</v>
      </c>
      <c r="J343" s="2160"/>
      <c r="K343" s="2159"/>
      <c r="L343" s="2161"/>
      <c r="M343" s="2162">
        <v>35.020000000000003</v>
      </c>
      <c r="N343" s="2163"/>
      <c r="O343" s="2164"/>
      <c r="P343" s="2165"/>
      <c r="Q343" s="2163"/>
      <c r="R343" s="2163"/>
      <c r="S343" s="2163"/>
      <c r="T343" s="2166" t="s">
        <v>8470</v>
      </c>
      <c r="U343" s="2163"/>
      <c r="V343" s="2163"/>
    </row>
    <row r="344" spans="6:25" s="2145" customFormat="1" ht="12" outlineLevel="2">
      <c r="F344" s="2136">
        <v>75</v>
      </c>
      <c r="G344" s="2137" t="s">
        <v>8472</v>
      </c>
      <c r="H344" s="2138" t="s">
        <v>9026</v>
      </c>
      <c r="I344" s="2139" t="s">
        <v>9027</v>
      </c>
      <c r="J344" s="2137" t="s">
        <v>202</v>
      </c>
      <c r="K344" s="2140">
        <v>642</v>
      </c>
      <c r="L344" s="2141">
        <v>0</v>
      </c>
      <c r="M344" s="2140">
        <v>642</v>
      </c>
      <c r="N344" s="2142"/>
      <c r="O344" s="2143">
        <f>M344*N344</f>
        <v>0</v>
      </c>
      <c r="P344" s="2144">
        <v>8.4250000000000005E-2</v>
      </c>
      <c r="Q344" s="2144">
        <f>M344*P344</f>
        <v>54.088500000000003</v>
      </c>
      <c r="R344" s="2144"/>
      <c r="S344" s="2144">
        <f>M344*R344</f>
        <v>0</v>
      </c>
      <c r="T344" s="2144">
        <v>21</v>
      </c>
      <c r="U344" s="2144">
        <f>O344*T344/100</f>
        <v>0</v>
      </c>
      <c r="V344" s="2144">
        <f>U344+O344</f>
        <v>0</v>
      </c>
      <c r="W344" s="2144"/>
      <c r="X344" s="2144"/>
      <c r="Y344" s="2144">
        <v>1</v>
      </c>
    </row>
    <row r="345" spans="6:25" s="2145" customFormat="1" ht="12" outlineLevel="2">
      <c r="F345" s="2146"/>
      <c r="G345" s="2147"/>
      <c r="H345" s="2148" t="s">
        <v>8741</v>
      </c>
      <c r="I345" s="2659" t="s">
        <v>9028</v>
      </c>
      <c r="J345" s="2659"/>
      <c r="K345" s="2659"/>
      <c r="L345" s="2659"/>
      <c r="M345" s="2659"/>
      <c r="N345" s="2659"/>
      <c r="O345" s="2659"/>
      <c r="P345" s="2149"/>
      <c r="Q345" s="2150"/>
      <c r="R345" s="2149"/>
      <c r="S345" s="2150"/>
      <c r="T345" s="2151"/>
      <c r="U345" s="2151"/>
      <c r="V345" s="2151"/>
      <c r="W345" s="2152"/>
    </row>
    <row r="346" spans="6:25" s="2145" customFormat="1" ht="6" customHeight="1" outlineLevel="2">
      <c r="F346" s="2146"/>
      <c r="G346" s="2147"/>
      <c r="H346" s="2153"/>
      <c r="I346" s="2154"/>
      <c r="J346" s="2154"/>
      <c r="K346" s="2154"/>
      <c r="L346" s="2154"/>
      <c r="M346" s="2154"/>
      <c r="N346" s="2154"/>
      <c r="O346" s="2154"/>
      <c r="P346" s="2149"/>
      <c r="Q346" s="2150"/>
      <c r="R346" s="2149"/>
      <c r="S346" s="2150"/>
      <c r="T346" s="2151"/>
      <c r="U346" s="2151"/>
      <c r="V346" s="2151"/>
      <c r="W346" s="2152"/>
    </row>
    <row r="347" spans="6:25" s="2155" customFormat="1" ht="11.25" outlineLevel="3">
      <c r="F347" s="2156"/>
      <c r="G347" s="2157"/>
      <c r="H347" s="2158" t="str">
        <f>IF(AND(H346&lt;&gt;"Výkaz výměr:",I346=""),"Výkaz výměr:","")</f>
        <v>Výkaz výměr:</v>
      </c>
      <c r="I347" s="2159" t="s">
        <v>9029</v>
      </c>
      <c r="J347" s="2160"/>
      <c r="K347" s="2159"/>
      <c r="L347" s="2161"/>
      <c r="M347" s="2162">
        <v>642</v>
      </c>
      <c r="N347" s="2163"/>
      <c r="O347" s="2164"/>
      <c r="P347" s="2165"/>
      <c r="Q347" s="2163"/>
      <c r="R347" s="2163"/>
      <c r="S347" s="2163"/>
      <c r="T347" s="2166" t="s">
        <v>8470</v>
      </c>
      <c r="U347" s="2163"/>
      <c r="V347" s="2163"/>
    </row>
    <row r="348" spans="6:25" s="2145" customFormat="1" ht="12" outlineLevel="2">
      <c r="F348" s="2136">
        <v>76</v>
      </c>
      <c r="G348" s="2137" t="s">
        <v>8491</v>
      </c>
      <c r="H348" s="2138" t="s">
        <v>9030</v>
      </c>
      <c r="I348" s="2139" t="s">
        <v>9031</v>
      </c>
      <c r="J348" s="2137" t="s">
        <v>202</v>
      </c>
      <c r="K348" s="2140">
        <v>648.41999999999996</v>
      </c>
      <c r="L348" s="2141">
        <v>0</v>
      </c>
      <c r="M348" s="2140">
        <v>648.41999999999996</v>
      </c>
      <c r="N348" s="2142"/>
      <c r="O348" s="2143">
        <f>M348*N348</f>
        <v>0</v>
      </c>
      <c r="P348" s="2144">
        <v>0.14000000000000001</v>
      </c>
      <c r="Q348" s="2144">
        <f>M348*P348</f>
        <v>90.778800000000004</v>
      </c>
      <c r="R348" s="2144"/>
      <c r="S348" s="2144">
        <f>M348*R348</f>
        <v>0</v>
      </c>
      <c r="T348" s="2144">
        <v>21</v>
      </c>
      <c r="U348" s="2144">
        <f>O348*T348/100</f>
        <v>0</v>
      </c>
      <c r="V348" s="2144">
        <f>U348+O348</f>
        <v>0</v>
      </c>
      <c r="W348" s="2144"/>
      <c r="X348" s="2144"/>
      <c r="Y348" s="2144">
        <v>1</v>
      </c>
    </row>
    <row r="349" spans="6:25" s="2145" customFormat="1" ht="12" outlineLevel="2">
      <c r="F349" s="2146"/>
      <c r="G349" s="2147"/>
      <c r="H349" s="2148" t="s">
        <v>8741</v>
      </c>
      <c r="I349" s="2659"/>
      <c r="J349" s="2659"/>
      <c r="K349" s="2659"/>
      <c r="L349" s="2659"/>
      <c r="M349" s="2659"/>
      <c r="N349" s="2659"/>
      <c r="O349" s="2659"/>
      <c r="P349" s="2149"/>
      <c r="Q349" s="2150"/>
      <c r="R349" s="2149"/>
      <c r="S349" s="2150"/>
      <c r="T349" s="2151"/>
      <c r="U349" s="2151"/>
      <c r="V349" s="2151"/>
      <c r="W349" s="2152"/>
    </row>
    <row r="350" spans="6:25" s="2145" customFormat="1" ht="6" customHeight="1" outlineLevel="2">
      <c r="F350" s="2146"/>
      <c r="G350" s="2147"/>
      <c r="H350" s="2153"/>
      <c r="I350" s="2154"/>
      <c r="J350" s="2154"/>
      <c r="K350" s="2154"/>
      <c r="L350" s="2154"/>
      <c r="M350" s="2154"/>
      <c r="N350" s="2154"/>
      <c r="O350" s="2154"/>
      <c r="P350" s="2149"/>
      <c r="Q350" s="2150"/>
      <c r="R350" s="2149"/>
      <c r="S350" s="2150"/>
      <c r="T350" s="2151"/>
      <c r="U350" s="2151"/>
      <c r="V350" s="2151"/>
      <c r="W350" s="2152"/>
    </row>
    <row r="351" spans="6:25" s="2155" customFormat="1" ht="11.25" outlineLevel="3">
      <c r="F351" s="2156"/>
      <c r="G351" s="2157"/>
      <c r="H351" s="2158" t="str">
        <f>IF(AND(H350&lt;&gt;"Výkaz výměr:",I350=""),"Výkaz výměr:","")</f>
        <v>Výkaz výměr:</v>
      </c>
      <c r="I351" s="2159" t="s">
        <v>9032</v>
      </c>
      <c r="J351" s="2160"/>
      <c r="K351" s="2159"/>
      <c r="L351" s="2161"/>
      <c r="M351" s="2162">
        <v>648.41999999999996</v>
      </c>
      <c r="N351" s="2163"/>
      <c r="O351" s="2164"/>
      <c r="P351" s="2165"/>
      <c r="Q351" s="2163"/>
      <c r="R351" s="2163"/>
      <c r="S351" s="2163"/>
      <c r="T351" s="2166" t="s">
        <v>8470</v>
      </c>
      <c r="U351" s="2163"/>
      <c r="V351" s="2163"/>
    </row>
    <row r="352" spans="6:25" s="2145" customFormat="1" ht="12" outlineLevel="2">
      <c r="F352" s="2136">
        <v>77</v>
      </c>
      <c r="G352" s="2137" t="s">
        <v>8472</v>
      </c>
      <c r="H352" s="2138" t="s">
        <v>9033</v>
      </c>
      <c r="I352" s="2139" t="s">
        <v>9034</v>
      </c>
      <c r="J352" s="2137" t="s">
        <v>202</v>
      </c>
      <c r="K352" s="2140">
        <v>522</v>
      </c>
      <c r="L352" s="2141">
        <v>0</v>
      </c>
      <c r="M352" s="2140">
        <v>522</v>
      </c>
      <c r="N352" s="2142"/>
      <c r="O352" s="2143">
        <f>M352*N352</f>
        <v>0</v>
      </c>
      <c r="P352" s="2144">
        <v>0.10362</v>
      </c>
      <c r="Q352" s="2144">
        <f>M352*P352</f>
        <v>54.089640000000003</v>
      </c>
      <c r="R352" s="2144"/>
      <c r="S352" s="2144">
        <f>M352*R352</f>
        <v>0</v>
      </c>
      <c r="T352" s="2144">
        <v>21</v>
      </c>
      <c r="U352" s="2144">
        <f>O352*T352/100</f>
        <v>0</v>
      </c>
      <c r="V352" s="2144">
        <f>U352+O352</f>
        <v>0</v>
      </c>
      <c r="W352" s="2144"/>
      <c r="X352" s="2144"/>
      <c r="Y352" s="2144">
        <v>1</v>
      </c>
    </row>
    <row r="353" spans="6:25" s="2145" customFormat="1" ht="12" outlineLevel="2">
      <c r="F353" s="2146"/>
      <c r="G353" s="2147"/>
      <c r="H353" s="2148" t="s">
        <v>8741</v>
      </c>
      <c r="I353" s="2659" t="s">
        <v>9035</v>
      </c>
      <c r="J353" s="2659"/>
      <c r="K353" s="2659"/>
      <c r="L353" s="2659"/>
      <c r="M353" s="2659"/>
      <c r="N353" s="2659"/>
      <c r="O353" s="2659"/>
      <c r="P353" s="2149"/>
      <c r="Q353" s="2150"/>
      <c r="R353" s="2149"/>
      <c r="S353" s="2150"/>
      <c r="T353" s="2151"/>
      <c r="U353" s="2151"/>
      <c r="V353" s="2151"/>
      <c r="W353" s="2152"/>
    </row>
    <row r="354" spans="6:25" s="2145" customFormat="1" ht="6" customHeight="1" outlineLevel="2">
      <c r="F354" s="2146"/>
      <c r="G354" s="2147"/>
      <c r="H354" s="2153"/>
      <c r="I354" s="2154"/>
      <c r="J354" s="2154"/>
      <c r="K354" s="2154"/>
      <c r="L354" s="2154"/>
      <c r="M354" s="2154"/>
      <c r="N354" s="2154"/>
      <c r="O354" s="2154"/>
      <c r="P354" s="2149"/>
      <c r="Q354" s="2150"/>
      <c r="R354" s="2149"/>
      <c r="S354" s="2150"/>
      <c r="T354" s="2151"/>
      <c r="U354" s="2151"/>
      <c r="V354" s="2151"/>
      <c r="W354" s="2152"/>
    </row>
    <row r="355" spans="6:25" s="2155" customFormat="1" ht="11.25" outlineLevel="3">
      <c r="F355" s="2156"/>
      <c r="G355" s="2157"/>
      <c r="H355" s="2158" t="str">
        <f>IF(AND(H354&lt;&gt;"Výkaz výměr:",I354=""),"Výkaz výměr:","")</f>
        <v>Výkaz výměr:</v>
      </c>
      <c r="I355" s="2159" t="s">
        <v>8991</v>
      </c>
      <c r="J355" s="2160"/>
      <c r="K355" s="2159"/>
      <c r="L355" s="2161"/>
      <c r="M355" s="2162">
        <v>522</v>
      </c>
      <c r="N355" s="2163"/>
      <c r="O355" s="2164"/>
      <c r="P355" s="2165"/>
      <c r="Q355" s="2163"/>
      <c r="R355" s="2163"/>
      <c r="S355" s="2163"/>
      <c r="T355" s="2166" t="s">
        <v>8470</v>
      </c>
      <c r="U355" s="2163"/>
      <c r="V355" s="2163"/>
    </row>
    <row r="356" spans="6:25" s="2145" customFormat="1" ht="24" outlineLevel="2">
      <c r="F356" s="2136">
        <v>78</v>
      </c>
      <c r="G356" s="2137" t="s">
        <v>8472</v>
      </c>
      <c r="H356" s="2138" t="s">
        <v>9036</v>
      </c>
      <c r="I356" s="2139" t="s">
        <v>9037</v>
      </c>
      <c r="J356" s="2137" t="s">
        <v>202</v>
      </c>
      <c r="K356" s="2140">
        <v>522</v>
      </c>
      <c r="L356" s="2141">
        <v>0</v>
      </c>
      <c r="M356" s="2140">
        <v>522</v>
      </c>
      <c r="N356" s="2142"/>
      <c r="O356" s="2143">
        <f>M356*N356</f>
        <v>0</v>
      </c>
      <c r="P356" s="2144"/>
      <c r="Q356" s="2144">
        <f>M356*P356</f>
        <v>0</v>
      </c>
      <c r="R356" s="2144"/>
      <c r="S356" s="2144">
        <f>M356*R356</f>
        <v>0</v>
      </c>
      <c r="T356" s="2144">
        <v>21</v>
      </c>
      <c r="U356" s="2144">
        <f>O356*T356/100</f>
        <v>0</v>
      </c>
      <c r="V356" s="2144">
        <f>U356+O356</f>
        <v>0</v>
      </c>
      <c r="W356" s="2144"/>
      <c r="X356" s="2144"/>
      <c r="Y356" s="2144">
        <v>1</v>
      </c>
    </row>
    <row r="357" spans="6:25" s="2145" customFormat="1" ht="12" outlineLevel="2">
      <c r="F357" s="2146"/>
      <c r="G357" s="2147"/>
      <c r="H357" s="2148" t="s">
        <v>8741</v>
      </c>
      <c r="I357" s="2659" t="s">
        <v>9038</v>
      </c>
      <c r="J357" s="2659"/>
      <c r="K357" s="2659"/>
      <c r="L357" s="2659"/>
      <c r="M357" s="2659"/>
      <c r="N357" s="2659"/>
      <c r="O357" s="2659"/>
      <c r="P357" s="2149"/>
      <c r="Q357" s="2150"/>
      <c r="R357" s="2149"/>
      <c r="S357" s="2150"/>
      <c r="T357" s="2151"/>
      <c r="U357" s="2151"/>
      <c r="V357" s="2151"/>
      <c r="W357" s="2152"/>
    </row>
    <row r="358" spans="6:25" s="2145" customFormat="1" ht="6" customHeight="1" outlineLevel="2">
      <c r="F358" s="2146"/>
      <c r="G358" s="2147"/>
      <c r="H358" s="2153"/>
      <c r="I358" s="2154"/>
      <c r="J358" s="2154"/>
      <c r="K358" s="2154"/>
      <c r="L358" s="2154"/>
      <c r="M358" s="2154"/>
      <c r="N358" s="2154"/>
      <c r="O358" s="2154"/>
      <c r="P358" s="2149"/>
      <c r="Q358" s="2150"/>
      <c r="R358" s="2149"/>
      <c r="S358" s="2150"/>
      <c r="T358" s="2151"/>
      <c r="U358" s="2151"/>
      <c r="V358" s="2151"/>
      <c r="W358" s="2152"/>
    </row>
    <row r="359" spans="6:25" s="2155" customFormat="1" ht="11.25" outlineLevel="3">
      <c r="F359" s="2156"/>
      <c r="G359" s="2157"/>
      <c r="H359" s="2158" t="str">
        <f>IF(AND(H358&lt;&gt;"Výkaz výměr:",I358=""),"Výkaz výměr:","")</f>
        <v>Výkaz výměr:</v>
      </c>
      <c r="I359" s="2159" t="s">
        <v>9039</v>
      </c>
      <c r="J359" s="2160"/>
      <c r="K359" s="2159"/>
      <c r="L359" s="2161"/>
      <c r="M359" s="2162">
        <v>522</v>
      </c>
      <c r="N359" s="2163"/>
      <c r="O359" s="2164"/>
      <c r="P359" s="2165"/>
      <c r="Q359" s="2163"/>
      <c r="R359" s="2163"/>
      <c r="S359" s="2163"/>
      <c r="T359" s="2166" t="s">
        <v>8470</v>
      </c>
      <c r="U359" s="2163"/>
      <c r="V359" s="2163"/>
    </row>
    <row r="360" spans="6:25" s="2145" customFormat="1" ht="12" outlineLevel="2">
      <c r="F360" s="2136">
        <v>79</v>
      </c>
      <c r="G360" s="2137" t="s">
        <v>8491</v>
      </c>
      <c r="H360" s="2138" t="s">
        <v>9040</v>
      </c>
      <c r="I360" s="2139" t="s">
        <v>9041</v>
      </c>
      <c r="J360" s="2137" t="s">
        <v>202</v>
      </c>
      <c r="K360" s="2140">
        <v>498.63700000000006</v>
      </c>
      <c r="L360" s="2141">
        <v>0</v>
      </c>
      <c r="M360" s="2140">
        <v>498.63700000000006</v>
      </c>
      <c r="N360" s="2142"/>
      <c r="O360" s="2143">
        <f>M360*N360</f>
        <v>0</v>
      </c>
      <c r="P360" s="2144">
        <v>0.18</v>
      </c>
      <c r="Q360" s="2144">
        <f>M360*P360</f>
        <v>89.754660000000001</v>
      </c>
      <c r="R360" s="2144"/>
      <c r="S360" s="2144">
        <f>M360*R360</f>
        <v>0</v>
      </c>
      <c r="T360" s="2144">
        <v>21</v>
      </c>
      <c r="U360" s="2144">
        <f>O360*T360/100</f>
        <v>0</v>
      </c>
      <c r="V360" s="2144">
        <f>U360+O360</f>
        <v>0</v>
      </c>
      <c r="W360" s="2144"/>
      <c r="X360" s="2144"/>
      <c r="Y360" s="2144">
        <v>1</v>
      </c>
    </row>
    <row r="361" spans="6:25" s="2145" customFormat="1" ht="12" outlineLevel="2">
      <c r="F361" s="2146"/>
      <c r="G361" s="2147"/>
      <c r="H361" s="2148" t="s">
        <v>8741</v>
      </c>
      <c r="I361" s="2659"/>
      <c r="J361" s="2659"/>
      <c r="K361" s="2659"/>
      <c r="L361" s="2659"/>
      <c r="M361" s="2659"/>
      <c r="N361" s="2659"/>
      <c r="O361" s="2659"/>
      <c r="P361" s="2149"/>
      <c r="Q361" s="2150"/>
      <c r="R361" s="2149"/>
      <c r="S361" s="2150"/>
      <c r="T361" s="2151"/>
      <c r="U361" s="2151"/>
      <c r="V361" s="2151"/>
      <c r="W361" s="2152"/>
    </row>
    <row r="362" spans="6:25" s="2145" customFormat="1" ht="6" customHeight="1" outlineLevel="2">
      <c r="F362" s="2146"/>
      <c r="G362" s="2147"/>
      <c r="H362" s="2153"/>
      <c r="I362" s="2154"/>
      <c r="J362" s="2154"/>
      <c r="K362" s="2154"/>
      <c r="L362" s="2154"/>
      <c r="M362" s="2154"/>
      <c r="N362" s="2154"/>
      <c r="O362" s="2154"/>
      <c r="P362" s="2149"/>
      <c r="Q362" s="2150"/>
      <c r="R362" s="2149"/>
      <c r="S362" s="2150"/>
      <c r="T362" s="2151"/>
      <c r="U362" s="2151"/>
      <c r="V362" s="2151"/>
      <c r="W362" s="2152"/>
    </row>
    <row r="363" spans="6:25" s="2155" customFormat="1" ht="11.25" outlineLevel="3">
      <c r="F363" s="2156"/>
      <c r="G363" s="2157"/>
      <c r="H363" s="2158" t="str">
        <f>IF(AND(H362&lt;&gt;"Výkaz výměr:",I362=""),"Výkaz výměr:","")</f>
        <v>Výkaz výměr:</v>
      </c>
      <c r="I363" s="2159" t="s">
        <v>9042</v>
      </c>
      <c r="J363" s="2160"/>
      <c r="K363" s="2159"/>
      <c r="L363" s="2161"/>
      <c r="M363" s="2162">
        <v>527.22</v>
      </c>
      <c r="N363" s="2163"/>
      <c r="O363" s="2164"/>
      <c r="P363" s="2165"/>
      <c r="Q363" s="2163"/>
      <c r="R363" s="2163"/>
      <c r="S363" s="2163"/>
      <c r="T363" s="2166" t="s">
        <v>8470</v>
      </c>
      <c r="U363" s="2163"/>
      <c r="V363" s="2163"/>
    </row>
    <row r="364" spans="6:25" s="2155" customFormat="1" ht="11.25" outlineLevel="3">
      <c r="F364" s="2156"/>
      <c r="G364" s="2157"/>
      <c r="H364" s="2158" t="str">
        <f>IF(AND(H363&lt;&gt;"Výkaz výměr:",I363=""),"Výkaz výměr:","")</f>
        <v/>
      </c>
      <c r="I364" s="2159" t="s">
        <v>9043</v>
      </c>
      <c r="J364" s="2160"/>
      <c r="K364" s="2159"/>
      <c r="L364" s="2161"/>
      <c r="M364" s="2162">
        <v>-28.582999999999998</v>
      </c>
      <c r="N364" s="2163"/>
      <c r="O364" s="2164"/>
      <c r="P364" s="2165"/>
      <c r="Q364" s="2163"/>
      <c r="R364" s="2163"/>
      <c r="S364" s="2163"/>
      <c r="T364" s="2166" t="s">
        <v>8470</v>
      </c>
      <c r="U364" s="2163"/>
      <c r="V364" s="2163"/>
    </row>
    <row r="365" spans="6:25" s="2145" customFormat="1" ht="12" outlineLevel="2">
      <c r="F365" s="2136">
        <v>80</v>
      </c>
      <c r="G365" s="2137" t="s">
        <v>8491</v>
      </c>
      <c r="H365" s="2138" t="s">
        <v>9044</v>
      </c>
      <c r="I365" s="2139" t="s">
        <v>9045</v>
      </c>
      <c r="J365" s="2137" t="s">
        <v>202</v>
      </c>
      <c r="K365" s="2140">
        <v>28.582500000000003</v>
      </c>
      <c r="L365" s="2141">
        <v>0</v>
      </c>
      <c r="M365" s="2140">
        <v>28.582500000000003</v>
      </c>
      <c r="N365" s="2142"/>
      <c r="O365" s="2143">
        <f>M365*N365</f>
        <v>0</v>
      </c>
      <c r="P365" s="2144">
        <v>0.19700000000000001</v>
      </c>
      <c r="Q365" s="2144">
        <f>M365*P365</f>
        <v>5.6307525000000007</v>
      </c>
      <c r="R365" s="2144"/>
      <c r="S365" s="2144">
        <f>M365*R365</f>
        <v>0</v>
      </c>
      <c r="T365" s="2144">
        <v>21</v>
      </c>
      <c r="U365" s="2144">
        <f>O365*T365/100</f>
        <v>0</v>
      </c>
      <c r="V365" s="2144">
        <f>U365+O365</f>
        <v>0</v>
      </c>
      <c r="W365" s="2144"/>
      <c r="X365" s="2144"/>
      <c r="Y365" s="2144">
        <v>1</v>
      </c>
    </row>
    <row r="366" spans="6:25" s="2145" customFormat="1" ht="12" outlineLevel="2">
      <c r="F366" s="2146"/>
      <c r="G366" s="2147"/>
      <c r="H366" s="2148" t="s">
        <v>8741</v>
      </c>
      <c r="I366" s="2659"/>
      <c r="J366" s="2659"/>
      <c r="K366" s="2659"/>
      <c r="L366" s="2659"/>
      <c r="M366" s="2659"/>
      <c r="N366" s="2659"/>
      <c r="O366" s="2659"/>
      <c r="P366" s="2149"/>
      <c r="Q366" s="2150"/>
      <c r="R366" s="2149"/>
      <c r="S366" s="2150"/>
      <c r="T366" s="2151"/>
      <c r="U366" s="2151"/>
      <c r="V366" s="2151"/>
      <c r="W366" s="2152"/>
    </row>
    <row r="367" spans="6:25" s="2145" customFormat="1" ht="6" customHeight="1" outlineLevel="2">
      <c r="F367" s="2146"/>
      <c r="G367" s="2147"/>
      <c r="H367" s="2153"/>
      <c r="I367" s="2154"/>
      <c r="J367" s="2154"/>
      <c r="K367" s="2154"/>
      <c r="L367" s="2154"/>
      <c r="M367" s="2154"/>
      <c r="N367" s="2154"/>
      <c r="O367" s="2154"/>
      <c r="P367" s="2149"/>
      <c r="Q367" s="2150"/>
      <c r="R367" s="2149"/>
      <c r="S367" s="2150"/>
      <c r="T367" s="2151"/>
      <c r="U367" s="2151"/>
      <c r="V367" s="2151"/>
      <c r="W367" s="2152"/>
    </row>
    <row r="368" spans="6:25" s="2155" customFormat="1" ht="22.5" outlineLevel="3">
      <c r="F368" s="2156"/>
      <c r="G368" s="2157"/>
      <c r="H368" s="2158" t="str">
        <f>IF(AND(H367&lt;&gt;"Výkaz výměr:",I367=""),"Výkaz výměr:","")</f>
        <v>Výkaz výměr:</v>
      </c>
      <c r="I368" s="2159" t="s">
        <v>9046</v>
      </c>
      <c r="J368" s="2160"/>
      <c r="K368" s="2159"/>
      <c r="L368" s="2161"/>
      <c r="M368" s="2162">
        <v>24.462499999999999</v>
      </c>
      <c r="N368" s="2163"/>
      <c r="O368" s="2164"/>
      <c r="P368" s="2165"/>
      <c r="Q368" s="2163"/>
      <c r="R368" s="2163"/>
      <c r="S368" s="2163"/>
      <c r="T368" s="2166" t="s">
        <v>8470</v>
      </c>
      <c r="U368" s="2163"/>
      <c r="V368" s="2163"/>
    </row>
    <row r="369" spans="6:25" s="2155" customFormat="1" ht="11.25" outlineLevel="3">
      <c r="F369" s="2156"/>
      <c r="G369" s="2157"/>
      <c r="H369" s="2158" t="str">
        <f>IF(AND(H368&lt;&gt;"Výkaz výměr:",I368=""),"Výkaz výměr:","")</f>
        <v/>
      </c>
      <c r="I369" s="2159" t="s">
        <v>9047</v>
      </c>
      <c r="J369" s="2160"/>
      <c r="K369" s="2159"/>
      <c r="L369" s="2161"/>
      <c r="M369" s="2162">
        <v>3.09</v>
      </c>
      <c r="N369" s="2163"/>
      <c r="O369" s="2164"/>
      <c r="P369" s="2165"/>
      <c r="Q369" s="2163"/>
      <c r="R369" s="2163"/>
      <c r="S369" s="2163"/>
      <c r="T369" s="2166" t="s">
        <v>8470</v>
      </c>
      <c r="U369" s="2163"/>
      <c r="V369" s="2163"/>
    </row>
    <row r="370" spans="6:25" s="2155" customFormat="1" ht="11.25" outlineLevel="3">
      <c r="F370" s="2156"/>
      <c r="G370" s="2157"/>
      <c r="H370" s="2158" t="str">
        <f>IF(AND(H369&lt;&gt;"Výkaz výměr:",I369=""),"Výkaz výměr:","")</f>
        <v/>
      </c>
      <c r="I370" s="2159" t="s">
        <v>9048</v>
      </c>
      <c r="J370" s="2160"/>
      <c r="K370" s="2159"/>
      <c r="L370" s="2161"/>
      <c r="M370" s="2162">
        <v>1.03</v>
      </c>
      <c r="N370" s="2163"/>
      <c r="O370" s="2164"/>
      <c r="P370" s="2165"/>
      <c r="Q370" s="2163"/>
      <c r="R370" s="2163"/>
      <c r="S370" s="2163"/>
      <c r="T370" s="2166" t="s">
        <v>8470</v>
      </c>
      <c r="U370" s="2163"/>
      <c r="V370" s="2163"/>
    </row>
    <row r="371" spans="6:25" s="2145" customFormat="1" ht="24" outlineLevel="2">
      <c r="F371" s="2136">
        <v>81</v>
      </c>
      <c r="G371" s="2137" t="s">
        <v>8472</v>
      </c>
      <c r="H371" s="2138" t="s">
        <v>9049</v>
      </c>
      <c r="I371" s="2139" t="s">
        <v>9050</v>
      </c>
      <c r="J371" s="2137" t="s">
        <v>202</v>
      </c>
      <c r="K371" s="2140">
        <v>687</v>
      </c>
      <c r="L371" s="2141">
        <v>0</v>
      </c>
      <c r="M371" s="2140">
        <v>687</v>
      </c>
      <c r="N371" s="2142"/>
      <c r="O371" s="2143">
        <f>M371*N371</f>
        <v>0</v>
      </c>
      <c r="P371" s="2144">
        <v>0.10100000000000001</v>
      </c>
      <c r="Q371" s="2144">
        <f>M371*P371</f>
        <v>69.387</v>
      </c>
      <c r="R371" s="2144"/>
      <c r="S371" s="2144">
        <f>M371*R371</f>
        <v>0</v>
      </c>
      <c r="T371" s="2144">
        <v>21</v>
      </c>
      <c r="U371" s="2144">
        <f>O371*T371/100</f>
        <v>0</v>
      </c>
      <c r="V371" s="2144">
        <f>U371+O371</f>
        <v>0</v>
      </c>
      <c r="W371" s="2144"/>
      <c r="X371" s="2144"/>
      <c r="Y371" s="2144">
        <v>1</v>
      </c>
    </row>
    <row r="372" spans="6:25" s="2145" customFormat="1" ht="12" outlineLevel="2">
      <c r="F372" s="2146"/>
      <c r="G372" s="2147"/>
      <c r="H372" s="2148" t="s">
        <v>8741</v>
      </c>
      <c r="I372" s="2659" t="s">
        <v>9051</v>
      </c>
      <c r="J372" s="2659"/>
      <c r="K372" s="2659"/>
      <c r="L372" s="2659"/>
      <c r="M372" s="2659"/>
      <c r="N372" s="2659"/>
      <c r="O372" s="2659"/>
      <c r="P372" s="2149"/>
      <c r="Q372" s="2150"/>
      <c r="R372" s="2149"/>
      <c r="S372" s="2150"/>
      <c r="T372" s="2151"/>
      <c r="U372" s="2151"/>
      <c r="V372" s="2151"/>
      <c r="W372" s="2152"/>
    </row>
    <row r="373" spans="6:25" s="2145" customFormat="1" ht="6" customHeight="1" outlineLevel="2">
      <c r="F373" s="2146"/>
      <c r="G373" s="2147"/>
      <c r="H373" s="2153"/>
      <c r="I373" s="2154"/>
      <c r="J373" s="2154"/>
      <c r="K373" s="2154"/>
      <c r="L373" s="2154"/>
      <c r="M373" s="2154"/>
      <c r="N373" s="2154"/>
      <c r="O373" s="2154"/>
      <c r="P373" s="2149"/>
      <c r="Q373" s="2150"/>
      <c r="R373" s="2149"/>
      <c r="S373" s="2150"/>
      <c r="T373" s="2151"/>
      <c r="U373" s="2151"/>
      <c r="V373" s="2151"/>
      <c r="W373" s="2152"/>
    </row>
    <row r="374" spans="6:25" s="2155" customFormat="1" ht="11.25" outlineLevel="3">
      <c r="F374" s="2156"/>
      <c r="G374" s="2157"/>
      <c r="H374" s="2158" t="str">
        <f>IF(AND(H373&lt;&gt;"Výkaz výměr:",I373=""),"Výkaz výměr:","")</f>
        <v>Výkaz výměr:</v>
      </c>
      <c r="I374" s="2159" t="s">
        <v>9052</v>
      </c>
      <c r="J374" s="2160"/>
      <c r="K374" s="2159"/>
      <c r="L374" s="2161"/>
      <c r="M374" s="2162">
        <v>687</v>
      </c>
      <c r="N374" s="2163"/>
      <c r="O374" s="2164"/>
      <c r="P374" s="2165"/>
      <c r="Q374" s="2163"/>
      <c r="R374" s="2163"/>
      <c r="S374" s="2163"/>
      <c r="T374" s="2166" t="s">
        <v>8470</v>
      </c>
      <c r="U374" s="2163"/>
      <c r="V374" s="2163"/>
    </row>
    <row r="375" spans="6:25" s="2145" customFormat="1" ht="12" outlineLevel="2">
      <c r="F375" s="2136">
        <v>82</v>
      </c>
      <c r="G375" s="2137" t="s">
        <v>8491</v>
      </c>
      <c r="H375" s="2138" t="s">
        <v>9053</v>
      </c>
      <c r="I375" s="2139" t="s">
        <v>9054</v>
      </c>
      <c r="J375" s="2137" t="s">
        <v>202</v>
      </c>
      <c r="K375" s="2140">
        <v>693.87</v>
      </c>
      <c r="L375" s="2141">
        <v>0</v>
      </c>
      <c r="M375" s="2140">
        <v>693.87</v>
      </c>
      <c r="N375" s="2142"/>
      <c r="O375" s="2143">
        <f>M375*N375</f>
        <v>0</v>
      </c>
      <c r="P375" s="2144">
        <v>0.11</v>
      </c>
      <c r="Q375" s="2144">
        <f>M375*P375</f>
        <v>76.325699999999998</v>
      </c>
      <c r="R375" s="2144"/>
      <c r="S375" s="2144">
        <f>M375*R375</f>
        <v>0</v>
      </c>
      <c r="T375" s="2144">
        <v>21</v>
      </c>
      <c r="U375" s="2144">
        <f>O375*T375/100</f>
        <v>0</v>
      </c>
      <c r="V375" s="2144">
        <f>U375+O375</f>
        <v>0</v>
      </c>
      <c r="W375" s="2144"/>
      <c r="X375" s="2144"/>
      <c r="Y375" s="2144">
        <v>1</v>
      </c>
    </row>
    <row r="376" spans="6:25" s="2145" customFormat="1" ht="12" outlineLevel="2">
      <c r="F376" s="2146"/>
      <c r="G376" s="2147"/>
      <c r="H376" s="2148" t="s">
        <v>8741</v>
      </c>
      <c r="I376" s="2659"/>
      <c r="J376" s="2659"/>
      <c r="K376" s="2659"/>
      <c r="L376" s="2659"/>
      <c r="M376" s="2659"/>
      <c r="N376" s="2659"/>
      <c r="O376" s="2659"/>
      <c r="P376" s="2149"/>
      <c r="Q376" s="2150"/>
      <c r="R376" s="2149"/>
      <c r="S376" s="2150"/>
      <c r="T376" s="2151"/>
      <c r="U376" s="2151"/>
      <c r="V376" s="2151"/>
      <c r="W376" s="2152"/>
    </row>
    <row r="377" spans="6:25" s="2145" customFormat="1" ht="6" customHeight="1" outlineLevel="2">
      <c r="F377" s="2146"/>
      <c r="G377" s="2147"/>
      <c r="H377" s="2153"/>
      <c r="I377" s="2154"/>
      <c r="J377" s="2154"/>
      <c r="K377" s="2154"/>
      <c r="L377" s="2154"/>
      <c r="M377" s="2154"/>
      <c r="N377" s="2154"/>
      <c r="O377" s="2154"/>
      <c r="P377" s="2149"/>
      <c r="Q377" s="2150"/>
      <c r="R377" s="2149"/>
      <c r="S377" s="2150"/>
      <c r="T377" s="2151"/>
      <c r="U377" s="2151"/>
      <c r="V377" s="2151"/>
      <c r="W377" s="2152"/>
    </row>
    <row r="378" spans="6:25" s="2155" customFormat="1" ht="11.25" outlineLevel="3">
      <c r="F378" s="2156"/>
      <c r="G378" s="2157"/>
      <c r="H378" s="2158" t="str">
        <f>IF(AND(H377&lt;&gt;"Výkaz výměr:",I377=""),"Výkaz výměr:","")</f>
        <v>Výkaz výměr:</v>
      </c>
      <c r="I378" s="2159" t="s">
        <v>9055</v>
      </c>
      <c r="J378" s="2160"/>
      <c r="K378" s="2159"/>
      <c r="L378" s="2161"/>
      <c r="M378" s="2162">
        <v>693.87</v>
      </c>
      <c r="N378" s="2163"/>
      <c r="O378" s="2164"/>
      <c r="P378" s="2165"/>
      <c r="Q378" s="2163"/>
      <c r="R378" s="2163"/>
      <c r="S378" s="2163"/>
      <c r="T378" s="2166" t="s">
        <v>8470</v>
      </c>
      <c r="U378" s="2163"/>
      <c r="V378" s="2163"/>
    </row>
    <row r="379" spans="6:25" s="2145" customFormat="1" ht="12" outlineLevel="2">
      <c r="F379" s="2136">
        <v>83</v>
      </c>
      <c r="G379" s="2137" t="s">
        <v>8472</v>
      </c>
      <c r="H379" s="2138" t="s">
        <v>9056</v>
      </c>
      <c r="I379" s="2139" t="s">
        <v>9057</v>
      </c>
      <c r="J379" s="2137" t="s">
        <v>202</v>
      </c>
      <c r="K379" s="2140">
        <v>10</v>
      </c>
      <c r="L379" s="2141">
        <v>0</v>
      </c>
      <c r="M379" s="2140">
        <v>10</v>
      </c>
      <c r="N379" s="2142"/>
      <c r="O379" s="2143">
        <f>M379*N379</f>
        <v>0</v>
      </c>
      <c r="P379" s="2144">
        <v>0.10353999999999999</v>
      </c>
      <c r="Q379" s="2144">
        <f>M379*P379</f>
        <v>1.0353999999999999</v>
      </c>
      <c r="R379" s="2144"/>
      <c r="S379" s="2144">
        <f>M379*R379</f>
        <v>0</v>
      </c>
      <c r="T379" s="2144">
        <v>21</v>
      </c>
      <c r="U379" s="2144">
        <f>O379*T379/100</f>
        <v>0</v>
      </c>
      <c r="V379" s="2144">
        <f>U379+O379</f>
        <v>0</v>
      </c>
      <c r="W379" s="2144"/>
      <c r="X379" s="2144"/>
      <c r="Y379" s="2144">
        <v>1</v>
      </c>
    </row>
    <row r="380" spans="6:25" s="2145" customFormat="1" ht="12" outlineLevel="2">
      <c r="F380" s="2146"/>
      <c r="G380" s="2147"/>
      <c r="H380" s="2148" t="s">
        <v>8741</v>
      </c>
      <c r="I380" s="2659" t="s">
        <v>9058</v>
      </c>
      <c r="J380" s="2659"/>
      <c r="K380" s="2659"/>
      <c r="L380" s="2659"/>
      <c r="M380" s="2659"/>
      <c r="N380" s="2659"/>
      <c r="O380" s="2659"/>
      <c r="P380" s="2149"/>
      <c r="Q380" s="2150"/>
      <c r="R380" s="2149"/>
      <c r="S380" s="2150"/>
      <c r="T380" s="2151"/>
      <c r="U380" s="2151"/>
      <c r="V380" s="2151"/>
      <c r="W380" s="2152"/>
    </row>
    <row r="381" spans="6:25" s="2145" customFormat="1" ht="6" customHeight="1" outlineLevel="2">
      <c r="F381" s="2146"/>
      <c r="G381" s="2147"/>
      <c r="H381" s="2153"/>
      <c r="I381" s="2154"/>
      <c r="J381" s="2154"/>
      <c r="K381" s="2154"/>
      <c r="L381" s="2154"/>
      <c r="M381" s="2154"/>
      <c r="N381" s="2154"/>
      <c r="O381" s="2154"/>
      <c r="P381" s="2149"/>
      <c r="Q381" s="2150"/>
      <c r="R381" s="2149"/>
      <c r="S381" s="2150"/>
      <c r="T381" s="2151"/>
      <c r="U381" s="2151"/>
      <c r="V381" s="2151"/>
      <c r="W381" s="2152"/>
    </row>
    <row r="382" spans="6:25" s="2155" customFormat="1" ht="22.5" outlineLevel="3">
      <c r="F382" s="2156"/>
      <c r="G382" s="2157"/>
      <c r="H382" s="2158" t="str">
        <f>IF(AND(H381&lt;&gt;"Výkaz výměr:",I381=""),"Výkaz výměr:","")</f>
        <v>Výkaz výměr:</v>
      </c>
      <c r="I382" s="2159" t="s">
        <v>9059</v>
      </c>
      <c r="J382" s="2160"/>
      <c r="K382" s="2159"/>
      <c r="L382" s="2161"/>
      <c r="M382" s="2162">
        <v>10</v>
      </c>
      <c r="N382" s="2163"/>
      <c r="O382" s="2164"/>
      <c r="P382" s="2165"/>
      <c r="Q382" s="2163"/>
      <c r="R382" s="2163"/>
      <c r="S382" s="2163"/>
      <c r="T382" s="2166" t="s">
        <v>8470</v>
      </c>
      <c r="U382" s="2163"/>
      <c r="V382" s="2163"/>
    </row>
    <row r="383" spans="6:25" s="1994" customFormat="1" ht="12.75" customHeight="1" outlineLevel="2">
      <c r="F383" s="1986"/>
      <c r="G383" s="1987"/>
      <c r="H383" s="1987"/>
      <c r="I383" s="1988"/>
      <c r="J383" s="1987"/>
      <c r="K383" s="1989"/>
      <c r="L383" s="1990"/>
      <c r="M383" s="1989"/>
      <c r="N383" s="1990"/>
      <c r="O383" s="2004"/>
      <c r="P383" s="1992"/>
      <c r="Q383" s="1990"/>
      <c r="R383" s="1990"/>
      <c r="S383" s="1990"/>
      <c r="T383" s="1993" t="s">
        <v>8470</v>
      </c>
      <c r="U383" s="1990"/>
      <c r="V383" s="1990"/>
      <c r="W383" s="1990"/>
    </row>
    <row r="384" spans="6:25" s="2126" customFormat="1" ht="16.5" customHeight="1" outlineLevel="1">
      <c r="F384" s="2127"/>
      <c r="G384" s="2128"/>
      <c r="H384" s="2129"/>
      <c r="I384" s="2129" t="s">
        <v>9060</v>
      </c>
      <c r="J384" s="2128"/>
      <c r="K384" s="2130"/>
      <c r="L384" s="2131"/>
      <c r="M384" s="2130"/>
      <c r="N384" s="2131"/>
      <c r="O384" s="2132">
        <f>SUBTOTAL(9,O385:O389)</f>
        <v>0</v>
      </c>
      <c r="P384" s="2133"/>
      <c r="Q384" s="2099">
        <f>SUBTOTAL(9,Q385:Q389)</f>
        <v>5.7865500000000001</v>
      </c>
      <c r="R384" s="2131"/>
      <c r="S384" s="2099">
        <f>SUBTOTAL(9,S385:S389)</f>
        <v>0</v>
      </c>
      <c r="T384" s="2134"/>
      <c r="U384" s="2099">
        <f>SUBTOTAL(9,U385:U389)</f>
        <v>0</v>
      </c>
      <c r="V384" s="2099">
        <f>SUBTOTAL(9,V385:V389)</f>
        <v>0</v>
      </c>
      <c r="Y384" s="2099">
        <f>SUBTOTAL(9,Y385:Y389)</f>
        <v>1</v>
      </c>
    </row>
    <row r="385" spans="6:25" s="2145" customFormat="1" ht="12" outlineLevel="2">
      <c r="F385" s="2136">
        <v>84</v>
      </c>
      <c r="G385" s="2137" t="s">
        <v>8472</v>
      </c>
      <c r="H385" s="2138" t="s">
        <v>9061</v>
      </c>
      <c r="I385" s="2139" t="s">
        <v>9062</v>
      </c>
      <c r="J385" s="2137" t="s">
        <v>202</v>
      </c>
      <c r="K385" s="2140">
        <v>31.5</v>
      </c>
      <c r="L385" s="2141">
        <v>0</v>
      </c>
      <c r="M385" s="2140">
        <v>31.5</v>
      </c>
      <c r="N385" s="2142"/>
      <c r="O385" s="2143">
        <f>M385*N385</f>
        <v>0</v>
      </c>
      <c r="P385" s="2144">
        <v>0.1837</v>
      </c>
      <c r="Q385" s="2144">
        <f>M385*P385</f>
        <v>5.7865500000000001</v>
      </c>
      <c r="R385" s="2144"/>
      <c r="S385" s="2144">
        <f>M385*R385</f>
        <v>0</v>
      </c>
      <c r="T385" s="2144">
        <v>21</v>
      </c>
      <c r="U385" s="2144">
        <f>O385*T385/100</f>
        <v>0</v>
      </c>
      <c r="V385" s="2144">
        <f>U385+O385</f>
        <v>0</v>
      </c>
      <c r="W385" s="2144"/>
      <c r="X385" s="2144"/>
      <c r="Y385" s="2144">
        <v>1</v>
      </c>
    </row>
    <row r="386" spans="6:25" s="2145" customFormat="1" ht="12" outlineLevel="2">
      <c r="F386" s="2146"/>
      <c r="G386" s="2147"/>
      <c r="H386" s="2148" t="s">
        <v>8741</v>
      </c>
      <c r="I386" s="2659" t="s">
        <v>9063</v>
      </c>
      <c r="J386" s="2659"/>
      <c r="K386" s="2659"/>
      <c r="L386" s="2659"/>
      <c r="M386" s="2659"/>
      <c r="N386" s="2659"/>
      <c r="O386" s="2659"/>
      <c r="P386" s="2149"/>
      <c r="Q386" s="2150"/>
      <c r="R386" s="2149"/>
      <c r="S386" s="2150"/>
      <c r="T386" s="2151"/>
      <c r="U386" s="2151"/>
      <c r="V386" s="2151"/>
      <c r="W386" s="2152"/>
    </row>
    <row r="387" spans="6:25" s="2145" customFormat="1" ht="6" customHeight="1" outlineLevel="2">
      <c r="F387" s="2146"/>
      <c r="G387" s="2147"/>
      <c r="H387" s="2153"/>
      <c r="I387" s="2154"/>
      <c r="J387" s="2154"/>
      <c r="K387" s="2154"/>
      <c r="L387" s="2154"/>
      <c r="M387" s="2154"/>
      <c r="N387" s="2154"/>
      <c r="O387" s="2154"/>
      <c r="P387" s="2149"/>
      <c r="Q387" s="2150"/>
      <c r="R387" s="2149"/>
      <c r="S387" s="2150"/>
      <c r="T387" s="2151"/>
      <c r="U387" s="2151"/>
      <c r="V387" s="2151"/>
      <c r="W387" s="2152"/>
    </row>
    <row r="388" spans="6:25" s="2155" customFormat="1" ht="11.25" outlineLevel="3">
      <c r="F388" s="2156"/>
      <c r="G388" s="2157"/>
      <c r="H388" s="2158" t="str">
        <f>IF(AND(H387&lt;&gt;"Výkaz výměr:",I387=""),"Výkaz výměr:","")</f>
        <v>Výkaz výměr:</v>
      </c>
      <c r="I388" s="2159" t="s">
        <v>9064</v>
      </c>
      <c r="J388" s="2160"/>
      <c r="K388" s="2159"/>
      <c r="L388" s="2161"/>
      <c r="M388" s="2162">
        <v>31.5</v>
      </c>
      <c r="N388" s="2163"/>
      <c r="O388" s="2164"/>
      <c r="P388" s="2165"/>
      <c r="Q388" s="2163"/>
      <c r="R388" s="2163"/>
      <c r="S388" s="2163"/>
      <c r="T388" s="2166" t="s">
        <v>8470</v>
      </c>
      <c r="U388" s="2163"/>
      <c r="V388" s="2163"/>
    </row>
    <row r="389" spans="6:25" s="1994" customFormat="1" ht="12.75" customHeight="1" outlineLevel="2">
      <c r="F389" s="1986"/>
      <c r="G389" s="1987"/>
      <c r="H389" s="1987"/>
      <c r="I389" s="1988"/>
      <c r="J389" s="1987"/>
      <c r="K389" s="1989"/>
      <c r="L389" s="1990"/>
      <c r="M389" s="1989"/>
      <c r="N389" s="1990"/>
      <c r="O389" s="2004"/>
      <c r="P389" s="1992"/>
      <c r="Q389" s="1990"/>
      <c r="R389" s="1990"/>
      <c r="S389" s="1990"/>
      <c r="T389" s="1993" t="s">
        <v>8470</v>
      </c>
      <c r="U389" s="1990"/>
      <c r="V389" s="1990"/>
      <c r="W389" s="1990"/>
    </row>
    <row r="390" spans="6:25" s="2126" customFormat="1" ht="16.5" customHeight="1" outlineLevel="1">
      <c r="F390" s="2127"/>
      <c r="G390" s="2128"/>
      <c r="H390" s="2129"/>
      <c r="I390" s="2129" t="s">
        <v>9065</v>
      </c>
      <c r="J390" s="2128"/>
      <c r="K390" s="2130"/>
      <c r="L390" s="2131"/>
      <c r="M390" s="2130"/>
      <c r="N390" s="2131"/>
      <c r="O390" s="2132">
        <f>SUBTOTAL(9,O391:O455)</f>
        <v>0</v>
      </c>
      <c r="P390" s="2133"/>
      <c r="Q390" s="2099">
        <f>SUBTOTAL(9,Q391:Q455)</f>
        <v>44.446192054102468</v>
      </c>
      <c r="R390" s="2131"/>
      <c r="S390" s="2099">
        <f>SUBTOTAL(9,S391:S455)</f>
        <v>0</v>
      </c>
      <c r="T390" s="2134"/>
      <c r="U390" s="2099">
        <f>SUBTOTAL(9,U391:U455)</f>
        <v>0</v>
      </c>
      <c r="V390" s="2099">
        <f>SUBTOTAL(9,V391:V455)</f>
        <v>0</v>
      </c>
      <c r="Y390" s="2099">
        <f>SUBTOTAL(9,Y391:Y455)</f>
        <v>15</v>
      </c>
    </row>
    <row r="391" spans="6:25" s="2145" customFormat="1" ht="24" outlineLevel="2">
      <c r="F391" s="2136">
        <v>85</v>
      </c>
      <c r="G391" s="2137" t="s">
        <v>8472</v>
      </c>
      <c r="H391" s="2138" t="s">
        <v>9066</v>
      </c>
      <c r="I391" s="2139" t="s">
        <v>9067</v>
      </c>
      <c r="J391" s="2137" t="s">
        <v>254</v>
      </c>
      <c r="K391" s="2140">
        <v>10</v>
      </c>
      <c r="L391" s="2141">
        <v>0</v>
      </c>
      <c r="M391" s="2140">
        <v>10</v>
      </c>
      <c r="N391" s="2142"/>
      <c r="O391" s="2143">
        <f>M391*N391</f>
        <v>0</v>
      </c>
      <c r="P391" s="2144">
        <v>1.0000000000000001E-5</v>
      </c>
      <c r="Q391" s="2144">
        <f>M391*P391</f>
        <v>1E-4</v>
      </c>
      <c r="R391" s="2144"/>
      <c r="S391" s="2144">
        <f>M391*R391</f>
        <v>0</v>
      </c>
      <c r="T391" s="2144">
        <v>21</v>
      </c>
      <c r="U391" s="2144">
        <f>O391*T391/100</f>
        <v>0</v>
      </c>
      <c r="V391" s="2144">
        <f>U391+O391</f>
        <v>0</v>
      </c>
      <c r="W391" s="2144"/>
      <c r="X391" s="2144"/>
      <c r="Y391" s="2144">
        <v>1</v>
      </c>
    </row>
    <row r="392" spans="6:25" s="2145" customFormat="1" ht="12" outlineLevel="2">
      <c r="F392" s="2146"/>
      <c r="G392" s="2147"/>
      <c r="H392" s="2148" t="s">
        <v>8741</v>
      </c>
      <c r="I392" s="2659" t="s">
        <v>9068</v>
      </c>
      <c r="J392" s="2659"/>
      <c r="K392" s="2659"/>
      <c r="L392" s="2659"/>
      <c r="M392" s="2659"/>
      <c r="N392" s="2659"/>
      <c r="O392" s="2659"/>
      <c r="P392" s="2149"/>
      <c r="Q392" s="2150"/>
      <c r="R392" s="2149"/>
      <c r="S392" s="2150"/>
      <c r="T392" s="2151"/>
      <c r="U392" s="2151"/>
      <c r="V392" s="2151"/>
      <c r="W392" s="2152"/>
    </row>
    <row r="393" spans="6:25" s="2145" customFormat="1" ht="6" customHeight="1" outlineLevel="2">
      <c r="F393" s="2146"/>
      <c r="G393" s="2147"/>
      <c r="H393" s="2153"/>
      <c r="I393" s="2154"/>
      <c r="J393" s="2154"/>
      <c r="K393" s="2154"/>
      <c r="L393" s="2154"/>
      <c r="M393" s="2154"/>
      <c r="N393" s="2154"/>
      <c r="O393" s="2154"/>
      <c r="P393" s="2149"/>
      <c r="Q393" s="2150"/>
      <c r="R393" s="2149"/>
      <c r="S393" s="2150"/>
      <c r="T393" s="2151"/>
      <c r="U393" s="2151"/>
      <c r="V393" s="2151"/>
      <c r="W393" s="2152"/>
    </row>
    <row r="394" spans="6:25" s="2155" customFormat="1" ht="22.5" outlineLevel="3">
      <c r="F394" s="2156"/>
      <c r="G394" s="2157"/>
      <c r="H394" s="2158" t="str">
        <f>IF(AND(H393&lt;&gt;"Výkaz výměr:",I393=""),"Výkaz výměr:","")</f>
        <v>Výkaz výměr:</v>
      </c>
      <c r="I394" s="2159" t="s">
        <v>9069</v>
      </c>
      <c r="J394" s="2160"/>
      <c r="K394" s="2159"/>
      <c r="L394" s="2161"/>
      <c r="M394" s="2162">
        <v>10</v>
      </c>
      <c r="N394" s="2163"/>
      <c r="O394" s="2164"/>
      <c r="P394" s="2165"/>
      <c r="Q394" s="2163"/>
      <c r="R394" s="2163"/>
      <c r="S394" s="2163"/>
      <c r="T394" s="2166" t="s">
        <v>8470</v>
      </c>
      <c r="U394" s="2163"/>
      <c r="V394" s="2163"/>
    </row>
    <row r="395" spans="6:25" s="2145" customFormat="1" ht="12" outlineLevel="2">
      <c r="F395" s="2136">
        <v>86</v>
      </c>
      <c r="G395" s="2137" t="s">
        <v>8491</v>
      </c>
      <c r="H395" s="2138" t="s">
        <v>9070</v>
      </c>
      <c r="I395" s="2139" t="s">
        <v>9071</v>
      </c>
      <c r="J395" s="2137" t="s">
        <v>254</v>
      </c>
      <c r="K395" s="2140">
        <v>10.3</v>
      </c>
      <c r="L395" s="2141">
        <v>0</v>
      </c>
      <c r="M395" s="2140">
        <v>10.3</v>
      </c>
      <c r="N395" s="2142"/>
      <c r="O395" s="2143">
        <f>M395*N395</f>
        <v>0</v>
      </c>
      <c r="P395" s="2144">
        <v>2.3700000000000001E-3</v>
      </c>
      <c r="Q395" s="2144">
        <f>M395*P395</f>
        <v>2.4411000000000002E-2</v>
      </c>
      <c r="R395" s="2144"/>
      <c r="S395" s="2144">
        <f>M395*R395</f>
        <v>0</v>
      </c>
      <c r="T395" s="2144">
        <v>21</v>
      </c>
      <c r="U395" s="2144">
        <f>O395*T395/100</f>
        <v>0</v>
      </c>
      <c r="V395" s="2144">
        <f>U395+O395</f>
        <v>0</v>
      </c>
      <c r="W395" s="2144"/>
      <c r="X395" s="2144"/>
      <c r="Y395" s="2144">
        <v>1</v>
      </c>
    </row>
    <row r="396" spans="6:25" s="2145" customFormat="1" ht="12" outlineLevel="2">
      <c r="F396" s="2146"/>
      <c r="G396" s="2147"/>
      <c r="H396" s="2148" t="s">
        <v>8741</v>
      </c>
      <c r="I396" s="2659"/>
      <c r="J396" s="2659"/>
      <c r="K396" s="2659"/>
      <c r="L396" s="2659"/>
      <c r="M396" s="2659"/>
      <c r="N396" s="2659"/>
      <c r="O396" s="2659"/>
      <c r="P396" s="2149"/>
      <c r="Q396" s="2150"/>
      <c r="R396" s="2149"/>
      <c r="S396" s="2150"/>
      <c r="T396" s="2151"/>
      <c r="U396" s="2151"/>
      <c r="V396" s="2151"/>
      <c r="W396" s="2152"/>
    </row>
    <row r="397" spans="6:25" s="2145" customFormat="1" ht="6" customHeight="1" outlineLevel="2">
      <c r="F397" s="2146"/>
      <c r="G397" s="2147"/>
      <c r="H397" s="2153"/>
      <c r="I397" s="2154"/>
      <c r="J397" s="2154"/>
      <c r="K397" s="2154"/>
      <c r="L397" s="2154"/>
      <c r="M397" s="2154"/>
      <c r="N397" s="2154"/>
      <c r="O397" s="2154"/>
      <c r="P397" s="2149"/>
      <c r="Q397" s="2150"/>
      <c r="R397" s="2149"/>
      <c r="S397" s="2150"/>
      <c r="T397" s="2151"/>
      <c r="U397" s="2151"/>
      <c r="V397" s="2151"/>
      <c r="W397" s="2152"/>
    </row>
    <row r="398" spans="6:25" s="2155" customFormat="1" ht="11.25" outlineLevel="3">
      <c r="F398" s="2156"/>
      <c r="G398" s="2157"/>
      <c r="H398" s="2158" t="str">
        <f>IF(AND(H397&lt;&gt;"Výkaz výměr:",I397=""),"Výkaz výměr:","")</f>
        <v>Výkaz výměr:</v>
      </c>
      <c r="I398" s="2159" t="s">
        <v>9072</v>
      </c>
      <c r="J398" s="2160"/>
      <c r="K398" s="2159"/>
      <c r="L398" s="2161"/>
      <c r="M398" s="2162">
        <v>10.3</v>
      </c>
      <c r="N398" s="2163"/>
      <c r="O398" s="2164"/>
      <c r="P398" s="2165"/>
      <c r="Q398" s="2163"/>
      <c r="R398" s="2163"/>
      <c r="S398" s="2163"/>
      <c r="T398" s="2166" t="s">
        <v>8470</v>
      </c>
      <c r="U398" s="2163"/>
      <c r="V398" s="2163"/>
    </row>
    <row r="399" spans="6:25" s="2145" customFormat="1" ht="12" outlineLevel="2">
      <c r="F399" s="2136">
        <v>87</v>
      </c>
      <c r="G399" s="2137" t="s">
        <v>8472</v>
      </c>
      <c r="H399" s="2138" t="s">
        <v>9073</v>
      </c>
      <c r="I399" s="2139" t="s">
        <v>9074</v>
      </c>
      <c r="J399" s="2137" t="s">
        <v>259</v>
      </c>
      <c r="K399" s="2140">
        <v>4</v>
      </c>
      <c r="L399" s="2141">
        <v>0</v>
      </c>
      <c r="M399" s="2140">
        <v>4</v>
      </c>
      <c r="N399" s="2142"/>
      <c r="O399" s="2143">
        <f>M399*N399</f>
        <v>0</v>
      </c>
      <c r="P399" s="2144">
        <v>3.9030000000000002E-2</v>
      </c>
      <c r="Q399" s="2144">
        <f>M399*P399</f>
        <v>0.15612000000000001</v>
      </c>
      <c r="R399" s="2144"/>
      <c r="S399" s="2144">
        <f>M399*R399</f>
        <v>0</v>
      </c>
      <c r="T399" s="2144">
        <v>21</v>
      </c>
      <c r="U399" s="2144">
        <f>O399*T399/100</f>
        <v>0</v>
      </c>
      <c r="V399" s="2144">
        <f>U399+O399</f>
        <v>0</v>
      </c>
      <c r="W399" s="2144"/>
      <c r="X399" s="2144"/>
      <c r="Y399" s="2144">
        <v>1</v>
      </c>
    </row>
    <row r="400" spans="6:25" s="2145" customFormat="1" ht="12" outlineLevel="2">
      <c r="F400" s="2146"/>
      <c r="G400" s="2147"/>
      <c r="H400" s="2148" t="s">
        <v>8741</v>
      </c>
      <c r="I400" s="2659" t="s">
        <v>9075</v>
      </c>
      <c r="J400" s="2659"/>
      <c r="K400" s="2659"/>
      <c r="L400" s="2659"/>
      <c r="M400" s="2659"/>
      <c r="N400" s="2659"/>
      <c r="O400" s="2659"/>
      <c r="P400" s="2149"/>
      <c r="Q400" s="2150"/>
      <c r="R400" s="2149"/>
      <c r="S400" s="2150"/>
      <c r="T400" s="2151"/>
      <c r="U400" s="2151"/>
      <c r="V400" s="2151"/>
      <c r="W400" s="2152"/>
    </row>
    <row r="401" spans="6:25" s="2145" customFormat="1" ht="6" customHeight="1" outlineLevel="2">
      <c r="F401" s="2146"/>
      <c r="G401" s="2147"/>
      <c r="H401" s="2153"/>
      <c r="I401" s="2154"/>
      <c r="J401" s="2154"/>
      <c r="K401" s="2154"/>
      <c r="L401" s="2154"/>
      <c r="M401" s="2154"/>
      <c r="N401" s="2154"/>
      <c r="O401" s="2154"/>
      <c r="P401" s="2149"/>
      <c r="Q401" s="2150"/>
      <c r="R401" s="2149"/>
      <c r="S401" s="2150"/>
      <c r="T401" s="2151"/>
      <c r="U401" s="2151"/>
      <c r="V401" s="2151"/>
      <c r="W401" s="2152"/>
    </row>
    <row r="402" spans="6:25" s="2155" customFormat="1" ht="22.5" outlineLevel="3">
      <c r="F402" s="2156"/>
      <c r="G402" s="2157"/>
      <c r="H402" s="2158" t="str">
        <f>IF(AND(H401&lt;&gt;"Výkaz výměr:",I401=""),"Výkaz výměr:","")</f>
        <v>Výkaz výměr:</v>
      </c>
      <c r="I402" s="2159" t="s">
        <v>9076</v>
      </c>
      <c r="J402" s="2160"/>
      <c r="K402" s="2159"/>
      <c r="L402" s="2161"/>
      <c r="M402" s="2162">
        <v>4</v>
      </c>
      <c r="N402" s="2163"/>
      <c r="O402" s="2164"/>
      <c r="P402" s="2165"/>
      <c r="Q402" s="2163"/>
      <c r="R402" s="2163"/>
      <c r="S402" s="2163"/>
      <c r="T402" s="2166" t="s">
        <v>8470</v>
      </c>
      <c r="U402" s="2163"/>
      <c r="V402" s="2163"/>
    </row>
    <row r="403" spans="6:25" s="2145" customFormat="1" ht="12" outlineLevel="2">
      <c r="F403" s="2136">
        <v>88</v>
      </c>
      <c r="G403" s="2137" t="s">
        <v>8491</v>
      </c>
      <c r="H403" s="2138" t="s">
        <v>9077</v>
      </c>
      <c r="I403" s="2139" t="s">
        <v>9078</v>
      </c>
      <c r="J403" s="2137" t="s">
        <v>259</v>
      </c>
      <c r="K403" s="2140">
        <v>4.04</v>
      </c>
      <c r="L403" s="2141">
        <v>0</v>
      </c>
      <c r="M403" s="2140">
        <v>4.04</v>
      </c>
      <c r="N403" s="2142"/>
      <c r="O403" s="2143">
        <f>M403*N403</f>
        <v>0</v>
      </c>
      <c r="P403" s="2144">
        <v>0.25900000000000001</v>
      </c>
      <c r="Q403" s="2144">
        <f>M403*P403</f>
        <v>1.04636</v>
      </c>
      <c r="R403" s="2144"/>
      <c r="S403" s="2144">
        <f>M403*R403</f>
        <v>0</v>
      </c>
      <c r="T403" s="2144">
        <v>21</v>
      </c>
      <c r="U403" s="2144">
        <f>O403*T403/100</f>
        <v>0</v>
      </c>
      <c r="V403" s="2144">
        <f>U403+O403</f>
        <v>0</v>
      </c>
      <c r="W403" s="2144"/>
      <c r="X403" s="2144"/>
      <c r="Y403" s="2144">
        <v>1</v>
      </c>
    </row>
    <row r="404" spans="6:25" s="2145" customFormat="1" ht="12" outlineLevel="2">
      <c r="F404" s="2146"/>
      <c r="G404" s="2147"/>
      <c r="H404" s="2148" t="s">
        <v>8741</v>
      </c>
      <c r="I404" s="2659"/>
      <c r="J404" s="2659"/>
      <c r="K404" s="2659"/>
      <c r="L404" s="2659"/>
      <c r="M404" s="2659"/>
      <c r="N404" s="2659"/>
      <c r="O404" s="2659"/>
      <c r="P404" s="2149"/>
      <c r="Q404" s="2150"/>
      <c r="R404" s="2149"/>
      <c r="S404" s="2150"/>
      <c r="T404" s="2151"/>
      <c r="U404" s="2151"/>
      <c r="V404" s="2151"/>
      <c r="W404" s="2152"/>
    </row>
    <row r="405" spans="6:25" s="2145" customFormat="1" ht="6" customHeight="1" outlineLevel="2">
      <c r="F405" s="2146"/>
      <c r="G405" s="2147"/>
      <c r="H405" s="2153"/>
      <c r="I405" s="2154"/>
      <c r="J405" s="2154"/>
      <c r="K405" s="2154"/>
      <c r="L405" s="2154"/>
      <c r="M405" s="2154"/>
      <c r="N405" s="2154"/>
      <c r="O405" s="2154"/>
      <c r="P405" s="2149"/>
      <c r="Q405" s="2150"/>
      <c r="R405" s="2149"/>
      <c r="S405" s="2150"/>
      <c r="T405" s="2151"/>
      <c r="U405" s="2151"/>
      <c r="V405" s="2151"/>
      <c r="W405" s="2152"/>
    </row>
    <row r="406" spans="6:25" s="2155" customFormat="1" ht="11.25" outlineLevel="3">
      <c r="F406" s="2156"/>
      <c r="G406" s="2157"/>
      <c r="H406" s="2158" t="str">
        <f>IF(AND(H405&lt;&gt;"Výkaz výměr:",I405=""),"Výkaz výměr:","")</f>
        <v>Výkaz výměr:</v>
      </c>
      <c r="I406" s="2159" t="s">
        <v>9079</v>
      </c>
      <c r="J406" s="2160"/>
      <c r="K406" s="2159"/>
      <c r="L406" s="2161"/>
      <c r="M406" s="2162">
        <v>4.04</v>
      </c>
      <c r="N406" s="2163"/>
      <c r="O406" s="2164"/>
      <c r="P406" s="2165"/>
      <c r="Q406" s="2163"/>
      <c r="R406" s="2163"/>
      <c r="S406" s="2163"/>
      <c r="T406" s="2166" t="s">
        <v>8470</v>
      </c>
      <c r="U406" s="2163"/>
      <c r="V406" s="2163"/>
    </row>
    <row r="407" spans="6:25" s="2145" customFormat="1" ht="12" outlineLevel="2">
      <c r="F407" s="2136">
        <v>89</v>
      </c>
      <c r="G407" s="2137" t="s">
        <v>8472</v>
      </c>
      <c r="H407" s="2138" t="s">
        <v>9080</v>
      </c>
      <c r="I407" s="2139" t="s">
        <v>9081</v>
      </c>
      <c r="J407" s="2137" t="s">
        <v>259</v>
      </c>
      <c r="K407" s="2140">
        <v>3</v>
      </c>
      <c r="L407" s="2141">
        <v>0</v>
      </c>
      <c r="M407" s="2140">
        <v>3</v>
      </c>
      <c r="N407" s="2142"/>
      <c r="O407" s="2143">
        <f>M407*N407</f>
        <v>0</v>
      </c>
      <c r="P407" s="2144">
        <v>2.6148799999999999</v>
      </c>
      <c r="Q407" s="2144">
        <f>M407*P407</f>
        <v>7.8446400000000001</v>
      </c>
      <c r="R407" s="2144"/>
      <c r="S407" s="2144">
        <f>M407*R407</f>
        <v>0</v>
      </c>
      <c r="T407" s="2144">
        <v>21</v>
      </c>
      <c r="U407" s="2144">
        <f>O407*T407/100</f>
        <v>0</v>
      </c>
      <c r="V407" s="2144">
        <f>U407+O407</f>
        <v>0</v>
      </c>
      <c r="W407" s="2144"/>
      <c r="X407" s="2144"/>
      <c r="Y407" s="2144">
        <v>1</v>
      </c>
    </row>
    <row r="408" spans="6:25" s="2145" customFormat="1" ht="12" outlineLevel="2">
      <c r="F408" s="2146"/>
      <c r="G408" s="2147"/>
      <c r="H408" s="2148" t="s">
        <v>8741</v>
      </c>
      <c r="I408" s="2659" t="s">
        <v>9082</v>
      </c>
      <c r="J408" s="2659"/>
      <c r="K408" s="2659"/>
      <c r="L408" s="2659"/>
      <c r="M408" s="2659"/>
      <c r="N408" s="2659"/>
      <c r="O408" s="2659"/>
      <c r="P408" s="2149"/>
      <c r="Q408" s="2150"/>
      <c r="R408" s="2149"/>
      <c r="S408" s="2150"/>
      <c r="T408" s="2151"/>
      <c r="U408" s="2151"/>
      <c r="V408" s="2151"/>
      <c r="W408" s="2152"/>
    </row>
    <row r="409" spans="6:25" s="2145" customFormat="1" ht="6" customHeight="1" outlineLevel="2">
      <c r="F409" s="2146"/>
      <c r="G409" s="2147"/>
      <c r="H409" s="2153"/>
      <c r="I409" s="2154"/>
      <c r="J409" s="2154"/>
      <c r="K409" s="2154"/>
      <c r="L409" s="2154"/>
      <c r="M409" s="2154"/>
      <c r="N409" s="2154"/>
      <c r="O409" s="2154"/>
      <c r="P409" s="2149"/>
      <c r="Q409" s="2150"/>
      <c r="R409" s="2149"/>
      <c r="S409" s="2150"/>
      <c r="T409" s="2151"/>
      <c r="U409" s="2151"/>
      <c r="V409" s="2151"/>
      <c r="W409" s="2152"/>
    </row>
    <row r="410" spans="6:25" s="2155" customFormat="1" ht="11.25" outlineLevel="3">
      <c r="F410" s="2156"/>
      <c r="G410" s="2157"/>
      <c r="H410" s="2158" t="str">
        <f>IF(AND(H409&lt;&gt;"Výkaz výměr:",I409=""),"Výkaz výměr:","")</f>
        <v>Výkaz výměr:</v>
      </c>
      <c r="I410" s="2159" t="s">
        <v>9083</v>
      </c>
      <c r="J410" s="2160"/>
      <c r="K410" s="2159"/>
      <c r="L410" s="2161"/>
      <c r="M410" s="2162">
        <v>3</v>
      </c>
      <c r="N410" s="2163"/>
      <c r="O410" s="2164"/>
      <c r="P410" s="2165"/>
      <c r="Q410" s="2163"/>
      <c r="R410" s="2163"/>
      <c r="S410" s="2163"/>
      <c r="T410" s="2166" t="s">
        <v>8470</v>
      </c>
      <c r="U410" s="2163"/>
      <c r="V410" s="2163"/>
    </row>
    <row r="411" spans="6:25" s="2145" customFormat="1" ht="12" outlineLevel="2">
      <c r="F411" s="2136">
        <v>90</v>
      </c>
      <c r="G411" s="2137" t="s">
        <v>8472</v>
      </c>
      <c r="H411" s="2138" t="s">
        <v>9084</v>
      </c>
      <c r="I411" s="2139" t="s">
        <v>9085</v>
      </c>
      <c r="J411" s="2137" t="s">
        <v>259</v>
      </c>
      <c r="K411" s="2140">
        <v>7</v>
      </c>
      <c r="L411" s="2141">
        <v>0</v>
      </c>
      <c r="M411" s="2140">
        <v>7</v>
      </c>
      <c r="N411" s="2142"/>
      <c r="O411" s="2143">
        <f>M411*N411</f>
        <v>0</v>
      </c>
      <c r="P411" s="2144">
        <v>0.34089999999999998</v>
      </c>
      <c r="Q411" s="2144">
        <f>M411*P411</f>
        <v>2.3862999999999999</v>
      </c>
      <c r="R411" s="2144"/>
      <c r="S411" s="2144">
        <f>M411*R411</f>
        <v>0</v>
      </c>
      <c r="T411" s="2144">
        <v>21</v>
      </c>
      <c r="U411" s="2144">
        <f>O411*T411/100</f>
        <v>0</v>
      </c>
      <c r="V411" s="2144">
        <f>U411+O411</f>
        <v>0</v>
      </c>
      <c r="W411" s="2144"/>
      <c r="X411" s="2144"/>
      <c r="Y411" s="2144">
        <v>1</v>
      </c>
    </row>
    <row r="412" spans="6:25" s="2145" customFormat="1" ht="12" outlineLevel="2">
      <c r="F412" s="2146"/>
      <c r="G412" s="2147"/>
      <c r="H412" s="2148" t="s">
        <v>8741</v>
      </c>
      <c r="I412" s="2659" t="s">
        <v>9086</v>
      </c>
      <c r="J412" s="2659"/>
      <c r="K412" s="2659"/>
      <c r="L412" s="2659"/>
      <c r="M412" s="2659"/>
      <c r="N412" s="2659"/>
      <c r="O412" s="2659"/>
      <c r="P412" s="2149"/>
      <c r="Q412" s="2150"/>
      <c r="R412" s="2149"/>
      <c r="S412" s="2150"/>
      <c r="T412" s="2151"/>
      <c r="U412" s="2151"/>
      <c r="V412" s="2151"/>
      <c r="W412" s="2152"/>
    </row>
    <row r="413" spans="6:25" s="2145" customFormat="1" ht="6" customHeight="1" outlineLevel="2">
      <c r="F413" s="2146"/>
      <c r="G413" s="2147"/>
      <c r="H413" s="2153"/>
      <c r="I413" s="2154"/>
      <c r="J413" s="2154"/>
      <c r="K413" s="2154"/>
      <c r="L413" s="2154"/>
      <c r="M413" s="2154"/>
      <c r="N413" s="2154"/>
      <c r="O413" s="2154"/>
      <c r="P413" s="2149"/>
      <c r="Q413" s="2150"/>
      <c r="R413" s="2149"/>
      <c r="S413" s="2150"/>
      <c r="T413" s="2151"/>
      <c r="U413" s="2151"/>
      <c r="V413" s="2151"/>
      <c r="W413" s="2152"/>
    </row>
    <row r="414" spans="6:25" s="2155" customFormat="1" ht="11.25" outlineLevel="3">
      <c r="F414" s="2156"/>
      <c r="G414" s="2157"/>
      <c r="H414" s="2158" t="str">
        <f>IF(AND(H413&lt;&gt;"Výkaz výměr:",I413=""),"Výkaz výměr:","")</f>
        <v>Výkaz výměr:</v>
      </c>
      <c r="I414" s="2159" t="s">
        <v>9087</v>
      </c>
      <c r="J414" s="2160"/>
      <c r="K414" s="2159"/>
      <c r="L414" s="2161"/>
      <c r="M414" s="2162">
        <v>7</v>
      </c>
      <c r="N414" s="2163"/>
      <c r="O414" s="2164"/>
      <c r="P414" s="2165"/>
      <c r="Q414" s="2163"/>
      <c r="R414" s="2163"/>
      <c r="S414" s="2163"/>
      <c r="T414" s="2166" t="s">
        <v>8470</v>
      </c>
      <c r="U414" s="2163"/>
      <c r="V414" s="2163"/>
    </row>
    <row r="415" spans="6:25" s="2155" customFormat="1" ht="11.25" outlineLevel="3">
      <c r="F415" s="2156"/>
      <c r="G415" s="2157"/>
      <c r="H415" s="2158" t="str">
        <f>IF(AND(H414&lt;&gt;"Výkaz výměr:",I414=""),"Výkaz výměr:","")</f>
        <v/>
      </c>
      <c r="I415" s="2159" t="s">
        <v>9088</v>
      </c>
      <c r="J415" s="2160"/>
      <c r="K415" s="2159"/>
      <c r="L415" s="2161"/>
      <c r="M415" s="2162">
        <v>0</v>
      </c>
      <c r="N415" s="2163"/>
      <c r="O415" s="2164"/>
      <c r="P415" s="2165"/>
      <c r="Q415" s="2163"/>
      <c r="R415" s="2163"/>
      <c r="S415" s="2163"/>
      <c r="T415" s="2166" t="s">
        <v>8470</v>
      </c>
      <c r="U415" s="2163"/>
      <c r="V415" s="2163"/>
    </row>
    <row r="416" spans="6:25" s="2145" customFormat="1" ht="24" outlineLevel="2">
      <c r="F416" s="2136">
        <v>91</v>
      </c>
      <c r="G416" s="2137" t="s">
        <v>8491</v>
      </c>
      <c r="H416" s="2138" t="s">
        <v>9089</v>
      </c>
      <c r="I416" s="2139" t="s">
        <v>9090</v>
      </c>
      <c r="J416" s="2137" t="s">
        <v>259</v>
      </c>
      <c r="K416" s="2140">
        <v>7.07</v>
      </c>
      <c r="L416" s="2141">
        <v>0</v>
      </c>
      <c r="M416" s="2140">
        <v>7.07</v>
      </c>
      <c r="N416" s="2142"/>
      <c r="O416" s="2143">
        <f>M416*N416</f>
        <v>0</v>
      </c>
      <c r="P416" s="2144">
        <v>0.10100000000000001</v>
      </c>
      <c r="Q416" s="2144">
        <f>M416*P416</f>
        <v>0.71407000000000009</v>
      </c>
      <c r="R416" s="2144"/>
      <c r="S416" s="2144">
        <f>M416*R416</f>
        <v>0</v>
      </c>
      <c r="T416" s="2144">
        <v>21</v>
      </c>
      <c r="U416" s="2144">
        <f>O416*T416/100</f>
        <v>0</v>
      </c>
      <c r="V416" s="2144">
        <f>U416+O416</f>
        <v>0</v>
      </c>
      <c r="W416" s="2144"/>
      <c r="X416" s="2144"/>
      <c r="Y416" s="2144">
        <v>1</v>
      </c>
    </row>
    <row r="417" spans="6:25" s="2145" customFormat="1" ht="12" outlineLevel="2">
      <c r="F417" s="2146"/>
      <c r="G417" s="2147"/>
      <c r="H417" s="2148" t="s">
        <v>8741</v>
      </c>
      <c r="I417" s="2659"/>
      <c r="J417" s="2659"/>
      <c r="K417" s="2659"/>
      <c r="L417" s="2659"/>
      <c r="M417" s="2659"/>
      <c r="N417" s="2659"/>
      <c r="O417" s="2659"/>
      <c r="P417" s="2149"/>
      <c r="Q417" s="2150"/>
      <c r="R417" s="2149"/>
      <c r="S417" s="2150"/>
      <c r="T417" s="2151"/>
      <c r="U417" s="2151"/>
      <c r="V417" s="2151"/>
      <c r="W417" s="2152"/>
    </row>
    <row r="418" spans="6:25" s="2145" customFormat="1" ht="6" customHeight="1" outlineLevel="2">
      <c r="F418" s="2146"/>
      <c r="G418" s="2147"/>
      <c r="H418" s="2153"/>
      <c r="I418" s="2154"/>
      <c r="J418" s="2154"/>
      <c r="K418" s="2154"/>
      <c r="L418" s="2154"/>
      <c r="M418" s="2154"/>
      <c r="N418" s="2154"/>
      <c r="O418" s="2154"/>
      <c r="P418" s="2149"/>
      <c r="Q418" s="2150"/>
      <c r="R418" s="2149"/>
      <c r="S418" s="2150"/>
      <c r="T418" s="2151"/>
      <c r="U418" s="2151"/>
      <c r="V418" s="2151"/>
      <c r="W418" s="2152"/>
    </row>
    <row r="419" spans="6:25" s="2155" customFormat="1" ht="22.5" outlineLevel="3">
      <c r="F419" s="2156"/>
      <c r="G419" s="2157"/>
      <c r="H419" s="2158" t="str">
        <f>IF(AND(H418&lt;&gt;"Výkaz výměr:",I418=""),"Výkaz výměr:","")</f>
        <v>Výkaz výměr:</v>
      </c>
      <c r="I419" s="2159" t="s">
        <v>9091</v>
      </c>
      <c r="J419" s="2160"/>
      <c r="K419" s="2159"/>
      <c r="L419" s="2161"/>
      <c r="M419" s="2162">
        <v>7.07</v>
      </c>
      <c r="N419" s="2163"/>
      <c r="O419" s="2164"/>
      <c r="P419" s="2165"/>
      <c r="Q419" s="2163"/>
      <c r="R419" s="2163"/>
      <c r="S419" s="2163"/>
      <c r="T419" s="2166" t="s">
        <v>8470</v>
      </c>
      <c r="U419" s="2163"/>
      <c r="V419" s="2163"/>
    </row>
    <row r="420" spans="6:25" s="2145" customFormat="1" ht="12" outlineLevel="2">
      <c r="F420" s="2136">
        <v>92</v>
      </c>
      <c r="G420" s="2137" t="s">
        <v>8491</v>
      </c>
      <c r="H420" s="2138" t="s">
        <v>9092</v>
      </c>
      <c r="I420" s="2139" t="s">
        <v>9093</v>
      </c>
      <c r="J420" s="2137" t="s">
        <v>259</v>
      </c>
      <c r="K420" s="2140">
        <v>7.07</v>
      </c>
      <c r="L420" s="2141">
        <v>0</v>
      </c>
      <c r="M420" s="2140">
        <v>7.07</v>
      </c>
      <c r="N420" s="2142"/>
      <c r="O420" s="2143">
        <f>M420*N420</f>
        <v>0</v>
      </c>
      <c r="P420" s="2144">
        <v>0.34699999999999998</v>
      </c>
      <c r="Q420" s="2144">
        <f>M420*P420</f>
        <v>2.45329</v>
      </c>
      <c r="R420" s="2144"/>
      <c r="S420" s="2144">
        <f>M420*R420</f>
        <v>0</v>
      </c>
      <c r="T420" s="2144">
        <v>21</v>
      </c>
      <c r="U420" s="2144">
        <f>O420*T420/100</f>
        <v>0</v>
      </c>
      <c r="V420" s="2144">
        <f>U420+O420</f>
        <v>0</v>
      </c>
      <c r="W420" s="2144"/>
      <c r="X420" s="2144"/>
      <c r="Y420" s="2144">
        <v>1</v>
      </c>
    </row>
    <row r="421" spans="6:25" s="2145" customFormat="1" ht="12" outlineLevel="2">
      <c r="F421" s="2146"/>
      <c r="G421" s="2147"/>
      <c r="H421" s="2148" t="s">
        <v>8741</v>
      </c>
      <c r="I421" s="2659"/>
      <c r="J421" s="2659"/>
      <c r="K421" s="2659"/>
      <c r="L421" s="2659"/>
      <c r="M421" s="2659"/>
      <c r="N421" s="2659"/>
      <c r="O421" s="2659"/>
      <c r="P421" s="2149"/>
      <c r="Q421" s="2150"/>
      <c r="R421" s="2149"/>
      <c r="S421" s="2150"/>
      <c r="T421" s="2151"/>
      <c r="U421" s="2151"/>
      <c r="V421" s="2151"/>
      <c r="W421" s="2152"/>
    </row>
    <row r="422" spans="6:25" s="2145" customFormat="1" ht="6" customHeight="1" outlineLevel="2">
      <c r="F422" s="2146"/>
      <c r="G422" s="2147"/>
      <c r="H422" s="2153"/>
      <c r="I422" s="2154"/>
      <c r="J422" s="2154"/>
      <c r="K422" s="2154"/>
      <c r="L422" s="2154"/>
      <c r="M422" s="2154"/>
      <c r="N422" s="2154"/>
      <c r="O422" s="2154"/>
      <c r="P422" s="2149"/>
      <c r="Q422" s="2150"/>
      <c r="R422" s="2149"/>
      <c r="S422" s="2150"/>
      <c r="T422" s="2151"/>
      <c r="U422" s="2151"/>
      <c r="V422" s="2151"/>
      <c r="W422" s="2152"/>
    </row>
    <row r="423" spans="6:25" s="2155" customFormat="1" ht="11.25" outlineLevel="3">
      <c r="F423" s="2156"/>
      <c r="G423" s="2157"/>
      <c r="H423" s="2158" t="str">
        <f>IF(AND(H422&lt;&gt;"Výkaz výměr:",I422=""),"Výkaz výměr:","")</f>
        <v>Výkaz výměr:</v>
      </c>
      <c r="I423" s="2159" t="s">
        <v>8971</v>
      </c>
      <c r="J423" s="2160"/>
      <c r="K423" s="2159"/>
      <c r="L423" s="2161"/>
      <c r="M423" s="2162">
        <v>7.07</v>
      </c>
      <c r="N423" s="2163"/>
      <c r="O423" s="2164"/>
      <c r="P423" s="2165"/>
      <c r="Q423" s="2163"/>
      <c r="R423" s="2163"/>
      <c r="S423" s="2163"/>
      <c r="T423" s="2166" t="s">
        <v>8470</v>
      </c>
      <c r="U423" s="2163"/>
      <c r="V423" s="2163"/>
    </row>
    <row r="424" spans="6:25" s="2145" customFormat="1" ht="12" outlineLevel="2">
      <c r="F424" s="2136">
        <v>93</v>
      </c>
      <c r="G424" s="2137" t="s">
        <v>8491</v>
      </c>
      <c r="H424" s="2138" t="s">
        <v>9094</v>
      </c>
      <c r="I424" s="2139" t="s">
        <v>9095</v>
      </c>
      <c r="J424" s="2137" t="s">
        <v>259</v>
      </c>
      <c r="K424" s="2140">
        <v>7.07</v>
      </c>
      <c r="L424" s="2141">
        <v>0</v>
      </c>
      <c r="M424" s="2140">
        <v>7.07</v>
      </c>
      <c r="N424" s="2142"/>
      <c r="O424" s="2143">
        <f>M424*N424</f>
        <v>0</v>
      </c>
      <c r="P424" s="2144">
        <v>9.7000000000000003E-2</v>
      </c>
      <c r="Q424" s="2144">
        <f>M424*P424</f>
        <v>0.68579000000000001</v>
      </c>
      <c r="R424" s="2144"/>
      <c r="S424" s="2144">
        <f>M424*R424</f>
        <v>0</v>
      </c>
      <c r="T424" s="2144">
        <v>21</v>
      </c>
      <c r="U424" s="2144">
        <f>O424*T424/100</f>
        <v>0</v>
      </c>
      <c r="V424" s="2144">
        <f>U424+O424</f>
        <v>0</v>
      </c>
      <c r="W424" s="2144"/>
      <c r="X424" s="2144"/>
      <c r="Y424" s="2144">
        <v>1</v>
      </c>
    </row>
    <row r="425" spans="6:25" s="2145" customFormat="1" ht="12" outlineLevel="2">
      <c r="F425" s="2146"/>
      <c r="G425" s="2147"/>
      <c r="H425" s="2148" t="s">
        <v>8741</v>
      </c>
      <c r="I425" s="2659"/>
      <c r="J425" s="2659"/>
      <c r="K425" s="2659"/>
      <c r="L425" s="2659"/>
      <c r="M425" s="2659"/>
      <c r="N425" s="2659"/>
      <c r="O425" s="2659"/>
      <c r="P425" s="2149"/>
      <c r="Q425" s="2150"/>
      <c r="R425" s="2149"/>
      <c r="S425" s="2150"/>
      <c r="T425" s="2151"/>
      <c r="U425" s="2151"/>
      <c r="V425" s="2151"/>
      <c r="W425" s="2152"/>
    </row>
    <row r="426" spans="6:25" s="2145" customFormat="1" ht="6" customHeight="1" outlineLevel="2">
      <c r="F426" s="2146"/>
      <c r="G426" s="2147"/>
      <c r="H426" s="2153"/>
      <c r="I426" s="2154"/>
      <c r="J426" s="2154"/>
      <c r="K426" s="2154"/>
      <c r="L426" s="2154"/>
      <c r="M426" s="2154"/>
      <c r="N426" s="2154"/>
      <c r="O426" s="2154"/>
      <c r="P426" s="2149"/>
      <c r="Q426" s="2150"/>
      <c r="R426" s="2149"/>
      <c r="S426" s="2150"/>
      <c r="T426" s="2151"/>
      <c r="U426" s="2151"/>
      <c r="V426" s="2151"/>
      <c r="W426" s="2152"/>
    </row>
    <row r="427" spans="6:25" s="2155" customFormat="1" ht="11.25" outlineLevel="3">
      <c r="F427" s="2156"/>
      <c r="G427" s="2157"/>
      <c r="H427" s="2158" t="str">
        <f>IF(AND(H426&lt;&gt;"Výkaz výměr:",I426=""),"Výkaz výměr:","")</f>
        <v>Výkaz výměr:</v>
      </c>
      <c r="I427" s="2159" t="s">
        <v>9096</v>
      </c>
      <c r="J427" s="2160"/>
      <c r="K427" s="2159"/>
      <c r="L427" s="2161"/>
      <c r="M427" s="2162">
        <v>7.07</v>
      </c>
      <c r="N427" s="2163"/>
      <c r="O427" s="2164"/>
      <c r="P427" s="2165"/>
      <c r="Q427" s="2163"/>
      <c r="R427" s="2163"/>
      <c r="S427" s="2163"/>
      <c r="T427" s="2166" t="s">
        <v>8470</v>
      </c>
      <c r="U427" s="2163"/>
      <c r="V427" s="2163"/>
    </row>
    <row r="428" spans="6:25" s="2145" customFormat="1" ht="12" outlineLevel="2">
      <c r="F428" s="2136">
        <v>94</v>
      </c>
      <c r="G428" s="2137" t="s">
        <v>8491</v>
      </c>
      <c r="H428" s="2138" t="s">
        <v>9097</v>
      </c>
      <c r="I428" s="2139" t="s">
        <v>9098</v>
      </c>
      <c r="J428" s="2137" t="s">
        <v>259</v>
      </c>
      <c r="K428" s="2140">
        <v>7.07</v>
      </c>
      <c r="L428" s="2141">
        <v>0</v>
      </c>
      <c r="M428" s="2140">
        <v>7.07</v>
      </c>
      <c r="N428" s="2142"/>
      <c r="O428" s="2143">
        <f>M428*N428</f>
        <v>0</v>
      </c>
      <c r="P428" s="2144">
        <v>0.111</v>
      </c>
      <c r="Q428" s="2144">
        <f>M428*P428</f>
        <v>0.78477000000000008</v>
      </c>
      <c r="R428" s="2144"/>
      <c r="S428" s="2144">
        <f>M428*R428</f>
        <v>0</v>
      </c>
      <c r="T428" s="2144">
        <v>21</v>
      </c>
      <c r="U428" s="2144">
        <f>O428*T428/100</f>
        <v>0</v>
      </c>
      <c r="V428" s="2144">
        <f>U428+O428</f>
        <v>0</v>
      </c>
      <c r="W428" s="2144"/>
      <c r="X428" s="2144"/>
      <c r="Y428" s="2144">
        <v>1</v>
      </c>
    </row>
    <row r="429" spans="6:25" s="2145" customFormat="1" ht="12" outlineLevel="2">
      <c r="F429" s="2146"/>
      <c r="G429" s="2147"/>
      <c r="H429" s="2148" t="s">
        <v>8741</v>
      </c>
      <c r="I429" s="2659"/>
      <c r="J429" s="2659"/>
      <c r="K429" s="2659"/>
      <c r="L429" s="2659"/>
      <c r="M429" s="2659"/>
      <c r="N429" s="2659"/>
      <c r="O429" s="2659"/>
      <c r="P429" s="2149"/>
      <c r="Q429" s="2150"/>
      <c r="R429" s="2149"/>
      <c r="S429" s="2150"/>
      <c r="T429" s="2151"/>
      <c r="U429" s="2151"/>
      <c r="V429" s="2151"/>
      <c r="W429" s="2152"/>
    </row>
    <row r="430" spans="6:25" s="2145" customFormat="1" ht="6" customHeight="1" outlineLevel="2">
      <c r="F430" s="2146"/>
      <c r="G430" s="2147"/>
      <c r="H430" s="2153"/>
      <c r="I430" s="2154"/>
      <c r="J430" s="2154"/>
      <c r="K430" s="2154"/>
      <c r="L430" s="2154"/>
      <c r="M430" s="2154"/>
      <c r="N430" s="2154"/>
      <c r="O430" s="2154"/>
      <c r="P430" s="2149"/>
      <c r="Q430" s="2150"/>
      <c r="R430" s="2149"/>
      <c r="S430" s="2150"/>
      <c r="T430" s="2151"/>
      <c r="U430" s="2151"/>
      <c r="V430" s="2151"/>
      <c r="W430" s="2152"/>
    </row>
    <row r="431" spans="6:25" s="2155" customFormat="1" ht="11.25" outlineLevel="3">
      <c r="F431" s="2156"/>
      <c r="G431" s="2157"/>
      <c r="H431" s="2158" t="str">
        <f>IF(AND(H430&lt;&gt;"Výkaz výměr:",I430=""),"Výkaz výměr:","")</f>
        <v>Výkaz výměr:</v>
      </c>
      <c r="I431" s="2159" t="s">
        <v>9096</v>
      </c>
      <c r="J431" s="2160"/>
      <c r="K431" s="2159"/>
      <c r="L431" s="2161"/>
      <c r="M431" s="2162">
        <v>7.07</v>
      </c>
      <c r="N431" s="2163"/>
      <c r="O431" s="2164"/>
      <c r="P431" s="2165"/>
      <c r="Q431" s="2163"/>
      <c r="R431" s="2163"/>
      <c r="S431" s="2163"/>
      <c r="T431" s="2166" t="s">
        <v>8470</v>
      </c>
      <c r="U431" s="2163"/>
      <c r="V431" s="2163"/>
    </row>
    <row r="432" spans="6:25" s="2145" customFormat="1" ht="12" outlineLevel="2">
      <c r="F432" s="2136">
        <v>95</v>
      </c>
      <c r="G432" s="2137" t="s">
        <v>8491</v>
      </c>
      <c r="H432" s="2138" t="s">
        <v>9099</v>
      </c>
      <c r="I432" s="2139" t="s">
        <v>9100</v>
      </c>
      <c r="J432" s="2137" t="s">
        <v>259</v>
      </c>
      <c r="K432" s="2140">
        <v>7.07</v>
      </c>
      <c r="L432" s="2141">
        <v>0</v>
      </c>
      <c r="M432" s="2140">
        <v>7.07</v>
      </c>
      <c r="N432" s="2142"/>
      <c r="O432" s="2143">
        <f>M432*N432</f>
        <v>0</v>
      </c>
      <c r="P432" s="2144">
        <v>5.7000000000000002E-2</v>
      </c>
      <c r="Q432" s="2144">
        <f>M432*P432</f>
        <v>0.40299000000000001</v>
      </c>
      <c r="R432" s="2144"/>
      <c r="S432" s="2144">
        <f>M432*R432</f>
        <v>0</v>
      </c>
      <c r="T432" s="2144">
        <v>21</v>
      </c>
      <c r="U432" s="2144">
        <f>O432*T432/100</f>
        <v>0</v>
      </c>
      <c r="V432" s="2144">
        <f>U432+O432</f>
        <v>0</v>
      </c>
      <c r="W432" s="2144"/>
      <c r="X432" s="2144"/>
      <c r="Y432" s="2144">
        <v>1</v>
      </c>
    </row>
    <row r="433" spans="6:25" s="2145" customFormat="1" ht="12" outlineLevel="2">
      <c r="F433" s="2146"/>
      <c r="G433" s="2147"/>
      <c r="H433" s="2148" t="s">
        <v>8741</v>
      </c>
      <c r="I433" s="2659"/>
      <c r="J433" s="2659"/>
      <c r="K433" s="2659"/>
      <c r="L433" s="2659"/>
      <c r="M433" s="2659"/>
      <c r="N433" s="2659"/>
      <c r="O433" s="2659"/>
      <c r="P433" s="2149"/>
      <c r="Q433" s="2150"/>
      <c r="R433" s="2149"/>
      <c r="S433" s="2150"/>
      <c r="T433" s="2151"/>
      <c r="U433" s="2151"/>
      <c r="V433" s="2151"/>
      <c r="W433" s="2152"/>
    </row>
    <row r="434" spans="6:25" s="2145" customFormat="1" ht="6" customHeight="1" outlineLevel="2">
      <c r="F434" s="2146"/>
      <c r="G434" s="2147"/>
      <c r="H434" s="2153"/>
      <c r="I434" s="2154"/>
      <c r="J434" s="2154"/>
      <c r="K434" s="2154"/>
      <c r="L434" s="2154"/>
      <c r="M434" s="2154"/>
      <c r="N434" s="2154"/>
      <c r="O434" s="2154"/>
      <c r="P434" s="2149"/>
      <c r="Q434" s="2150"/>
      <c r="R434" s="2149"/>
      <c r="S434" s="2150"/>
      <c r="T434" s="2151"/>
      <c r="U434" s="2151"/>
      <c r="V434" s="2151"/>
      <c r="W434" s="2152"/>
    </row>
    <row r="435" spans="6:25" s="2155" customFormat="1" ht="11.25" outlineLevel="3">
      <c r="F435" s="2156"/>
      <c r="G435" s="2157"/>
      <c r="H435" s="2158" t="str">
        <f>IF(AND(H434&lt;&gt;"Výkaz výměr:",I434=""),"Výkaz výměr:","")</f>
        <v>Výkaz výměr:</v>
      </c>
      <c r="I435" s="2159" t="s">
        <v>9096</v>
      </c>
      <c r="J435" s="2160"/>
      <c r="K435" s="2159"/>
      <c r="L435" s="2161"/>
      <c r="M435" s="2162">
        <v>7.07</v>
      </c>
      <c r="N435" s="2163"/>
      <c r="O435" s="2164"/>
      <c r="P435" s="2165"/>
      <c r="Q435" s="2163"/>
      <c r="R435" s="2163"/>
      <c r="S435" s="2163"/>
      <c r="T435" s="2166" t="s">
        <v>8470</v>
      </c>
      <c r="U435" s="2163"/>
      <c r="V435" s="2163"/>
    </row>
    <row r="436" spans="6:25" s="2145" customFormat="1" ht="12" outlineLevel="2">
      <c r="F436" s="2136">
        <v>96</v>
      </c>
      <c r="G436" s="2137" t="s">
        <v>8472</v>
      </c>
      <c r="H436" s="2138" t="s">
        <v>9101</v>
      </c>
      <c r="I436" s="2139" t="s">
        <v>9102</v>
      </c>
      <c r="J436" s="2137" t="s">
        <v>259</v>
      </c>
      <c r="K436" s="2140">
        <v>13</v>
      </c>
      <c r="L436" s="2141">
        <v>0</v>
      </c>
      <c r="M436" s="2140">
        <v>13</v>
      </c>
      <c r="N436" s="2142"/>
      <c r="O436" s="2143">
        <f>M436*N436</f>
        <v>0</v>
      </c>
      <c r="P436" s="2144">
        <v>4.6800000000000001E-3</v>
      </c>
      <c r="Q436" s="2144">
        <f>M436*P436</f>
        <v>6.0840000000000005E-2</v>
      </c>
      <c r="R436" s="2144"/>
      <c r="S436" s="2144">
        <f>M436*R436</f>
        <v>0</v>
      </c>
      <c r="T436" s="2144">
        <v>21</v>
      </c>
      <c r="U436" s="2144">
        <f>O436*T436/100</f>
        <v>0</v>
      </c>
      <c r="V436" s="2144">
        <f>U436+O436</f>
        <v>0</v>
      </c>
      <c r="W436" s="2144"/>
      <c r="X436" s="2144"/>
      <c r="Y436" s="2144">
        <v>1</v>
      </c>
    </row>
    <row r="437" spans="6:25" s="2145" customFormat="1" ht="12" outlineLevel="2">
      <c r="F437" s="2146"/>
      <c r="G437" s="2147"/>
      <c r="H437" s="2148" t="s">
        <v>8741</v>
      </c>
      <c r="I437" s="2659" t="s">
        <v>9103</v>
      </c>
      <c r="J437" s="2659"/>
      <c r="K437" s="2659"/>
      <c r="L437" s="2659"/>
      <c r="M437" s="2659"/>
      <c r="N437" s="2659"/>
      <c r="O437" s="2659"/>
      <c r="P437" s="2149"/>
      <c r="Q437" s="2150"/>
      <c r="R437" s="2149"/>
      <c r="S437" s="2150"/>
      <c r="T437" s="2151"/>
      <c r="U437" s="2151"/>
      <c r="V437" s="2151"/>
      <c r="W437" s="2152"/>
    </row>
    <row r="438" spans="6:25" s="2145" customFormat="1" ht="6" customHeight="1" outlineLevel="2">
      <c r="F438" s="2146"/>
      <c r="G438" s="2147"/>
      <c r="H438" s="2153"/>
      <c r="I438" s="2154"/>
      <c r="J438" s="2154"/>
      <c r="K438" s="2154"/>
      <c r="L438" s="2154"/>
      <c r="M438" s="2154"/>
      <c r="N438" s="2154"/>
      <c r="O438" s="2154"/>
      <c r="P438" s="2149"/>
      <c r="Q438" s="2150"/>
      <c r="R438" s="2149"/>
      <c r="S438" s="2150"/>
      <c r="T438" s="2151"/>
      <c r="U438" s="2151"/>
      <c r="V438" s="2151"/>
      <c r="W438" s="2152"/>
    </row>
    <row r="439" spans="6:25" s="2155" customFormat="1" ht="11.25" outlineLevel="3">
      <c r="F439" s="2156"/>
      <c r="G439" s="2157"/>
      <c r="H439" s="2158" t="str">
        <f>IF(AND(H438&lt;&gt;"Výkaz výměr:",I438=""),"Výkaz výměr:","")</f>
        <v>Výkaz výměr:</v>
      </c>
      <c r="I439" s="2159" t="s">
        <v>8968</v>
      </c>
      <c r="J439" s="2160"/>
      <c r="K439" s="2159"/>
      <c r="L439" s="2161"/>
      <c r="M439" s="2162">
        <v>7</v>
      </c>
      <c r="N439" s="2163"/>
      <c r="O439" s="2164"/>
      <c r="P439" s="2165"/>
      <c r="Q439" s="2163"/>
      <c r="R439" s="2163"/>
      <c r="S439" s="2163"/>
      <c r="T439" s="2166" t="s">
        <v>8470</v>
      </c>
      <c r="U439" s="2163"/>
      <c r="V439" s="2163"/>
    </row>
    <row r="440" spans="6:25" s="2155" customFormat="1" ht="11.25" outlineLevel="3">
      <c r="F440" s="2156"/>
      <c r="G440" s="2157"/>
      <c r="H440" s="2158" t="str">
        <f>IF(AND(H439&lt;&gt;"Výkaz výměr:",I439=""),"Výkaz výměr:","")</f>
        <v/>
      </c>
      <c r="I440" s="2159" t="s">
        <v>9104</v>
      </c>
      <c r="J440" s="2160"/>
      <c r="K440" s="2159"/>
      <c r="L440" s="2161"/>
      <c r="M440" s="2162">
        <v>6</v>
      </c>
      <c r="N440" s="2163"/>
      <c r="O440" s="2164"/>
      <c r="P440" s="2165"/>
      <c r="Q440" s="2163"/>
      <c r="R440" s="2163"/>
      <c r="S440" s="2163"/>
      <c r="T440" s="2166" t="s">
        <v>8470</v>
      </c>
      <c r="U440" s="2163"/>
      <c r="V440" s="2163"/>
    </row>
    <row r="441" spans="6:25" s="2145" customFormat="1" ht="12" outlineLevel="2">
      <c r="F441" s="2136">
        <v>97</v>
      </c>
      <c r="G441" s="2137" t="s">
        <v>8491</v>
      </c>
      <c r="H441" s="2138" t="s">
        <v>9105</v>
      </c>
      <c r="I441" s="2139" t="s">
        <v>9106</v>
      </c>
      <c r="J441" s="2137" t="s">
        <v>259</v>
      </c>
      <c r="K441" s="2140">
        <v>7</v>
      </c>
      <c r="L441" s="2141">
        <v>0</v>
      </c>
      <c r="M441" s="2140">
        <v>7</v>
      </c>
      <c r="N441" s="2142"/>
      <c r="O441" s="2143">
        <f>M441*N441</f>
        <v>0</v>
      </c>
      <c r="P441" s="2144">
        <v>1E-3</v>
      </c>
      <c r="Q441" s="2144">
        <f>M441*P441</f>
        <v>7.0000000000000001E-3</v>
      </c>
      <c r="R441" s="2144"/>
      <c r="S441" s="2144">
        <f>M441*R441</f>
        <v>0</v>
      </c>
      <c r="T441" s="2144">
        <v>21</v>
      </c>
      <c r="U441" s="2144">
        <f>O441*T441/100</f>
        <v>0</v>
      </c>
      <c r="V441" s="2144">
        <f>U441+O441</f>
        <v>0</v>
      </c>
      <c r="W441" s="2144"/>
      <c r="X441" s="2144"/>
      <c r="Y441" s="2144">
        <v>1</v>
      </c>
    </row>
    <row r="442" spans="6:25" s="2145" customFormat="1" ht="12" outlineLevel="2">
      <c r="F442" s="2146"/>
      <c r="G442" s="2147"/>
      <c r="H442" s="2148" t="s">
        <v>8741</v>
      </c>
      <c r="I442" s="2659"/>
      <c r="J442" s="2659"/>
      <c r="K442" s="2659"/>
      <c r="L442" s="2659"/>
      <c r="M442" s="2659"/>
      <c r="N442" s="2659"/>
      <c r="O442" s="2659"/>
      <c r="P442" s="2149"/>
      <c r="Q442" s="2150"/>
      <c r="R442" s="2149"/>
      <c r="S442" s="2150"/>
      <c r="T442" s="2151"/>
      <c r="U442" s="2151"/>
      <c r="V442" s="2151"/>
      <c r="W442" s="2152"/>
    </row>
    <row r="443" spans="6:25" s="2145" customFormat="1" ht="6" customHeight="1" outlineLevel="2">
      <c r="F443" s="2146"/>
      <c r="G443" s="2147"/>
      <c r="H443" s="2153"/>
      <c r="I443" s="2154"/>
      <c r="J443" s="2154"/>
      <c r="K443" s="2154"/>
      <c r="L443" s="2154"/>
      <c r="M443" s="2154"/>
      <c r="N443" s="2154"/>
      <c r="O443" s="2154"/>
      <c r="P443" s="2149"/>
      <c r="Q443" s="2150"/>
      <c r="R443" s="2149"/>
      <c r="S443" s="2150"/>
      <c r="T443" s="2151"/>
      <c r="U443" s="2151"/>
      <c r="V443" s="2151"/>
      <c r="W443" s="2152"/>
    </row>
    <row r="444" spans="6:25" s="2155" customFormat="1" ht="11.25" outlineLevel="3">
      <c r="F444" s="2156"/>
      <c r="G444" s="2157"/>
      <c r="H444" s="2158" t="str">
        <f>IF(AND(H443&lt;&gt;"Výkaz výměr:",I443=""),"Výkaz výměr:","")</f>
        <v>Výkaz výměr:</v>
      </c>
      <c r="I444" s="2159" t="s">
        <v>9107</v>
      </c>
      <c r="J444" s="2160"/>
      <c r="K444" s="2159"/>
      <c r="L444" s="2161"/>
      <c r="M444" s="2162">
        <v>7</v>
      </c>
      <c r="N444" s="2163"/>
      <c r="O444" s="2164"/>
      <c r="P444" s="2165"/>
      <c r="Q444" s="2163"/>
      <c r="R444" s="2163"/>
      <c r="S444" s="2163"/>
      <c r="T444" s="2166" t="s">
        <v>8470</v>
      </c>
      <c r="U444" s="2163"/>
      <c r="V444" s="2163"/>
    </row>
    <row r="445" spans="6:25" s="2145" customFormat="1" ht="12" outlineLevel="2">
      <c r="F445" s="2136">
        <v>98</v>
      </c>
      <c r="G445" s="2137" t="s">
        <v>8491</v>
      </c>
      <c r="H445" s="2138" t="s">
        <v>9108</v>
      </c>
      <c r="I445" s="2139" t="s">
        <v>9109</v>
      </c>
      <c r="J445" s="2137" t="s">
        <v>259</v>
      </c>
      <c r="K445" s="2140">
        <v>13</v>
      </c>
      <c r="L445" s="2141">
        <v>0</v>
      </c>
      <c r="M445" s="2140">
        <v>13</v>
      </c>
      <c r="N445" s="2142"/>
      <c r="O445" s="2143">
        <f>M445*N445</f>
        <v>0</v>
      </c>
      <c r="P445" s="2144">
        <v>0.09</v>
      </c>
      <c r="Q445" s="2144">
        <f>M445*P445</f>
        <v>1.17</v>
      </c>
      <c r="R445" s="2144"/>
      <c r="S445" s="2144">
        <f>M445*R445</f>
        <v>0</v>
      </c>
      <c r="T445" s="2144">
        <v>21</v>
      </c>
      <c r="U445" s="2144">
        <f>O445*T445/100</f>
        <v>0</v>
      </c>
      <c r="V445" s="2144">
        <f>U445+O445</f>
        <v>0</v>
      </c>
      <c r="W445" s="2144"/>
      <c r="X445" s="2144"/>
      <c r="Y445" s="2144">
        <v>1</v>
      </c>
    </row>
    <row r="446" spans="6:25" s="2145" customFormat="1" ht="12" outlineLevel="2">
      <c r="F446" s="2146"/>
      <c r="G446" s="2147"/>
      <c r="H446" s="2148" t="s">
        <v>8741</v>
      </c>
      <c r="I446" s="2659"/>
      <c r="J446" s="2659"/>
      <c r="K446" s="2659"/>
      <c r="L446" s="2659"/>
      <c r="M446" s="2659"/>
      <c r="N446" s="2659"/>
      <c r="O446" s="2659"/>
      <c r="P446" s="2149"/>
      <c r="Q446" s="2150"/>
      <c r="R446" s="2149"/>
      <c r="S446" s="2150"/>
      <c r="T446" s="2151"/>
      <c r="U446" s="2151"/>
      <c r="V446" s="2151"/>
      <c r="W446" s="2152"/>
    </row>
    <row r="447" spans="6:25" s="2145" customFormat="1" ht="6" customHeight="1" outlineLevel="2">
      <c r="F447" s="2146"/>
      <c r="G447" s="2147"/>
      <c r="H447" s="2153"/>
      <c r="I447" s="2154"/>
      <c r="J447" s="2154"/>
      <c r="K447" s="2154"/>
      <c r="L447" s="2154"/>
      <c r="M447" s="2154"/>
      <c r="N447" s="2154"/>
      <c r="O447" s="2154"/>
      <c r="P447" s="2149"/>
      <c r="Q447" s="2150"/>
      <c r="R447" s="2149"/>
      <c r="S447" s="2150"/>
      <c r="T447" s="2151"/>
      <c r="U447" s="2151"/>
      <c r="V447" s="2151"/>
      <c r="W447" s="2152"/>
    </row>
    <row r="448" spans="6:25" s="2155" customFormat="1" ht="11.25" outlineLevel="3">
      <c r="F448" s="2156"/>
      <c r="G448" s="2157"/>
      <c r="H448" s="2158" t="str">
        <f>IF(AND(H447&lt;&gt;"Výkaz výměr:",I447=""),"Výkaz výměr:","")</f>
        <v>Výkaz výměr:</v>
      </c>
      <c r="I448" s="2159" t="s">
        <v>8968</v>
      </c>
      <c r="J448" s="2160"/>
      <c r="K448" s="2159"/>
      <c r="L448" s="2161"/>
      <c r="M448" s="2162">
        <v>7</v>
      </c>
      <c r="N448" s="2163"/>
      <c r="O448" s="2164"/>
      <c r="P448" s="2165"/>
      <c r="Q448" s="2163"/>
      <c r="R448" s="2163"/>
      <c r="S448" s="2163"/>
      <c r="T448" s="2166" t="s">
        <v>8470</v>
      </c>
      <c r="U448" s="2163"/>
      <c r="V448" s="2163"/>
    </row>
    <row r="449" spans="6:25" s="2155" customFormat="1" ht="11.25" outlineLevel="3">
      <c r="F449" s="2156"/>
      <c r="G449" s="2157"/>
      <c r="H449" s="2158" t="str">
        <f>IF(AND(H448&lt;&gt;"Výkaz výměr:",I448=""),"Výkaz výměr:","")</f>
        <v/>
      </c>
      <c r="I449" s="2159" t="s">
        <v>9104</v>
      </c>
      <c r="J449" s="2160"/>
      <c r="K449" s="2159"/>
      <c r="L449" s="2161"/>
      <c r="M449" s="2162">
        <v>6</v>
      </c>
      <c r="N449" s="2163"/>
      <c r="O449" s="2164"/>
      <c r="P449" s="2165"/>
      <c r="Q449" s="2163"/>
      <c r="R449" s="2163"/>
      <c r="S449" s="2163"/>
      <c r="T449" s="2166" t="s">
        <v>8470</v>
      </c>
      <c r="U449" s="2163"/>
      <c r="V449" s="2163"/>
    </row>
    <row r="450" spans="6:25" s="2145" customFormat="1" ht="12" outlineLevel="2">
      <c r="F450" s="2136">
        <v>99</v>
      </c>
      <c r="G450" s="2137" t="s">
        <v>8472</v>
      </c>
      <c r="H450" s="2138" t="s">
        <v>9110</v>
      </c>
      <c r="I450" s="2139" t="s">
        <v>9111</v>
      </c>
      <c r="J450" s="2137" t="s">
        <v>171</v>
      </c>
      <c r="K450" s="2140">
        <v>11.837538249600001</v>
      </c>
      <c r="L450" s="2141">
        <v>0</v>
      </c>
      <c r="M450" s="2140">
        <v>11.837538249600001</v>
      </c>
      <c r="N450" s="2142"/>
      <c r="O450" s="2143">
        <f>M450*N450</f>
        <v>0</v>
      </c>
      <c r="P450" s="2144">
        <v>2.2563399999999998</v>
      </c>
      <c r="Q450" s="2144">
        <f>M450*P450</f>
        <v>26.709511054102464</v>
      </c>
      <c r="R450" s="2144"/>
      <c r="S450" s="2144">
        <f>M450*R450</f>
        <v>0</v>
      </c>
      <c r="T450" s="2144">
        <v>21</v>
      </c>
      <c r="U450" s="2144">
        <f>O450*T450/100</f>
        <v>0</v>
      </c>
      <c r="V450" s="2144">
        <f>U450+O450</f>
        <v>0</v>
      </c>
      <c r="W450" s="2144"/>
      <c r="X450" s="2144"/>
      <c r="Y450" s="2144">
        <v>1</v>
      </c>
    </row>
    <row r="451" spans="6:25" s="2145" customFormat="1" ht="12" outlineLevel="2">
      <c r="F451" s="2146"/>
      <c r="G451" s="2147"/>
      <c r="H451" s="2148" t="s">
        <v>8741</v>
      </c>
      <c r="I451" s="2659" t="s">
        <v>9112</v>
      </c>
      <c r="J451" s="2659"/>
      <c r="K451" s="2659"/>
      <c r="L451" s="2659"/>
      <c r="M451" s="2659"/>
      <c r="N451" s="2659"/>
      <c r="O451" s="2659"/>
      <c r="P451" s="2149"/>
      <c r="Q451" s="2150"/>
      <c r="R451" s="2149"/>
      <c r="S451" s="2150"/>
      <c r="T451" s="2151"/>
      <c r="U451" s="2151"/>
      <c r="V451" s="2151"/>
      <c r="W451" s="2152"/>
    </row>
    <row r="452" spans="6:25" s="2145" customFormat="1" ht="6" customHeight="1" outlineLevel="2">
      <c r="F452" s="2146"/>
      <c r="G452" s="2147"/>
      <c r="H452" s="2153"/>
      <c r="I452" s="2154"/>
      <c r="J452" s="2154"/>
      <c r="K452" s="2154"/>
      <c r="L452" s="2154"/>
      <c r="M452" s="2154"/>
      <c r="N452" s="2154"/>
      <c r="O452" s="2154"/>
      <c r="P452" s="2149"/>
      <c r="Q452" s="2150"/>
      <c r="R452" s="2149"/>
      <c r="S452" s="2150"/>
      <c r="T452" s="2151"/>
      <c r="U452" s="2151"/>
      <c r="V452" s="2151"/>
      <c r="W452" s="2152"/>
    </row>
    <row r="453" spans="6:25" s="2155" customFormat="1" ht="11.25" outlineLevel="3">
      <c r="F453" s="2156"/>
      <c r="G453" s="2157"/>
      <c r="H453" s="2158" t="str">
        <f>IF(AND(H452&lt;&gt;"Výkaz výměr:",I452=""),"Výkaz výměr:","")</f>
        <v>Výkaz výměr:</v>
      </c>
      <c r="I453" s="2159" t="s">
        <v>9113</v>
      </c>
      <c r="J453" s="2160"/>
      <c r="K453" s="2159"/>
      <c r="L453" s="2161"/>
      <c r="M453" s="2162">
        <v>1.88495832</v>
      </c>
      <c r="N453" s="2163"/>
      <c r="O453" s="2164"/>
      <c r="P453" s="2165"/>
      <c r="Q453" s="2163"/>
      <c r="R453" s="2163"/>
      <c r="S453" s="2163"/>
      <c r="T453" s="2166" t="s">
        <v>8470</v>
      </c>
      <c r="U453" s="2163"/>
      <c r="V453" s="2163"/>
    </row>
    <row r="454" spans="6:25" s="2155" customFormat="1" ht="11.25" outlineLevel="3">
      <c r="F454" s="2156"/>
      <c r="G454" s="2157"/>
      <c r="H454" s="2158" t="str">
        <f>IF(AND(H453&lt;&gt;"Výkaz výměr:",I453=""),"Výkaz výměr:","")</f>
        <v/>
      </c>
      <c r="I454" s="2159" t="s">
        <v>9114</v>
      </c>
      <c r="J454" s="2160"/>
      <c r="K454" s="2159"/>
      <c r="L454" s="2161"/>
      <c r="M454" s="2162">
        <v>9.9525799296000006</v>
      </c>
      <c r="N454" s="2163"/>
      <c r="O454" s="2164"/>
      <c r="P454" s="2165"/>
      <c r="Q454" s="2163"/>
      <c r="R454" s="2163"/>
      <c r="S454" s="2163"/>
      <c r="T454" s="2166" t="s">
        <v>8470</v>
      </c>
      <c r="U454" s="2163"/>
      <c r="V454" s="2163"/>
    </row>
    <row r="455" spans="6:25" s="1994" customFormat="1" ht="12.75" customHeight="1" outlineLevel="2">
      <c r="F455" s="1986"/>
      <c r="G455" s="1987"/>
      <c r="H455" s="1987"/>
      <c r="I455" s="1988"/>
      <c r="J455" s="1987"/>
      <c r="K455" s="1989"/>
      <c r="L455" s="1990"/>
      <c r="M455" s="1989"/>
      <c r="N455" s="1990"/>
      <c r="O455" s="2004"/>
      <c r="P455" s="1992"/>
      <c r="Q455" s="1990"/>
      <c r="R455" s="1990"/>
      <c r="S455" s="1990"/>
      <c r="T455" s="1993" t="s">
        <v>8470</v>
      </c>
      <c r="U455" s="1990"/>
      <c r="V455" s="1990"/>
      <c r="W455" s="1990"/>
    </row>
    <row r="456" spans="6:25" s="2126" customFormat="1" ht="16.5" customHeight="1" outlineLevel="1">
      <c r="F456" s="2127"/>
      <c r="G456" s="2128"/>
      <c r="H456" s="2129"/>
      <c r="I456" s="2129" t="s">
        <v>9115</v>
      </c>
      <c r="J456" s="2128"/>
      <c r="K456" s="2130"/>
      <c r="L456" s="2131"/>
      <c r="M456" s="2130"/>
      <c r="N456" s="2131"/>
      <c r="O456" s="2132">
        <f>SUBTOTAL(9,O457:O612)</f>
        <v>0</v>
      </c>
      <c r="P456" s="2133"/>
      <c r="Q456" s="2099">
        <f>SUBTOTAL(9,Q457:Q612)</f>
        <v>381.96159161979</v>
      </c>
      <c r="R456" s="2131"/>
      <c r="S456" s="2099">
        <f>SUBTOTAL(9,S457:S612)</f>
        <v>44.472000000000001</v>
      </c>
      <c r="T456" s="2134"/>
      <c r="U456" s="2099">
        <f>SUBTOTAL(9,U457:U612)</f>
        <v>0</v>
      </c>
      <c r="V456" s="2099">
        <f>SUBTOTAL(9,V457:V612)</f>
        <v>0</v>
      </c>
      <c r="Y456" s="2099">
        <f>SUBTOTAL(9,Y457:Y612)</f>
        <v>37</v>
      </c>
    </row>
    <row r="457" spans="6:25" s="2145" customFormat="1" ht="12" outlineLevel="2">
      <c r="F457" s="2136">
        <v>100</v>
      </c>
      <c r="G457" s="2137" t="s">
        <v>8472</v>
      </c>
      <c r="H457" s="2138" t="s">
        <v>9116</v>
      </c>
      <c r="I457" s="2139" t="s">
        <v>9117</v>
      </c>
      <c r="J457" s="2137" t="s">
        <v>259</v>
      </c>
      <c r="K457" s="2140">
        <v>13</v>
      </c>
      <c r="L457" s="2141">
        <v>0</v>
      </c>
      <c r="M457" s="2140">
        <v>13</v>
      </c>
      <c r="N457" s="2142"/>
      <c r="O457" s="2143">
        <f>M457*N457</f>
        <v>0</v>
      </c>
      <c r="P457" s="2144">
        <v>6.9999999999999999E-4</v>
      </c>
      <c r="Q457" s="2144">
        <f>M457*P457</f>
        <v>9.1000000000000004E-3</v>
      </c>
      <c r="R457" s="2144"/>
      <c r="S457" s="2144">
        <f>M457*R457</f>
        <v>0</v>
      </c>
      <c r="T457" s="2144">
        <v>21</v>
      </c>
      <c r="U457" s="2144">
        <f>O457*T457/100</f>
        <v>0</v>
      </c>
      <c r="V457" s="2144">
        <f>U457+O457</f>
        <v>0</v>
      </c>
      <c r="W457" s="2144"/>
      <c r="X457" s="2144"/>
      <c r="Y457" s="2144">
        <v>1</v>
      </c>
    </row>
    <row r="458" spans="6:25" s="2145" customFormat="1" ht="12" outlineLevel="2">
      <c r="F458" s="2146"/>
      <c r="G458" s="2147"/>
      <c r="H458" s="2148" t="s">
        <v>8741</v>
      </c>
      <c r="I458" s="2659" t="s">
        <v>9118</v>
      </c>
      <c r="J458" s="2659"/>
      <c r="K458" s="2659"/>
      <c r="L458" s="2659"/>
      <c r="M458" s="2659"/>
      <c r="N458" s="2659"/>
      <c r="O458" s="2659"/>
      <c r="P458" s="2149"/>
      <c r="Q458" s="2150"/>
      <c r="R458" s="2149"/>
      <c r="S458" s="2150"/>
      <c r="T458" s="2151"/>
      <c r="U458" s="2151"/>
      <c r="V458" s="2151"/>
      <c r="W458" s="2152"/>
    </row>
    <row r="459" spans="6:25" s="2145" customFormat="1" ht="6" customHeight="1" outlineLevel="2">
      <c r="F459" s="2146"/>
      <c r="G459" s="2147"/>
      <c r="H459" s="2153"/>
      <c r="I459" s="2154"/>
      <c r="J459" s="2154"/>
      <c r="K459" s="2154"/>
      <c r="L459" s="2154"/>
      <c r="M459" s="2154"/>
      <c r="N459" s="2154"/>
      <c r="O459" s="2154"/>
      <c r="P459" s="2149"/>
      <c r="Q459" s="2150"/>
      <c r="R459" s="2149"/>
      <c r="S459" s="2150"/>
      <c r="T459" s="2151"/>
      <c r="U459" s="2151"/>
      <c r="V459" s="2151"/>
      <c r="W459" s="2152"/>
    </row>
    <row r="460" spans="6:25" s="2155" customFormat="1" ht="11.25" outlineLevel="3">
      <c r="F460" s="2156"/>
      <c r="G460" s="2157"/>
      <c r="H460" s="2158" t="str">
        <f>IF(AND(H459&lt;&gt;"Výkaz výměr:",I459=""),"Výkaz výměr:","")</f>
        <v>Výkaz výměr:</v>
      </c>
      <c r="I460" s="2159" t="s">
        <v>9119</v>
      </c>
      <c r="J460" s="2160"/>
      <c r="K460" s="2159"/>
      <c r="L460" s="2161"/>
      <c r="M460" s="2162">
        <v>13</v>
      </c>
      <c r="N460" s="2163"/>
      <c r="O460" s="2164"/>
      <c r="P460" s="2165"/>
      <c r="Q460" s="2163"/>
      <c r="R460" s="2163"/>
      <c r="S460" s="2163"/>
      <c r="T460" s="2166" t="s">
        <v>8470</v>
      </c>
      <c r="U460" s="2163"/>
      <c r="V460" s="2163"/>
    </row>
    <row r="461" spans="6:25" s="2145" customFormat="1" ht="12" outlineLevel="2">
      <c r="F461" s="2136">
        <v>101</v>
      </c>
      <c r="G461" s="2137" t="s">
        <v>8491</v>
      </c>
      <c r="H461" s="2138" t="s">
        <v>9120</v>
      </c>
      <c r="I461" s="2139" t="s">
        <v>9121</v>
      </c>
      <c r="J461" s="2137" t="s">
        <v>259</v>
      </c>
      <c r="K461" s="2140">
        <v>1</v>
      </c>
      <c r="L461" s="2141">
        <v>0</v>
      </c>
      <c r="M461" s="2140">
        <v>1</v>
      </c>
      <c r="N461" s="2142"/>
      <c r="O461" s="2143">
        <f>M461*N461</f>
        <v>0</v>
      </c>
      <c r="P461" s="2144">
        <v>2.0999999999999999E-3</v>
      </c>
      <c r="Q461" s="2144">
        <f>M461*P461</f>
        <v>2.0999999999999999E-3</v>
      </c>
      <c r="R461" s="2144"/>
      <c r="S461" s="2144">
        <f>M461*R461</f>
        <v>0</v>
      </c>
      <c r="T461" s="2144">
        <v>21</v>
      </c>
      <c r="U461" s="2144">
        <f>O461*T461/100</f>
        <v>0</v>
      </c>
      <c r="V461" s="2144">
        <f>U461+O461</f>
        <v>0</v>
      </c>
      <c r="W461" s="2144"/>
      <c r="X461" s="2144"/>
      <c r="Y461" s="2144">
        <v>1</v>
      </c>
    </row>
    <row r="462" spans="6:25" s="2145" customFormat="1" ht="12" outlineLevel="2">
      <c r="F462" s="2146"/>
      <c r="G462" s="2147"/>
      <c r="H462" s="2148" t="s">
        <v>8741</v>
      </c>
      <c r="I462" s="2659"/>
      <c r="J462" s="2659"/>
      <c r="K462" s="2659"/>
      <c r="L462" s="2659"/>
      <c r="M462" s="2659"/>
      <c r="N462" s="2659"/>
      <c r="O462" s="2659"/>
      <c r="P462" s="2149"/>
      <c r="Q462" s="2150"/>
      <c r="R462" s="2149"/>
      <c r="S462" s="2150"/>
      <c r="T462" s="2151"/>
      <c r="U462" s="2151"/>
      <c r="V462" s="2151"/>
      <c r="W462" s="2152"/>
    </row>
    <row r="463" spans="6:25" s="2145" customFormat="1" ht="6" customHeight="1" outlineLevel="2">
      <c r="F463" s="2146"/>
      <c r="G463" s="2147"/>
      <c r="H463" s="2153"/>
      <c r="I463" s="2154"/>
      <c r="J463" s="2154"/>
      <c r="K463" s="2154"/>
      <c r="L463" s="2154"/>
      <c r="M463" s="2154"/>
      <c r="N463" s="2154"/>
      <c r="O463" s="2154"/>
      <c r="P463" s="2149"/>
      <c r="Q463" s="2150"/>
      <c r="R463" s="2149"/>
      <c r="S463" s="2150"/>
      <c r="T463" s="2151"/>
      <c r="U463" s="2151"/>
      <c r="V463" s="2151"/>
      <c r="W463" s="2152"/>
    </row>
    <row r="464" spans="6:25" s="2155" customFormat="1" ht="11.25" outlineLevel="3">
      <c r="F464" s="2156"/>
      <c r="G464" s="2157"/>
      <c r="H464" s="2158" t="str">
        <f>IF(AND(H463&lt;&gt;"Výkaz výměr:",I463=""),"Výkaz výměr:","")</f>
        <v>Výkaz výměr:</v>
      </c>
      <c r="I464" s="2159" t="s">
        <v>9122</v>
      </c>
      <c r="J464" s="2160"/>
      <c r="K464" s="2159"/>
      <c r="L464" s="2161"/>
      <c r="M464" s="2162">
        <v>1</v>
      </c>
      <c r="N464" s="2163"/>
      <c r="O464" s="2164"/>
      <c r="P464" s="2165"/>
      <c r="Q464" s="2163"/>
      <c r="R464" s="2163"/>
      <c r="S464" s="2163"/>
      <c r="T464" s="2166" t="s">
        <v>8470</v>
      </c>
      <c r="U464" s="2163"/>
      <c r="V464" s="2163"/>
    </row>
    <row r="465" spans="6:25" s="2145" customFormat="1" ht="12" outlineLevel="2">
      <c r="F465" s="2136">
        <v>102</v>
      </c>
      <c r="G465" s="2137" t="s">
        <v>8491</v>
      </c>
      <c r="H465" s="2138" t="s">
        <v>9123</v>
      </c>
      <c r="I465" s="2139" t="s">
        <v>9124</v>
      </c>
      <c r="J465" s="2137" t="s">
        <v>259</v>
      </c>
      <c r="K465" s="2140">
        <v>3</v>
      </c>
      <c r="L465" s="2141">
        <v>0</v>
      </c>
      <c r="M465" s="2140">
        <v>3</v>
      </c>
      <c r="N465" s="2142"/>
      <c r="O465" s="2143">
        <f>M465*N465</f>
        <v>0</v>
      </c>
      <c r="P465" s="2144">
        <v>2E-3</v>
      </c>
      <c r="Q465" s="2144">
        <f>M465*P465</f>
        <v>6.0000000000000001E-3</v>
      </c>
      <c r="R465" s="2144"/>
      <c r="S465" s="2144">
        <f>M465*R465</f>
        <v>0</v>
      </c>
      <c r="T465" s="2144">
        <v>21</v>
      </c>
      <c r="U465" s="2144">
        <f>O465*T465/100</f>
        <v>0</v>
      </c>
      <c r="V465" s="2144">
        <f>U465+O465</f>
        <v>0</v>
      </c>
      <c r="W465" s="2144"/>
      <c r="X465" s="2144"/>
      <c r="Y465" s="2144">
        <v>1</v>
      </c>
    </row>
    <row r="466" spans="6:25" s="2145" customFormat="1" ht="12" outlineLevel="2">
      <c r="F466" s="2146"/>
      <c r="G466" s="2147"/>
      <c r="H466" s="2148" t="s">
        <v>8741</v>
      </c>
      <c r="I466" s="2659"/>
      <c r="J466" s="2659"/>
      <c r="K466" s="2659"/>
      <c r="L466" s="2659"/>
      <c r="M466" s="2659"/>
      <c r="N466" s="2659"/>
      <c r="O466" s="2659"/>
      <c r="P466" s="2149"/>
      <c r="Q466" s="2150"/>
      <c r="R466" s="2149"/>
      <c r="S466" s="2150"/>
      <c r="T466" s="2151"/>
      <c r="U466" s="2151"/>
      <c r="V466" s="2151"/>
      <c r="W466" s="2152"/>
    </row>
    <row r="467" spans="6:25" s="2145" customFormat="1" ht="6" customHeight="1" outlineLevel="2">
      <c r="F467" s="2146"/>
      <c r="G467" s="2147"/>
      <c r="H467" s="2153"/>
      <c r="I467" s="2154"/>
      <c r="J467" s="2154"/>
      <c r="K467" s="2154"/>
      <c r="L467" s="2154"/>
      <c r="M467" s="2154"/>
      <c r="N467" s="2154"/>
      <c r="O467" s="2154"/>
      <c r="P467" s="2149"/>
      <c r="Q467" s="2150"/>
      <c r="R467" s="2149"/>
      <c r="S467" s="2150"/>
      <c r="T467" s="2151"/>
      <c r="U467" s="2151"/>
      <c r="V467" s="2151"/>
      <c r="W467" s="2152"/>
    </row>
    <row r="468" spans="6:25" s="2155" customFormat="1" ht="11.25" outlineLevel="3">
      <c r="F468" s="2156"/>
      <c r="G468" s="2157"/>
      <c r="H468" s="2158" t="str">
        <f>IF(AND(H467&lt;&gt;"Výkaz výměr:",I467=""),"Výkaz výměr:","")</f>
        <v>Výkaz výměr:</v>
      </c>
      <c r="I468" s="2159" t="s">
        <v>9125</v>
      </c>
      <c r="J468" s="2160"/>
      <c r="K468" s="2159"/>
      <c r="L468" s="2161"/>
      <c r="M468" s="2162">
        <v>1</v>
      </c>
      <c r="N468" s="2163"/>
      <c r="O468" s="2164"/>
      <c r="P468" s="2165"/>
      <c r="Q468" s="2163"/>
      <c r="R468" s="2163"/>
      <c r="S468" s="2163"/>
      <c r="T468" s="2166" t="s">
        <v>8470</v>
      </c>
      <c r="U468" s="2163"/>
      <c r="V468" s="2163"/>
    </row>
    <row r="469" spans="6:25" s="2155" customFormat="1" ht="11.25" outlineLevel="3">
      <c r="F469" s="2156"/>
      <c r="G469" s="2157"/>
      <c r="H469" s="2158" t="str">
        <f>IF(AND(H468&lt;&gt;"Výkaz výměr:",I468=""),"Výkaz výměr:","")</f>
        <v/>
      </c>
      <c r="I469" s="2159" t="s">
        <v>9126</v>
      </c>
      <c r="J469" s="2160"/>
      <c r="K469" s="2159"/>
      <c r="L469" s="2161"/>
      <c r="M469" s="2162">
        <v>1</v>
      </c>
      <c r="N469" s="2163"/>
      <c r="O469" s="2164"/>
      <c r="P469" s="2165"/>
      <c r="Q469" s="2163"/>
      <c r="R469" s="2163"/>
      <c r="S469" s="2163"/>
      <c r="T469" s="2166" t="s">
        <v>8470</v>
      </c>
      <c r="U469" s="2163"/>
      <c r="V469" s="2163"/>
    </row>
    <row r="470" spans="6:25" s="2155" customFormat="1" ht="11.25" outlineLevel="3">
      <c r="F470" s="2156"/>
      <c r="G470" s="2157"/>
      <c r="H470" s="2158" t="str">
        <f>IF(AND(H469&lt;&gt;"Výkaz výměr:",I469=""),"Výkaz výměr:","")</f>
        <v/>
      </c>
      <c r="I470" s="2159" t="s">
        <v>9127</v>
      </c>
      <c r="J470" s="2160"/>
      <c r="K470" s="2159"/>
      <c r="L470" s="2161"/>
      <c r="M470" s="2162">
        <v>1</v>
      </c>
      <c r="N470" s="2163"/>
      <c r="O470" s="2164"/>
      <c r="P470" s="2165"/>
      <c r="Q470" s="2163"/>
      <c r="R470" s="2163"/>
      <c r="S470" s="2163"/>
      <c r="T470" s="2166" t="s">
        <v>8470</v>
      </c>
      <c r="U470" s="2163"/>
      <c r="V470" s="2163"/>
    </row>
    <row r="471" spans="6:25" s="2145" customFormat="1" ht="12" outlineLevel="2">
      <c r="F471" s="2136">
        <v>103</v>
      </c>
      <c r="G471" s="2137" t="s">
        <v>8491</v>
      </c>
      <c r="H471" s="2138" t="s">
        <v>9128</v>
      </c>
      <c r="I471" s="2139" t="s">
        <v>9129</v>
      </c>
      <c r="J471" s="2137" t="s">
        <v>259</v>
      </c>
      <c r="K471" s="2140">
        <v>5</v>
      </c>
      <c r="L471" s="2141">
        <v>0</v>
      </c>
      <c r="M471" s="2140">
        <v>5</v>
      </c>
      <c r="N471" s="2142"/>
      <c r="O471" s="2143">
        <f>M471*N471</f>
        <v>0</v>
      </c>
      <c r="P471" s="2144">
        <v>3.0999999999999999E-3</v>
      </c>
      <c r="Q471" s="2144">
        <f>M471*P471</f>
        <v>1.55E-2</v>
      </c>
      <c r="R471" s="2144"/>
      <c r="S471" s="2144">
        <f>M471*R471</f>
        <v>0</v>
      </c>
      <c r="T471" s="2144">
        <v>21</v>
      </c>
      <c r="U471" s="2144">
        <f>O471*T471/100</f>
        <v>0</v>
      </c>
      <c r="V471" s="2144">
        <f>U471+O471</f>
        <v>0</v>
      </c>
      <c r="W471" s="2144"/>
      <c r="X471" s="2144"/>
      <c r="Y471" s="2144">
        <v>1</v>
      </c>
    </row>
    <row r="472" spans="6:25" s="2145" customFormat="1" ht="12" outlineLevel="2">
      <c r="F472" s="2146"/>
      <c r="G472" s="2147"/>
      <c r="H472" s="2148" t="s">
        <v>8741</v>
      </c>
      <c r="I472" s="2659"/>
      <c r="J472" s="2659"/>
      <c r="K472" s="2659"/>
      <c r="L472" s="2659"/>
      <c r="M472" s="2659"/>
      <c r="N472" s="2659"/>
      <c r="O472" s="2659"/>
      <c r="P472" s="2149"/>
      <c r="Q472" s="2150"/>
      <c r="R472" s="2149"/>
      <c r="S472" s="2150"/>
      <c r="T472" s="2151"/>
      <c r="U472" s="2151"/>
      <c r="V472" s="2151"/>
      <c r="W472" s="2152"/>
    </row>
    <row r="473" spans="6:25" s="2145" customFormat="1" ht="6" customHeight="1" outlineLevel="2">
      <c r="F473" s="2146"/>
      <c r="G473" s="2147"/>
      <c r="H473" s="2153"/>
      <c r="I473" s="2154"/>
      <c r="J473" s="2154"/>
      <c r="K473" s="2154"/>
      <c r="L473" s="2154"/>
      <c r="M473" s="2154"/>
      <c r="N473" s="2154"/>
      <c r="O473" s="2154"/>
      <c r="P473" s="2149"/>
      <c r="Q473" s="2150"/>
      <c r="R473" s="2149"/>
      <c r="S473" s="2150"/>
      <c r="T473" s="2151"/>
      <c r="U473" s="2151"/>
      <c r="V473" s="2151"/>
      <c r="W473" s="2152"/>
    </row>
    <row r="474" spans="6:25" s="2155" customFormat="1" ht="11.25" outlineLevel="3">
      <c r="F474" s="2156"/>
      <c r="G474" s="2157"/>
      <c r="H474" s="2158" t="str">
        <f>IF(AND(H473&lt;&gt;"Výkaz výměr:",I473=""),"Výkaz výměr:","")</f>
        <v>Výkaz výměr:</v>
      </c>
      <c r="I474" s="2159" t="s">
        <v>9130</v>
      </c>
      <c r="J474" s="2160"/>
      <c r="K474" s="2159"/>
      <c r="L474" s="2161"/>
      <c r="M474" s="2162">
        <v>4</v>
      </c>
      <c r="N474" s="2163"/>
      <c r="O474" s="2164"/>
      <c r="P474" s="2165"/>
      <c r="Q474" s="2163"/>
      <c r="R474" s="2163"/>
      <c r="S474" s="2163"/>
      <c r="T474" s="2166" t="s">
        <v>8470</v>
      </c>
      <c r="U474" s="2163"/>
      <c r="V474" s="2163"/>
    </row>
    <row r="475" spans="6:25" s="2155" customFormat="1" ht="11.25" outlineLevel="3">
      <c r="F475" s="2156"/>
      <c r="G475" s="2157"/>
      <c r="H475" s="2158" t="str">
        <f>IF(AND(H474&lt;&gt;"Výkaz výměr:",I474=""),"Výkaz výměr:","")</f>
        <v/>
      </c>
      <c r="I475" s="2159" t="s">
        <v>9131</v>
      </c>
      <c r="J475" s="2160"/>
      <c r="K475" s="2159"/>
      <c r="L475" s="2161"/>
      <c r="M475" s="2162">
        <v>1</v>
      </c>
      <c r="N475" s="2163"/>
      <c r="O475" s="2164"/>
      <c r="P475" s="2165"/>
      <c r="Q475" s="2163"/>
      <c r="R475" s="2163"/>
      <c r="S475" s="2163"/>
      <c r="T475" s="2166" t="s">
        <v>8470</v>
      </c>
      <c r="U475" s="2163"/>
      <c r="V475" s="2163"/>
    </row>
    <row r="476" spans="6:25" s="2145" customFormat="1" ht="12" outlineLevel="2">
      <c r="F476" s="2136">
        <v>104</v>
      </c>
      <c r="G476" s="2137" t="s">
        <v>8491</v>
      </c>
      <c r="H476" s="2138" t="s">
        <v>9132</v>
      </c>
      <c r="I476" s="2139" t="s">
        <v>9133</v>
      </c>
      <c r="J476" s="2137" t="s">
        <v>259</v>
      </c>
      <c r="K476" s="2140">
        <v>2</v>
      </c>
      <c r="L476" s="2141">
        <v>0</v>
      </c>
      <c r="M476" s="2140">
        <v>2</v>
      </c>
      <c r="N476" s="2142"/>
      <c r="O476" s="2143">
        <f>M476*N476</f>
        <v>0</v>
      </c>
      <c r="P476" s="2144">
        <v>3.0000000000000001E-3</v>
      </c>
      <c r="Q476" s="2144">
        <f>M476*P476</f>
        <v>6.0000000000000001E-3</v>
      </c>
      <c r="R476" s="2144"/>
      <c r="S476" s="2144">
        <f>M476*R476</f>
        <v>0</v>
      </c>
      <c r="T476" s="2144">
        <v>21</v>
      </c>
      <c r="U476" s="2144">
        <f>O476*T476/100</f>
        <v>0</v>
      </c>
      <c r="V476" s="2144">
        <f>U476+O476</f>
        <v>0</v>
      </c>
      <c r="W476" s="2144"/>
      <c r="X476" s="2144"/>
      <c r="Y476" s="2144">
        <v>1</v>
      </c>
    </row>
    <row r="477" spans="6:25" s="2145" customFormat="1" ht="12" outlineLevel="2">
      <c r="F477" s="2146"/>
      <c r="G477" s="2147"/>
      <c r="H477" s="2148" t="s">
        <v>8741</v>
      </c>
      <c r="I477" s="2659"/>
      <c r="J477" s="2659"/>
      <c r="K477" s="2659"/>
      <c r="L477" s="2659"/>
      <c r="M477" s="2659"/>
      <c r="N477" s="2659"/>
      <c r="O477" s="2659"/>
      <c r="P477" s="2149"/>
      <c r="Q477" s="2150"/>
      <c r="R477" s="2149"/>
      <c r="S477" s="2150"/>
      <c r="T477" s="2151"/>
      <c r="U477" s="2151"/>
      <c r="V477" s="2151"/>
      <c r="W477" s="2152"/>
    </row>
    <row r="478" spans="6:25" s="2145" customFormat="1" ht="6" customHeight="1" outlineLevel="2">
      <c r="F478" s="2146"/>
      <c r="G478" s="2147"/>
      <c r="H478" s="2153"/>
      <c r="I478" s="2154"/>
      <c r="J478" s="2154"/>
      <c r="K478" s="2154"/>
      <c r="L478" s="2154"/>
      <c r="M478" s="2154"/>
      <c r="N478" s="2154"/>
      <c r="O478" s="2154"/>
      <c r="P478" s="2149"/>
      <c r="Q478" s="2150"/>
      <c r="R478" s="2149"/>
      <c r="S478" s="2150"/>
      <c r="T478" s="2151"/>
      <c r="U478" s="2151"/>
      <c r="V478" s="2151"/>
      <c r="W478" s="2152"/>
    </row>
    <row r="479" spans="6:25" s="2155" customFormat="1" ht="11.25" outlineLevel="3">
      <c r="F479" s="2156"/>
      <c r="G479" s="2157"/>
      <c r="H479" s="2158" t="str">
        <f>IF(AND(H478&lt;&gt;"Výkaz výměr:",I478=""),"Výkaz výměr:","")</f>
        <v>Výkaz výměr:</v>
      </c>
      <c r="I479" s="2159" t="s">
        <v>9134</v>
      </c>
      <c r="J479" s="2160"/>
      <c r="K479" s="2159"/>
      <c r="L479" s="2161"/>
      <c r="M479" s="2162">
        <v>2</v>
      </c>
      <c r="N479" s="2163"/>
      <c r="O479" s="2164"/>
      <c r="P479" s="2165"/>
      <c r="Q479" s="2163"/>
      <c r="R479" s="2163"/>
      <c r="S479" s="2163"/>
      <c r="T479" s="2166" t="s">
        <v>8470</v>
      </c>
      <c r="U479" s="2163"/>
      <c r="V479" s="2163"/>
    </row>
    <row r="480" spans="6:25" s="2145" customFormat="1" ht="12" outlineLevel="2">
      <c r="F480" s="2136">
        <v>105</v>
      </c>
      <c r="G480" s="2137" t="s">
        <v>8491</v>
      </c>
      <c r="H480" s="2138" t="s">
        <v>9135</v>
      </c>
      <c r="I480" s="2139" t="s">
        <v>9136</v>
      </c>
      <c r="J480" s="2137" t="s">
        <v>259</v>
      </c>
      <c r="K480" s="2140">
        <v>1</v>
      </c>
      <c r="L480" s="2141">
        <v>0</v>
      </c>
      <c r="M480" s="2140">
        <v>1</v>
      </c>
      <c r="N480" s="2142"/>
      <c r="O480" s="2143">
        <f>M480*N480</f>
        <v>0</v>
      </c>
      <c r="P480" s="2144">
        <v>4.0000000000000001E-3</v>
      </c>
      <c r="Q480" s="2144">
        <f>M480*P480</f>
        <v>4.0000000000000001E-3</v>
      </c>
      <c r="R480" s="2144"/>
      <c r="S480" s="2144">
        <f>M480*R480</f>
        <v>0</v>
      </c>
      <c r="T480" s="2144">
        <v>21</v>
      </c>
      <c r="U480" s="2144">
        <f>O480*T480/100</f>
        <v>0</v>
      </c>
      <c r="V480" s="2144">
        <f>U480+O480</f>
        <v>0</v>
      </c>
      <c r="W480" s="2144"/>
      <c r="X480" s="2144"/>
      <c r="Y480" s="2144">
        <v>1</v>
      </c>
    </row>
    <row r="481" spans="6:25" s="2145" customFormat="1" ht="12" outlineLevel="2">
      <c r="F481" s="2146"/>
      <c r="G481" s="2147"/>
      <c r="H481" s="2148" t="s">
        <v>8741</v>
      </c>
      <c r="I481" s="2659"/>
      <c r="J481" s="2659"/>
      <c r="K481" s="2659"/>
      <c r="L481" s="2659"/>
      <c r="M481" s="2659"/>
      <c r="N481" s="2659"/>
      <c r="O481" s="2659"/>
      <c r="P481" s="2149"/>
      <c r="Q481" s="2150"/>
      <c r="R481" s="2149"/>
      <c r="S481" s="2150"/>
      <c r="T481" s="2151"/>
      <c r="U481" s="2151"/>
      <c r="V481" s="2151"/>
      <c r="W481" s="2152"/>
    </row>
    <row r="482" spans="6:25" s="2145" customFormat="1" ht="6" customHeight="1" outlineLevel="2">
      <c r="F482" s="2146"/>
      <c r="G482" s="2147"/>
      <c r="H482" s="2153"/>
      <c r="I482" s="2154"/>
      <c r="J482" s="2154"/>
      <c r="K482" s="2154"/>
      <c r="L482" s="2154"/>
      <c r="M482" s="2154"/>
      <c r="N482" s="2154"/>
      <c r="O482" s="2154"/>
      <c r="P482" s="2149"/>
      <c r="Q482" s="2150"/>
      <c r="R482" s="2149"/>
      <c r="S482" s="2150"/>
      <c r="T482" s="2151"/>
      <c r="U482" s="2151"/>
      <c r="V482" s="2151"/>
      <c r="W482" s="2152"/>
    </row>
    <row r="483" spans="6:25" s="2155" customFormat="1" ht="11.25" outlineLevel="3">
      <c r="F483" s="2156"/>
      <c r="G483" s="2157"/>
      <c r="H483" s="2158" t="str">
        <f>IF(AND(H482&lt;&gt;"Výkaz výměr:",I482=""),"Výkaz výměr:","")</f>
        <v>Výkaz výměr:</v>
      </c>
      <c r="I483" s="2159" t="s">
        <v>9137</v>
      </c>
      <c r="J483" s="2160"/>
      <c r="K483" s="2159"/>
      <c r="L483" s="2161"/>
      <c r="M483" s="2162">
        <v>1</v>
      </c>
      <c r="N483" s="2163"/>
      <c r="O483" s="2164"/>
      <c r="P483" s="2165"/>
      <c r="Q483" s="2163"/>
      <c r="R483" s="2163"/>
      <c r="S483" s="2163"/>
      <c r="T483" s="2166" t="s">
        <v>8470</v>
      </c>
      <c r="U483" s="2163"/>
      <c r="V483" s="2163"/>
    </row>
    <row r="484" spans="6:25" s="2145" customFormat="1" ht="12" outlineLevel="2">
      <c r="F484" s="2136">
        <v>106</v>
      </c>
      <c r="G484" s="2137" t="s">
        <v>8491</v>
      </c>
      <c r="H484" s="2138" t="s">
        <v>9138</v>
      </c>
      <c r="I484" s="2139" t="s">
        <v>9139</v>
      </c>
      <c r="J484" s="2137" t="s">
        <v>259</v>
      </c>
      <c r="K484" s="2140">
        <v>1</v>
      </c>
      <c r="L484" s="2141">
        <v>0</v>
      </c>
      <c r="M484" s="2140">
        <v>1</v>
      </c>
      <c r="N484" s="2142"/>
      <c r="O484" s="2143">
        <f>M484*N484</f>
        <v>0</v>
      </c>
      <c r="P484" s="2144">
        <v>4.0000000000000001E-3</v>
      </c>
      <c r="Q484" s="2144">
        <f>M484*P484</f>
        <v>4.0000000000000001E-3</v>
      </c>
      <c r="R484" s="2144"/>
      <c r="S484" s="2144">
        <f>M484*R484</f>
        <v>0</v>
      </c>
      <c r="T484" s="2144">
        <v>21</v>
      </c>
      <c r="U484" s="2144">
        <f>O484*T484/100</f>
        <v>0</v>
      </c>
      <c r="V484" s="2144">
        <f>U484+O484</f>
        <v>0</v>
      </c>
      <c r="W484" s="2144"/>
      <c r="X484" s="2144"/>
      <c r="Y484" s="2144">
        <v>1</v>
      </c>
    </row>
    <row r="485" spans="6:25" s="2145" customFormat="1" ht="12" outlineLevel="2">
      <c r="F485" s="2146"/>
      <c r="G485" s="2147"/>
      <c r="H485" s="2148" t="s">
        <v>8741</v>
      </c>
      <c r="I485" s="2659"/>
      <c r="J485" s="2659"/>
      <c r="K485" s="2659"/>
      <c r="L485" s="2659"/>
      <c r="M485" s="2659"/>
      <c r="N485" s="2659"/>
      <c r="O485" s="2659"/>
      <c r="P485" s="2149"/>
      <c r="Q485" s="2150"/>
      <c r="R485" s="2149"/>
      <c r="S485" s="2150"/>
      <c r="T485" s="2151"/>
      <c r="U485" s="2151"/>
      <c r="V485" s="2151"/>
      <c r="W485" s="2152"/>
    </row>
    <row r="486" spans="6:25" s="2145" customFormat="1" ht="6" customHeight="1" outlineLevel="2">
      <c r="F486" s="2146"/>
      <c r="G486" s="2147"/>
      <c r="H486" s="2153"/>
      <c r="I486" s="2154"/>
      <c r="J486" s="2154"/>
      <c r="K486" s="2154"/>
      <c r="L486" s="2154"/>
      <c r="M486" s="2154"/>
      <c r="N486" s="2154"/>
      <c r="O486" s="2154"/>
      <c r="P486" s="2149"/>
      <c r="Q486" s="2150"/>
      <c r="R486" s="2149"/>
      <c r="S486" s="2150"/>
      <c r="T486" s="2151"/>
      <c r="U486" s="2151"/>
      <c r="V486" s="2151"/>
      <c r="W486" s="2152"/>
    </row>
    <row r="487" spans="6:25" s="2155" customFormat="1" ht="11.25" outlineLevel="3">
      <c r="F487" s="2156"/>
      <c r="G487" s="2157"/>
      <c r="H487" s="2158" t="str">
        <f>IF(AND(H486&lt;&gt;"Výkaz výměr:",I486=""),"Výkaz výměr:","")</f>
        <v>Výkaz výměr:</v>
      </c>
      <c r="I487" s="2159" t="s">
        <v>9140</v>
      </c>
      <c r="J487" s="2160"/>
      <c r="K487" s="2159"/>
      <c r="L487" s="2161"/>
      <c r="M487" s="2162">
        <v>1</v>
      </c>
      <c r="N487" s="2163"/>
      <c r="O487" s="2164"/>
      <c r="P487" s="2165"/>
      <c r="Q487" s="2163"/>
      <c r="R487" s="2163"/>
      <c r="S487" s="2163"/>
      <c r="T487" s="2166" t="s">
        <v>8470</v>
      </c>
      <c r="U487" s="2163"/>
      <c r="V487" s="2163"/>
    </row>
    <row r="488" spans="6:25" s="2145" customFormat="1" ht="12" outlineLevel="2">
      <c r="F488" s="2136">
        <v>107</v>
      </c>
      <c r="G488" s="2137" t="s">
        <v>8472</v>
      </c>
      <c r="H488" s="2138" t="s">
        <v>9141</v>
      </c>
      <c r="I488" s="2139" t="s">
        <v>9142</v>
      </c>
      <c r="J488" s="2137" t="s">
        <v>259</v>
      </c>
      <c r="K488" s="2140">
        <v>11</v>
      </c>
      <c r="L488" s="2141">
        <v>0</v>
      </c>
      <c r="M488" s="2140">
        <v>11</v>
      </c>
      <c r="N488" s="2142"/>
      <c r="O488" s="2143">
        <f>M488*N488</f>
        <v>0</v>
      </c>
      <c r="P488" s="2144">
        <v>0.11241</v>
      </c>
      <c r="Q488" s="2144">
        <f>M488*P488</f>
        <v>1.23651</v>
      </c>
      <c r="R488" s="2144"/>
      <c r="S488" s="2144">
        <f>M488*R488</f>
        <v>0</v>
      </c>
      <c r="T488" s="2144">
        <v>21</v>
      </c>
      <c r="U488" s="2144">
        <f>O488*T488/100</f>
        <v>0</v>
      </c>
      <c r="V488" s="2144">
        <f>U488+O488</f>
        <v>0</v>
      </c>
      <c r="W488" s="2144"/>
      <c r="X488" s="2144"/>
      <c r="Y488" s="2144">
        <v>1</v>
      </c>
    </row>
    <row r="489" spans="6:25" s="2145" customFormat="1" ht="12" outlineLevel="2">
      <c r="F489" s="2146"/>
      <c r="G489" s="2147"/>
      <c r="H489" s="2148" t="s">
        <v>8741</v>
      </c>
      <c r="I489" s="2659" t="s">
        <v>9143</v>
      </c>
      <c r="J489" s="2659"/>
      <c r="K489" s="2659"/>
      <c r="L489" s="2659"/>
      <c r="M489" s="2659"/>
      <c r="N489" s="2659"/>
      <c r="O489" s="2659"/>
      <c r="P489" s="2149"/>
      <c r="Q489" s="2150"/>
      <c r="R489" s="2149"/>
      <c r="S489" s="2150"/>
      <c r="T489" s="2151"/>
      <c r="U489" s="2151"/>
      <c r="V489" s="2151"/>
      <c r="W489" s="2152"/>
    </row>
    <row r="490" spans="6:25" s="2145" customFormat="1" ht="6" customHeight="1" outlineLevel="2">
      <c r="F490" s="2146"/>
      <c r="G490" s="2147"/>
      <c r="H490" s="2153"/>
      <c r="I490" s="2154"/>
      <c r="J490" s="2154"/>
      <c r="K490" s="2154"/>
      <c r="L490" s="2154"/>
      <c r="M490" s="2154"/>
      <c r="N490" s="2154"/>
      <c r="O490" s="2154"/>
      <c r="P490" s="2149"/>
      <c r="Q490" s="2150"/>
      <c r="R490" s="2149"/>
      <c r="S490" s="2150"/>
      <c r="T490" s="2151"/>
      <c r="U490" s="2151"/>
      <c r="V490" s="2151"/>
      <c r="W490" s="2152"/>
    </row>
    <row r="491" spans="6:25" s="2155" customFormat="1" ht="11.25" outlineLevel="3">
      <c r="F491" s="2156"/>
      <c r="G491" s="2157"/>
      <c r="H491" s="2158" t="str">
        <f>IF(AND(H490&lt;&gt;"Výkaz výměr:",I490=""),"Výkaz výměr:","")</f>
        <v>Výkaz výměr:</v>
      </c>
      <c r="I491" s="2159" t="s">
        <v>9144</v>
      </c>
      <c r="J491" s="2160"/>
      <c r="K491" s="2159"/>
      <c r="L491" s="2161"/>
      <c r="M491" s="2162">
        <v>11</v>
      </c>
      <c r="N491" s="2163"/>
      <c r="O491" s="2164"/>
      <c r="P491" s="2165"/>
      <c r="Q491" s="2163"/>
      <c r="R491" s="2163"/>
      <c r="S491" s="2163"/>
      <c r="T491" s="2166" t="s">
        <v>8470</v>
      </c>
      <c r="U491" s="2163"/>
      <c r="V491" s="2163"/>
    </row>
    <row r="492" spans="6:25" s="2145" customFormat="1" ht="12" outlineLevel="2">
      <c r="F492" s="2136">
        <v>108</v>
      </c>
      <c r="G492" s="2137" t="s">
        <v>8491</v>
      </c>
      <c r="H492" s="2138" t="s">
        <v>9145</v>
      </c>
      <c r="I492" s="2139" t="s">
        <v>9146</v>
      </c>
      <c r="J492" s="2137" t="s">
        <v>259</v>
      </c>
      <c r="K492" s="2140">
        <v>11</v>
      </c>
      <c r="L492" s="2141">
        <v>0</v>
      </c>
      <c r="M492" s="2140">
        <v>11</v>
      </c>
      <c r="N492" s="2142"/>
      <c r="O492" s="2143">
        <f>M492*N492</f>
        <v>0</v>
      </c>
      <c r="P492" s="2144">
        <v>6.1000000000000004E-3</v>
      </c>
      <c r="Q492" s="2144">
        <f>M492*P492</f>
        <v>6.7100000000000007E-2</v>
      </c>
      <c r="R492" s="2144"/>
      <c r="S492" s="2144">
        <f>M492*R492</f>
        <v>0</v>
      </c>
      <c r="T492" s="2144">
        <v>21</v>
      </c>
      <c r="U492" s="2144">
        <f>O492*T492/100</f>
        <v>0</v>
      </c>
      <c r="V492" s="2144">
        <f>U492+O492</f>
        <v>0</v>
      </c>
      <c r="W492" s="2144"/>
      <c r="X492" s="2144"/>
      <c r="Y492" s="2144">
        <v>1</v>
      </c>
    </row>
    <row r="493" spans="6:25" s="2145" customFormat="1" ht="12" outlineLevel="2">
      <c r="F493" s="2146"/>
      <c r="G493" s="2147"/>
      <c r="H493" s="2148" t="s">
        <v>8741</v>
      </c>
      <c r="I493" s="2659"/>
      <c r="J493" s="2659"/>
      <c r="K493" s="2659"/>
      <c r="L493" s="2659"/>
      <c r="M493" s="2659"/>
      <c r="N493" s="2659"/>
      <c r="O493" s="2659"/>
      <c r="P493" s="2149"/>
      <c r="Q493" s="2150"/>
      <c r="R493" s="2149"/>
      <c r="S493" s="2150"/>
      <c r="T493" s="2151"/>
      <c r="U493" s="2151"/>
      <c r="V493" s="2151"/>
      <c r="W493" s="2152"/>
    </row>
    <row r="494" spans="6:25" s="2145" customFormat="1" ht="6" customHeight="1" outlineLevel="2">
      <c r="F494" s="2146"/>
      <c r="G494" s="2147"/>
      <c r="H494" s="2153"/>
      <c r="I494" s="2154"/>
      <c r="J494" s="2154"/>
      <c r="K494" s="2154"/>
      <c r="L494" s="2154"/>
      <c r="M494" s="2154"/>
      <c r="N494" s="2154"/>
      <c r="O494" s="2154"/>
      <c r="P494" s="2149"/>
      <c r="Q494" s="2150"/>
      <c r="R494" s="2149"/>
      <c r="S494" s="2150"/>
      <c r="T494" s="2151"/>
      <c r="U494" s="2151"/>
      <c r="V494" s="2151"/>
      <c r="W494" s="2152"/>
    </row>
    <row r="495" spans="6:25" s="2155" customFormat="1" ht="11.25" outlineLevel="3">
      <c r="F495" s="2156"/>
      <c r="G495" s="2157"/>
      <c r="H495" s="2158" t="str">
        <f>IF(AND(H494&lt;&gt;"Výkaz výměr:",I494=""),"Výkaz výměr:","")</f>
        <v>Výkaz výměr:</v>
      </c>
      <c r="I495" s="2159" t="s">
        <v>9147</v>
      </c>
      <c r="J495" s="2160"/>
      <c r="K495" s="2159"/>
      <c r="L495" s="2161"/>
      <c r="M495" s="2162">
        <v>11</v>
      </c>
      <c r="N495" s="2163"/>
      <c r="O495" s="2164"/>
      <c r="P495" s="2165"/>
      <c r="Q495" s="2163"/>
      <c r="R495" s="2163"/>
      <c r="S495" s="2163"/>
      <c r="T495" s="2166" t="s">
        <v>8470</v>
      </c>
      <c r="U495" s="2163"/>
      <c r="V495" s="2163"/>
    </row>
    <row r="496" spans="6:25" s="2145" customFormat="1" ht="12" outlineLevel="2">
      <c r="F496" s="2136">
        <v>109</v>
      </c>
      <c r="G496" s="2137" t="s">
        <v>8491</v>
      </c>
      <c r="H496" s="2138" t="s">
        <v>9148</v>
      </c>
      <c r="I496" s="2139" t="s">
        <v>9149</v>
      </c>
      <c r="J496" s="2137" t="s">
        <v>259</v>
      </c>
      <c r="K496" s="2140">
        <v>11</v>
      </c>
      <c r="L496" s="2141">
        <v>0</v>
      </c>
      <c r="M496" s="2140">
        <v>11</v>
      </c>
      <c r="N496" s="2142"/>
      <c r="O496" s="2143">
        <f>M496*N496</f>
        <v>0</v>
      </c>
      <c r="P496" s="2144">
        <v>1E-4</v>
      </c>
      <c r="Q496" s="2144">
        <f>M496*P496</f>
        <v>1.1000000000000001E-3</v>
      </c>
      <c r="R496" s="2144"/>
      <c r="S496" s="2144">
        <f>M496*R496</f>
        <v>0</v>
      </c>
      <c r="T496" s="2144">
        <v>21</v>
      </c>
      <c r="U496" s="2144">
        <f>O496*T496/100</f>
        <v>0</v>
      </c>
      <c r="V496" s="2144">
        <f>U496+O496</f>
        <v>0</v>
      </c>
      <c r="W496" s="2144"/>
      <c r="X496" s="2144"/>
      <c r="Y496" s="2144">
        <v>1</v>
      </c>
    </row>
    <row r="497" spans="6:25" s="2145" customFormat="1" ht="12" outlineLevel="2">
      <c r="F497" s="2146"/>
      <c r="G497" s="2147"/>
      <c r="H497" s="2148" t="s">
        <v>8741</v>
      </c>
      <c r="I497" s="2659"/>
      <c r="J497" s="2659"/>
      <c r="K497" s="2659"/>
      <c r="L497" s="2659"/>
      <c r="M497" s="2659"/>
      <c r="N497" s="2659"/>
      <c r="O497" s="2659"/>
      <c r="P497" s="2149"/>
      <c r="Q497" s="2150"/>
      <c r="R497" s="2149"/>
      <c r="S497" s="2150"/>
      <c r="T497" s="2151"/>
      <c r="U497" s="2151"/>
      <c r="V497" s="2151"/>
      <c r="W497" s="2152"/>
    </row>
    <row r="498" spans="6:25" s="2145" customFormat="1" ht="6" customHeight="1" outlineLevel="2">
      <c r="F498" s="2146"/>
      <c r="G498" s="2147"/>
      <c r="H498" s="2153"/>
      <c r="I498" s="2154"/>
      <c r="J498" s="2154"/>
      <c r="K498" s="2154"/>
      <c r="L498" s="2154"/>
      <c r="M498" s="2154"/>
      <c r="N498" s="2154"/>
      <c r="O498" s="2154"/>
      <c r="P498" s="2149"/>
      <c r="Q498" s="2150"/>
      <c r="R498" s="2149"/>
      <c r="S498" s="2150"/>
      <c r="T498" s="2151"/>
      <c r="U498" s="2151"/>
      <c r="V498" s="2151"/>
      <c r="W498" s="2152"/>
    </row>
    <row r="499" spans="6:25" s="2155" customFormat="1" ht="11.25" outlineLevel="3">
      <c r="F499" s="2156"/>
      <c r="G499" s="2157"/>
      <c r="H499" s="2158" t="str">
        <f>IF(AND(H498&lt;&gt;"Výkaz výměr:",I498=""),"Výkaz výměr:","")</f>
        <v>Výkaz výměr:</v>
      </c>
      <c r="I499" s="2159" t="s">
        <v>9147</v>
      </c>
      <c r="J499" s="2160"/>
      <c r="K499" s="2159"/>
      <c r="L499" s="2161"/>
      <c r="M499" s="2162">
        <v>11</v>
      </c>
      <c r="N499" s="2163"/>
      <c r="O499" s="2164"/>
      <c r="P499" s="2165"/>
      <c r="Q499" s="2163"/>
      <c r="R499" s="2163"/>
      <c r="S499" s="2163"/>
      <c r="T499" s="2166" t="s">
        <v>8470</v>
      </c>
      <c r="U499" s="2163"/>
      <c r="V499" s="2163"/>
    </row>
    <row r="500" spans="6:25" s="2145" customFormat="1" ht="12" outlineLevel="2">
      <c r="F500" s="2136">
        <v>110</v>
      </c>
      <c r="G500" s="2137" t="s">
        <v>8472</v>
      </c>
      <c r="H500" s="2138" t="s">
        <v>9150</v>
      </c>
      <c r="I500" s="2139" t="s">
        <v>9151</v>
      </c>
      <c r="J500" s="2137" t="s">
        <v>254</v>
      </c>
      <c r="K500" s="2140">
        <v>8</v>
      </c>
      <c r="L500" s="2141">
        <v>0</v>
      </c>
      <c r="M500" s="2140">
        <v>8</v>
      </c>
      <c r="N500" s="2142"/>
      <c r="O500" s="2143">
        <f>M500*N500</f>
        <v>0</v>
      </c>
      <c r="P500" s="2144">
        <v>6.4999999999999997E-4</v>
      </c>
      <c r="Q500" s="2144">
        <f>M500*P500</f>
        <v>5.1999999999999998E-3</v>
      </c>
      <c r="R500" s="2144"/>
      <c r="S500" s="2144">
        <f>M500*R500</f>
        <v>0</v>
      </c>
      <c r="T500" s="2144">
        <v>21</v>
      </c>
      <c r="U500" s="2144">
        <f>O500*T500/100</f>
        <v>0</v>
      </c>
      <c r="V500" s="2144">
        <f>U500+O500</f>
        <v>0</v>
      </c>
      <c r="W500" s="2144"/>
      <c r="X500" s="2144"/>
      <c r="Y500" s="2144">
        <v>1</v>
      </c>
    </row>
    <row r="501" spans="6:25" s="2145" customFormat="1" ht="12" outlineLevel="2">
      <c r="F501" s="2146"/>
      <c r="G501" s="2147"/>
      <c r="H501" s="2148" t="s">
        <v>8741</v>
      </c>
      <c r="I501" s="2659" t="s">
        <v>9152</v>
      </c>
      <c r="J501" s="2659"/>
      <c r="K501" s="2659"/>
      <c r="L501" s="2659"/>
      <c r="M501" s="2659"/>
      <c r="N501" s="2659"/>
      <c r="O501" s="2659"/>
      <c r="P501" s="2149"/>
      <c r="Q501" s="2150"/>
      <c r="R501" s="2149"/>
      <c r="S501" s="2150"/>
      <c r="T501" s="2151"/>
      <c r="U501" s="2151"/>
      <c r="V501" s="2151"/>
      <c r="W501" s="2152"/>
    </row>
    <row r="502" spans="6:25" s="2145" customFormat="1" ht="6" customHeight="1" outlineLevel="2">
      <c r="F502" s="2146"/>
      <c r="G502" s="2147"/>
      <c r="H502" s="2153"/>
      <c r="I502" s="2154"/>
      <c r="J502" s="2154"/>
      <c r="K502" s="2154"/>
      <c r="L502" s="2154"/>
      <c r="M502" s="2154"/>
      <c r="N502" s="2154"/>
      <c r="O502" s="2154"/>
      <c r="P502" s="2149"/>
      <c r="Q502" s="2150"/>
      <c r="R502" s="2149"/>
      <c r="S502" s="2150"/>
      <c r="T502" s="2151"/>
      <c r="U502" s="2151"/>
      <c r="V502" s="2151"/>
      <c r="W502" s="2152"/>
    </row>
    <row r="503" spans="6:25" s="2155" customFormat="1" ht="11.25" outlineLevel="3">
      <c r="F503" s="2156"/>
      <c r="G503" s="2157"/>
      <c r="H503" s="2158" t="str">
        <f>IF(AND(H502&lt;&gt;"Výkaz výměr:",I502=""),"Výkaz výměr:","")</f>
        <v>Výkaz výměr:</v>
      </c>
      <c r="I503" s="2159" t="s">
        <v>9153</v>
      </c>
      <c r="J503" s="2160"/>
      <c r="K503" s="2159"/>
      <c r="L503" s="2161"/>
      <c r="M503" s="2162">
        <v>8</v>
      </c>
      <c r="N503" s="2163"/>
      <c r="O503" s="2164"/>
      <c r="P503" s="2165"/>
      <c r="Q503" s="2163"/>
      <c r="R503" s="2163"/>
      <c r="S503" s="2163"/>
      <c r="T503" s="2166" t="s">
        <v>8470</v>
      </c>
      <c r="U503" s="2163"/>
      <c r="V503" s="2163"/>
    </row>
    <row r="504" spans="6:25" s="2145" customFormat="1" ht="12" outlineLevel="2">
      <c r="F504" s="2136">
        <v>111</v>
      </c>
      <c r="G504" s="2137" t="s">
        <v>8472</v>
      </c>
      <c r="H504" s="2138" t="s">
        <v>9154</v>
      </c>
      <c r="I504" s="2139" t="s">
        <v>9155</v>
      </c>
      <c r="J504" s="2137" t="s">
        <v>202</v>
      </c>
      <c r="K504" s="2140">
        <v>22</v>
      </c>
      <c r="L504" s="2141">
        <v>0</v>
      </c>
      <c r="M504" s="2140">
        <v>22</v>
      </c>
      <c r="N504" s="2142"/>
      <c r="O504" s="2143">
        <f>M504*N504</f>
        <v>0</v>
      </c>
      <c r="P504" s="2144">
        <v>1.6000000000000001E-3</v>
      </c>
      <c r="Q504" s="2144">
        <f>M504*P504</f>
        <v>3.5200000000000002E-2</v>
      </c>
      <c r="R504" s="2144"/>
      <c r="S504" s="2144">
        <f>M504*R504</f>
        <v>0</v>
      </c>
      <c r="T504" s="2144">
        <v>21</v>
      </c>
      <c r="U504" s="2144">
        <f>O504*T504/100</f>
        <v>0</v>
      </c>
      <c r="V504" s="2144">
        <f>U504+O504</f>
        <v>0</v>
      </c>
      <c r="W504" s="2144"/>
      <c r="X504" s="2144"/>
      <c r="Y504" s="2144">
        <v>1</v>
      </c>
    </row>
    <row r="505" spans="6:25" s="2145" customFormat="1" ht="12" outlineLevel="2">
      <c r="F505" s="2146"/>
      <c r="G505" s="2147"/>
      <c r="H505" s="2148" t="s">
        <v>8741</v>
      </c>
      <c r="I505" s="2659" t="s">
        <v>9156</v>
      </c>
      <c r="J505" s="2659"/>
      <c r="K505" s="2659"/>
      <c r="L505" s="2659"/>
      <c r="M505" s="2659"/>
      <c r="N505" s="2659"/>
      <c r="O505" s="2659"/>
      <c r="P505" s="2149"/>
      <c r="Q505" s="2150"/>
      <c r="R505" s="2149"/>
      <c r="S505" s="2150"/>
      <c r="T505" s="2151"/>
      <c r="U505" s="2151"/>
      <c r="V505" s="2151"/>
      <c r="W505" s="2152"/>
    </row>
    <row r="506" spans="6:25" s="2145" customFormat="1" ht="6" customHeight="1" outlineLevel="2">
      <c r="F506" s="2146"/>
      <c r="G506" s="2147"/>
      <c r="H506" s="2153"/>
      <c r="I506" s="2154"/>
      <c r="J506" s="2154"/>
      <c r="K506" s="2154"/>
      <c r="L506" s="2154"/>
      <c r="M506" s="2154"/>
      <c r="N506" s="2154"/>
      <c r="O506" s="2154"/>
      <c r="P506" s="2149"/>
      <c r="Q506" s="2150"/>
      <c r="R506" s="2149"/>
      <c r="S506" s="2150"/>
      <c r="T506" s="2151"/>
      <c r="U506" s="2151"/>
      <c r="V506" s="2151"/>
      <c r="W506" s="2152"/>
    </row>
    <row r="507" spans="6:25" s="2155" customFormat="1" ht="11.25" outlineLevel="3">
      <c r="F507" s="2156"/>
      <c r="G507" s="2157"/>
      <c r="H507" s="2158" t="str">
        <f>IF(AND(H506&lt;&gt;"Výkaz výměr:",I506=""),"Výkaz výměr:","")</f>
        <v>Výkaz výměr:</v>
      </c>
      <c r="I507" s="2159" t="s">
        <v>9157</v>
      </c>
      <c r="J507" s="2160"/>
      <c r="K507" s="2159"/>
      <c r="L507" s="2161"/>
      <c r="M507" s="2162">
        <v>22</v>
      </c>
      <c r="N507" s="2163"/>
      <c r="O507" s="2164"/>
      <c r="P507" s="2165"/>
      <c r="Q507" s="2163"/>
      <c r="R507" s="2163"/>
      <c r="S507" s="2163"/>
      <c r="T507" s="2166" t="s">
        <v>8470</v>
      </c>
      <c r="U507" s="2163"/>
      <c r="V507" s="2163"/>
    </row>
    <row r="508" spans="6:25" s="2145" customFormat="1" ht="12" outlineLevel="2">
      <c r="F508" s="2136">
        <v>112</v>
      </c>
      <c r="G508" s="2137" t="s">
        <v>8472</v>
      </c>
      <c r="H508" s="2138" t="s">
        <v>9158</v>
      </c>
      <c r="I508" s="2139" t="s">
        <v>9159</v>
      </c>
      <c r="J508" s="2137" t="s">
        <v>254</v>
      </c>
      <c r="K508" s="2140">
        <v>8</v>
      </c>
      <c r="L508" s="2141">
        <v>0</v>
      </c>
      <c r="M508" s="2140">
        <v>8</v>
      </c>
      <c r="N508" s="2142"/>
      <c r="O508" s="2143">
        <f>M508*N508</f>
        <v>0</v>
      </c>
      <c r="P508" s="2144"/>
      <c r="Q508" s="2144">
        <f>M508*P508</f>
        <v>0</v>
      </c>
      <c r="R508" s="2144"/>
      <c r="S508" s="2144">
        <f>M508*R508</f>
        <v>0</v>
      </c>
      <c r="T508" s="2144">
        <v>21</v>
      </c>
      <c r="U508" s="2144">
        <f>O508*T508/100</f>
        <v>0</v>
      </c>
      <c r="V508" s="2144">
        <f>U508+O508</f>
        <v>0</v>
      </c>
      <c r="W508" s="2144"/>
      <c r="X508" s="2144"/>
      <c r="Y508" s="2144">
        <v>1</v>
      </c>
    </row>
    <row r="509" spans="6:25" s="2145" customFormat="1" ht="12" outlineLevel="2">
      <c r="F509" s="2146"/>
      <c r="G509" s="2147"/>
      <c r="H509" s="2148" t="s">
        <v>8741</v>
      </c>
      <c r="I509" s="2659" t="s">
        <v>9160</v>
      </c>
      <c r="J509" s="2659"/>
      <c r="K509" s="2659"/>
      <c r="L509" s="2659"/>
      <c r="M509" s="2659"/>
      <c r="N509" s="2659"/>
      <c r="O509" s="2659"/>
      <c r="P509" s="2149"/>
      <c r="Q509" s="2150"/>
      <c r="R509" s="2149"/>
      <c r="S509" s="2150"/>
      <c r="T509" s="2151"/>
      <c r="U509" s="2151"/>
      <c r="V509" s="2151"/>
      <c r="W509" s="2152"/>
    </row>
    <row r="510" spans="6:25" s="2145" customFormat="1" ht="6" customHeight="1" outlineLevel="2">
      <c r="F510" s="2146"/>
      <c r="G510" s="2147"/>
      <c r="H510" s="2153"/>
      <c r="I510" s="2154"/>
      <c r="J510" s="2154"/>
      <c r="K510" s="2154"/>
      <c r="L510" s="2154"/>
      <c r="M510" s="2154"/>
      <c r="N510" s="2154"/>
      <c r="O510" s="2154"/>
      <c r="P510" s="2149"/>
      <c r="Q510" s="2150"/>
      <c r="R510" s="2149"/>
      <c r="S510" s="2150"/>
      <c r="T510" s="2151"/>
      <c r="U510" s="2151"/>
      <c r="V510" s="2151"/>
      <c r="W510" s="2152"/>
    </row>
    <row r="511" spans="6:25" s="2155" customFormat="1" ht="11.25" outlineLevel="3">
      <c r="F511" s="2156"/>
      <c r="G511" s="2157"/>
      <c r="H511" s="2158" t="str">
        <f>IF(AND(H510&lt;&gt;"Výkaz výměr:",I510=""),"Výkaz výměr:","")</f>
        <v>Výkaz výměr:</v>
      </c>
      <c r="I511" s="2159" t="s">
        <v>9161</v>
      </c>
      <c r="J511" s="2160"/>
      <c r="K511" s="2159"/>
      <c r="L511" s="2161"/>
      <c r="M511" s="2162">
        <v>8</v>
      </c>
      <c r="N511" s="2163"/>
      <c r="O511" s="2164"/>
      <c r="P511" s="2165"/>
      <c r="Q511" s="2163"/>
      <c r="R511" s="2163"/>
      <c r="S511" s="2163"/>
      <c r="T511" s="2166" t="s">
        <v>8470</v>
      </c>
      <c r="U511" s="2163"/>
      <c r="V511" s="2163"/>
    </row>
    <row r="512" spans="6:25" s="2145" customFormat="1" ht="12" outlineLevel="2">
      <c r="F512" s="2136">
        <v>113</v>
      </c>
      <c r="G512" s="2137" t="s">
        <v>8472</v>
      </c>
      <c r="H512" s="2138" t="s">
        <v>9162</v>
      </c>
      <c r="I512" s="2139" t="s">
        <v>9163</v>
      </c>
      <c r="J512" s="2137" t="s">
        <v>202</v>
      </c>
      <c r="K512" s="2140">
        <v>22</v>
      </c>
      <c r="L512" s="2141">
        <v>0</v>
      </c>
      <c r="M512" s="2140">
        <v>22</v>
      </c>
      <c r="N512" s="2142"/>
      <c r="O512" s="2143">
        <f>M512*N512</f>
        <v>0</v>
      </c>
      <c r="P512" s="2144">
        <v>1.0000000000000001E-5</v>
      </c>
      <c r="Q512" s="2144">
        <f>M512*P512</f>
        <v>2.2000000000000001E-4</v>
      </c>
      <c r="R512" s="2144"/>
      <c r="S512" s="2144">
        <f>M512*R512</f>
        <v>0</v>
      </c>
      <c r="T512" s="2144">
        <v>21</v>
      </c>
      <c r="U512" s="2144">
        <f>O512*T512/100</f>
        <v>0</v>
      </c>
      <c r="V512" s="2144">
        <f>U512+O512</f>
        <v>0</v>
      </c>
      <c r="W512" s="2144"/>
      <c r="X512" s="2144"/>
      <c r="Y512" s="2144">
        <v>1</v>
      </c>
    </row>
    <row r="513" spans="6:25" s="2145" customFormat="1" ht="12" outlineLevel="2">
      <c r="F513" s="2146"/>
      <c r="G513" s="2147"/>
      <c r="H513" s="2148" t="s">
        <v>8741</v>
      </c>
      <c r="I513" s="2659" t="s">
        <v>9164</v>
      </c>
      <c r="J513" s="2659"/>
      <c r="K513" s="2659"/>
      <c r="L513" s="2659"/>
      <c r="M513" s="2659"/>
      <c r="N513" s="2659"/>
      <c r="O513" s="2659"/>
      <c r="P513" s="2149"/>
      <c r="Q513" s="2150"/>
      <c r="R513" s="2149"/>
      <c r="S513" s="2150"/>
      <c r="T513" s="2151"/>
      <c r="U513" s="2151"/>
      <c r="V513" s="2151"/>
      <c r="W513" s="2152"/>
    </row>
    <row r="514" spans="6:25" s="2145" customFormat="1" ht="6" customHeight="1" outlineLevel="2">
      <c r="F514" s="2146"/>
      <c r="G514" s="2147"/>
      <c r="H514" s="2153"/>
      <c r="I514" s="2154"/>
      <c r="J514" s="2154"/>
      <c r="K514" s="2154"/>
      <c r="L514" s="2154"/>
      <c r="M514" s="2154"/>
      <c r="N514" s="2154"/>
      <c r="O514" s="2154"/>
      <c r="P514" s="2149"/>
      <c r="Q514" s="2150"/>
      <c r="R514" s="2149"/>
      <c r="S514" s="2150"/>
      <c r="T514" s="2151"/>
      <c r="U514" s="2151"/>
      <c r="V514" s="2151"/>
      <c r="W514" s="2152"/>
    </row>
    <row r="515" spans="6:25" s="2155" customFormat="1" ht="11.25" outlineLevel="3">
      <c r="F515" s="2156"/>
      <c r="G515" s="2157"/>
      <c r="H515" s="2158" t="str">
        <f>IF(AND(H514&lt;&gt;"Výkaz výměr:",I514=""),"Výkaz výměr:","")</f>
        <v>Výkaz výměr:</v>
      </c>
      <c r="I515" s="2159" t="s">
        <v>9165</v>
      </c>
      <c r="J515" s="2160"/>
      <c r="K515" s="2159"/>
      <c r="L515" s="2161"/>
      <c r="M515" s="2162">
        <v>22</v>
      </c>
      <c r="N515" s="2163"/>
      <c r="O515" s="2164"/>
      <c r="P515" s="2165"/>
      <c r="Q515" s="2163"/>
      <c r="R515" s="2163"/>
      <c r="S515" s="2163"/>
      <c r="T515" s="2166" t="s">
        <v>8470</v>
      </c>
      <c r="U515" s="2163"/>
      <c r="V515" s="2163"/>
    </row>
    <row r="516" spans="6:25" s="2145" customFormat="1" ht="24" outlineLevel="2">
      <c r="F516" s="2136">
        <v>114</v>
      </c>
      <c r="G516" s="2137" t="s">
        <v>8472</v>
      </c>
      <c r="H516" s="2138" t="s">
        <v>9166</v>
      </c>
      <c r="I516" s="2139" t="s">
        <v>9167</v>
      </c>
      <c r="J516" s="2137" t="s">
        <v>254</v>
      </c>
      <c r="K516" s="2140">
        <v>761</v>
      </c>
      <c r="L516" s="2141">
        <v>0</v>
      </c>
      <c r="M516" s="2140">
        <v>761</v>
      </c>
      <c r="N516" s="2142"/>
      <c r="O516" s="2143">
        <f>M516*N516</f>
        <v>0</v>
      </c>
      <c r="P516" s="2144">
        <v>0.1295</v>
      </c>
      <c r="Q516" s="2144">
        <f>M516*P516</f>
        <v>98.549500000000009</v>
      </c>
      <c r="R516" s="2144"/>
      <c r="S516" s="2144">
        <f>M516*R516</f>
        <v>0</v>
      </c>
      <c r="T516" s="2144">
        <v>21</v>
      </c>
      <c r="U516" s="2144">
        <f>O516*T516/100</f>
        <v>0</v>
      </c>
      <c r="V516" s="2144">
        <f>U516+O516</f>
        <v>0</v>
      </c>
      <c r="W516" s="2144"/>
      <c r="X516" s="2144"/>
      <c r="Y516" s="2144">
        <v>1</v>
      </c>
    </row>
    <row r="517" spans="6:25" s="2145" customFormat="1" ht="12" outlineLevel="2">
      <c r="F517" s="2146"/>
      <c r="G517" s="2147"/>
      <c r="H517" s="2148" t="s">
        <v>8741</v>
      </c>
      <c r="I517" s="2659" t="s">
        <v>9168</v>
      </c>
      <c r="J517" s="2659"/>
      <c r="K517" s="2659"/>
      <c r="L517" s="2659"/>
      <c r="M517" s="2659"/>
      <c r="N517" s="2659"/>
      <c r="O517" s="2659"/>
      <c r="P517" s="2149"/>
      <c r="Q517" s="2150"/>
      <c r="R517" s="2149"/>
      <c r="S517" s="2150"/>
      <c r="T517" s="2151"/>
      <c r="U517" s="2151"/>
      <c r="V517" s="2151"/>
      <c r="W517" s="2152"/>
    </row>
    <row r="518" spans="6:25" s="2145" customFormat="1" ht="6" customHeight="1" outlineLevel="2">
      <c r="F518" s="2146"/>
      <c r="G518" s="2147"/>
      <c r="H518" s="2153"/>
      <c r="I518" s="2154"/>
      <c r="J518" s="2154"/>
      <c r="K518" s="2154"/>
      <c r="L518" s="2154"/>
      <c r="M518" s="2154"/>
      <c r="N518" s="2154"/>
      <c r="O518" s="2154"/>
      <c r="P518" s="2149"/>
      <c r="Q518" s="2150"/>
      <c r="R518" s="2149"/>
      <c r="S518" s="2150"/>
      <c r="T518" s="2151"/>
      <c r="U518" s="2151"/>
      <c r="V518" s="2151"/>
      <c r="W518" s="2152"/>
    </row>
    <row r="519" spans="6:25" s="2155" customFormat="1" ht="11.25" outlineLevel="3">
      <c r="F519" s="2156"/>
      <c r="G519" s="2157"/>
      <c r="H519" s="2158" t="str">
        <f>IF(AND(H518&lt;&gt;"Výkaz výměr:",I518=""),"Výkaz výměr:","")</f>
        <v>Výkaz výměr:</v>
      </c>
      <c r="I519" s="2159" t="s">
        <v>9169</v>
      </c>
      <c r="J519" s="2160"/>
      <c r="K519" s="2159"/>
      <c r="L519" s="2161"/>
      <c r="M519" s="2162">
        <v>761</v>
      </c>
      <c r="N519" s="2163"/>
      <c r="O519" s="2164"/>
      <c r="P519" s="2165"/>
      <c r="Q519" s="2163"/>
      <c r="R519" s="2163"/>
      <c r="S519" s="2163"/>
      <c r="T519" s="2166" t="s">
        <v>8470</v>
      </c>
      <c r="U519" s="2163"/>
      <c r="V519" s="2163"/>
    </row>
    <row r="520" spans="6:25" s="2145" customFormat="1" ht="12" outlineLevel="2">
      <c r="F520" s="2136">
        <v>115</v>
      </c>
      <c r="G520" s="2137" t="s">
        <v>8491</v>
      </c>
      <c r="H520" s="2138" t="s">
        <v>9170</v>
      </c>
      <c r="I520" s="2139" t="s">
        <v>9171</v>
      </c>
      <c r="J520" s="2137" t="s">
        <v>259</v>
      </c>
      <c r="K520" s="2140">
        <v>655.49</v>
      </c>
      <c r="L520" s="2141">
        <v>0</v>
      </c>
      <c r="M520" s="2140">
        <v>655.49</v>
      </c>
      <c r="N520" s="2142"/>
      <c r="O520" s="2143">
        <f>M520*N520</f>
        <v>0</v>
      </c>
      <c r="P520" s="2144">
        <v>8.5000000000000006E-2</v>
      </c>
      <c r="Q520" s="2144">
        <f>M520*P520</f>
        <v>55.716650000000001</v>
      </c>
      <c r="R520" s="2144"/>
      <c r="S520" s="2144">
        <f>M520*R520</f>
        <v>0</v>
      </c>
      <c r="T520" s="2144">
        <v>21</v>
      </c>
      <c r="U520" s="2144">
        <f>O520*T520/100</f>
        <v>0</v>
      </c>
      <c r="V520" s="2144">
        <f>U520+O520</f>
        <v>0</v>
      </c>
      <c r="W520" s="2144"/>
      <c r="X520" s="2144"/>
      <c r="Y520" s="2144">
        <v>1</v>
      </c>
    </row>
    <row r="521" spans="6:25" s="2145" customFormat="1" ht="12" outlineLevel="2">
      <c r="F521" s="2146"/>
      <c r="G521" s="2147"/>
      <c r="H521" s="2148" t="s">
        <v>8741</v>
      </c>
      <c r="I521" s="2659"/>
      <c r="J521" s="2659"/>
      <c r="K521" s="2659"/>
      <c r="L521" s="2659"/>
      <c r="M521" s="2659"/>
      <c r="N521" s="2659"/>
      <c r="O521" s="2659"/>
      <c r="P521" s="2149"/>
      <c r="Q521" s="2150"/>
      <c r="R521" s="2149"/>
      <c r="S521" s="2150"/>
      <c r="T521" s="2151"/>
      <c r="U521" s="2151"/>
      <c r="V521" s="2151"/>
      <c r="W521" s="2152"/>
    </row>
    <row r="522" spans="6:25" s="2145" customFormat="1" ht="6" customHeight="1" outlineLevel="2">
      <c r="F522" s="2146"/>
      <c r="G522" s="2147"/>
      <c r="H522" s="2153"/>
      <c r="I522" s="2154"/>
      <c r="J522" s="2154"/>
      <c r="K522" s="2154"/>
      <c r="L522" s="2154"/>
      <c r="M522" s="2154"/>
      <c r="N522" s="2154"/>
      <c r="O522" s="2154"/>
      <c r="P522" s="2149"/>
      <c r="Q522" s="2150"/>
      <c r="R522" s="2149"/>
      <c r="S522" s="2150"/>
      <c r="T522" s="2151"/>
      <c r="U522" s="2151"/>
      <c r="V522" s="2151"/>
      <c r="W522" s="2152"/>
    </row>
    <row r="523" spans="6:25" s="2155" customFormat="1" ht="11.25" outlineLevel="3">
      <c r="F523" s="2156"/>
      <c r="G523" s="2157"/>
      <c r="H523" s="2158" t="str">
        <f>IF(AND(H522&lt;&gt;"Výkaz výměr:",I522=""),"Výkaz výměr:","")</f>
        <v>Výkaz výměr:</v>
      </c>
      <c r="I523" s="2159" t="s">
        <v>9172</v>
      </c>
      <c r="J523" s="2160"/>
      <c r="K523" s="2159"/>
      <c r="L523" s="2161"/>
      <c r="M523" s="2162">
        <v>655.49</v>
      </c>
      <c r="N523" s="2163"/>
      <c r="O523" s="2164"/>
      <c r="P523" s="2165"/>
      <c r="Q523" s="2163"/>
      <c r="R523" s="2163"/>
      <c r="S523" s="2163"/>
      <c r="T523" s="2166" t="s">
        <v>8470</v>
      </c>
      <c r="U523" s="2163"/>
      <c r="V523" s="2163"/>
    </row>
    <row r="524" spans="6:25" s="2145" customFormat="1" ht="12" outlineLevel="2">
      <c r="F524" s="2136">
        <v>116</v>
      </c>
      <c r="G524" s="2137" t="s">
        <v>8491</v>
      </c>
      <c r="H524" s="2138" t="s">
        <v>9173</v>
      </c>
      <c r="I524" s="2139" t="s">
        <v>9174</v>
      </c>
      <c r="J524" s="2137" t="s">
        <v>259</v>
      </c>
      <c r="K524" s="2140">
        <v>113.12</v>
      </c>
      <c r="L524" s="2141">
        <v>0</v>
      </c>
      <c r="M524" s="2140">
        <v>113.12</v>
      </c>
      <c r="N524" s="2142"/>
      <c r="O524" s="2143">
        <f>M524*N524</f>
        <v>0</v>
      </c>
      <c r="P524" s="2144">
        <v>5.3999999999999999E-2</v>
      </c>
      <c r="Q524" s="2144">
        <f>M524*P524</f>
        <v>6.1084800000000001</v>
      </c>
      <c r="R524" s="2144"/>
      <c r="S524" s="2144">
        <f>M524*R524</f>
        <v>0</v>
      </c>
      <c r="T524" s="2144">
        <v>21</v>
      </c>
      <c r="U524" s="2144">
        <f>O524*T524/100</f>
        <v>0</v>
      </c>
      <c r="V524" s="2144">
        <f>U524+O524</f>
        <v>0</v>
      </c>
      <c r="W524" s="2144"/>
      <c r="X524" s="2144"/>
      <c r="Y524" s="2144">
        <v>1</v>
      </c>
    </row>
    <row r="525" spans="6:25" s="2145" customFormat="1" ht="12" outlineLevel="2">
      <c r="F525" s="2146"/>
      <c r="G525" s="2147"/>
      <c r="H525" s="2148" t="s">
        <v>8741</v>
      </c>
      <c r="I525" s="2659"/>
      <c r="J525" s="2659"/>
      <c r="K525" s="2659"/>
      <c r="L525" s="2659"/>
      <c r="M525" s="2659"/>
      <c r="N525" s="2659"/>
      <c r="O525" s="2659"/>
      <c r="P525" s="2149"/>
      <c r="Q525" s="2150"/>
      <c r="R525" s="2149"/>
      <c r="S525" s="2150"/>
      <c r="T525" s="2151"/>
      <c r="U525" s="2151"/>
      <c r="V525" s="2151"/>
      <c r="W525" s="2152"/>
    </row>
    <row r="526" spans="6:25" s="2145" customFormat="1" ht="6" customHeight="1" outlineLevel="2">
      <c r="F526" s="2146"/>
      <c r="G526" s="2147"/>
      <c r="H526" s="2153"/>
      <c r="I526" s="2154"/>
      <c r="J526" s="2154"/>
      <c r="K526" s="2154"/>
      <c r="L526" s="2154"/>
      <c r="M526" s="2154"/>
      <c r="N526" s="2154"/>
      <c r="O526" s="2154"/>
      <c r="P526" s="2149"/>
      <c r="Q526" s="2150"/>
      <c r="R526" s="2149"/>
      <c r="S526" s="2150"/>
      <c r="T526" s="2151"/>
      <c r="U526" s="2151"/>
      <c r="V526" s="2151"/>
      <c r="W526" s="2152"/>
    </row>
    <row r="527" spans="6:25" s="2155" customFormat="1" ht="11.25" outlineLevel="3">
      <c r="F527" s="2156"/>
      <c r="G527" s="2157"/>
      <c r="H527" s="2158" t="str">
        <f>IF(AND(H526&lt;&gt;"Výkaz výměr:",I526=""),"Výkaz výměr:","")</f>
        <v>Výkaz výměr:</v>
      </c>
      <c r="I527" s="2159" t="s">
        <v>9175</v>
      </c>
      <c r="J527" s="2160"/>
      <c r="K527" s="2159"/>
      <c r="L527" s="2161"/>
      <c r="M527" s="2162">
        <v>113.12</v>
      </c>
      <c r="N527" s="2163"/>
      <c r="O527" s="2164"/>
      <c r="P527" s="2165"/>
      <c r="Q527" s="2163"/>
      <c r="R527" s="2163"/>
      <c r="S527" s="2163"/>
      <c r="T527" s="2166" t="s">
        <v>8470</v>
      </c>
      <c r="U527" s="2163"/>
      <c r="V527" s="2163"/>
    </row>
    <row r="528" spans="6:25" s="2145" customFormat="1" ht="12" outlineLevel="2">
      <c r="F528" s="2136">
        <v>117</v>
      </c>
      <c r="G528" s="2137" t="s">
        <v>8472</v>
      </c>
      <c r="H528" s="2138" t="s">
        <v>9176</v>
      </c>
      <c r="I528" s="2139" t="s">
        <v>9177</v>
      </c>
      <c r="J528" s="2137" t="s">
        <v>254</v>
      </c>
      <c r="K528" s="2140">
        <v>334</v>
      </c>
      <c r="L528" s="2141">
        <v>0</v>
      </c>
      <c r="M528" s="2140">
        <v>334</v>
      </c>
      <c r="N528" s="2142"/>
      <c r="O528" s="2143">
        <f>M528*N528</f>
        <v>0</v>
      </c>
      <c r="P528" s="2144">
        <v>0.10095</v>
      </c>
      <c r="Q528" s="2144">
        <f>M528*P528</f>
        <v>33.717300000000002</v>
      </c>
      <c r="R528" s="2144"/>
      <c r="S528" s="2144">
        <f>M528*R528</f>
        <v>0</v>
      </c>
      <c r="T528" s="2144">
        <v>21</v>
      </c>
      <c r="U528" s="2144">
        <f>O528*T528/100</f>
        <v>0</v>
      </c>
      <c r="V528" s="2144">
        <f>U528+O528</f>
        <v>0</v>
      </c>
      <c r="W528" s="2144"/>
      <c r="X528" s="2144"/>
      <c r="Y528" s="2144">
        <v>1</v>
      </c>
    </row>
    <row r="529" spans="6:25" s="2145" customFormat="1" ht="12" outlineLevel="2">
      <c r="F529" s="2146"/>
      <c r="G529" s="2147"/>
      <c r="H529" s="2148" t="s">
        <v>8741</v>
      </c>
      <c r="I529" s="2659" t="s">
        <v>9178</v>
      </c>
      <c r="J529" s="2659"/>
      <c r="K529" s="2659"/>
      <c r="L529" s="2659"/>
      <c r="M529" s="2659"/>
      <c r="N529" s="2659"/>
      <c r="O529" s="2659"/>
      <c r="P529" s="2149"/>
      <c r="Q529" s="2150"/>
      <c r="R529" s="2149"/>
      <c r="S529" s="2150"/>
      <c r="T529" s="2151"/>
      <c r="U529" s="2151"/>
      <c r="V529" s="2151"/>
      <c r="W529" s="2152"/>
    </row>
    <row r="530" spans="6:25" s="2145" customFormat="1" ht="6" customHeight="1" outlineLevel="2">
      <c r="F530" s="2146"/>
      <c r="G530" s="2147"/>
      <c r="H530" s="2153"/>
      <c r="I530" s="2154"/>
      <c r="J530" s="2154"/>
      <c r="K530" s="2154"/>
      <c r="L530" s="2154"/>
      <c r="M530" s="2154"/>
      <c r="N530" s="2154"/>
      <c r="O530" s="2154"/>
      <c r="P530" s="2149"/>
      <c r="Q530" s="2150"/>
      <c r="R530" s="2149"/>
      <c r="S530" s="2150"/>
      <c r="T530" s="2151"/>
      <c r="U530" s="2151"/>
      <c r="V530" s="2151"/>
      <c r="W530" s="2152"/>
    </row>
    <row r="531" spans="6:25" s="2155" customFormat="1" ht="11.25" outlineLevel="3">
      <c r="F531" s="2156"/>
      <c r="G531" s="2157"/>
      <c r="H531" s="2158" t="str">
        <f>IF(AND(H530&lt;&gt;"Výkaz výměr:",I530=""),"Výkaz výměr:","")</f>
        <v>Výkaz výměr:</v>
      </c>
      <c r="I531" s="2159" t="s">
        <v>9179</v>
      </c>
      <c r="J531" s="2160"/>
      <c r="K531" s="2159"/>
      <c r="L531" s="2161"/>
      <c r="M531" s="2162">
        <v>334</v>
      </c>
      <c r="N531" s="2163"/>
      <c r="O531" s="2164"/>
      <c r="P531" s="2165"/>
      <c r="Q531" s="2163"/>
      <c r="R531" s="2163"/>
      <c r="S531" s="2163"/>
      <c r="T531" s="2166" t="s">
        <v>8470</v>
      </c>
      <c r="U531" s="2163"/>
      <c r="V531" s="2163"/>
    </row>
    <row r="532" spans="6:25" s="2145" customFormat="1" ht="12" outlineLevel="2">
      <c r="F532" s="2136">
        <v>118</v>
      </c>
      <c r="G532" s="2137" t="s">
        <v>8491</v>
      </c>
      <c r="H532" s="2138" t="s">
        <v>9180</v>
      </c>
      <c r="I532" s="2139" t="s">
        <v>9181</v>
      </c>
      <c r="J532" s="2137" t="s">
        <v>259</v>
      </c>
      <c r="K532" s="2140">
        <v>337.34</v>
      </c>
      <c r="L532" s="2141">
        <v>0</v>
      </c>
      <c r="M532" s="2140">
        <v>337.34</v>
      </c>
      <c r="N532" s="2142"/>
      <c r="O532" s="2143">
        <f>M532*N532</f>
        <v>0</v>
      </c>
      <c r="P532" s="2144">
        <v>2.4E-2</v>
      </c>
      <c r="Q532" s="2144">
        <f>M532*P532</f>
        <v>8.0961599999999994</v>
      </c>
      <c r="R532" s="2144"/>
      <c r="S532" s="2144">
        <f>M532*R532</f>
        <v>0</v>
      </c>
      <c r="T532" s="2144">
        <v>21</v>
      </c>
      <c r="U532" s="2144">
        <f>O532*T532/100</f>
        <v>0</v>
      </c>
      <c r="V532" s="2144">
        <f>U532+O532</f>
        <v>0</v>
      </c>
      <c r="W532" s="2144"/>
      <c r="X532" s="2144"/>
      <c r="Y532" s="2144">
        <v>1</v>
      </c>
    </row>
    <row r="533" spans="6:25" s="2145" customFormat="1" ht="12" outlineLevel="2">
      <c r="F533" s="2146"/>
      <c r="G533" s="2147"/>
      <c r="H533" s="2148" t="s">
        <v>8741</v>
      </c>
      <c r="I533" s="2659"/>
      <c r="J533" s="2659"/>
      <c r="K533" s="2659"/>
      <c r="L533" s="2659"/>
      <c r="M533" s="2659"/>
      <c r="N533" s="2659"/>
      <c r="O533" s="2659"/>
      <c r="P533" s="2149"/>
      <c r="Q533" s="2150"/>
      <c r="R533" s="2149"/>
      <c r="S533" s="2150"/>
      <c r="T533" s="2151"/>
      <c r="U533" s="2151"/>
      <c r="V533" s="2151"/>
      <c r="W533" s="2152"/>
    </row>
    <row r="534" spans="6:25" s="2145" customFormat="1" ht="6" customHeight="1" outlineLevel="2">
      <c r="F534" s="2146"/>
      <c r="G534" s="2147"/>
      <c r="H534" s="2153"/>
      <c r="I534" s="2154"/>
      <c r="J534" s="2154"/>
      <c r="K534" s="2154"/>
      <c r="L534" s="2154"/>
      <c r="M534" s="2154"/>
      <c r="N534" s="2154"/>
      <c r="O534" s="2154"/>
      <c r="P534" s="2149"/>
      <c r="Q534" s="2150"/>
      <c r="R534" s="2149"/>
      <c r="S534" s="2150"/>
      <c r="T534" s="2151"/>
      <c r="U534" s="2151"/>
      <c r="V534" s="2151"/>
      <c r="W534" s="2152"/>
    </row>
    <row r="535" spans="6:25" s="2155" customFormat="1" ht="11.25" outlineLevel="3">
      <c r="F535" s="2156"/>
      <c r="G535" s="2157"/>
      <c r="H535" s="2158" t="str">
        <f>IF(AND(H534&lt;&gt;"Výkaz výměr:",I534=""),"Výkaz výměr:","")</f>
        <v>Výkaz výměr:</v>
      </c>
      <c r="I535" s="2159" t="s">
        <v>9182</v>
      </c>
      <c r="J535" s="2160"/>
      <c r="K535" s="2159"/>
      <c r="L535" s="2161"/>
      <c r="M535" s="2162">
        <v>337.34</v>
      </c>
      <c r="N535" s="2163"/>
      <c r="O535" s="2164"/>
      <c r="P535" s="2165"/>
      <c r="Q535" s="2163"/>
      <c r="R535" s="2163"/>
      <c r="S535" s="2163"/>
      <c r="T535" s="2166" t="s">
        <v>8470</v>
      </c>
      <c r="U535" s="2163"/>
      <c r="V535" s="2163"/>
    </row>
    <row r="536" spans="6:25" s="2145" customFormat="1" ht="12" outlineLevel="2">
      <c r="F536" s="2136">
        <v>119</v>
      </c>
      <c r="G536" s="2137" t="s">
        <v>8472</v>
      </c>
      <c r="H536" s="2138" t="s">
        <v>9183</v>
      </c>
      <c r="I536" s="2139" t="s">
        <v>9184</v>
      </c>
      <c r="J536" s="2137" t="s">
        <v>254</v>
      </c>
      <c r="K536" s="2140">
        <v>25</v>
      </c>
      <c r="L536" s="2141">
        <v>0</v>
      </c>
      <c r="M536" s="2140">
        <v>25</v>
      </c>
      <c r="N536" s="2142"/>
      <c r="O536" s="2143">
        <f>M536*N536</f>
        <v>0</v>
      </c>
      <c r="P536" s="2144"/>
      <c r="Q536" s="2144">
        <f>M536*P536</f>
        <v>0</v>
      </c>
      <c r="R536" s="2144"/>
      <c r="S536" s="2144">
        <f>M536*R536</f>
        <v>0</v>
      </c>
      <c r="T536" s="2144">
        <v>21</v>
      </c>
      <c r="U536" s="2144">
        <f>O536*T536/100</f>
        <v>0</v>
      </c>
      <c r="V536" s="2144">
        <f>U536+O536</f>
        <v>0</v>
      </c>
      <c r="W536" s="2144"/>
      <c r="X536" s="2144"/>
      <c r="Y536" s="2144">
        <v>1</v>
      </c>
    </row>
    <row r="537" spans="6:25" s="2145" customFormat="1" ht="12" outlineLevel="2">
      <c r="F537" s="2146"/>
      <c r="G537" s="2147"/>
      <c r="H537" s="2148" t="s">
        <v>8741</v>
      </c>
      <c r="I537" s="2659" t="s">
        <v>9185</v>
      </c>
      <c r="J537" s="2659"/>
      <c r="K537" s="2659"/>
      <c r="L537" s="2659"/>
      <c r="M537" s="2659"/>
      <c r="N537" s="2659"/>
      <c r="O537" s="2659"/>
      <c r="P537" s="2149"/>
      <c r="Q537" s="2150"/>
      <c r="R537" s="2149"/>
      <c r="S537" s="2150"/>
      <c r="T537" s="2151"/>
      <c r="U537" s="2151"/>
      <c r="V537" s="2151"/>
      <c r="W537" s="2152"/>
    </row>
    <row r="538" spans="6:25" s="2145" customFormat="1" ht="6" customHeight="1" outlineLevel="2">
      <c r="F538" s="2146"/>
      <c r="G538" s="2147"/>
      <c r="H538" s="2153"/>
      <c r="I538" s="2154"/>
      <c r="J538" s="2154"/>
      <c r="K538" s="2154"/>
      <c r="L538" s="2154"/>
      <c r="M538" s="2154"/>
      <c r="N538" s="2154"/>
      <c r="O538" s="2154"/>
      <c r="P538" s="2149"/>
      <c r="Q538" s="2150"/>
      <c r="R538" s="2149"/>
      <c r="S538" s="2150"/>
      <c r="T538" s="2151"/>
      <c r="U538" s="2151"/>
      <c r="V538" s="2151"/>
      <c r="W538" s="2152"/>
    </row>
    <row r="539" spans="6:25" s="2155" customFormat="1" ht="11.25" outlineLevel="3">
      <c r="F539" s="2156"/>
      <c r="G539" s="2157"/>
      <c r="H539" s="2158" t="str">
        <f>IF(AND(H538&lt;&gt;"Výkaz výměr:",I538=""),"Výkaz výměr:","")</f>
        <v>Výkaz výměr:</v>
      </c>
      <c r="I539" s="2159" t="s">
        <v>9186</v>
      </c>
      <c r="J539" s="2160"/>
      <c r="K539" s="2159"/>
      <c r="L539" s="2161"/>
      <c r="M539" s="2162">
        <v>25</v>
      </c>
      <c r="N539" s="2163"/>
      <c r="O539" s="2164"/>
      <c r="P539" s="2165"/>
      <c r="Q539" s="2163"/>
      <c r="R539" s="2163"/>
      <c r="S539" s="2163"/>
      <c r="T539" s="2166" t="s">
        <v>8470</v>
      </c>
      <c r="U539" s="2163"/>
      <c r="V539" s="2163"/>
    </row>
    <row r="540" spans="6:25" s="2145" customFormat="1" ht="12" outlineLevel="2">
      <c r="F540" s="2136">
        <v>120</v>
      </c>
      <c r="G540" s="2137" t="s">
        <v>8472</v>
      </c>
      <c r="H540" s="2138" t="s">
        <v>9187</v>
      </c>
      <c r="I540" s="2139" t="s">
        <v>9188</v>
      </c>
      <c r="J540" s="2137" t="s">
        <v>254</v>
      </c>
      <c r="K540" s="2140">
        <v>25</v>
      </c>
      <c r="L540" s="2141">
        <v>0</v>
      </c>
      <c r="M540" s="2140">
        <v>25</v>
      </c>
      <c r="N540" s="2142"/>
      <c r="O540" s="2143">
        <f>M540*N540</f>
        <v>0</v>
      </c>
      <c r="P540" s="2144">
        <v>1.7000000000000001E-4</v>
      </c>
      <c r="Q540" s="2144">
        <f>M540*P540</f>
        <v>4.2500000000000003E-3</v>
      </c>
      <c r="R540" s="2144"/>
      <c r="S540" s="2144">
        <f>M540*R540</f>
        <v>0</v>
      </c>
      <c r="T540" s="2144">
        <v>21</v>
      </c>
      <c r="U540" s="2144">
        <f>O540*T540/100</f>
        <v>0</v>
      </c>
      <c r="V540" s="2144">
        <f>U540+O540</f>
        <v>0</v>
      </c>
      <c r="W540" s="2144"/>
      <c r="X540" s="2144"/>
      <c r="Y540" s="2144">
        <v>1</v>
      </c>
    </row>
    <row r="541" spans="6:25" s="2145" customFormat="1" ht="12" outlineLevel="2">
      <c r="F541" s="2146"/>
      <c r="G541" s="2147"/>
      <c r="H541" s="2148" t="s">
        <v>8741</v>
      </c>
      <c r="I541" s="2659" t="s">
        <v>9189</v>
      </c>
      <c r="J541" s="2659"/>
      <c r="K541" s="2659"/>
      <c r="L541" s="2659"/>
      <c r="M541" s="2659"/>
      <c r="N541" s="2659"/>
      <c r="O541" s="2659"/>
      <c r="P541" s="2149"/>
      <c r="Q541" s="2150"/>
      <c r="R541" s="2149"/>
      <c r="S541" s="2150"/>
      <c r="T541" s="2151"/>
      <c r="U541" s="2151"/>
      <c r="V541" s="2151"/>
      <c r="W541" s="2152"/>
    </row>
    <row r="542" spans="6:25" s="2145" customFormat="1" ht="6" customHeight="1" outlineLevel="2">
      <c r="F542" s="2146"/>
      <c r="G542" s="2147"/>
      <c r="H542" s="2153"/>
      <c r="I542" s="2154"/>
      <c r="J542" s="2154"/>
      <c r="K542" s="2154"/>
      <c r="L542" s="2154"/>
      <c r="M542" s="2154"/>
      <c r="N542" s="2154"/>
      <c r="O542" s="2154"/>
      <c r="P542" s="2149"/>
      <c r="Q542" s="2150"/>
      <c r="R542" s="2149"/>
      <c r="S542" s="2150"/>
      <c r="T542" s="2151"/>
      <c r="U542" s="2151"/>
      <c r="V542" s="2151"/>
      <c r="W542" s="2152"/>
    </row>
    <row r="543" spans="6:25" s="2155" customFormat="1" ht="11.25" outlineLevel="3">
      <c r="F543" s="2156"/>
      <c r="G543" s="2157"/>
      <c r="H543" s="2158" t="str">
        <f>IF(AND(H542&lt;&gt;"Výkaz výměr:",I542=""),"Výkaz výměr:","")</f>
        <v>Výkaz výměr:</v>
      </c>
      <c r="I543" s="2159" t="s">
        <v>9186</v>
      </c>
      <c r="J543" s="2160"/>
      <c r="K543" s="2159"/>
      <c r="L543" s="2161"/>
      <c r="M543" s="2162">
        <v>25</v>
      </c>
      <c r="N543" s="2163"/>
      <c r="O543" s="2164"/>
      <c r="P543" s="2165"/>
      <c r="Q543" s="2163"/>
      <c r="R543" s="2163"/>
      <c r="S543" s="2163"/>
      <c r="T543" s="2166" t="s">
        <v>8470</v>
      </c>
      <c r="U543" s="2163"/>
      <c r="V543" s="2163"/>
    </row>
    <row r="544" spans="6:25" s="2145" customFormat="1" ht="12" outlineLevel="2">
      <c r="F544" s="2136">
        <v>121</v>
      </c>
      <c r="G544" s="2137" t="s">
        <v>8472</v>
      </c>
      <c r="H544" s="2138" t="s">
        <v>9190</v>
      </c>
      <c r="I544" s="2139" t="s">
        <v>9191</v>
      </c>
      <c r="J544" s="2137" t="s">
        <v>171</v>
      </c>
      <c r="K544" s="2140">
        <v>1.8</v>
      </c>
      <c r="L544" s="2141">
        <v>0</v>
      </c>
      <c r="M544" s="2140">
        <v>1.8</v>
      </c>
      <c r="N544" s="2142"/>
      <c r="O544" s="2143">
        <f>M544*N544</f>
        <v>0</v>
      </c>
      <c r="P544" s="2144">
        <v>2.6033200000000001</v>
      </c>
      <c r="Q544" s="2144">
        <f>M544*P544</f>
        <v>4.6859760000000001</v>
      </c>
      <c r="R544" s="2144"/>
      <c r="S544" s="2144">
        <f>M544*R544</f>
        <v>0</v>
      </c>
      <c r="T544" s="2144">
        <v>21</v>
      </c>
      <c r="U544" s="2144">
        <f>O544*T544/100</f>
        <v>0</v>
      </c>
      <c r="V544" s="2144">
        <f>U544+O544</f>
        <v>0</v>
      </c>
      <c r="W544" s="2144"/>
      <c r="X544" s="2144"/>
      <c r="Y544" s="2144">
        <v>1</v>
      </c>
    </row>
    <row r="545" spans="6:25" s="2145" customFormat="1" ht="12" outlineLevel="2">
      <c r="F545" s="2146"/>
      <c r="G545" s="2147"/>
      <c r="H545" s="2148" t="s">
        <v>8741</v>
      </c>
      <c r="I545" s="2659" t="s">
        <v>9192</v>
      </c>
      <c r="J545" s="2659"/>
      <c r="K545" s="2659"/>
      <c r="L545" s="2659"/>
      <c r="M545" s="2659"/>
      <c r="N545" s="2659"/>
      <c r="O545" s="2659"/>
      <c r="P545" s="2149"/>
      <c r="Q545" s="2150"/>
      <c r="R545" s="2149"/>
      <c r="S545" s="2150"/>
      <c r="T545" s="2151"/>
      <c r="U545" s="2151"/>
      <c r="V545" s="2151"/>
      <c r="W545" s="2152"/>
    </row>
    <row r="546" spans="6:25" s="2145" customFormat="1" ht="6" customHeight="1" outlineLevel="2">
      <c r="F546" s="2146"/>
      <c r="G546" s="2147"/>
      <c r="H546" s="2153"/>
      <c r="I546" s="2154"/>
      <c r="J546" s="2154"/>
      <c r="K546" s="2154"/>
      <c r="L546" s="2154"/>
      <c r="M546" s="2154"/>
      <c r="N546" s="2154"/>
      <c r="O546" s="2154"/>
      <c r="P546" s="2149"/>
      <c r="Q546" s="2150"/>
      <c r="R546" s="2149"/>
      <c r="S546" s="2150"/>
      <c r="T546" s="2151"/>
      <c r="U546" s="2151"/>
      <c r="V546" s="2151"/>
      <c r="W546" s="2152"/>
    </row>
    <row r="547" spans="6:25" s="2155" customFormat="1" ht="11.25" outlineLevel="3">
      <c r="F547" s="2156"/>
      <c r="G547" s="2157"/>
      <c r="H547" s="2158" t="str">
        <f>IF(AND(H546&lt;&gt;"Výkaz výměr:",I546=""),"Výkaz výměr:","")</f>
        <v>Výkaz výměr:</v>
      </c>
      <c r="I547" s="2159" t="s">
        <v>9193</v>
      </c>
      <c r="J547" s="2160"/>
      <c r="K547" s="2159"/>
      <c r="L547" s="2161"/>
      <c r="M547" s="2162">
        <v>1.8</v>
      </c>
      <c r="N547" s="2163"/>
      <c r="O547" s="2164"/>
      <c r="P547" s="2165"/>
      <c r="Q547" s="2163"/>
      <c r="R547" s="2163"/>
      <c r="S547" s="2163"/>
      <c r="T547" s="2166" t="s">
        <v>8470</v>
      </c>
      <c r="U547" s="2163"/>
      <c r="V547" s="2163"/>
    </row>
    <row r="548" spans="6:25" s="2145" customFormat="1" ht="12" outlineLevel="2">
      <c r="F548" s="2167">
        <v>122</v>
      </c>
      <c r="G548" s="2168" t="s">
        <v>8472</v>
      </c>
      <c r="H548" s="2169" t="s">
        <v>9194</v>
      </c>
      <c r="I548" s="2170" t="s">
        <v>9195</v>
      </c>
      <c r="J548" s="2168" t="s">
        <v>254</v>
      </c>
      <c r="K548" s="2171">
        <v>18</v>
      </c>
      <c r="L548" s="2172">
        <v>0</v>
      </c>
      <c r="M548" s="2171">
        <v>18</v>
      </c>
      <c r="N548" s="2173"/>
      <c r="O548" s="2174">
        <f>M548*N548</f>
        <v>0</v>
      </c>
      <c r="P548" s="2175">
        <v>2.4342899999999998</v>
      </c>
      <c r="Q548" s="2175">
        <f>M548*P548</f>
        <v>43.817219999999999</v>
      </c>
      <c r="R548" s="2175"/>
      <c r="S548" s="2175">
        <f>M548*R548</f>
        <v>0</v>
      </c>
      <c r="T548" s="2175">
        <v>21</v>
      </c>
      <c r="U548" s="2175">
        <f>O548*T548/100</f>
        <v>0</v>
      </c>
      <c r="V548" s="2175">
        <f>U548+O548</f>
        <v>0</v>
      </c>
      <c r="W548" s="2175"/>
      <c r="X548" s="2175"/>
      <c r="Y548" s="2175">
        <v>1</v>
      </c>
    </row>
    <row r="549" spans="6:25" s="2145" customFormat="1" ht="12" outlineLevel="2">
      <c r="F549" s="2146"/>
      <c r="G549" s="2147"/>
      <c r="H549" s="2148" t="s">
        <v>8741</v>
      </c>
      <c r="I549" s="2659" t="s">
        <v>9196</v>
      </c>
      <c r="J549" s="2659"/>
      <c r="K549" s="2659"/>
      <c r="L549" s="2659"/>
      <c r="M549" s="2659"/>
      <c r="N549" s="2659"/>
      <c r="O549" s="2659"/>
      <c r="P549" s="2149"/>
      <c r="Q549" s="2150"/>
      <c r="R549" s="2149"/>
      <c r="S549" s="2150"/>
      <c r="T549" s="2151"/>
      <c r="U549" s="2151"/>
      <c r="V549" s="2151"/>
      <c r="W549" s="2152"/>
    </row>
    <row r="550" spans="6:25" s="2145" customFormat="1" ht="6" customHeight="1" outlineLevel="2">
      <c r="F550" s="2146"/>
      <c r="G550" s="2147"/>
      <c r="H550" s="2153"/>
      <c r="I550" s="2154"/>
      <c r="J550" s="2154"/>
      <c r="K550" s="2154"/>
      <c r="L550" s="2154"/>
      <c r="M550" s="2154"/>
      <c r="N550" s="2154"/>
      <c r="O550" s="2154"/>
      <c r="P550" s="2149"/>
      <c r="Q550" s="2150"/>
      <c r="R550" s="2149"/>
      <c r="S550" s="2150"/>
      <c r="T550" s="2151"/>
      <c r="U550" s="2151"/>
      <c r="V550" s="2151"/>
      <c r="W550" s="2152"/>
    </row>
    <row r="551" spans="6:25" s="2155" customFormat="1" ht="11.25" outlineLevel="3">
      <c r="F551" s="2156"/>
      <c r="G551" s="2157"/>
      <c r="H551" s="2158" t="str">
        <f>IF(AND(H550&lt;&gt;"Výkaz výměr:",I550=""),"Výkaz výměr:","")</f>
        <v>Výkaz výměr:</v>
      </c>
      <c r="I551" s="2159" t="s">
        <v>9197</v>
      </c>
      <c r="J551" s="2160"/>
      <c r="K551" s="2159"/>
      <c r="L551" s="2161"/>
      <c r="M551" s="2162">
        <v>17.5</v>
      </c>
      <c r="N551" s="2163"/>
      <c r="O551" s="2164"/>
      <c r="P551" s="2165"/>
      <c r="Q551" s="2163"/>
      <c r="R551" s="2163"/>
      <c r="S551" s="2163"/>
      <c r="T551" s="2166" t="s">
        <v>8470</v>
      </c>
      <c r="U551" s="2163"/>
      <c r="V551" s="2163"/>
    </row>
    <row r="552" spans="6:25" s="2155" customFormat="1" ht="22.5" outlineLevel="3">
      <c r="F552" s="2156"/>
      <c r="G552" s="2157"/>
      <c r="H552" s="2158" t="str">
        <f>IF(AND(H551&lt;&gt;"Výkaz výměr:",I551=""),"Výkaz výměr:","")</f>
        <v/>
      </c>
      <c r="I552" s="2159" t="s">
        <v>9198</v>
      </c>
      <c r="J552" s="2160"/>
      <c r="K552" s="2159"/>
      <c r="L552" s="2161"/>
      <c r="M552" s="2162">
        <v>0.5</v>
      </c>
      <c r="N552" s="2163"/>
      <c r="O552" s="2164"/>
      <c r="P552" s="2165"/>
      <c r="Q552" s="2163"/>
      <c r="R552" s="2163"/>
      <c r="S552" s="2163"/>
      <c r="T552" s="2166" t="s">
        <v>8470</v>
      </c>
      <c r="U552" s="2163"/>
      <c r="V552" s="2163"/>
    </row>
    <row r="553" spans="6:25" s="2145" customFormat="1" ht="24" outlineLevel="2">
      <c r="F553" s="2167">
        <v>123</v>
      </c>
      <c r="G553" s="2168" t="s">
        <v>8491</v>
      </c>
      <c r="H553" s="2169" t="s">
        <v>9199</v>
      </c>
      <c r="I553" s="2170" t="s">
        <v>9200</v>
      </c>
      <c r="J553" s="2168" t="s">
        <v>259</v>
      </c>
      <c r="K553" s="2171">
        <v>8.08</v>
      </c>
      <c r="L553" s="2172">
        <v>0</v>
      </c>
      <c r="M553" s="2171">
        <v>8.08</v>
      </c>
      <c r="N553" s="2173"/>
      <c r="O553" s="2174">
        <f>M553*N553</f>
        <v>0</v>
      </c>
      <c r="P553" s="2175">
        <v>3.4630000000000001</v>
      </c>
      <c r="Q553" s="2175">
        <f>M553*P553</f>
        <v>27.98104</v>
      </c>
      <c r="R553" s="2175"/>
      <c r="S553" s="2175">
        <f>M553*R553</f>
        <v>0</v>
      </c>
      <c r="T553" s="2175">
        <v>21</v>
      </c>
      <c r="U553" s="2175">
        <f>O553*T553/100</f>
        <v>0</v>
      </c>
      <c r="V553" s="2175">
        <f>U553+O553</f>
        <v>0</v>
      </c>
      <c r="W553" s="2175"/>
      <c r="X553" s="2175"/>
      <c r="Y553" s="2175">
        <v>1</v>
      </c>
    </row>
    <row r="554" spans="6:25" s="2145" customFormat="1" ht="12" outlineLevel="2">
      <c r="F554" s="2146"/>
      <c r="G554" s="2147"/>
      <c r="H554" s="2148" t="s">
        <v>8741</v>
      </c>
      <c r="I554" s="2659"/>
      <c r="J554" s="2659"/>
      <c r="K554" s="2659"/>
      <c r="L554" s="2659"/>
      <c r="M554" s="2659"/>
      <c r="N554" s="2659"/>
      <c r="O554" s="2659"/>
      <c r="P554" s="2149"/>
      <c r="Q554" s="2150"/>
      <c r="R554" s="2149"/>
      <c r="S554" s="2150"/>
      <c r="T554" s="2151"/>
      <c r="U554" s="2151"/>
      <c r="V554" s="2151"/>
      <c r="W554" s="2152"/>
    </row>
    <row r="555" spans="6:25" s="2145" customFormat="1" ht="6" customHeight="1" outlineLevel="2">
      <c r="F555" s="2146"/>
      <c r="G555" s="2147"/>
      <c r="H555" s="2153"/>
      <c r="I555" s="2154"/>
      <c r="J555" s="2154"/>
      <c r="K555" s="2154"/>
      <c r="L555" s="2154"/>
      <c r="M555" s="2154"/>
      <c r="N555" s="2154"/>
      <c r="O555" s="2154"/>
      <c r="P555" s="2149"/>
      <c r="Q555" s="2150"/>
      <c r="R555" s="2149"/>
      <c r="S555" s="2150"/>
      <c r="T555" s="2151"/>
      <c r="U555" s="2151"/>
      <c r="V555" s="2151"/>
      <c r="W555" s="2152"/>
    </row>
    <row r="556" spans="6:25" s="2155" customFormat="1" ht="11.25" outlineLevel="3">
      <c r="F556" s="2156"/>
      <c r="G556" s="2157"/>
      <c r="H556" s="2158" t="str">
        <f>IF(AND(H555&lt;&gt;"Výkaz výměr:",I555=""),"Výkaz výměr:","")</f>
        <v>Výkaz výměr:</v>
      </c>
      <c r="I556" s="2159" t="s">
        <v>9201</v>
      </c>
      <c r="J556" s="2160"/>
      <c r="K556" s="2159"/>
      <c r="L556" s="2161"/>
      <c r="M556" s="2162">
        <v>7.07</v>
      </c>
      <c r="N556" s="2163"/>
      <c r="O556" s="2164"/>
      <c r="P556" s="2165"/>
      <c r="Q556" s="2163"/>
      <c r="R556" s="2163"/>
      <c r="S556" s="2163"/>
      <c r="T556" s="2166" t="s">
        <v>8470</v>
      </c>
      <c r="U556" s="2163"/>
      <c r="V556" s="2163"/>
    </row>
    <row r="557" spans="6:25" s="2155" customFormat="1" ht="22.5" outlineLevel="3">
      <c r="F557" s="2156"/>
      <c r="G557" s="2157"/>
      <c r="H557" s="2158" t="str">
        <f>IF(AND(H556&lt;&gt;"Výkaz výměr:",I556=""),"Výkaz výměr:","")</f>
        <v/>
      </c>
      <c r="I557" s="2159" t="s">
        <v>9202</v>
      </c>
      <c r="J557" s="2160"/>
      <c r="K557" s="2159"/>
      <c r="L557" s="2161"/>
      <c r="M557" s="2162">
        <v>1.01</v>
      </c>
      <c r="N557" s="2163"/>
      <c r="O557" s="2164"/>
      <c r="P557" s="2165"/>
      <c r="Q557" s="2163"/>
      <c r="R557" s="2163"/>
      <c r="S557" s="2163"/>
      <c r="T557" s="2166" t="s">
        <v>8470</v>
      </c>
      <c r="U557" s="2163"/>
      <c r="V557" s="2163"/>
    </row>
    <row r="558" spans="6:25" s="2145" customFormat="1" ht="12" outlineLevel="2">
      <c r="F558" s="2136">
        <v>124</v>
      </c>
      <c r="G558" s="2137" t="s">
        <v>8472</v>
      </c>
      <c r="H558" s="2138" t="s">
        <v>9203</v>
      </c>
      <c r="I558" s="2139" t="s">
        <v>9204</v>
      </c>
      <c r="J558" s="2137" t="s">
        <v>202</v>
      </c>
      <c r="K558" s="2140">
        <v>58</v>
      </c>
      <c r="L558" s="2141">
        <v>0</v>
      </c>
      <c r="M558" s="2140">
        <v>58</v>
      </c>
      <c r="N558" s="2142"/>
      <c r="O558" s="2143">
        <f>M558*N558</f>
        <v>0</v>
      </c>
      <c r="P558" s="2144">
        <v>6.9999999999999999E-4</v>
      </c>
      <c r="Q558" s="2144">
        <f>M558*P558</f>
        <v>4.0599999999999997E-2</v>
      </c>
      <c r="R558" s="2144"/>
      <c r="S558" s="2144">
        <f>M558*R558</f>
        <v>0</v>
      </c>
      <c r="T558" s="2144">
        <v>21</v>
      </c>
      <c r="U558" s="2144">
        <f>O558*T558/100</f>
        <v>0</v>
      </c>
      <c r="V558" s="2144">
        <f>U558+O558</f>
        <v>0</v>
      </c>
      <c r="W558" s="2144"/>
      <c r="X558" s="2144"/>
      <c r="Y558" s="2144">
        <v>1</v>
      </c>
    </row>
    <row r="559" spans="6:25" s="2145" customFormat="1" ht="12" outlineLevel="2">
      <c r="F559" s="2146"/>
      <c r="G559" s="2147"/>
      <c r="H559" s="2148" t="s">
        <v>8741</v>
      </c>
      <c r="I559" s="2659" t="s">
        <v>9205</v>
      </c>
      <c r="J559" s="2659"/>
      <c r="K559" s="2659"/>
      <c r="L559" s="2659"/>
      <c r="M559" s="2659"/>
      <c r="N559" s="2659"/>
      <c r="O559" s="2659"/>
      <c r="P559" s="2149"/>
      <c r="Q559" s="2150"/>
      <c r="R559" s="2149"/>
      <c r="S559" s="2150"/>
      <c r="T559" s="2151"/>
      <c r="U559" s="2151"/>
      <c r="V559" s="2151"/>
      <c r="W559" s="2152"/>
    </row>
    <row r="560" spans="6:25" s="2145" customFormat="1" ht="6" customHeight="1" outlineLevel="2">
      <c r="F560" s="2146"/>
      <c r="G560" s="2147"/>
      <c r="H560" s="2153"/>
      <c r="I560" s="2154"/>
      <c r="J560" s="2154"/>
      <c r="K560" s="2154"/>
      <c r="L560" s="2154"/>
      <c r="M560" s="2154"/>
      <c r="N560" s="2154"/>
      <c r="O560" s="2154"/>
      <c r="P560" s="2149"/>
      <c r="Q560" s="2150"/>
      <c r="R560" s="2149"/>
      <c r="S560" s="2150"/>
      <c r="T560" s="2151"/>
      <c r="U560" s="2151"/>
      <c r="V560" s="2151"/>
      <c r="W560" s="2152"/>
    </row>
    <row r="561" spans="6:25" s="2155" customFormat="1" ht="11.25" outlineLevel="3">
      <c r="F561" s="2156"/>
      <c r="G561" s="2157"/>
      <c r="H561" s="2158" t="str">
        <f>IF(AND(H560&lt;&gt;"Výkaz výměr:",I560=""),"Výkaz výměr:","")</f>
        <v>Výkaz výměr:</v>
      </c>
      <c r="I561" s="2159" t="s">
        <v>9206</v>
      </c>
      <c r="J561" s="2160"/>
      <c r="K561" s="2159"/>
      <c r="L561" s="2161"/>
      <c r="M561" s="2162">
        <v>58</v>
      </c>
      <c r="N561" s="2163"/>
      <c r="O561" s="2164"/>
      <c r="P561" s="2165"/>
      <c r="Q561" s="2163"/>
      <c r="R561" s="2163"/>
      <c r="S561" s="2163"/>
      <c r="T561" s="2166" t="s">
        <v>8470</v>
      </c>
      <c r="U561" s="2163"/>
      <c r="V561" s="2163"/>
    </row>
    <row r="562" spans="6:25" s="2145" customFormat="1" ht="12" outlineLevel="2">
      <c r="F562" s="2136">
        <v>125</v>
      </c>
      <c r="G562" s="2137" t="s">
        <v>8472</v>
      </c>
      <c r="H562" s="2138" t="s">
        <v>9207</v>
      </c>
      <c r="I562" s="2139" t="s">
        <v>9208</v>
      </c>
      <c r="J562" s="2137" t="s">
        <v>254</v>
      </c>
      <c r="K562" s="2140">
        <v>3</v>
      </c>
      <c r="L562" s="2141">
        <v>0</v>
      </c>
      <c r="M562" s="2140">
        <v>3</v>
      </c>
      <c r="N562" s="2142"/>
      <c r="O562" s="2143">
        <f>M562*N562</f>
        <v>0</v>
      </c>
      <c r="P562" s="2144"/>
      <c r="Q562" s="2144">
        <f>M562*P562</f>
        <v>0</v>
      </c>
      <c r="R562" s="2144"/>
      <c r="S562" s="2144">
        <f>M562*R562</f>
        <v>0</v>
      </c>
      <c r="T562" s="2144">
        <v>21</v>
      </c>
      <c r="U562" s="2144">
        <f>O562*T562/100</f>
        <v>0</v>
      </c>
      <c r="V562" s="2144">
        <f>U562+O562</f>
        <v>0</v>
      </c>
      <c r="W562" s="2144"/>
      <c r="X562" s="2144"/>
      <c r="Y562" s="2144">
        <v>1</v>
      </c>
    </row>
    <row r="563" spans="6:25" s="2145" customFormat="1" ht="12" outlineLevel="2">
      <c r="F563" s="2146"/>
      <c r="G563" s="2147"/>
      <c r="H563" s="2148" t="s">
        <v>8741</v>
      </c>
      <c r="I563" s="2659" t="s">
        <v>9209</v>
      </c>
      <c r="J563" s="2659"/>
      <c r="K563" s="2659"/>
      <c r="L563" s="2659"/>
      <c r="M563" s="2659"/>
      <c r="N563" s="2659"/>
      <c r="O563" s="2659"/>
      <c r="P563" s="2149"/>
      <c r="Q563" s="2150"/>
      <c r="R563" s="2149"/>
      <c r="S563" s="2150"/>
      <c r="T563" s="2151"/>
      <c r="U563" s="2151"/>
      <c r="V563" s="2151"/>
      <c r="W563" s="2152"/>
    </row>
    <row r="564" spans="6:25" s="2145" customFormat="1" ht="6" customHeight="1" outlineLevel="2">
      <c r="F564" s="2146"/>
      <c r="G564" s="2147"/>
      <c r="H564" s="2153"/>
      <c r="I564" s="2154"/>
      <c r="J564" s="2154"/>
      <c r="K564" s="2154"/>
      <c r="L564" s="2154"/>
      <c r="M564" s="2154"/>
      <c r="N564" s="2154"/>
      <c r="O564" s="2154"/>
      <c r="P564" s="2149"/>
      <c r="Q564" s="2150"/>
      <c r="R564" s="2149"/>
      <c r="S564" s="2150"/>
      <c r="T564" s="2151"/>
      <c r="U564" s="2151"/>
      <c r="V564" s="2151"/>
      <c r="W564" s="2152"/>
    </row>
    <row r="565" spans="6:25" s="2155" customFormat="1" ht="11.25" outlineLevel="3">
      <c r="F565" s="2156"/>
      <c r="G565" s="2157"/>
      <c r="H565" s="2158" t="str">
        <f>IF(AND(H564&lt;&gt;"Výkaz výměr:",I564=""),"Výkaz výměr:","")</f>
        <v>Výkaz výměr:</v>
      </c>
      <c r="I565" s="2159" t="s">
        <v>9210</v>
      </c>
      <c r="J565" s="2160"/>
      <c r="K565" s="2159"/>
      <c r="L565" s="2161"/>
      <c r="M565" s="2162">
        <v>3</v>
      </c>
      <c r="N565" s="2163"/>
      <c r="O565" s="2164"/>
      <c r="P565" s="2165"/>
      <c r="Q565" s="2163"/>
      <c r="R565" s="2163"/>
      <c r="S565" s="2163"/>
      <c r="T565" s="2166" t="s">
        <v>8470</v>
      </c>
      <c r="U565" s="2163"/>
      <c r="V565" s="2163"/>
    </row>
    <row r="566" spans="6:25" s="2145" customFormat="1" ht="12" outlineLevel="2">
      <c r="F566" s="2136">
        <v>126</v>
      </c>
      <c r="G566" s="2137" t="s">
        <v>8472</v>
      </c>
      <c r="H566" s="2138" t="s">
        <v>9211</v>
      </c>
      <c r="I566" s="2139" t="s">
        <v>9212</v>
      </c>
      <c r="J566" s="2137" t="s">
        <v>254</v>
      </c>
      <c r="K566" s="2140">
        <v>25</v>
      </c>
      <c r="L566" s="2141">
        <v>0</v>
      </c>
      <c r="M566" s="2140">
        <v>25</v>
      </c>
      <c r="N566" s="2142"/>
      <c r="O566" s="2143">
        <f>M566*N566</f>
        <v>0</v>
      </c>
      <c r="P566" s="2144"/>
      <c r="Q566" s="2144">
        <f>M566*P566</f>
        <v>0</v>
      </c>
      <c r="R566" s="2144"/>
      <c r="S566" s="2144">
        <f>M566*R566</f>
        <v>0</v>
      </c>
      <c r="T566" s="2144">
        <v>21</v>
      </c>
      <c r="U566" s="2144">
        <f>O566*T566/100</f>
        <v>0</v>
      </c>
      <c r="V566" s="2144">
        <f>U566+O566</f>
        <v>0</v>
      </c>
      <c r="W566" s="2144"/>
      <c r="X566" s="2144"/>
      <c r="Y566" s="2144">
        <v>1</v>
      </c>
    </row>
    <row r="567" spans="6:25" s="2145" customFormat="1" ht="12" outlineLevel="2">
      <c r="F567" s="2146"/>
      <c r="G567" s="2147"/>
      <c r="H567" s="2148" t="s">
        <v>8741</v>
      </c>
      <c r="I567" s="2659" t="s">
        <v>9213</v>
      </c>
      <c r="J567" s="2659"/>
      <c r="K567" s="2659"/>
      <c r="L567" s="2659"/>
      <c r="M567" s="2659"/>
      <c r="N567" s="2659"/>
      <c r="O567" s="2659"/>
      <c r="P567" s="2149"/>
      <c r="Q567" s="2150"/>
      <c r="R567" s="2149"/>
      <c r="S567" s="2150"/>
      <c r="T567" s="2151"/>
      <c r="U567" s="2151"/>
      <c r="V567" s="2151"/>
      <c r="W567" s="2152"/>
    </row>
    <row r="568" spans="6:25" s="2145" customFormat="1" ht="6" customHeight="1" outlineLevel="2">
      <c r="F568" s="2146"/>
      <c r="G568" s="2147"/>
      <c r="H568" s="2153"/>
      <c r="I568" s="2154"/>
      <c r="J568" s="2154"/>
      <c r="K568" s="2154"/>
      <c r="L568" s="2154"/>
      <c r="M568" s="2154"/>
      <c r="N568" s="2154"/>
      <c r="O568" s="2154"/>
      <c r="P568" s="2149"/>
      <c r="Q568" s="2150"/>
      <c r="R568" s="2149"/>
      <c r="S568" s="2150"/>
      <c r="T568" s="2151"/>
      <c r="U568" s="2151"/>
      <c r="V568" s="2151"/>
      <c r="W568" s="2152"/>
    </row>
    <row r="569" spans="6:25" s="2155" customFormat="1" ht="11.25" outlineLevel="3">
      <c r="F569" s="2156"/>
      <c r="G569" s="2157"/>
      <c r="H569" s="2158" t="str">
        <f>IF(AND(H568&lt;&gt;"Výkaz výměr:",I568=""),"Výkaz výměr:","")</f>
        <v>Výkaz výměr:</v>
      </c>
      <c r="I569" s="2159" t="s">
        <v>9214</v>
      </c>
      <c r="J569" s="2160"/>
      <c r="K569" s="2159"/>
      <c r="L569" s="2161"/>
      <c r="M569" s="2162">
        <v>25</v>
      </c>
      <c r="N569" s="2163"/>
      <c r="O569" s="2164"/>
      <c r="P569" s="2165"/>
      <c r="Q569" s="2163"/>
      <c r="R569" s="2163"/>
      <c r="S569" s="2163"/>
      <c r="T569" s="2166" t="s">
        <v>8470</v>
      </c>
      <c r="U569" s="2163"/>
      <c r="V569" s="2163"/>
    </row>
    <row r="570" spans="6:25" s="2145" customFormat="1" ht="12" outlineLevel="2">
      <c r="F570" s="2136">
        <v>127</v>
      </c>
      <c r="G570" s="2137" t="s">
        <v>8472</v>
      </c>
      <c r="H570" s="2138" t="s">
        <v>9215</v>
      </c>
      <c r="I570" s="2139" t="s">
        <v>9216</v>
      </c>
      <c r="J570" s="2137" t="s">
        <v>254</v>
      </c>
      <c r="K570" s="2140">
        <v>3</v>
      </c>
      <c r="L570" s="2141">
        <v>0</v>
      </c>
      <c r="M570" s="2140">
        <v>3</v>
      </c>
      <c r="N570" s="2142"/>
      <c r="O570" s="2143">
        <f>M570*N570</f>
        <v>0</v>
      </c>
      <c r="P570" s="2144"/>
      <c r="Q570" s="2144">
        <f>M570*P570</f>
        <v>0</v>
      </c>
      <c r="R570" s="2144"/>
      <c r="S570" s="2144">
        <f>M570*R570</f>
        <v>0</v>
      </c>
      <c r="T570" s="2144">
        <v>21</v>
      </c>
      <c r="U570" s="2144">
        <f>O570*T570/100</f>
        <v>0</v>
      </c>
      <c r="V570" s="2144">
        <f>U570+O570</f>
        <v>0</v>
      </c>
      <c r="W570" s="2144"/>
      <c r="X570" s="2144"/>
      <c r="Y570" s="2144">
        <v>1</v>
      </c>
    </row>
    <row r="571" spans="6:25" s="2145" customFormat="1" ht="12" outlineLevel="2">
      <c r="F571" s="2146"/>
      <c r="G571" s="2147"/>
      <c r="H571" s="2148" t="s">
        <v>8741</v>
      </c>
      <c r="I571" s="2659" t="s">
        <v>9217</v>
      </c>
      <c r="J571" s="2659"/>
      <c r="K571" s="2659"/>
      <c r="L571" s="2659"/>
      <c r="M571" s="2659"/>
      <c r="N571" s="2659"/>
      <c r="O571" s="2659"/>
      <c r="P571" s="2149"/>
      <c r="Q571" s="2150"/>
      <c r="R571" s="2149"/>
      <c r="S571" s="2150"/>
      <c r="T571" s="2151"/>
      <c r="U571" s="2151"/>
      <c r="V571" s="2151"/>
      <c r="W571" s="2152"/>
    </row>
    <row r="572" spans="6:25" s="2145" customFormat="1" ht="6" customHeight="1" outlineLevel="2">
      <c r="F572" s="2146"/>
      <c r="G572" s="2147"/>
      <c r="H572" s="2153"/>
      <c r="I572" s="2154"/>
      <c r="J572" s="2154"/>
      <c r="K572" s="2154"/>
      <c r="L572" s="2154"/>
      <c r="M572" s="2154"/>
      <c r="N572" s="2154"/>
      <c r="O572" s="2154"/>
      <c r="P572" s="2149"/>
      <c r="Q572" s="2150"/>
      <c r="R572" s="2149"/>
      <c r="S572" s="2150"/>
      <c r="T572" s="2151"/>
      <c r="U572" s="2151"/>
      <c r="V572" s="2151"/>
      <c r="W572" s="2152"/>
    </row>
    <row r="573" spans="6:25" s="2155" customFormat="1" ht="11.25" outlineLevel="3">
      <c r="F573" s="2156"/>
      <c r="G573" s="2157"/>
      <c r="H573" s="2158" t="str">
        <f>IF(AND(H572&lt;&gt;"Výkaz výměr:",I572=""),"Výkaz výměr:","")</f>
        <v>Výkaz výměr:</v>
      </c>
      <c r="I573" s="2159" t="s">
        <v>9218</v>
      </c>
      <c r="J573" s="2160"/>
      <c r="K573" s="2159"/>
      <c r="L573" s="2161"/>
      <c r="M573" s="2162">
        <v>3</v>
      </c>
      <c r="N573" s="2163"/>
      <c r="O573" s="2164"/>
      <c r="P573" s="2165"/>
      <c r="Q573" s="2163"/>
      <c r="R573" s="2163"/>
      <c r="S573" s="2163"/>
      <c r="T573" s="2166" t="s">
        <v>8470</v>
      </c>
      <c r="U573" s="2163"/>
      <c r="V573" s="2163"/>
    </row>
    <row r="574" spans="6:25" s="2145" customFormat="1" ht="12" outlineLevel="2">
      <c r="F574" s="2136">
        <v>128</v>
      </c>
      <c r="G574" s="2137" t="s">
        <v>8472</v>
      </c>
      <c r="H574" s="2138" t="s">
        <v>9219</v>
      </c>
      <c r="I574" s="2139" t="s">
        <v>9220</v>
      </c>
      <c r="J574" s="2137" t="s">
        <v>254</v>
      </c>
      <c r="K574" s="2140">
        <v>25</v>
      </c>
      <c r="L574" s="2141">
        <v>0</v>
      </c>
      <c r="M574" s="2140">
        <v>25</v>
      </c>
      <c r="N574" s="2142"/>
      <c r="O574" s="2143">
        <f>M574*N574</f>
        <v>0</v>
      </c>
      <c r="P574" s="2144"/>
      <c r="Q574" s="2144">
        <f>M574*P574</f>
        <v>0</v>
      </c>
      <c r="R574" s="2144"/>
      <c r="S574" s="2144">
        <f>M574*R574</f>
        <v>0</v>
      </c>
      <c r="T574" s="2144">
        <v>21</v>
      </c>
      <c r="U574" s="2144">
        <f>O574*T574/100</f>
        <v>0</v>
      </c>
      <c r="V574" s="2144">
        <f>U574+O574</f>
        <v>0</v>
      </c>
      <c r="W574" s="2144"/>
      <c r="X574" s="2144"/>
      <c r="Y574" s="2144">
        <v>1</v>
      </c>
    </row>
    <row r="575" spans="6:25" s="2145" customFormat="1" ht="12" outlineLevel="2">
      <c r="F575" s="2146"/>
      <c r="G575" s="2147"/>
      <c r="H575" s="2148" t="s">
        <v>8741</v>
      </c>
      <c r="I575" s="2659" t="s">
        <v>9221</v>
      </c>
      <c r="J575" s="2659"/>
      <c r="K575" s="2659"/>
      <c r="L575" s="2659"/>
      <c r="M575" s="2659"/>
      <c r="N575" s="2659"/>
      <c r="O575" s="2659"/>
      <c r="P575" s="2149"/>
      <c r="Q575" s="2150"/>
      <c r="R575" s="2149"/>
      <c r="S575" s="2150"/>
      <c r="T575" s="2151"/>
      <c r="U575" s="2151"/>
      <c r="V575" s="2151"/>
      <c r="W575" s="2152"/>
    </row>
    <row r="576" spans="6:25" s="2145" customFormat="1" ht="6" customHeight="1" outlineLevel="2">
      <c r="F576" s="2146"/>
      <c r="G576" s="2147"/>
      <c r="H576" s="2153"/>
      <c r="I576" s="2154"/>
      <c r="J576" s="2154"/>
      <c r="K576" s="2154"/>
      <c r="L576" s="2154"/>
      <c r="M576" s="2154"/>
      <c r="N576" s="2154"/>
      <c r="O576" s="2154"/>
      <c r="P576" s="2149"/>
      <c r="Q576" s="2150"/>
      <c r="R576" s="2149"/>
      <c r="S576" s="2150"/>
      <c r="T576" s="2151"/>
      <c r="U576" s="2151"/>
      <c r="V576" s="2151"/>
      <c r="W576" s="2152"/>
    </row>
    <row r="577" spans="6:25" s="2155" customFormat="1" ht="11.25" outlineLevel="3">
      <c r="F577" s="2156"/>
      <c r="G577" s="2157"/>
      <c r="H577" s="2158" t="str">
        <f>IF(AND(H576&lt;&gt;"Výkaz výměr:",I576=""),"Výkaz výměr:","")</f>
        <v>Výkaz výměr:</v>
      </c>
      <c r="I577" s="2159" t="s">
        <v>9222</v>
      </c>
      <c r="J577" s="2160"/>
      <c r="K577" s="2159"/>
      <c r="L577" s="2161"/>
      <c r="M577" s="2162">
        <v>25</v>
      </c>
      <c r="N577" s="2163"/>
      <c r="O577" s="2164"/>
      <c r="P577" s="2165"/>
      <c r="Q577" s="2163"/>
      <c r="R577" s="2163"/>
      <c r="S577" s="2163"/>
      <c r="T577" s="2166" t="s">
        <v>8470</v>
      </c>
      <c r="U577" s="2163"/>
      <c r="V577" s="2163"/>
    </row>
    <row r="578" spans="6:25" s="2145" customFormat="1" ht="12" outlineLevel="2">
      <c r="F578" s="2136">
        <v>129</v>
      </c>
      <c r="G578" s="2137" t="s">
        <v>8472</v>
      </c>
      <c r="H578" s="2138" t="s">
        <v>9223</v>
      </c>
      <c r="I578" s="2139" t="s">
        <v>9224</v>
      </c>
      <c r="J578" s="2137" t="s">
        <v>202</v>
      </c>
      <c r="K578" s="2140">
        <v>1840</v>
      </c>
      <c r="L578" s="2141">
        <v>0</v>
      </c>
      <c r="M578" s="2140">
        <v>1840</v>
      </c>
      <c r="N578" s="2142"/>
      <c r="O578" s="2143">
        <f>M578*N578</f>
        <v>0</v>
      </c>
      <c r="P578" s="2144"/>
      <c r="Q578" s="2144">
        <f>M578*P578</f>
        <v>0</v>
      </c>
      <c r="R578" s="2144"/>
      <c r="S578" s="2144">
        <f>M578*R578</f>
        <v>0</v>
      </c>
      <c r="T578" s="2144">
        <v>21</v>
      </c>
      <c r="U578" s="2144">
        <f>O578*T578/100</f>
        <v>0</v>
      </c>
      <c r="V578" s="2144">
        <f>U578+O578</f>
        <v>0</v>
      </c>
      <c r="W578" s="2144"/>
      <c r="X578" s="2144"/>
      <c r="Y578" s="2144">
        <v>1</v>
      </c>
    </row>
    <row r="579" spans="6:25" s="2145" customFormat="1" ht="12" outlineLevel="2">
      <c r="F579" s="2146"/>
      <c r="G579" s="2147"/>
      <c r="H579" s="2148" t="s">
        <v>8741</v>
      </c>
      <c r="I579" s="2659" t="s">
        <v>9225</v>
      </c>
      <c r="J579" s="2659"/>
      <c r="K579" s="2659"/>
      <c r="L579" s="2659"/>
      <c r="M579" s="2659"/>
      <c r="N579" s="2659"/>
      <c r="O579" s="2659"/>
      <c r="P579" s="2149"/>
      <c r="Q579" s="2150"/>
      <c r="R579" s="2149"/>
      <c r="S579" s="2150"/>
      <c r="T579" s="2151"/>
      <c r="U579" s="2151"/>
      <c r="V579" s="2151"/>
      <c r="W579" s="2152"/>
    </row>
    <row r="580" spans="6:25" s="2145" customFormat="1" ht="6" customHeight="1" outlineLevel="2">
      <c r="F580" s="2146"/>
      <c r="G580" s="2147"/>
      <c r="H580" s="2153"/>
      <c r="I580" s="2154"/>
      <c r="J580" s="2154"/>
      <c r="K580" s="2154"/>
      <c r="L580" s="2154"/>
      <c r="M580" s="2154"/>
      <c r="N580" s="2154"/>
      <c r="O580" s="2154"/>
      <c r="P580" s="2149"/>
      <c r="Q580" s="2150"/>
      <c r="R580" s="2149"/>
      <c r="S580" s="2150"/>
      <c r="T580" s="2151"/>
      <c r="U580" s="2151"/>
      <c r="V580" s="2151"/>
      <c r="W580" s="2152"/>
    </row>
    <row r="581" spans="6:25" s="2155" customFormat="1" ht="11.25" outlineLevel="3">
      <c r="F581" s="2156"/>
      <c r="G581" s="2157"/>
      <c r="H581" s="2158" t="str">
        <f>IF(AND(H580&lt;&gt;"Výkaz výměr:",I580=""),"Výkaz výměr:","")</f>
        <v>Výkaz výměr:</v>
      </c>
      <c r="I581" s="2159" t="s">
        <v>9226</v>
      </c>
      <c r="J581" s="2160"/>
      <c r="K581" s="2159"/>
      <c r="L581" s="2161"/>
      <c r="M581" s="2162">
        <v>1840</v>
      </c>
      <c r="N581" s="2163"/>
      <c r="O581" s="2164"/>
      <c r="P581" s="2165"/>
      <c r="Q581" s="2163"/>
      <c r="R581" s="2163"/>
      <c r="S581" s="2163"/>
      <c r="T581" s="2166" t="s">
        <v>8470</v>
      </c>
      <c r="U581" s="2163"/>
      <c r="V581" s="2163"/>
    </row>
    <row r="582" spans="6:25" s="2145" customFormat="1" ht="12" outlineLevel="2">
      <c r="F582" s="2136">
        <v>130</v>
      </c>
      <c r="G582" s="2137" t="s">
        <v>8491</v>
      </c>
      <c r="H582" s="2138" t="s">
        <v>9227</v>
      </c>
      <c r="I582" s="2139" t="s">
        <v>9228</v>
      </c>
      <c r="J582" s="2137" t="s">
        <v>5174</v>
      </c>
      <c r="K582" s="2140">
        <v>92.92</v>
      </c>
      <c r="L582" s="2141">
        <v>0</v>
      </c>
      <c r="M582" s="2140">
        <v>92.92</v>
      </c>
      <c r="N582" s="2142"/>
      <c r="O582" s="2143">
        <f>M582*N582</f>
        <v>0</v>
      </c>
      <c r="P582" s="2144">
        <v>1E-3</v>
      </c>
      <c r="Q582" s="2144">
        <f>M582*P582</f>
        <v>9.2920000000000003E-2</v>
      </c>
      <c r="R582" s="2144"/>
      <c r="S582" s="2144">
        <f>M582*R582</f>
        <v>0</v>
      </c>
      <c r="T582" s="2144">
        <v>21</v>
      </c>
      <c r="U582" s="2144">
        <f>O582*T582/100</f>
        <v>0</v>
      </c>
      <c r="V582" s="2144">
        <f>U582+O582</f>
        <v>0</v>
      </c>
      <c r="W582" s="2144"/>
      <c r="X582" s="2144"/>
      <c r="Y582" s="2144">
        <v>1</v>
      </c>
    </row>
    <row r="583" spans="6:25" s="2145" customFormat="1" ht="12" outlineLevel="2">
      <c r="F583" s="2146"/>
      <c r="G583" s="2147"/>
      <c r="H583" s="2148" t="s">
        <v>8741</v>
      </c>
      <c r="I583" s="2659"/>
      <c r="J583" s="2659"/>
      <c r="K583" s="2659"/>
      <c r="L583" s="2659"/>
      <c r="M583" s="2659"/>
      <c r="N583" s="2659"/>
      <c r="O583" s="2659"/>
      <c r="P583" s="2149"/>
      <c r="Q583" s="2150"/>
      <c r="R583" s="2149"/>
      <c r="S583" s="2150"/>
      <c r="T583" s="2151"/>
      <c r="U583" s="2151"/>
      <c r="V583" s="2151"/>
      <c r="W583" s="2152"/>
    </row>
    <row r="584" spans="6:25" s="2145" customFormat="1" ht="6" customHeight="1" outlineLevel="2">
      <c r="F584" s="2146"/>
      <c r="G584" s="2147"/>
      <c r="H584" s="2153"/>
      <c r="I584" s="2154"/>
      <c r="J584" s="2154"/>
      <c r="K584" s="2154"/>
      <c r="L584" s="2154"/>
      <c r="M584" s="2154"/>
      <c r="N584" s="2154"/>
      <c r="O584" s="2154"/>
      <c r="P584" s="2149"/>
      <c r="Q584" s="2150"/>
      <c r="R584" s="2149"/>
      <c r="S584" s="2150"/>
      <c r="T584" s="2151"/>
      <c r="U584" s="2151"/>
      <c r="V584" s="2151"/>
      <c r="W584" s="2152"/>
    </row>
    <row r="585" spans="6:25" s="2155" customFormat="1" ht="11.25" outlineLevel="3">
      <c r="F585" s="2156"/>
      <c r="G585" s="2157"/>
      <c r="H585" s="2158" t="str">
        <f>IF(AND(H584&lt;&gt;"Výkaz výměr:",I584=""),"Výkaz výměr:","")</f>
        <v>Výkaz výměr:</v>
      </c>
      <c r="I585" s="2159" t="s">
        <v>9229</v>
      </c>
      <c r="J585" s="2160"/>
      <c r="K585" s="2159"/>
      <c r="L585" s="2161"/>
      <c r="M585" s="2162">
        <v>92.92</v>
      </c>
      <c r="N585" s="2163"/>
      <c r="O585" s="2164"/>
      <c r="P585" s="2165"/>
      <c r="Q585" s="2163"/>
      <c r="R585" s="2163"/>
      <c r="S585" s="2163"/>
      <c r="T585" s="2166" t="s">
        <v>8470</v>
      </c>
      <c r="U585" s="2163"/>
      <c r="V585" s="2163"/>
    </row>
    <row r="586" spans="6:25" s="2145" customFormat="1" ht="24" outlineLevel="2">
      <c r="F586" s="2136">
        <v>131</v>
      </c>
      <c r="G586" s="2137" t="s">
        <v>8472</v>
      </c>
      <c r="H586" s="2138" t="s">
        <v>9230</v>
      </c>
      <c r="I586" s="2139" t="s">
        <v>9231</v>
      </c>
      <c r="J586" s="2137" t="s">
        <v>254</v>
      </c>
      <c r="K586" s="2140">
        <v>122</v>
      </c>
      <c r="L586" s="2141">
        <v>0</v>
      </c>
      <c r="M586" s="2140">
        <v>122</v>
      </c>
      <c r="N586" s="2142"/>
      <c r="O586" s="2143">
        <f>M586*N586</f>
        <v>0</v>
      </c>
      <c r="P586" s="2144">
        <v>0.27093</v>
      </c>
      <c r="Q586" s="2144">
        <f>M586*P586</f>
        <v>33.053460000000001</v>
      </c>
      <c r="R586" s="2144"/>
      <c r="S586" s="2144">
        <f>M586*R586</f>
        <v>0</v>
      </c>
      <c r="T586" s="2144">
        <v>21</v>
      </c>
      <c r="U586" s="2144">
        <f>O586*T586/100</f>
        <v>0</v>
      </c>
      <c r="V586" s="2144">
        <f>U586+O586</f>
        <v>0</v>
      </c>
      <c r="W586" s="2144"/>
      <c r="X586" s="2144"/>
      <c r="Y586" s="2144">
        <v>1</v>
      </c>
    </row>
    <row r="587" spans="6:25" s="2145" customFormat="1" ht="12" outlineLevel="2">
      <c r="F587" s="2146"/>
      <c r="G587" s="2147"/>
      <c r="H587" s="2148" t="s">
        <v>8741</v>
      </c>
      <c r="I587" s="2659" t="s">
        <v>9232</v>
      </c>
      <c r="J587" s="2659"/>
      <c r="K587" s="2659"/>
      <c r="L587" s="2659"/>
      <c r="M587" s="2659"/>
      <c r="N587" s="2659"/>
      <c r="O587" s="2659"/>
      <c r="P587" s="2149"/>
      <c r="Q587" s="2150"/>
      <c r="R587" s="2149"/>
      <c r="S587" s="2150"/>
      <c r="T587" s="2151"/>
      <c r="U587" s="2151"/>
      <c r="V587" s="2151"/>
      <c r="W587" s="2152"/>
    </row>
    <row r="588" spans="6:25" s="2145" customFormat="1" ht="6" customHeight="1" outlineLevel="2">
      <c r="F588" s="2146"/>
      <c r="G588" s="2147"/>
      <c r="H588" s="2153"/>
      <c r="I588" s="2154"/>
      <c r="J588" s="2154"/>
      <c r="K588" s="2154"/>
      <c r="L588" s="2154"/>
      <c r="M588" s="2154"/>
      <c r="N588" s="2154"/>
      <c r="O588" s="2154"/>
      <c r="P588" s="2149"/>
      <c r="Q588" s="2150"/>
      <c r="R588" s="2149"/>
      <c r="S588" s="2150"/>
      <c r="T588" s="2151"/>
      <c r="U588" s="2151"/>
      <c r="V588" s="2151"/>
      <c r="W588" s="2152"/>
    </row>
    <row r="589" spans="6:25" s="2155" customFormat="1" ht="22.5" outlineLevel="3">
      <c r="F589" s="2156"/>
      <c r="G589" s="2157"/>
      <c r="H589" s="2158" t="str">
        <f>IF(AND(H588&lt;&gt;"Výkaz výměr:",I588=""),"Výkaz výměr:","")</f>
        <v>Výkaz výměr:</v>
      </c>
      <c r="I589" s="2159" t="s">
        <v>9233</v>
      </c>
      <c r="J589" s="2160"/>
      <c r="K589" s="2159"/>
      <c r="L589" s="2161"/>
      <c r="M589" s="2162">
        <v>122</v>
      </c>
      <c r="N589" s="2163"/>
      <c r="O589" s="2164"/>
      <c r="P589" s="2165"/>
      <c r="Q589" s="2163"/>
      <c r="R589" s="2163"/>
      <c r="S589" s="2163"/>
      <c r="T589" s="2166" t="s">
        <v>8470</v>
      </c>
      <c r="U589" s="2163"/>
      <c r="V589" s="2163"/>
    </row>
    <row r="590" spans="6:25" s="2145" customFormat="1" ht="24" outlineLevel="2">
      <c r="F590" s="2136">
        <v>132</v>
      </c>
      <c r="G590" s="2137" t="s">
        <v>8472</v>
      </c>
      <c r="H590" s="2138" t="s">
        <v>9234</v>
      </c>
      <c r="I590" s="2139" t="s">
        <v>9235</v>
      </c>
      <c r="J590" s="2137" t="s">
        <v>254</v>
      </c>
      <c r="K590" s="2140">
        <v>24</v>
      </c>
      <c r="L590" s="2141">
        <v>0</v>
      </c>
      <c r="M590" s="2140">
        <v>24</v>
      </c>
      <c r="N590" s="2142"/>
      <c r="O590" s="2143">
        <f>M590*N590</f>
        <v>0</v>
      </c>
      <c r="P590" s="2144">
        <v>0.68362999999999996</v>
      </c>
      <c r="Q590" s="2144">
        <f>M590*P590</f>
        <v>16.407119999999999</v>
      </c>
      <c r="R590" s="2144"/>
      <c r="S590" s="2144">
        <f>M590*R590</f>
        <v>0</v>
      </c>
      <c r="T590" s="2144">
        <v>21</v>
      </c>
      <c r="U590" s="2144">
        <f>O590*T590/100</f>
        <v>0</v>
      </c>
      <c r="V590" s="2144">
        <f>U590+O590</f>
        <v>0</v>
      </c>
      <c r="W590" s="2144"/>
      <c r="X590" s="2144"/>
      <c r="Y590" s="2144">
        <v>1</v>
      </c>
    </row>
    <row r="591" spans="6:25" s="2145" customFormat="1" ht="12" outlineLevel="2">
      <c r="F591" s="2146"/>
      <c r="G591" s="2147"/>
      <c r="H591" s="2148" t="s">
        <v>8741</v>
      </c>
      <c r="I591" s="2659" t="s">
        <v>9236</v>
      </c>
      <c r="J591" s="2659"/>
      <c r="K591" s="2659"/>
      <c r="L591" s="2659"/>
      <c r="M591" s="2659"/>
      <c r="N591" s="2659"/>
      <c r="O591" s="2659"/>
      <c r="P591" s="2149"/>
      <c r="Q591" s="2150"/>
      <c r="R591" s="2149"/>
      <c r="S591" s="2150"/>
      <c r="T591" s="2151"/>
      <c r="U591" s="2151"/>
      <c r="V591" s="2151"/>
      <c r="W591" s="2152"/>
    </row>
    <row r="592" spans="6:25" s="2145" customFormat="1" ht="6" customHeight="1" outlineLevel="2">
      <c r="F592" s="2146"/>
      <c r="G592" s="2147"/>
      <c r="H592" s="2153"/>
      <c r="I592" s="2154"/>
      <c r="J592" s="2154"/>
      <c r="K592" s="2154"/>
      <c r="L592" s="2154"/>
      <c r="M592" s="2154"/>
      <c r="N592" s="2154"/>
      <c r="O592" s="2154"/>
      <c r="P592" s="2149"/>
      <c r="Q592" s="2150"/>
      <c r="R592" s="2149"/>
      <c r="S592" s="2150"/>
      <c r="T592" s="2151"/>
      <c r="U592" s="2151"/>
      <c r="V592" s="2151"/>
      <c r="W592" s="2152"/>
    </row>
    <row r="593" spans="6:25" s="2155" customFormat="1" ht="11.25" outlineLevel="3">
      <c r="F593" s="2156"/>
      <c r="G593" s="2157"/>
      <c r="H593" s="2158" t="str">
        <f>IF(AND(H592&lt;&gt;"Výkaz výměr:",I592=""),"Výkaz výměr:","")</f>
        <v>Výkaz výměr:</v>
      </c>
      <c r="I593" s="2159" t="s">
        <v>9237</v>
      </c>
      <c r="J593" s="2160"/>
      <c r="K593" s="2159"/>
      <c r="L593" s="2161"/>
      <c r="M593" s="2162">
        <v>24</v>
      </c>
      <c r="N593" s="2163"/>
      <c r="O593" s="2164"/>
      <c r="P593" s="2165"/>
      <c r="Q593" s="2163"/>
      <c r="R593" s="2163"/>
      <c r="S593" s="2163"/>
      <c r="T593" s="2166" t="s">
        <v>8470</v>
      </c>
      <c r="U593" s="2163"/>
      <c r="V593" s="2163"/>
    </row>
    <row r="594" spans="6:25" s="2145" customFormat="1" ht="12" outlineLevel="2">
      <c r="F594" s="2136">
        <v>133</v>
      </c>
      <c r="G594" s="2137" t="s">
        <v>8472</v>
      </c>
      <c r="H594" s="2138" t="s">
        <v>9238</v>
      </c>
      <c r="I594" s="2139" t="s">
        <v>9239</v>
      </c>
      <c r="J594" s="2137" t="s">
        <v>254</v>
      </c>
      <c r="K594" s="2140">
        <v>115</v>
      </c>
      <c r="L594" s="2141">
        <v>0</v>
      </c>
      <c r="M594" s="2140">
        <v>115</v>
      </c>
      <c r="N594" s="2142"/>
      <c r="O594" s="2143">
        <f>M594*N594</f>
        <v>0</v>
      </c>
      <c r="P594" s="2144">
        <v>0.30651</v>
      </c>
      <c r="Q594" s="2144">
        <f>M594*P594</f>
        <v>35.248649999999998</v>
      </c>
      <c r="R594" s="2144"/>
      <c r="S594" s="2144">
        <f>M594*R594</f>
        <v>0</v>
      </c>
      <c r="T594" s="2144">
        <v>21</v>
      </c>
      <c r="U594" s="2144">
        <f>O594*T594/100</f>
        <v>0</v>
      </c>
      <c r="V594" s="2144">
        <f>U594+O594</f>
        <v>0</v>
      </c>
      <c r="W594" s="2144"/>
      <c r="X594" s="2144"/>
      <c r="Y594" s="2144">
        <v>1</v>
      </c>
    </row>
    <row r="595" spans="6:25" s="2145" customFormat="1" ht="12" outlineLevel="2">
      <c r="F595" s="2146"/>
      <c r="G595" s="2147"/>
      <c r="H595" s="2148" t="s">
        <v>8741</v>
      </c>
      <c r="I595" s="2659" t="s">
        <v>9240</v>
      </c>
      <c r="J595" s="2659"/>
      <c r="K595" s="2659"/>
      <c r="L595" s="2659"/>
      <c r="M595" s="2659"/>
      <c r="N595" s="2659"/>
      <c r="O595" s="2659"/>
      <c r="P595" s="2149"/>
      <c r="Q595" s="2150"/>
      <c r="R595" s="2149"/>
      <c r="S595" s="2150"/>
      <c r="T595" s="2151"/>
      <c r="U595" s="2151"/>
      <c r="V595" s="2151"/>
      <c r="W595" s="2152"/>
    </row>
    <row r="596" spans="6:25" s="2145" customFormat="1" ht="6" customHeight="1" outlineLevel="2">
      <c r="F596" s="2146"/>
      <c r="G596" s="2147"/>
      <c r="H596" s="2153"/>
      <c r="I596" s="2154"/>
      <c r="J596" s="2154"/>
      <c r="K596" s="2154"/>
      <c r="L596" s="2154"/>
      <c r="M596" s="2154"/>
      <c r="N596" s="2154"/>
      <c r="O596" s="2154"/>
      <c r="P596" s="2149"/>
      <c r="Q596" s="2150"/>
      <c r="R596" s="2149"/>
      <c r="S596" s="2150"/>
      <c r="T596" s="2151"/>
      <c r="U596" s="2151"/>
      <c r="V596" s="2151"/>
      <c r="W596" s="2152"/>
    </row>
    <row r="597" spans="6:25" s="2155" customFormat="1" ht="11.25" outlineLevel="3">
      <c r="F597" s="2156"/>
      <c r="G597" s="2157"/>
      <c r="H597" s="2158" t="str">
        <f>IF(AND(H596&lt;&gt;"Výkaz výměr:",I596=""),"Výkaz výměr:","")</f>
        <v>Výkaz výměr:</v>
      </c>
      <c r="I597" s="2159" t="s">
        <v>9241</v>
      </c>
      <c r="J597" s="2160"/>
      <c r="K597" s="2159"/>
      <c r="L597" s="2161"/>
      <c r="M597" s="2162">
        <v>115</v>
      </c>
      <c r="N597" s="2163"/>
      <c r="O597" s="2164"/>
      <c r="P597" s="2165"/>
      <c r="Q597" s="2163"/>
      <c r="R597" s="2163"/>
      <c r="S597" s="2163"/>
      <c r="T597" s="2166" t="s">
        <v>8470</v>
      </c>
      <c r="U597" s="2163"/>
      <c r="V597" s="2163"/>
    </row>
    <row r="598" spans="6:25" s="2145" customFormat="1" ht="12" outlineLevel="2">
      <c r="F598" s="2136">
        <v>134</v>
      </c>
      <c r="G598" s="2137" t="s">
        <v>8472</v>
      </c>
      <c r="H598" s="2138" t="s">
        <v>9242</v>
      </c>
      <c r="I598" s="2139" t="s">
        <v>9243</v>
      </c>
      <c r="J598" s="2137" t="s">
        <v>254</v>
      </c>
      <c r="K598" s="2140">
        <v>55</v>
      </c>
      <c r="L598" s="2141">
        <v>0</v>
      </c>
      <c r="M598" s="2140">
        <v>55</v>
      </c>
      <c r="N598" s="2142"/>
      <c r="O598" s="2143">
        <f>M598*N598</f>
        <v>0</v>
      </c>
      <c r="P598" s="2144">
        <v>0.31</v>
      </c>
      <c r="Q598" s="2144">
        <f>M598*P598</f>
        <v>17.05</v>
      </c>
      <c r="R598" s="2144"/>
      <c r="S598" s="2144">
        <f>M598*R598</f>
        <v>0</v>
      </c>
      <c r="T598" s="2144">
        <v>21</v>
      </c>
      <c r="U598" s="2144">
        <f>O598*T598/100</f>
        <v>0</v>
      </c>
      <c r="V598" s="2144">
        <f>U598+O598</f>
        <v>0</v>
      </c>
      <c r="W598" s="2144"/>
      <c r="X598" s="2144"/>
      <c r="Y598" s="2144">
        <v>1</v>
      </c>
    </row>
    <row r="599" spans="6:25" s="2145" customFormat="1" ht="12" outlineLevel="2">
      <c r="F599" s="2146"/>
      <c r="G599" s="2147"/>
      <c r="H599" s="2148" t="s">
        <v>8741</v>
      </c>
      <c r="I599" s="2659" t="s">
        <v>9244</v>
      </c>
      <c r="J599" s="2659"/>
      <c r="K599" s="2659"/>
      <c r="L599" s="2659"/>
      <c r="M599" s="2659"/>
      <c r="N599" s="2659"/>
      <c r="O599" s="2659"/>
      <c r="P599" s="2149"/>
      <c r="Q599" s="2150"/>
      <c r="R599" s="2149"/>
      <c r="S599" s="2150"/>
      <c r="T599" s="2151"/>
      <c r="U599" s="2151"/>
      <c r="V599" s="2151"/>
      <c r="W599" s="2152"/>
    </row>
    <row r="600" spans="6:25" s="2145" customFormat="1" ht="6" customHeight="1" outlineLevel="2">
      <c r="F600" s="2146"/>
      <c r="G600" s="2147"/>
      <c r="H600" s="2153"/>
      <c r="I600" s="2154"/>
      <c r="J600" s="2154"/>
      <c r="K600" s="2154"/>
      <c r="L600" s="2154"/>
      <c r="M600" s="2154"/>
      <c r="N600" s="2154"/>
      <c r="O600" s="2154"/>
      <c r="P600" s="2149"/>
      <c r="Q600" s="2150"/>
      <c r="R600" s="2149"/>
      <c r="S600" s="2150"/>
      <c r="T600" s="2151"/>
      <c r="U600" s="2151"/>
      <c r="V600" s="2151"/>
      <c r="W600" s="2152"/>
    </row>
    <row r="601" spans="6:25" s="2155" customFormat="1" ht="11.25" outlineLevel="3">
      <c r="F601" s="2156"/>
      <c r="G601" s="2157"/>
      <c r="H601" s="2158" t="str">
        <f>IF(AND(H600&lt;&gt;"Výkaz výměr:",I600=""),"Výkaz výměr:","")</f>
        <v>Výkaz výměr:</v>
      </c>
      <c r="I601" s="2159" t="s">
        <v>9245</v>
      </c>
      <c r="J601" s="2160"/>
      <c r="K601" s="2159"/>
      <c r="L601" s="2161"/>
      <c r="M601" s="2162">
        <v>55</v>
      </c>
      <c r="N601" s="2163"/>
      <c r="O601" s="2164"/>
      <c r="P601" s="2165"/>
      <c r="Q601" s="2163"/>
      <c r="R601" s="2163"/>
      <c r="S601" s="2163"/>
      <c r="T601" s="2166" t="s">
        <v>8470</v>
      </c>
      <c r="U601" s="2163"/>
      <c r="V601" s="2163"/>
    </row>
    <row r="602" spans="6:25" s="2145" customFormat="1" ht="12" outlineLevel="2">
      <c r="F602" s="2136">
        <v>135</v>
      </c>
      <c r="G602" s="2137" t="s">
        <v>8472</v>
      </c>
      <c r="H602" s="2138" t="s">
        <v>9246</v>
      </c>
      <c r="I602" s="2139" t="s">
        <v>9247</v>
      </c>
      <c r="J602" s="2137" t="s">
        <v>202</v>
      </c>
      <c r="K602" s="2140">
        <v>2223.6</v>
      </c>
      <c r="L602" s="2141">
        <v>0</v>
      </c>
      <c r="M602" s="2140">
        <v>2223.6</v>
      </c>
      <c r="N602" s="2142"/>
      <c r="O602" s="2143">
        <f>M602*N602</f>
        <v>0</v>
      </c>
      <c r="P602" s="2144"/>
      <c r="Q602" s="2144">
        <f>M602*P602</f>
        <v>0</v>
      </c>
      <c r="R602" s="2144">
        <v>0.02</v>
      </c>
      <c r="S602" s="2144">
        <f>M602*R602</f>
        <v>44.472000000000001</v>
      </c>
      <c r="T602" s="2144">
        <v>21</v>
      </c>
      <c r="U602" s="2144">
        <f>O602*T602/100</f>
        <v>0</v>
      </c>
      <c r="V602" s="2144">
        <f>U602+O602</f>
        <v>0</v>
      </c>
      <c r="W602" s="2144"/>
      <c r="X602" s="2144"/>
      <c r="Y602" s="2144">
        <v>1</v>
      </c>
    </row>
    <row r="603" spans="6:25" s="2145" customFormat="1" ht="12" outlineLevel="2">
      <c r="F603" s="2146"/>
      <c r="G603" s="2147"/>
      <c r="H603" s="2148" t="s">
        <v>8741</v>
      </c>
      <c r="I603" s="2659" t="s">
        <v>9248</v>
      </c>
      <c r="J603" s="2659"/>
      <c r="K603" s="2659"/>
      <c r="L603" s="2659"/>
      <c r="M603" s="2659"/>
      <c r="N603" s="2659"/>
      <c r="O603" s="2659"/>
      <c r="P603" s="2149"/>
      <c r="Q603" s="2150"/>
      <c r="R603" s="2149"/>
      <c r="S603" s="2150"/>
      <c r="T603" s="2151"/>
      <c r="U603" s="2151"/>
      <c r="V603" s="2151"/>
      <c r="W603" s="2152"/>
    </row>
    <row r="604" spans="6:25" s="2145" customFormat="1" ht="6" customHeight="1" outlineLevel="2">
      <c r="F604" s="2146"/>
      <c r="G604" s="2147"/>
      <c r="H604" s="2153"/>
      <c r="I604" s="2154"/>
      <c r="J604" s="2154"/>
      <c r="K604" s="2154"/>
      <c r="L604" s="2154"/>
      <c r="M604" s="2154"/>
      <c r="N604" s="2154"/>
      <c r="O604" s="2154"/>
      <c r="P604" s="2149"/>
      <c r="Q604" s="2150"/>
      <c r="R604" s="2149"/>
      <c r="S604" s="2150"/>
      <c r="T604" s="2151"/>
      <c r="U604" s="2151"/>
      <c r="V604" s="2151"/>
      <c r="W604" s="2152"/>
    </row>
    <row r="605" spans="6:25" s="2155" customFormat="1" ht="22.5" outlineLevel="3">
      <c r="F605" s="2156"/>
      <c r="G605" s="2157"/>
      <c r="H605" s="2158" t="str">
        <f>IF(AND(H604&lt;&gt;"Výkaz výměr:",I604=""),"Výkaz výměr:","")</f>
        <v>Výkaz výměr:</v>
      </c>
      <c r="I605" s="2159" t="s">
        <v>9249</v>
      </c>
      <c r="J605" s="2160"/>
      <c r="K605" s="2159"/>
      <c r="L605" s="2161"/>
      <c r="M605" s="2162">
        <v>2223.6</v>
      </c>
      <c r="N605" s="2163"/>
      <c r="O605" s="2164"/>
      <c r="P605" s="2165"/>
      <c r="Q605" s="2163"/>
      <c r="R605" s="2163"/>
      <c r="S605" s="2163"/>
      <c r="T605" s="2166" t="s">
        <v>8470</v>
      </c>
      <c r="U605" s="2163"/>
      <c r="V605" s="2163"/>
    </row>
    <row r="606" spans="6:25" s="2145" customFormat="1" ht="12" outlineLevel="2">
      <c r="F606" s="2167">
        <v>201</v>
      </c>
      <c r="G606" s="2168" t="s">
        <v>8472</v>
      </c>
      <c r="H606" s="2169" t="s">
        <v>9250</v>
      </c>
      <c r="I606" s="2170" t="s">
        <v>9251</v>
      </c>
      <c r="J606" s="2168" t="s">
        <v>254</v>
      </c>
      <c r="K606" s="2171">
        <v>7.853993</v>
      </c>
      <c r="L606" s="2172">
        <v>0</v>
      </c>
      <c r="M606" s="2171">
        <v>7.853993</v>
      </c>
      <c r="N606" s="2173"/>
      <c r="O606" s="2174">
        <f>M606*N606</f>
        <v>0</v>
      </c>
      <c r="P606" s="2175">
        <v>3.0000000000000001E-5</v>
      </c>
      <c r="Q606" s="2175">
        <f>M606*P606</f>
        <v>2.3561979E-4</v>
      </c>
      <c r="R606" s="2175"/>
      <c r="S606" s="2175">
        <f>M606*R606</f>
        <v>0</v>
      </c>
      <c r="T606" s="2175">
        <v>21</v>
      </c>
      <c r="U606" s="2175">
        <f>O606*T606/100</f>
        <v>0</v>
      </c>
      <c r="V606" s="2175">
        <f>U606+O606</f>
        <v>0</v>
      </c>
      <c r="W606" s="2175"/>
      <c r="X606" s="2175"/>
      <c r="Y606" s="2175">
        <v>1</v>
      </c>
    </row>
    <row r="607" spans="6:25" s="2145" customFormat="1" ht="12" outlineLevel="2">
      <c r="F607" s="2146"/>
      <c r="G607" s="2147"/>
      <c r="H607" s="2148" t="s">
        <v>8741</v>
      </c>
      <c r="I607" s="2659" t="s">
        <v>9252</v>
      </c>
      <c r="J607" s="2659"/>
      <c r="K607" s="2659"/>
      <c r="L607" s="2659"/>
      <c r="M607" s="2659"/>
      <c r="N607" s="2659"/>
      <c r="O607" s="2659"/>
      <c r="P607" s="2149"/>
      <c r="Q607" s="2150"/>
      <c r="R607" s="2149"/>
      <c r="S607" s="2150"/>
      <c r="T607" s="2151"/>
      <c r="U607" s="2151"/>
      <c r="V607" s="2151"/>
      <c r="W607" s="2152"/>
    </row>
    <row r="608" spans="6:25" s="2145" customFormat="1" ht="6" customHeight="1" outlineLevel="2">
      <c r="F608" s="2146"/>
      <c r="G608" s="2147"/>
      <c r="H608" s="2153"/>
      <c r="I608" s="2154"/>
      <c r="J608" s="2154"/>
      <c r="K608" s="2154"/>
      <c r="L608" s="2154"/>
      <c r="M608" s="2154"/>
      <c r="N608" s="2154"/>
      <c r="O608" s="2154"/>
      <c r="P608" s="2149"/>
      <c r="Q608" s="2150"/>
      <c r="R608" s="2149"/>
      <c r="S608" s="2150"/>
      <c r="T608" s="2151"/>
      <c r="U608" s="2151"/>
      <c r="V608" s="2151"/>
      <c r="W608" s="2152"/>
    </row>
    <row r="609" spans="6:25" s="2155" customFormat="1" ht="22.5" outlineLevel="3">
      <c r="F609" s="2156"/>
      <c r="G609" s="2157"/>
      <c r="H609" s="2158" t="str">
        <f>IF(AND(H608&lt;&gt;"Výkaz výměr:",I608=""),"Výkaz výměr:","")</f>
        <v>Výkaz výměr:</v>
      </c>
      <c r="I609" s="2159" t="s">
        <v>9253</v>
      </c>
      <c r="J609" s="2160"/>
      <c r="K609" s="2159"/>
      <c r="L609" s="2161"/>
      <c r="M609" s="2162">
        <v>3.1415972000000001</v>
      </c>
      <c r="N609" s="2163"/>
      <c r="O609" s="2164"/>
      <c r="P609" s="2165"/>
      <c r="Q609" s="2163"/>
      <c r="R609" s="2163"/>
      <c r="S609" s="2163"/>
      <c r="T609" s="2166" t="s">
        <v>8470</v>
      </c>
      <c r="U609" s="2163"/>
      <c r="V609" s="2163"/>
    </row>
    <row r="610" spans="6:25" s="2155" customFormat="1" ht="11.25" outlineLevel="3">
      <c r="F610" s="2156"/>
      <c r="G610" s="2157"/>
      <c r="H610" s="2158" t="str">
        <f>IF(AND(H609&lt;&gt;"Výkaz výměr:",I609=""),"Výkaz výměr:","")</f>
        <v/>
      </c>
      <c r="I610" s="2159" t="s">
        <v>9254</v>
      </c>
      <c r="J610" s="2160"/>
      <c r="K610" s="2159"/>
      <c r="L610" s="2161"/>
      <c r="M610" s="2162">
        <v>3.1415972000000001</v>
      </c>
      <c r="N610" s="2163"/>
      <c r="O610" s="2164"/>
      <c r="P610" s="2165"/>
      <c r="Q610" s="2163"/>
      <c r="R610" s="2163"/>
      <c r="S610" s="2163"/>
      <c r="T610" s="2166" t="s">
        <v>8470</v>
      </c>
      <c r="U610" s="2163"/>
      <c r="V610" s="2163"/>
    </row>
    <row r="611" spans="6:25" s="2155" customFormat="1" ht="11.25" outlineLevel="3">
      <c r="F611" s="2156"/>
      <c r="G611" s="2157"/>
      <c r="H611" s="2158" t="str">
        <f>IF(AND(H610&lt;&gt;"Výkaz výměr:",I610=""),"Výkaz výměr:","")</f>
        <v/>
      </c>
      <c r="I611" s="2159" t="s">
        <v>9255</v>
      </c>
      <c r="J611" s="2160"/>
      <c r="K611" s="2159"/>
      <c r="L611" s="2161"/>
      <c r="M611" s="2162">
        <v>1.5707986</v>
      </c>
      <c r="N611" s="2163"/>
      <c r="O611" s="2164"/>
      <c r="P611" s="2165"/>
      <c r="Q611" s="2163"/>
      <c r="R611" s="2163"/>
      <c r="S611" s="2163"/>
      <c r="T611" s="2166" t="s">
        <v>8470</v>
      </c>
      <c r="U611" s="2163"/>
      <c r="V611" s="2163"/>
    </row>
    <row r="612" spans="6:25" s="1994" customFormat="1" ht="12.75" customHeight="1" outlineLevel="2">
      <c r="F612" s="1986"/>
      <c r="G612" s="1987"/>
      <c r="H612" s="1987"/>
      <c r="I612" s="1988"/>
      <c r="J612" s="1987"/>
      <c r="K612" s="1989"/>
      <c r="L612" s="1990"/>
      <c r="M612" s="1989"/>
      <c r="N612" s="1990"/>
      <c r="O612" s="2004"/>
      <c r="P612" s="1992"/>
      <c r="Q612" s="1990"/>
      <c r="R612" s="1990"/>
      <c r="S612" s="1990"/>
      <c r="T612" s="1993" t="s">
        <v>8470</v>
      </c>
      <c r="U612" s="1990"/>
      <c r="V612" s="1990"/>
      <c r="W612" s="1990"/>
    </row>
    <row r="613" spans="6:25" s="2126" customFormat="1" ht="16.5" customHeight="1" outlineLevel="1">
      <c r="F613" s="2127"/>
      <c r="G613" s="2128"/>
      <c r="H613" s="2129"/>
      <c r="I613" s="2129" t="s">
        <v>9256</v>
      </c>
      <c r="J613" s="2128"/>
      <c r="K613" s="2130"/>
      <c r="L613" s="2131"/>
      <c r="M613" s="2130"/>
      <c r="N613" s="2131"/>
      <c r="O613" s="2132">
        <f>SUBTOTAL(9,O614:O655)</f>
        <v>0</v>
      </c>
      <c r="P613" s="2133"/>
      <c r="Q613" s="2099">
        <f>SUBTOTAL(9,Q619:Q655)</f>
        <v>0.2802</v>
      </c>
      <c r="R613" s="2131"/>
      <c r="S613" s="2099">
        <f>SUBTOTAL(9,S619:S655)</f>
        <v>4.9035000000000002</v>
      </c>
      <c r="T613" s="2134"/>
      <c r="U613" s="2099">
        <f>SUBTOTAL(9,U619:U655)</f>
        <v>0</v>
      </c>
      <c r="V613" s="2099">
        <f>SUBTOTAL(9,V619:V655)</f>
        <v>0</v>
      </c>
      <c r="Y613" s="2099">
        <f>SUBTOTAL(9,Y619:Y655)</f>
        <v>5</v>
      </c>
    </row>
    <row r="614" spans="6:25" s="2145" customFormat="1" ht="12" outlineLevel="2">
      <c r="F614" s="2136">
        <v>301</v>
      </c>
      <c r="G614" s="2137" t="s">
        <v>8472</v>
      </c>
      <c r="H614" s="2138" t="s">
        <v>9257</v>
      </c>
      <c r="I614" s="2139" t="s">
        <v>9258</v>
      </c>
      <c r="J614" s="2137" t="s">
        <v>202</v>
      </c>
      <c r="K614" s="2140">
        <v>522</v>
      </c>
      <c r="L614" s="2141">
        <v>0</v>
      </c>
      <c r="M614" s="2140">
        <v>522</v>
      </c>
      <c r="N614" s="2173"/>
      <c r="O614" s="2174">
        <f>M614*N614</f>
        <v>0</v>
      </c>
      <c r="P614" s="2175">
        <v>3.0000000000000001E-5</v>
      </c>
      <c r="Q614" s="2175">
        <f>M614*P614</f>
        <v>1.566E-2</v>
      </c>
      <c r="R614" s="2175"/>
      <c r="S614" s="2175">
        <f>M614*R614</f>
        <v>0</v>
      </c>
      <c r="T614" s="2175">
        <v>21</v>
      </c>
      <c r="U614" s="2175">
        <f>O614*T614/100</f>
        <v>0</v>
      </c>
      <c r="V614" s="2175">
        <f>U614+O614</f>
        <v>0</v>
      </c>
      <c r="W614" s="2175"/>
      <c r="X614" s="2175"/>
      <c r="Y614" s="2175">
        <v>1</v>
      </c>
    </row>
    <row r="615" spans="6:25" s="2145" customFormat="1" ht="12" outlineLevel="2">
      <c r="F615" s="2146"/>
      <c r="G615" s="2147"/>
      <c r="H615" s="2148" t="s">
        <v>8741</v>
      </c>
      <c r="I615" s="2659" t="s">
        <v>9259</v>
      </c>
      <c r="J615" s="2659"/>
      <c r="K615" s="2659"/>
      <c r="L615" s="2659"/>
      <c r="M615" s="2659"/>
      <c r="N615" s="2659"/>
      <c r="O615" s="2659"/>
      <c r="P615" s="2175"/>
      <c r="Q615" s="2175"/>
      <c r="R615" s="2175"/>
      <c r="S615" s="2175"/>
      <c r="T615" s="2175"/>
      <c r="U615" s="2175"/>
      <c r="V615" s="2175"/>
      <c r="W615" s="2175"/>
      <c r="X615" s="2155"/>
      <c r="Y615" s="2175"/>
    </row>
    <row r="616" spans="6:25" s="2145" customFormat="1" ht="12" outlineLevel="2">
      <c r="F616" s="2146"/>
      <c r="G616" s="2147"/>
      <c r="H616" s="2153"/>
      <c r="I616" s="2154"/>
      <c r="J616" s="2154"/>
      <c r="K616" s="2154"/>
      <c r="L616" s="2154"/>
      <c r="M616" s="2154"/>
      <c r="N616" s="2154"/>
      <c r="O616" s="2154"/>
      <c r="P616" s="2175"/>
      <c r="Q616" s="2175"/>
      <c r="R616" s="2175"/>
      <c r="S616" s="2175"/>
      <c r="T616" s="2175"/>
      <c r="U616" s="2175"/>
      <c r="V616" s="2175"/>
      <c r="W616" s="2175"/>
      <c r="X616" s="2155"/>
      <c r="Y616" s="2175"/>
    </row>
    <row r="617" spans="6:25" s="2145" customFormat="1" ht="12" outlineLevel="2">
      <c r="F617" s="2156"/>
      <c r="G617" s="2157"/>
      <c r="H617" s="2158" t="str">
        <f>IF(AND(H616&lt;&gt;"Výkaz výměr:",I616=""),"Výkaz výměr:","")</f>
        <v>Výkaz výměr:</v>
      </c>
      <c r="I617" s="2159" t="s">
        <v>9260</v>
      </c>
      <c r="J617" s="2160"/>
      <c r="K617" s="2159"/>
      <c r="L617" s="2161"/>
      <c r="M617" s="2162">
        <v>522</v>
      </c>
      <c r="N617" s="2163"/>
      <c r="O617" s="2164"/>
      <c r="P617" s="2175"/>
      <c r="Q617" s="2175"/>
      <c r="R617" s="2175"/>
      <c r="S617" s="2175"/>
      <c r="T617" s="2175"/>
      <c r="U617" s="2175"/>
      <c r="V617" s="2175"/>
      <c r="W617" s="2175"/>
      <c r="X617" s="2155"/>
      <c r="Y617" s="2175"/>
    </row>
    <row r="618" spans="6:25" s="2145" customFormat="1" ht="12" outlineLevel="2">
      <c r="F618" s="2156"/>
      <c r="G618" s="2157"/>
      <c r="H618" s="2158" t="str">
        <f>IF(AND(H617&lt;&gt;"Výkaz výměr:",I617=""),"Výkaz výměr:","")</f>
        <v/>
      </c>
      <c r="I618" s="2159" t="s">
        <v>9261</v>
      </c>
      <c r="J618" s="2160"/>
      <c r="K618" s="2159"/>
      <c r="L618" s="2161"/>
      <c r="M618" s="2162">
        <v>0</v>
      </c>
      <c r="N618" s="2163"/>
      <c r="O618" s="2164"/>
      <c r="P618" s="2175"/>
      <c r="Q618" s="2175"/>
      <c r="R618" s="2175"/>
      <c r="S618" s="2175"/>
      <c r="T618" s="2175"/>
      <c r="U618" s="2175"/>
      <c r="V618" s="2175"/>
      <c r="W618" s="2175"/>
      <c r="X618" s="2175"/>
      <c r="Y618" s="2175"/>
    </row>
    <row r="619" spans="6:25" s="2145" customFormat="1" ht="12" outlineLevel="2">
      <c r="F619" s="2136">
        <v>136</v>
      </c>
      <c r="G619" s="2137" t="s">
        <v>8472</v>
      </c>
      <c r="H619" s="2138" t="s">
        <v>9262</v>
      </c>
      <c r="I619" s="2139" t="s">
        <v>9263</v>
      </c>
      <c r="J619" s="2137" t="s">
        <v>171</v>
      </c>
      <c r="K619" s="2140">
        <v>2.335</v>
      </c>
      <c r="L619" s="2141">
        <v>0</v>
      </c>
      <c r="M619" s="2140">
        <v>2.335</v>
      </c>
      <c r="N619" s="2142"/>
      <c r="O619" s="2143">
        <f>M619*N619</f>
        <v>0</v>
      </c>
      <c r="P619" s="2144">
        <v>0.12</v>
      </c>
      <c r="Q619" s="2144">
        <f>M619*P619</f>
        <v>0.2802</v>
      </c>
      <c r="R619" s="2144">
        <v>2.1</v>
      </c>
      <c r="S619" s="2144">
        <f>M619*R619</f>
        <v>4.9035000000000002</v>
      </c>
      <c r="T619" s="2144">
        <v>21</v>
      </c>
      <c r="U619" s="2144">
        <f>O619*T619/100</f>
        <v>0</v>
      </c>
      <c r="V619" s="2144">
        <f>U619+O619</f>
        <v>0</v>
      </c>
      <c r="W619" s="2144"/>
      <c r="X619" s="2144"/>
      <c r="Y619" s="2144">
        <v>1</v>
      </c>
    </row>
    <row r="620" spans="6:25" s="2145" customFormat="1" ht="12" outlineLevel="2">
      <c r="F620" s="2146"/>
      <c r="G620" s="2147"/>
      <c r="H620" s="2148" t="s">
        <v>8741</v>
      </c>
      <c r="I620" s="2659" t="s">
        <v>9264</v>
      </c>
      <c r="J620" s="2659"/>
      <c r="K620" s="2659"/>
      <c r="L620" s="2659"/>
      <c r="M620" s="2659"/>
      <c r="N620" s="2659"/>
      <c r="O620" s="2659"/>
      <c r="P620" s="2149"/>
      <c r="Q620" s="2150"/>
      <c r="R620" s="2149"/>
      <c r="S620" s="2150"/>
      <c r="T620" s="2151"/>
      <c r="U620" s="2151"/>
      <c r="V620" s="2151"/>
      <c r="W620" s="2152"/>
    </row>
    <row r="621" spans="6:25" s="2145" customFormat="1" ht="6" customHeight="1" outlineLevel="2">
      <c r="F621" s="2146"/>
      <c r="G621" s="2147"/>
      <c r="H621" s="2153"/>
      <c r="I621" s="2154"/>
      <c r="J621" s="2154"/>
      <c r="K621" s="2154"/>
      <c r="L621" s="2154"/>
      <c r="M621" s="2154"/>
      <c r="N621" s="2154"/>
      <c r="O621" s="2154"/>
      <c r="P621" s="2149"/>
      <c r="Q621" s="2150"/>
      <c r="R621" s="2149"/>
      <c r="S621" s="2150"/>
      <c r="T621" s="2151"/>
      <c r="U621" s="2151"/>
      <c r="V621" s="2151"/>
      <c r="W621" s="2152"/>
    </row>
    <row r="622" spans="6:25" s="2155" customFormat="1" ht="22.5" outlineLevel="3">
      <c r="F622" s="2156"/>
      <c r="G622" s="2157"/>
      <c r="H622" s="2158" t="str">
        <f>IF(AND(H621&lt;&gt;"Výkaz výměr:",I621=""),"Výkaz výměr:","")</f>
        <v>Výkaz výměr:</v>
      </c>
      <c r="I622" s="2159" t="s">
        <v>9265</v>
      </c>
      <c r="J622" s="2160"/>
      <c r="K622" s="2159"/>
      <c r="L622" s="2161"/>
      <c r="M622" s="2162">
        <v>0.6</v>
      </c>
      <c r="N622" s="2163"/>
      <c r="O622" s="2164"/>
      <c r="P622" s="2165"/>
      <c r="Q622" s="2163"/>
      <c r="R622" s="2163"/>
      <c r="S622" s="2163"/>
      <c r="T622" s="2166" t="s">
        <v>8470</v>
      </c>
      <c r="U622" s="2163"/>
      <c r="V622" s="2163"/>
    </row>
    <row r="623" spans="6:25" s="2155" customFormat="1" ht="11.25" outlineLevel="3">
      <c r="F623" s="2156"/>
      <c r="G623" s="2157"/>
      <c r="H623" s="2158" t="str">
        <f>IF(AND(H622&lt;&gt;"Výkaz výměr:",I622=""),"Výkaz výměr:","")</f>
        <v/>
      </c>
      <c r="I623" s="2159" t="s">
        <v>9266</v>
      </c>
      <c r="J623" s="2160"/>
      <c r="K623" s="2159"/>
      <c r="L623" s="2161"/>
      <c r="M623" s="2162">
        <v>0.34699999999999998</v>
      </c>
      <c r="N623" s="2163"/>
      <c r="O623" s="2164"/>
      <c r="P623" s="2165"/>
      <c r="Q623" s="2163"/>
      <c r="R623" s="2163"/>
      <c r="S623" s="2163"/>
      <c r="T623" s="2166" t="s">
        <v>8470</v>
      </c>
      <c r="U623" s="2163"/>
      <c r="V623" s="2163"/>
    </row>
    <row r="624" spans="6:25" s="2155" customFormat="1" ht="11.25" outlineLevel="3">
      <c r="F624" s="2156"/>
      <c r="G624" s="2157"/>
      <c r="H624" s="2158" t="str">
        <f>IF(AND(H623&lt;&gt;"Výkaz výměr:",I623=""),"Výkaz výměr:","")</f>
        <v/>
      </c>
      <c r="I624" s="2159" t="s">
        <v>9267</v>
      </c>
      <c r="J624" s="2160"/>
      <c r="K624" s="2159"/>
      <c r="L624" s="2161"/>
      <c r="M624" s="2162">
        <v>1.3879999999999999</v>
      </c>
      <c r="N624" s="2163"/>
      <c r="O624" s="2164"/>
      <c r="P624" s="2165"/>
      <c r="Q624" s="2163"/>
      <c r="R624" s="2163"/>
      <c r="S624" s="2163"/>
      <c r="T624" s="2166" t="s">
        <v>8470</v>
      </c>
      <c r="U624" s="2163"/>
      <c r="V624" s="2163"/>
    </row>
    <row r="625" spans="6:25" s="2145" customFormat="1" ht="12" outlineLevel="2">
      <c r="F625" s="2136">
        <v>137</v>
      </c>
      <c r="G625" s="2137" t="s">
        <v>8472</v>
      </c>
      <c r="H625" s="2138" t="s">
        <v>9268</v>
      </c>
      <c r="I625" s="2139" t="s">
        <v>9269</v>
      </c>
      <c r="J625" s="2137" t="s">
        <v>195</v>
      </c>
      <c r="K625" s="2140">
        <v>17.39</v>
      </c>
      <c r="L625" s="2141">
        <v>0</v>
      </c>
      <c r="M625" s="2140">
        <v>17.39</v>
      </c>
      <c r="N625" s="2142"/>
      <c r="O625" s="2143">
        <f>M625*N625</f>
        <v>0</v>
      </c>
      <c r="P625" s="2144"/>
      <c r="Q625" s="2144">
        <f>M625*P625</f>
        <v>0</v>
      </c>
      <c r="R625" s="2144"/>
      <c r="S625" s="2144">
        <f>M625*R625</f>
        <v>0</v>
      </c>
      <c r="T625" s="2144">
        <v>21</v>
      </c>
      <c r="U625" s="2144">
        <f>O625*T625/100</f>
        <v>0</v>
      </c>
      <c r="V625" s="2144">
        <f>U625+O625</f>
        <v>0</v>
      </c>
      <c r="W625" s="2144"/>
      <c r="X625" s="2144"/>
      <c r="Y625" s="2144">
        <v>1</v>
      </c>
    </row>
    <row r="626" spans="6:25" s="2145" customFormat="1" ht="12" outlineLevel="2">
      <c r="F626" s="2146"/>
      <c r="G626" s="2147"/>
      <c r="H626" s="2148" t="s">
        <v>8741</v>
      </c>
      <c r="I626" s="2659" t="s">
        <v>9270</v>
      </c>
      <c r="J626" s="2659"/>
      <c r="K626" s="2659"/>
      <c r="L626" s="2659"/>
      <c r="M626" s="2659"/>
      <c r="N626" s="2659"/>
      <c r="O626" s="2659"/>
      <c r="P626" s="2149"/>
      <c r="Q626" s="2150"/>
      <c r="R626" s="2149"/>
      <c r="S626" s="2150"/>
      <c r="T626" s="2151"/>
      <c r="U626" s="2151"/>
      <c r="V626" s="2151"/>
      <c r="W626" s="2152"/>
    </row>
    <row r="627" spans="6:25" s="2145" customFormat="1" ht="6" customHeight="1" outlineLevel="2">
      <c r="F627" s="2146"/>
      <c r="G627" s="2147"/>
      <c r="H627" s="2153"/>
      <c r="I627" s="2154"/>
      <c r="J627" s="2154"/>
      <c r="K627" s="2154"/>
      <c r="L627" s="2154"/>
      <c r="M627" s="2154"/>
      <c r="N627" s="2154"/>
      <c r="O627" s="2154"/>
      <c r="P627" s="2149"/>
      <c r="Q627" s="2150"/>
      <c r="R627" s="2149"/>
      <c r="S627" s="2150"/>
      <c r="T627" s="2151"/>
      <c r="U627" s="2151"/>
      <c r="V627" s="2151"/>
      <c r="W627" s="2152"/>
    </row>
    <row r="628" spans="6:25" s="2155" customFormat="1" ht="11.25" outlineLevel="3">
      <c r="F628" s="2156"/>
      <c r="G628" s="2157"/>
      <c r="H628" s="2158" t="str">
        <f>IF(AND(H627&lt;&gt;"Výkaz výměr:",I627=""),"Výkaz výměr:","")</f>
        <v>Výkaz výměr:</v>
      </c>
      <c r="I628" s="2159" t="s">
        <v>9271</v>
      </c>
      <c r="J628" s="2160"/>
      <c r="K628" s="2159"/>
      <c r="L628" s="2161"/>
      <c r="M628" s="2162">
        <v>17.39</v>
      </c>
      <c r="N628" s="2163"/>
      <c r="O628" s="2164"/>
      <c r="P628" s="2165"/>
      <c r="Q628" s="2163"/>
      <c r="R628" s="2163"/>
      <c r="S628" s="2163"/>
      <c r="T628" s="2166" t="s">
        <v>8470</v>
      </c>
      <c r="U628" s="2163"/>
      <c r="V628" s="2163"/>
    </row>
    <row r="629" spans="6:25" s="2155" customFormat="1" ht="11.25" outlineLevel="3">
      <c r="F629" s="2156"/>
      <c r="G629" s="2157"/>
      <c r="H629" s="2158" t="str">
        <f>IF(AND(H628&lt;&gt;"Výkaz výměr:",I628=""),"Výkaz výměr:","")</f>
        <v/>
      </c>
      <c r="I629" s="2159" t="s">
        <v>9272</v>
      </c>
      <c r="J629" s="2160"/>
      <c r="K629" s="2159"/>
      <c r="L629" s="2161"/>
      <c r="M629" s="2162">
        <v>0</v>
      </c>
      <c r="N629" s="2163"/>
      <c r="O629" s="2164"/>
      <c r="P629" s="2165"/>
      <c r="Q629" s="2163"/>
      <c r="R629" s="2163"/>
      <c r="S629" s="2163"/>
      <c r="T629" s="2166" t="s">
        <v>8470</v>
      </c>
      <c r="U629" s="2163"/>
      <c r="V629" s="2163"/>
    </row>
    <row r="630" spans="6:25" s="2145" customFormat="1" ht="12" outlineLevel="2">
      <c r="F630" s="2136">
        <v>138</v>
      </c>
      <c r="G630" s="2137" t="s">
        <v>8472</v>
      </c>
      <c r="H630" s="2138" t="s">
        <v>9273</v>
      </c>
      <c r="I630" s="2139" t="s">
        <v>9274</v>
      </c>
      <c r="J630" s="2137" t="s">
        <v>195</v>
      </c>
      <c r="K630" s="2140">
        <v>330.41</v>
      </c>
      <c r="L630" s="2141">
        <v>0</v>
      </c>
      <c r="M630" s="2140">
        <v>330.41</v>
      </c>
      <c r="N630" s="2142"/>
      <c r="O630" s="2143">
        <f>M630*N630</f>
        <v>0</v>
      </c>
      <c r="P630" s="2144"/>
      <c r="Q630" s="2144">
        <f>M630*P630</f>
        <v>0</v>
      </c>
      <c r="R630" s="2144"/>
      <c r="S630" s="2144">
        <f>M630*R630</f>
        <v>0</v>
      </c>
      <c r="T630" s="2144">
        <v>21</v>
      </c>
      <c r="U630" s="2144">
        <f>O630*T630/100</f>
        <v>0</v>
      </c>
      <c r="V630" s="2144">
        <f>U630+O630</f>
        <v>0</v>
      </c>
      <c r="W630" s="2144"/>
      <c r="X630" s="2144"/>
      <c r="Y630" s="2144">
        <v>1</v>
      </c>
    </row>
    <row r="631" spans="6:25" s="2145" customFormat="1" ht="12" outlineLevel="2">
      <c r="F631" s="2146"/>
      <c r="G631" s="2147"/>
      <c r="H631" s="2148" t="s">
        <v>8741</v>
      </c>
      <c r="I631" s="2659" t="s">
        <v>9275</v>
      </c>
      <c r="J631" s="2659"/>
      <c r="K631" s="2659"/>
      <c r="L631" s="2659"/>
      <c r="M631" s="2659"/>
      <c r="N631" s="2659"/>
      <c r="O631" s="2659"/>
      <c r="P631" s="2149"/>
      <c r="Q631" s="2150"/>
      <c r="R631" s="2149"/>
      <c r="S631" s="2150"/>
      <c r="T631" s="2151"/>
      <c r="U631" s="2151"/>
      <c r="V631" s="2151"/>
      <c r="W631" s="2152"/>
    </row>
    <row r="632" spans="6:25" s="2145" customFormat="1" ht="6" customHeight="1" outlineLevel="2">
      <c r="F632" s="2146"/>
      <c r="G632" s="2147"/>
      <c r="H632" s="2153"/>
      <c r="I632" s="2154"/>
      <c r="J632" s="2154"/>
      <c r="K632" s="2154"/>
      <c r="L632" s="2154"/>
      <c r="M632" s="2154"/>
      <c r="N632" s="2154"/>
      <c r="O632" s="2154"/>
      <c r="P632" s="2149"/>
      <c r="Q632" s="2150"/>
      <c r="R632" s="2149"/>
      <c r="S632" s="2150"/>
      <c r="T632" s="2151"/>
      <c r="U632" s="2151"/>
      <c r="V632" s="2151"/>
      <c r="W632" s="2152"/>
    </row>
    <row r="633" spans="6:25" s="2155" customFormat="1" ht="11.25" outlineLevel="3">
      <c r="F633" s="2156"/>
      <c r="G633" s="2157"/>
      <c r="H633" s="2158" t="str">
        <f>IF(AND(H632&lt;&gt;"Výkaz výměr:",I632=""),"Výkaz výměr:","")</f>
        <v>Výkaz výměr:</v>
      </c>
      <c r="I633" s="2159" t="s">
        <v>9276</v>
      </c>
      <c r="J633" s="2160"/>
      <c r="K633" s="2159"/>
      <c r="L633" s="2161"/>
      <c r="M633" s="2162">
        <v>330.41</v>
      </c>
      <c r="N633" s="2163"/>
      <c r="O633" s="2164"/>
      <c r="P633" s="2165"/>
      <c r="Q633" s="2163"/>
      <c r="R633" s="2163"/>
      <c r="S633" s="2163"/>
      <c r="T633" s="2166" t="s">
        <v>8470</v>
      </c>
      <c r="U633" s="2163"/>
      <c r="V633" s="2163"/>
    </row>
    <row r="634" spans="6:25" s="2155" customFormat="1" ht="11.25" outlineLevel="3">
      <c r="F634" s="2156"/>
      <c r="G634" s="2157"/>
      <c r="H634" s="2158" t="str">
        <f>IF(AND(H633&lt;&gt;"Výkaz výměr:",I633=""),"Výkaz výměr:","")</f>
        <v/>
      </c>
      <c r="I634" s="2159" t="s">
        <v>9277</v>
      </c>
      <c r="J634" s="2160"/>
      <c r="K634" s="2159"/>
      <c r="L634" s="2161"/>
      <c r="M634" s="2162">
        <v>0</v>
      </c>
      <c r="N634" s="2163"/>
      <c r="O634" s="2164"/>
      <c r="P634" s="2165"/>
      <c r="Q634" s="2163"/>
      <c r="R634" s="2163"/>
      <c r="S634" s="2163"/>
      <c r="T634" s="2166" t="s">
        <v>8470</v>
      </c>
      <c r="U634" s="2163"/>
      <c r="V634" s="2163"/>
    </row>
    <row r="635" spans="6:25" s="2145" customFormat="1" ht="12" outlineLevel="2">
      <c r="F635" s="2167">
        <v>139</v>
      </c>
      <c r="G635" s="2168" t="s">
        <v>8472</v>
      </c>
      <c r="H635" s="2169" t="s">
        <v>9278</v>
      </c>
      <c r="I635" s="2170" t="s">
        <v>9279</v>
      </c>
      <c r="J635" s="2168" t="s">
        <v>195</v>
      </c>
      <c r="K635" s="2171">
        <v>40.463999999999999</v>
      </c>
      <c r="L635" s="2172">
        <v>0</v>
      </c>
      <c r="M635" s="2171">
        <v>40.463999999999999</v>
      </c>
      <c r="N635" s="2173"/>
      <c r="O635" s="2174">
        <f>M635*N635</f>
        <v>0</v>
      </c>
      <c r="P635" s="2175"/>
      <c r="Q635" s="2175">
        <f>M635*P635</f>
        <v>0</v>
      </c>
      <c r="R635" s="2175"/>
      <c r="S635" s="2175">
        <f>M635*R635</f>
        <v>0</v>
      </c>
      <c r="T635" s="2175">
        <v>21</v>
      </c>
      <c r="U635" s="2175">
        <f>O635*T635/100</f>
        <v>0</v>
      </c>
      <c r="V635" s="2175">
        <f>U635+O635</f>
        <v>0</v>
      </c>
      <c r="W635" s="2175"/>
      <c r="X635" s="2175"/>
      <c r="Y635" s="2175">
        <v>1</v>
      </c>
    </row>
    <row r="636" spans="6:25" s="2145" customFormat="1" ht="12" outlineLevel="2">
      <c r="F636" s="2146"/>
      <c r="G636" s="2147"/>
      <c r="H636" s="2148" t="s">
        <v>8741</v>
      </c>
      <c r="I636" s="2659" t="s">
        <v>9280</v>
      </c>
      <c r="J636" s="2659"/>
      <c r="K636" s="2659"/>
      <c r="L636" s="2659"/>
      <c r="M636" s="2659"/>
      <c r="N636" s="2659"/>
      <c r="O636" s="2659"/>
      <c r="P636" s="2149"/>
      <c r="Q636" s="2150"/>
      <c r="R636" s="2149"/>
      <c r="S636" s="2150"/>
      <c r="T636" s="2151"/>
      <c r="U636" s="2151"/>
      <c r="V636" s="2151"/>
      <c r="W636" s="2152"/>
    </row>
    <row r="637" spans="6:25" s="2145" customFormat="1" ht="6" customHeight="1" outlineLevel="2">
      <c r="F637" s="2146"/>
      <c r="G637" s="2147"/>
      <c r="H637" s="2153"/>
      <c r="I637" s="2154"/>
      <c r="J637" s="2154"/>
      <c r="K637" s="2154"/>
      <c r="L637" s="2154"/>
      <c r="M637" s="2154"/>
      <c r="N637" s="2154"/>
      <c r="O637" s="2154"/>
      <c r="P637" s="2149"/>
      <c r="Q637" s="2150"/>
      <c r="R637" s="2149"/>
      <c r="S637" s="2150"/>
      <c r="T637" s="2151"/>
      <c r="U637" s="2151"/>
      <c r="V637" s="2151"/>
      <c r="W637" s="2152"/>
    </row>
    <row r="638" spans="6:25" s="2155" customFormat="1" ht="11.25" outlineLevel="3">
      <c r="F638" s="2156"/>
      <c r="G638" s="2157"/>
      <c r="H638" s="2158" t="str">
        <f t="shared" ref="H638:H643" si="1">IF(AND(H637&lt;&gt;"Výkaz výměr:",I637=""),"Výkaz výměr:","")</f>
        <v>Výkaz výměr:</v>
      </c>
      <c r="I638" s="2159" t="s">
        <v>9281</v>
      </c>
      <c r="J638" s="2160"/>
      <c r="K638" s="2159"/>
      <c r="L638" s="2161"/>
      <c r="M638" s="2162">
        <v>16.649999999999999</v>
      </c>
      <c r="N638" s="2163"/>
      <c r="O638" s="2164"/>
      <c r="P638" s="2165"/>
      <c r="Q638" s="2163"/>
      <c r="R638" s="2163"/>
      <c r="S638" s="2163"/>
      <c r="T638" s="2166" t="s">
        <v>8470</v>
      </c>
      <c r="U638" s="2163"/>
      <c r="V638" s="2163"/>
    </row>
    <row r="639" spans="6:25" s="2155" customFormat="1" ht="11.25" outlineLevel="3">
      <c r="F639" s="2156"/>
      <c r="G639" s="2157"/>
      <c r="H639" s="2158" t="str">
        <f t="shared" si="1"/>
        <v/>
      </c>
      <c r="I639" s="2159" t="s">
        <v>9282</v>
      </c>
      <c r="J639" s="2160"/>
      <c r="K639" s="2159"/>
      <c r="L639" s="2161"/>
      <c r="M639" s="2162">
        <v>6.52</v>
      </c>
      <c r="N639" s="2163"/>
      <c r="O639" s="2164"/>
      <c r="P639" s="2165"/>
      <c r="Q639" s="2163"/>
      <c r="R639" s="2163"/>
      <c r="S639" s="2163"/>
      <c r="T639" s="2166" t="s">
        <v>8470</v>
      </c>
      <c r="U639" s="2163"/>
      <c r="V639" s="2163"/>
    </row>
    <row r="640" spans="6:25" s="2155" customFormat="1" ht="11.25" outlineLevel="3">
      <c r="F640" s="2156"/>
      <c r="G640" s="2157"/>
      <c r="H640" s="2158" t="str">
        <f t="shared" si="1"/>
        <v/>
      </c>
      <c r="I640" s="2159" t="s">
        <v>9283</v>
      </c>
      <c r="J640" s="2160"/>
      <c r="K640" s="2159"/>
      <c r="L640" s="2161"/>
      <c r="M640" s="2162">
        <v>2.3039999999999998</v>
      </c>
      <c r="N640" s="2163"/>
      <c r="O640" s="2164"/>
      <c r="P640" s="2165"/>
      <c r="Q640" s="2163"/>
      <c r="R640" s="2163"/>
      <c r="S640" s="2163"/>
      <c r="T640" s="2166" t="s">
        <v>8470</v>
      </c>
      <c r="U640" s="2163"/>
      <c r="V640" s="2163"/>
    </row>
    <row r="641" spans="6:25" s="2155" customFormat="1" ht="11.25" outlineLevel="3">
      <c r="F641" s="2156"/>
      <c r="G641" s="2157"/>
      <c r="H641" s="2158" t="str">
        <f t="shared" si="1"/>
        <v/>
      </c>
      <c r="I641" s="2159" t="s">
        <v>9284</v>
      </c>
      <c r="J641" s="2160"/>
      <c r="K641" s="2159"/>
      <c r="L641" s="2161"/>
      <c r="M641" s="2162">
        <v>4.9039999999999999</v>
      </c>
      <c r="N641" s="2163"/>
      <c r="O641" s="2164"/>
      <c r="P641" s="2165"/>
      <c r="Q641" s="2163"/>
      <c r="R641" s="2163"/>
      <c r="S641" s="2163"/>
      <c r="T641" s="2166" t="s">
        <v>8470</v>
      </c>
      <c r="U641" s="2163"/>
      <c r="V641" s="2163"/>
    </row>
    <row r="642" spans="6:25" s="2155" customFormat="1" ht="11.25" outlineLevel="3">
      <c r="F642" s="2156"/>
      <c r="G642" s="2157"/>
      <c r="H642" s="2158" t="str">
        <f t="shared" si="1"/>
        <v/>
      </c>
      <c r="I642" s="2159" t="s">
        <v>9285</v>
      </c>
      <c r="J642" s="2160"/>
      <c r="K642" s="2159"/>
      <c r="L642" s="2161"/>
      <c r="M642" s="2162">
        <v>10.085999999999999</v>
      </c>
      <c r="N642" s="2163"/>
      <c r="O642" s="2164"/>
      <c r="P642" s="2165"/>
      <c r="Q642" s="2163"/>
      <c r="R642" s="2163"/>
      <c r="S642" s="2163"/>
      <c r="T642" s="2166" t="s">
        <v>8470</v>
      </c>
      <c r="U642" s="2163"/>
      <c r="V642" s="2163"/>
    </row>
    <row r="643" spans="6:25" s="2155" customFormat="1" ht="11.25" outlineLevel="3">
      <c r="F643" s="2156"/>
      <c r="G643" s="2157"/>
      <c r="H643" s="2158" t="str">
        <f t="shared" si="1"/>
        <v/>
      </c>
      <c r="I643" s="2159" t="s">
        <v>9286</v>
      </c>
      <c r="J643" s="2160"/>
      <c r="K643" s="2159"/>
      <c r="L643" s="2161"/>
      <c r="M643" s="2162">
        <v>0</v>
      </c>
      <c r="N643" s="2163"/>
      <c r="O643" s="2164"/>
      <c r="P643" s="2165"/>
      <c r="Q643" s="2163"/>
      <c r="R643" s="2163"/>
      <c r="S643" s="2163"/>
      <c r="T643" s="2166" t="s">
        <v>8470</v>
      </c>
      <c r="U643" s="2163"/>
      <c r="V643" s="2163"/>
    </row>
    <row r="644" spans="6:25" s="2145" customFormat="1" ht="12" outlineLevel="2">
      <c r="F644" s="2167">
        <v>140</v>
      </c>
      <c r="G644" s="2168" t="s">
        <v>8472</v>
      </c>
      <c r="H644" s="2169" t="s">
        <v>9287</v>
      </c>
      <c r="I644" s="2170" t="s">
        <v>9288</v>
      </c>
      <c r="J644" s="2168" t="s">
        <v>195</v>
      </c>
      <c r="K644" s="2171">
        <v>970.86200000000008</v>
      </c>
      <c r="L644" s="2172">
        <v>0</v>
      </c>
      <c r="M644" s="2171">
        <v>970.86200000000008</v>
      </c>
      <c r="N644" s="2173"/>
      <c r="O644" s="2174">
        <f>M644*N644</f>
        <v>0</v>
      </c>
      <c r="P644" s="2175"/>
      <c r="Q644" s="2175">
        <f>M644*P644</f>
        <v>0</v>
      </c>
      <c r="R644" s="2175"/>
      <c r="S644" s="2175">
        <f>M644*R644</f>
        <v>0</v>
      </c>
      <c r="T644" s="2175">
        <v>21</v>
      </c>
      <c r="U644" s="2175">
        <f>O644*T644/100</f>
        <v>0</v>
      </c>
      <c r="V644" s="2175">
        <f>U644+O644</f>
        <v>0</v>
      </c>
      <c r="W644" s="2175"/>
      <c r="X644" s="2175"/>
      <c r="Y644" s="2175">
        <v>1</v>
      </c>
    </row>
    <row r="645" spans="6:25" s="2145" customFormat="1" ht="12" outlineLevel="2">
      <c r="F645" s="2146"/>
      <c r="G645" s="2147"/>
      <c r="H645" s="2148" t="s">
        <v>8741</v>
      </c>
      <c r="I645" s="2659" t="s">
        <v>9275</v>
      </c>
      <c r="J645" s="2659"/>
      <c r="K645" s="2659"/>
      <c r="L645" s="2659"/>
      <c r="M645" s="2659"/>
      <c r="N645" s="2659"/>
      <c r="O645" s="2659"/>
      <c r="P645" s="2149"/>
      <c r="Q645" s="2150"/>
      <c r="R645" s="2149"/>
      <c r="S645" s="2150"/>
      <c r="T645" s="2151"/>
      <c r="U645" s="2151"/>
      <c r="V645" s="2151"/>
      <c r="W645" s="2152"/>
    </row>
    <row r="646" spans="6:25" s="2145" customFormat="1" ht="6" customHeight="1" outlineLevel="2">
      <c r="F646" s="2146"/>
      <c r="G646" s="2147"/>
      <c r="H646" s="2153"/>
      <c r="I646" s="2154"/>
      <c r="J646" s="2154"/>
      <c r="K646" s="2154"/>
      <c r="L646" s="2154"/>
      <c r="M646" s="2154"/>
      <c r="N646" s="2154"/>
      <c r="O646" s="2154"/>
      <c r="P646" s="2149"/>
      <c r="Q646" s="2150"/>
      <c r="R646" s="2149"/>
      <c r="S646" s="2150"/>
      <c r="T646" s="2151"/>
      <c r="U646" s="2151"/>
      <c r="V646" s="2151"/>
      <c r="W646" s="2152"/>
    </row>
    <row r="647" spans="6:25" s="2155" customFormat="1" ht="11.25" outlineLevel="3">
      <c r="F647" s="2156"/>
      <c r="G647" s="2157"/>
      <c r="H647" s="2158" t="str">
        <f t="shared" ref="H647:H654" si="2">IF(AND(H646&lt;&gt;"Výkaz výměr:",I646=""),"Výkaz výměr:","")</f>
        <v>Výkaz výměr:</v>
      </c>
      <c r="I647" s="2159" t="s">
        <v>9289</v>
      </c>
      <c r="J647" s="2160"/>
      <c r="K647" s="2159"/>
      <c r="L647" s="2161"/>
      <c r="M647" s="2162">
        <v>316.34999999999997</v>
      </c>
      <c r="N647" s="2163"/>
      <c r="O647" s="2164"/>
      <c r="P647" s="2165"/>
      <c r="Q647" s="2163"/>
      <c r="R647" s="2163"/>
      <c r="S647" s="2163"/>
      <c r="T647" s="2166" t="s">
        <v>8470</v>
      </c>
      <c r="U647" s="2163"/>
      <c r="V647" s="2163"/>
    </row>
    <row r="648" spans="6:25" s="2155" customFormat="1" ht="11.25" outlineLevel="3">
      <c r="F648" s="2156"/>
      <c r="G648" s="2157"/>
      <c r="H648" s="2158" t="str">
        <f t="shared" si="2"/>
        <v/>
      </c>
      <c r="I648" s="2159" t="s">
        <v>9290</v>
      </c>
      <c r="J648" s="2160"/>
      <c r="K648" s="2159"/>
      <c r="L648" s="2161"/>
      <c r="M648" s="2162">
        <v>123.88</v>
      </c>
      <c r="N648" s="2163"/>
      <c r="O648" s="2164"/>
      <c r="P648" s="2165"/>
      <c r="Q648" s="2163"/>
      <c r="R648" s="2163"/>
      <c r="S648" s="2163"/>
      <c r="T648" s="2166" t="s">
        <v>8470</v>
      </c>
      <c r="U648" s="2163"/>
      <c r="V648" s="2163"/>
    </row>
    <row r="649" spans="6:25" s="2155" customFormat="1" ht="11.25" outlineLevel="3">
      <c r="F649" s="2156"/>
      <c r="G649" s="2157"/>
      <c r="H649" s="2158" t="str">
        <f t="shared" si="2"/>
        <v/>
      </c>
      <c r="I649" s="2159" t="s">
        <v>9291</v>
      </c>
      <c r="J649" s="2160"/>
      <c r="K649" s="2159"/>
      <c r="L649" s="2161"/>
      <c r="M649" s="2162">
        <v>43.775999999999996</v>
      </c>
      <c r="N649" s="2163"/>
      <c r="O649" s="2164"/>
      <c r="P649" s="2165"/>
      <c r="Q649" s="2163"/>
      <c r="R649" s="2163"/>
      <c r="S649" s="2163"/>
      <c r="T649" s="2166" t="s">
        <v>8470</v>
      </c>
      <c r="U649" s="2163"/>
      <c r="V649" s="2163"/>
    </row>
    <row r="650" spans="6:25" s="2155" customFormat="1" ht="11.25" outlineLevel="3">
      <c r="F650" s="2156"/>
      <c r="G650" s="2157"/>
      <c r="H650" s="2158" t="str">
        <f t="shared" si="2"/>
        <v/>
      </c>
      <c r="I650" s="2159" t="s">
        <v>9292</v>
      </c>
      <c r="J650" s="2160"/>
      <c r="K650" s="2159"/>
      <c r="L650" s="2161"/>
      <c r="M650" s="2162">
        <v>93.176000000000002</v>
      </c>
      <c r="N650" s="2163"/>
      <c r="O650" s="2164"/>
      <c r="P650" s="2165"/>
      <c r="Q650" s="2163"/>
      <c r="R650" s="2163"/>
      <c r="S650" s="2163"/>
      <c r="T650" s="2166" t="s">
        <v>8470</v>
      </c>
      <c r="U650" s="2163"/>
      <c r="V650" s="2163"/>
    </row>
    <row r="651" spans="6:25" s="2155" customFormat="1" ht="11.25" outlineLevel="3">
      <c r="F651" s="2156"/>
      <c r="G651" s="2157"/>
      <c r="H651" s="2158" t="str">
        <f t="shared" si="2"/>
        <v/>
      </c>
      <c r="I651" s="2159" t="s">
        <v>9293</v>
      </c>
      <c r="J651" s="2160"/>
      <c r="K651" s="2159"/>
      <c r="L651" s="2161"/>
      <c r="M651" s="2162">
        <v>191.63399999999996</v>
      </c>
      <c r="N651" s="2163"/>
      <c r="O651" s="2164"/>
      <c r="P651" s="2165"/>
      <c r="Q651" s="2163"/>
      <c r="R651" s="2163"/>
      <c r="S651" s="2163"/>
      <c r="T651" s="2166" t="s">
        <v>8470</v>
      </c>
      <c r="U651" s="2163"/>
      <c r="V651" s="2163"/>
    </row>
    <row r="652" spans="6:25" s="2155" customFormat="1" ht="11.25" outlineLevel="3">
      <c r="F652" s="2156"/>
      <c r="G652" s="2157"/>
      <c r="H652" s="2158" t="str">
        <f t="shared" si="2"/>
        <v/>
      </c>
      <c r="I652" s="2159" t="s">
        <v>9294</v>
      </c>
      <c r="J652" s="2160"/>
      <c r="K652" s="2159"/>
      <c r="L652" s="2161"/>
      <c r="M652" s="2162">
        <v>0</v>
      </c>
      <c r="N652" s="2163"/>
      <c r="O652" s="2164"/>
      <c r="P652" s="2165"/>
      <c r="Q652" s="2163"/>
      <c r="R652" s="2163"/>
      <c r="S652" s="2163"/>
      <c r="T652" s="2166" t="s">
        <v>8470</v>
      </c>
      <c r="U652" s="2163"/>
      <c r="V652" s="2163"/>
    </row>
    <row r="653" spans="6:25" s="2155" customFormat="1" ht="11.25" outlineLevel="3">
      <c r="F653" s="2156"/>
      <c r="G653" s="2157"/>
      <c r="H653" s="2158" t="str">
        <f t="shared" si="2"/>
        <v/>
      </c>
      <c r="I653" s="2159" t="s">
        <v>9295</v>
      </c>
      <c r="J653" s="2160"/>
      <c r="K653" s="2159"/>
      <c r="L653" s="2161"/>
      <c r="M653" s="2162">
        <v>0.49399999999999999</v>
      </c>
      <c r="N653" s="2163"/>
      <c r="O653" s="2164"/>
      <c r="P653" s="2165"/>
      <c r="Q653" s="2163"/>
      <c r="R653" s="2163"/>
      <c r="S653" s="2163"/>
      <c r="T653" s="2166" t="s">
        <v>8470</v>
      </c>
      <c r="U653" s="2163"/>
      <c r="V653" s="2163"/>
    </row>
    <row r="654" spans="6:25" s="2155" customFormat="1" ht="11.25" outlineLevel="3">
      <c r="F654" s="2156"/>
      <c r="G654" s="2157"/>
      <c r="H654" s="2158" t="str">
        <f t="shared" si="2"/>
        <v/>
      </c>
      <c r="I654" s="2159" t="s">
        <v>9296</v>
      </c>
      <c r="J654" s="2160"/>
      <c r="K654" s="2159"/>
      <c r="L654" s="2161"/>
      <c r="M654" s="2162">
        <v>201.55200000000002</v>
      </c>
      <c r="N654" s="2163"/>
      <c r="O654" s="2164"/>
      <c r="P654" s="2165"/>
      <c r="Q654" s="2163"/>
      <c r="R654" s="2163"/>
      <c r="S654" s="2163"/>
      <c r="T654" s="2166" t="s">
        <v>8470</v>
      </c>
      <c r="U654" s="2163"/>
      <c r="V654" s="2163"/>
    </row>
    <row r="655" spans="6:25" s="1994" customFormat="1" ht="12.75" customHeight="1" outlineLevel="2">
      <c r="F655" s="1986"/>
      <c r="G655" s="1987"/>
      <c r="H655" s="1987"/>
      <c r="I655" s="1988"/>
      <c r="J655" s="1987"/>
      <c r="K655" s="1989"/>
      <c r="L655" s="1990"/>
      <c r="M655" s="1989"/>
      <c r="N655" s="1990"/>
      <c r="O655" s="2004"/>
      <c r="P655" s="1992"/>
      <c r="Q655" s="1990"/>
      <c r="R655" s="1990"/>
      <c r="S655" s="1990"/>
      <c r="T655" s="1993" t="s">
        <v>8470</v>
      </c>
      <c r="U655" s="1990"/>
      <c r="V655" s="1990"/>
      <c r="W655" s="1990"/>
    </row>
    <row r="656" spans="6:25" s="2126" customFormat="1" ht="16.5" customHeight="1" outlineLevel="1">
      <c r="F656" s="2127"/>
      <c r="G656" s="2128"/>
      <c r="H656" s="2129"/>
      <c r="I656" s="2129" t="s">
        <v>9297</v>
      </c>
      <c r="J656" s="2128"/>
      <c r="K656" s="2130"/>
      <c r="L656" s="2131"/>
      <c r="M656" s="2130"/>
      <c r="N656" s="2131"/>
      <c r="O656" s="2132">
        <f>SUBTOTAL(9,O657:O680)</f>
        <v>0</v>
      </c>
      <c r="P656" s="2133"/>
      <c r="Q656" s="2099">
        <f>SUBTOTAL(9,Q657:Q680)</f>
        <v>0</v>
      </c>
      <c r="R656" s="2131"/>
      <c r="S656" s="2099">
        <f>SUBTOTAL(9,S657:S680)</f>
        <v>0</v>
      </c>
      <c r="T656" s="2134"/>
      <c r="U656" s="2099">
        <f>SUBTOTAL(9,U657:U680)</f>
        <v>0</v>
      </c>
      <c r="V656" s="2099">
        <f>SUBTOTAL(9,V657:V680)</f>
        <v>0</v>
      </c>
      <c r="Y656" s="2099">
        <f>SUBTOTAL(9,Y657:Y680)</f>
        <v>5</v>
      </c>
    </row>
    <row r="657" spans="6:25" s="2145" customFormat="1" ht="12" outlineLevel="2">
      <c r="F657" s="2167">
        <v>141</v>
      </c>
      <c r="G657" s="2168" t="s">
        <v>8472</v>
      </c>
      <c r="H657" s="2169" t="s">
        <v>193</v>
      </c>
      <c r="I657" s="2170" t="s">
        <v>9298</v>
      </c>
      <c r="J657" s="2168" t="s">
        <v>195</v>
      </c>
      <c r="K657" s="2171">
        <v>2026.7541000000001</v>
      </c>
      <c r="L657" s="2172">
        <v>0</v>
      </c>
      <c r="M657" s="2171">
        <v>2026.7541000000001</v>
      </c>
      <c r="N657" s="2173"/>
      <c r="O657" s="2174">
        <f>M657*N657</f>
        <v>0</v>
      </c>
      <c r="P657" s="2175"/>
      <c r="Q657" s="2175">
        <f>M657*P657</f>
        <v>0</v>
      </c>
      <c r="R657" s="2175"/>
      <c r="S657" s="2175">
        <f>M657*R657</f>
        <v>0</v>
      </c>
      <c r="T657" s="2175">
        <v>21</v>
      </c>
      <c r="U657" s="2175">
        <f>O657*T657/100</f>
        <v>0</v>
      </c>
      <c r="V657" s="2175">
        <f>U657+O657</f>
        <v>0</v>
      </c>
      <c r="W657" s="2175"/>
      <c r="X657" s="2175"/>
      <c r="Y657" s="2175">
        <v>1</v>
      </c>
    </row>
    <row r="658" spans="6:25" s="2145" customFormat="1" ht="12" outlineLevel="2">
      <c r="F658" s="2146"/>
      <c r="G658" s="2147"/>
      <c r="H658" s="2148" t="s">
        <v>8741</v>
      </c>
      <c r="I658" s="2659" t="s">
        <v>9299</v>
      </c>
      <c r="J658" s="2659"/>
      <c r="K658" s="2659"/>
      <c r="L658" s="2659"/>
      <c r="M658" s="2659"/>
      <c r="N658" s="2659"/>
      <c r="O658" s="2659"/>
      <c r="P658" s="2149"/>
      <c r="Q658" s="2150"/>
      <c r="R658" s="2149"/>
      <c r="S658" s="2150"/>
      <c r="T658" s="2151"/>
      <c r="U658" s="2151"/>
      <c r="V658" s="2151"/>
      <c r="W658" s="2152"/>
    </row>
    <row r="659" spans="6:25" s="2145" customFormat="1" ht="6" customHeight="1" outlineLevel="2">
      <c r="F659" s="2146"/>
      <c r="G659" s="2147"/>
      <c r="H659" s="2153"/>
      <c r="I659" s="2154"/>
      <c r="J659" s="2154"/>
      <c r="K659" s="2154"/>
      <c r="L659" s="2154"/>
      <c r="M659" s="2154"/>
      <c r="N659" s="2154"/>
      <c r="O659" s="2154"/>
      <c r="P659" s="2149"/>
      <c r="Q659" s="2150"/>
      <c r="R659" s="2149"/>
      <c r="S659" s="2150"/>
      <c r="T659" s="2151"/>
      <c r="U659" s="2151"/>
      <c r="V659" s="2151"/>
      <c r="W659" s="2152"/>
    </row>
    <row r="660" spans="6:25" s="2155" customFormat="1" ht="11.25" outlineLevel="3">
      <c r="F660" s="2156"/>
      <c r="G660" s="2157"/>
      <c r="H660" s="2158" t="str">
        <f>IF(AND(H659&lt;&gt;"Výkaz výměr:",I659=""),"Výkaz výměr:","")</f>
        <v>Výkaz výměr:</v>
      </c>
      <c r="I660" s="2159" t="s">
        <v>9300</v>
      </c>
      <c r="J660" s="2160"/>
      <c r="K660" s="2159"/>
      <c r="L660" s="2161"/>
      <c r="M660" s="2162">
        <v>2026.7541000000001</v>
      </c>
      <c r="N660" s="2163"/>
      <c r="O660" s="2164"/>
      <c r="P660" s="2165"/>
      <c r="Q660" s="2163"/>
      <c r="R660" s="2163"/>
      <c r="S660" s="2163"/>
      <c r="T660" s="2166" t="s">
        <v>8470</v>
      </c>
      <c r="U660" s="2163"/>
      <c r="V660" s="2163"/>
    </row>
    <row r="661" spans="6:25" s="2145" customFormat="1" ht="12" outlineLevel="2">
      <c r="F661" s="2167">
        <v>142</v>
      </c>
      <c r="G661" s="2168" t="s">
        <v>8472</v>
      </c>
      <c r="H661" s="2169" t="s">
        <v>9301</v>
      </c>
      <c r="I661" s="2170" t="s">
        <v>9302</v>
      </c>
      <c r="J661" s="2168" t="s">
        <v>195</v>
      </c>
      <c r="K661" s="2171">
        <v>30.377999999999997</v>
      </c>
      <c r="L661" s="2172">
        <v>0</v>
      </c>
      <c r="M661" s="2171">
        <v>30.377999999999997</v>
      </c>
      <c r="N661" s="2173"/>
      <c r="O661" s="2174">
        <f>M661*N661</f>
        <v>0</v>
      </c>
      <c r="P661" s="2175"/>
      <c r="Q661" s="2175">
        <f>M661*P661</f>
        <v>0</v>
      </c>
      <c r="R661" s="2175"/>
      <c r="S661" s="2175">
        <f>M661*R661</f>
        <v>0</v>
      </c>
      <c r="T661" s="2175">
        <v>21</v>
      </c>
      <c r="U661" s="2175">
        <f>O661*T661/100</f>
        <v>0</v>
      </c>
      <c r="V661" s="2175">
        <f>U661+O661</f>
        <v>0</v>
      </c>
      <c r="W661" s="2175"/>
      <c r="X661" s="2175"/>
      <c r="Y661" s="2175">
        <v>1</v>
      </c>
    </row>
    <row r="662" spans="6:25" s="2145" customFormat="1" ht="12" outlineLevel="2">
      <c r="F662" s="2146"/>
      <c r="G662" s="2147"/>
      <c r="H662" s="2148" t="s">
        <v>8741</v>
      </c>
      <c r="I662" s="2659" t="s">
        <v>9303</v>
      </c>
      <c r="J662" s="2659"/>
      <c r="K662" s="2659"/>
      <c r="L662" s="2659"/>
      <c r="M662" s="2659"/>
      <c r="N662" s="2659"/>
      <c r="O662" s="2659"/>
      <c r="P662" s="2149"/>
      <c r="Q662" s="2150"/>
      <c r="R662" s="2149"/>
      <c r="S662" s="2150"/>
      <c r="T662" s="2151"/>
      <c r="U662" s="2151"/>
      <c r="V662" s="2151"/>
      <c r="W662" s="2152"/>
    </row>
    <row r="663" spans="6:25" s="2145" customFormat="1" ht="6" customHeight="1" outlineLevel="2">
      <c r="F663" s="2146"/>
      <c r="G663" s="2147"/>
      <c r="H663" s="2153"/>
      <c r="I663" s="2154"/>
      <c r="J663" s="2154"/>
      <c r="K663" s="2154"/>
      <c r="L663" s="2154"/>
      <c r="M663" s="2154"/>
      <c r="N663" s="2154"/>
      <c r="O663" s="2154"/>
      <c r="P663" s="2149"/>
      <c r="Q663" s="2150"/>
      <c r="R663" s="2149"/>
      <c r="S663" s="2150"/>
      <c r="T663" s="2151"/>
      <c r="U663" s="2151"/>
      <c r="V663" s="2151"/>
      <c r="W663" s="2152"/>
    </row>
    <row r="664" spans="6:25" s="2155" customFormat="1" ht="11.25" outlineLevel="3">
      <c r="F664" s="2156"/>
      <c r="G664" s="2157"/>
      <c r="H664" s="2158" t="str">
        <f>IF(AND(H663&lt;&gt;"Výkaz výměr:",I663=""),"Výkaz výměr:","")</f>
        <v>Výkaz výměr:</v>
      </c>
      <c r="I664" s="2159" t="s">
        <v>9281</v>
      </c>
      <c r="J664" s="2160"/>
      <c r="K664" s="2159"/>
      <c r="L664" s="2161"/>
      <c r="M664" s="2162">
        <v>16.649999999999999</v>
      </c>
      <c r="N664" s="2163"/>
      <c r="O664" s="2164"/>
      <c r="P664" s="2165"/>
      <c r="Q664" s="2163"/>
      <c r="R664" s="2163"/>
      <c r="S664" s="2163"/>
      <c r="T664" s="2166" t="s">
        <v>8470</v>
      </c>
      <c r="U664" s="2163"/>
      <c r="V664" s="2163"/>
    </row>
    <row r="665" spans="6:25" s="2155" customFormat="1" ht="11.25" outlineLevel="3">
      <c r="F665" s="2156"/>
      <c r="G665" s="2157"/>
      <c r="H665" s="2158" t="str">
        <f>IF(AND(H664&lt;&gt;"Výkaz výměr:",I664=""),"Výkaz výměr:","")</f>
        <v/>
      </c>
      <c r="I665" s="2159" t="s">
        <v>9282</v>
      </c>
      <c r="J665" s="2160"/>
      <c r="K665" s="2159"/>
      <c r="L665" s="2161"/>
      <c r="M665" s="2162">
        <v>6.52</v>
      </c>
      <c r="N665" s="2163"/>
      <c r="O665" s="2164"/>
      <c r="P665" s="2165"/>
      <c r="Q665" s="2163"/>
      <c r="R665" s="2163"/>
      <c r="S665" s="2163"/>
      <c r="T665" s="2166" t="s">
        <v>8470</v>
      </c>
      <c r="U665" s="2163"/>
      <c r="V665" s="2163"/>
    </row>
    <row r="666" spans="6:25" s="2155" customFormat="1" ht="11.25" outlineLevel="3">
      <c r="F666" s="2156"/>
      <c r="G666" s="2157"/>
      <c r="H666" s="2158" t="str">
        <f>IF(AND(H665&lt;&gt;"Výkaz výměr:",I665=""),"Výkaz výměr:","")</f>
        <v/>
      </c>
      <c r="I666" s="2159" t="s">
        <v>9283</v>
      </c>
      <c r="J666" s="2160"/>
      <c r="K666" s="2159"/>
      <c r="L666" s="2161"/>
      <c r="M666" s="2162">
        <v>2.3039999999999998</v>
      </c>
      <c r="N666" s="2163"/>
      <c r="O666" s="2164"/>
      <c r="P666" s="2165"/>
      <c r="Q666" s="2163"/>
      <c r="R666" s="2163"/>
      <c r="S666" s="2163"/>
      <c r="T666" s="2166" t="s">
        <v>8470</v>
      </c>
      <c r="U666" s="2163"/>
      <c r="V666" s="2163"/>
    </row>
    <row r="667" spans="6:25" s="2155" customFormat="1" ht="11.25" outlineLevel="3">
      <c r="F667" s="2156"/>
      <c r="G667" s="2157"/>
      <c r="H667" s="2158" t="str">
        <f>IF(AND(H666&lt;&gt;"Výkaz výměr:",I666=""),"Výkaz výměr:","")</f>
        <v/>
      </c>
      <c r="I667" s="2159" t="s">
        <v>9284</v>
      </c>
      <c r="J667" s="2160"/>
      <c r="K667" s="2159"/>
      <c r="L667" s="2161"/>
      <c r="M667" s="2162">
        <v>4.9039999999999999</v>
      </c>
      <c r="N667" s="2163"/>
      <c r="O667" s="2164"/>
      <c r="P667" s="2165"/>
      <c r="Q667" s="2163"/>
      <c r="R667" s="2163"/>
      <c r="S667" s="2163"/>
      <c r="T667" s="2166" t="s">
        <v>8470</v>
      </c>
      <c r="U667" s="2163"/>
      <c r="V667" s="2163"/>
    </row>
    <row r="668" spans="6:25" s="2145" customFormat="1" ht="12" outlineLevel="2">
      <c r="F668" s="2136">
        <v>143</v>
      </c>
      <c r="G668" s="2137" t="s">
        <v>8472</v>
      </c>
      <c r="H668" s="2138" t="s">
        <v>9304</v>
      </c>
      <c r="I668" s="2139" t="s">
        <v>9305</v>
      </c>
      <c r="J668" s="2137" t="s">
        <v>195</v>
      </c>
      <c r="K668" s="2140">
        <v>37.65</v>
      </c>
      <c r="L668" s="2141">
        <v>0</v>
      </c>
      <c r="M668" s="2140">
        <v>37.65</v>
      </c>
      <c r="N668" s="2142"/>
      <c r="O668" s="2143">
        <f>M668*N668</f>
        <v>0</v>
      </c>
      <c r="P668" s="2144"/>
      <c r="Q668" s="2144">
        <f>M668*P668</f>
        <v>0</v>
      </c>
      <c r="R668" s="2144"/>
      <c r="S668" s="2144">
        <f>M668*R668</f>
        <v>0</v>
      </c>
      <c r="T668" s="2144">
        <v>21</v>
      </c>
      <c r="U668" s="2144">
        <f>O668*T668/100</f>
        <v>0</v>
      </c>
      <c r="V668" s="2144">
        <f>U668+O668</f>
        <v>0</v>
      </c>
      <c r="W668" s="2144"/>
      <c r="X668" s="2144"/>
      <c r="Y668" s="2144">
        <v>1</v>
      </c>
    </row>
    <row r="669" spans="6:25" s="2145" customFormat="1" ht="12" outlineLevel="2">
      <c r="F669" s="2146"/>
      <c r="G669" s="2147"/>
      <c r="H669" s="2148" t="s">
        <v>8741</v>
      </c>
      <c r="I669" s="2659" t="s">
        <v>9306</v>
      </c>
      <c r="J669" s="2659"/>
      <c r="K669" s="2659"/>
      <c r="L669" s="2659"/>
      <c r="M669" s="2659"/>
      <c r="N669" s="2659"/>
      <c r="O669" s="2659"/>
      <c r="P669" s="2149"/>
      <c r="Q669" s="2150"/>
      <c r="R669" s="2149"/>
      <c r="S669" s="2150"/>
      <c r="T669" s="2151"/>
      <c r="U669" s="2151"/>
      <c r="V669" s="2151"/>
      <c r="W669" s="2152"/>
    </row>
    <row r="670" spans="6:25" s="2145" customFormat="1" ht="6" customHeight="1" outlineLevel="2">
      <c r="F670" s="2146"/>
      <c r="G670" s="2147"/>
      <c r="H670" s="2153"/>
      <c r="I670" s="2154"/>
      <c r="J670" s="2154"/>
      <c r="K670" s="2154"/>
      <c r="L670" s="2154"/>
      <c r="M670" s="2154"/>
      <c r="N670" s="2154"/>
      <c r="O670" s="2154"/>
      <c r="P670" s="2149"/>
      <c r="Q670" s="2150"/>
      <c r="R670" s="2149"/>
      <c r="S670" s="2150"/>
      <c r="T670" s="2151"/>
      <c r="U670" s="2151"/>
      <c r="V670" s="2151"/>
      <c r="W670" s="2152"/>
    </row>
    <row r="671" spans="6:25" s="2155" customFormat="1" ht="11.25" outlineLevel="3">
      <c r="F671" s="2156"/>
      <c r="G671" s="2157"/>
      <c r="H671" s="2158" t="str">
        <f>IF(AND(H670&lt;&gt;"Výkaz výměr:",I670=""),"Výkaz výměr:","")</f>
        <v>Výkaz výměr:</v>
      </c>
      <c r="I671" s="2159" t="s">
        <v>9307</v>
      </c>
      <c r="J671" s="2160"/>
      <c r="K671" s="2159"/>
      <c r="L671" s="2161"/>
      <c r="M671" s="2162">
        <v>37.65</v>
      </c>
      <c r="N671" s="2163"/>
      <c r="O671" s="2164"/>
      <c r="P671" s="2165"/>
      <c r="Q671" s="2163"/>
      <c r="R671" s="2163"/>
      <c r="S671" s="2163"/>
      <c r="T671" s="2166" t="s">
        <v>8470</v>
      </c>
      <c r="U671" s="2163"/>
      <c r="V671" s="2163"/>
    </row>
    <row r="672" spans="6:25" s="2145" customFormat="1" ht="12" outlineLevel="2">
      <c r="F672" s="2136">
        <v>144</v>
      </c>
      <c r="G672" s="2137" t="s">
        <v>8472</v>
      </c>
      <c r="H672" s="2138" t="s">
        <v>8633</v>
      </c>
      <c r="I672" s="2139" t="s">
        <v>9308</v>
      </c>
      <c r="J672" s="2137" t="s">
        <v>195</v>
      </c>
      <c r="K672" s="2140">
        <v>10.085999999999999</v>
      </c>
      <c r="L672" s="2141">
        <v>0</v>
      </c>
      <c r="M672" s="2140">
        <v>10.085999999999999</v>
      </c>
      <c r="N672" s="2142"/>
      <c r="O672" s="2143">
        <f>M672*N672</f>
        <v>0</v>
      </c>
      <c r="P672" s="2144"/>
      <c r="Q672" s="2144">
        <f>M672*P672</f>
        <v>0</v>
      </c>
      <c r="R672" s="2144"/>
      <c r="S672" s="2144">
        <f>M672*R672</f>
        <v>0</v>
      </c>
      <c r="T672" s="2144">
        <v>21</v>
      </c>
      <c r="U672" s="2144">
        <f>O672*T672/100</f>
        <v>0</v>
      </c>
      <c r="V672" s="2144">
        <f>U672+O672</f>
        <v>0</v>
      </c>
      <c r="W672" s="2144"/>
      <c r="X672" s="2144"/>
      <c r="Y672" s="2144">
        <v>1</v>
      </c>
    </row>
    <row r="673" spans="6:25" s="2145" customFormat="1" ht="12" outlineLevel="2">
      <c r="F673" s="2146"/>
      <c r="G673" s="2147"/>
      <c r="H673" s="2148" t="s">
        <v>8741</v>
      </c>
      <c r="I673" s="2659" t="s">
        <v>9309</v>
      </c>
      <c r="J673" s="2659"/>
      <c r="K673" s="2659"/>
      <c r="L673" s="2659"/>
      <c r="M673" s="2659"/>
      <c r="N673" s="2659"/>
      <c r="O673" s="2659"/>
      <c r="P673" s="2149"/>
      <c r="Q673" s="2150"/>
      <c r="R673" s="2149"/>
      <c r="S673" s="2150"/>
      <c r="T673" s="2151"/>
      <c r="U673" s="2151"/>
      <c r="V673" s="2151"/>
      <c r="W673" s="2152"/>
    </row>
    <row r="674" spans="6:25" s="2145" customFormat="1" ht="6" customHeight="1" outlineLevel="2">
      <c r="F674" s="2146"/>
      <c r="G674" s="2147"/>
      <c r="H674" s="2153"/>
      <c r="I674" s="2154"/>
      <c r="J674" s="2154"/>
      <c r="K674" s="2154"/>
      <c r="L674" s="2154"/>
      <c r="M674" s="2154"/>
      <c r="N674" s="2154"/>
      <c r="O674" s="2154"/>
      <c r="P674" s="2149"/>
      <c r="Q674" s="2150"/>
      <c r="R674" s="2149"/>
      <c r="S674" s="2150"/>
      <c r="T674" s="2151"/>
      <c r="U674" s="2151"/>
      <c r="V674" s="2151"/>
      <c r="W674" s="2152"/>
    </row>
    <row r="675" spans="6:25" s="2155" customFormat="1" ht="11.25" outlineLevel="3">
      <c r="F675" s="2156"/>
      <c r="G675" s="2157"/>
      <c r="H675" s="2158" t="str">
        <f>IF(AND(H674&lt;&gt;"Výkaz výměr:",I674=""),"Výkaz výměr:","")</f>
        <v>Výkaz výměr:</v>
      </c>
      <c r="I675" s="2159" t="s">
        <v>9285</v>
      </c>
      <c r="J675" s="2160"/>
      <c r="K675" s="2159"/>
      <c r="L675" s="2161"/>
      <c r="M675" s="2162">
        <v>10.085999999999999</v>
      </c>
      <c r="N675" s="2163"/>
      <c r="O675" s="2164"/>
      <c r="P675" s="2165"/>
      <c r="Q675" s="2163"/>
      <c r="R675" s="2163"/>
      <c r="S675" s="2163"/>
      <c r="T675" s="2166" t="s">
        <v>8470</v>
      </c>
      <c r="U675" s="2163"/>
      <c r="V675" s="2163"/>
    </row>
    <row r="676" spans="6:25" s="2145" customFormat="1" ht="12" outlineLevel="2">
      <c r="F676" s="2136">
        <v>145</v>
      </c>
      <c r="G676" s="2137" t="s">
        <v>8472</v>
      </c>
      <c r="H676" s="2138" t="s">
        <v>9310</v>
      </c>
      <c r="I676" s="2139" t="s">
        <v>9311</v>
      </c>
      <c r="J676" s="2137" t="s">
        <v>195</v>
      </c>
      <c r="K676" s="2140">
        <v>17.39</v>
      </c>
      <c r="L676" s="2141">
        <v>0</v>
      </c>
      <c r="M676" s="2140">
        <v>17.39</v>
      </c>
      <c r="N676" s="2142"/>
      <c r="O676" s="2143">
        <f>M676*N676</f>
        <v>0</v>
      </c>
      <c r="P676" s="2144"/>
      <c r="Q676" s="2144">
        <f>M676*P676</f>
        <v>0</v>
      </c>
      <c r="R676" s="2144"/>
      <c r="S676" s="2144">
        <f>M676*R676</f>
        <v>0</v>
      </c>
      <c r="T676" s="2144">
        <v>21</v>
      </c>
      <c r="U676" s="2144">
        <f>O676*T676/100</f>
        <v>0</v>
      </c>
      <c r="V676" s="2144">
        <f>U676+O676</f>
        <v>0</v>
      </c>
      <c r="W676" s="2144"/>
      <c r="X676" s="2144"/>
      <c r="Y676" s="2144">
        <v>1</v>
      </c>
    </row>
    <row r="677" spans="6:25" s="2145" customFormat="1" ht="12" outlineLevel="2">
      <c r="F677" s="2146"/>
      <c r="G677" s="2147"/>
      <c r="H677" s="2148" t="s">
        <v>8741</v>
      </c>
      <c r="I677" s="2659" t="s">
        <v>9312</v>
      </c>
      <c r="J677" s="2659"/>
      <c r="K677" s="2659"/>
      <c r="L677" s="2659"/>
      <c r="M677" s="2659"/>
      <c r="N677" s="2659"/>
      <c r="O677" s="2659"/>
      <c r="P677" s="2149"/>
      <c r="Q677" s="2150"/>
      <c r="R677" s="2149"/>
      <c r="S677" s="2150"/>
      <c r="T677" s="2151"/>
      <c r="U677" s="2151"/>
      <c r="V677" s="2151"/>
      <c r="W677" s="2152"/>
    </row>
    <row r="678" spans="6:25" s="2145" customFormat="1" ht="6" customHeight="1" outlineLevel="2">
      <c r="F678" s="2146"/>
      <c r="G678" s="2147"/>
      <c r="H678" s="2153"/>
      <c r="I678" s="2154"/>
      <c r="J678" s="2154"/>
      <c r="K678" s="2154"/>
      <c r="L678" s="2154"/>
      <c r="M678" s="2154"/>
      <c r="N678" s="2154"/>
      <c r="O678" s="2154"/>
      <c r="P678" s="2149"/>
      <c r="Q678" s="2150"/>
      <c r="R678" s="2149"/>
      <c r="S678" s="2150"/>
      <c r="T678" s="2151"/>
      <c r="U678" s="2151"/>
      <c r="V678" s="2151"/>
      <c r="W678" s="2152"/>
    </row>
    <row r="679" spans="6:25" s="2155" customFormat="1" ht="11.25" outlineLevel="3">
      <c r="F679" s="2156"/>
      <c r="G679" s="2157"/>
      <c r="H679" s="2158" t="str">
        <f>IF(AND(H678&lt;&gt;"Výkaz výměr:",I678=""),"Výkaz výměr:","")</f>
        <v>Výkaz výměr:</v>
      </c>
      <c r="I679" s="2159" t="s">
        <v>9271</v>
      </c>
      <c r="J679" s="2160"/>
      <c r="K679" s="2159"/>
      <c r="L679" s="2161"/>
      <c r="M679" s="2162">
        <v>17.39</v>
      </c>
      <c r="N679" s="2163"/>
      <c r="O679" s="2164"/>
      <c r="P679" s="2165"/>
      <c r="Q679" s="2163"/>
      <c r="R679" s="2163"/>
      <c r="S679" s="2163"/>
      <c r="T679" s="2166" t="s">
        <v>8470</v>
      </c>
      <c r="U679" s="2163"/>
      <c r="V679" s="2163"/>
    </row>
    <row r="680" spans="6:25" s="1994" customFormat="1" ht="12.75" customHeight="1" outlineLevel="2">
      <c r="F680" s="1986"/>
      <c r="G680" s="1987"/>
      <c r="H680" s="1987"/>
      <c r="I680" s="1988"/>
      <c r="J680" s="1987"/>
      <c r="K680" s="1989"/>
      <c r="L680" s="1990"/>
      <c r="M680" s="1989"/>
      <c r="N680" s="1990"/>
      <c r="O680" s="2004"/>
      <c r="P680" s="1992"/>
      <c r="Q680" s="1990"/>
      <c r="R680" s="1990"/>
      <c r="S680" s="1990"/>
      <c r="T680" s="1993" t="s">
        <v>8470</v>
      </c>
      <c r="U680" s="1990"/>
      <c r="V680" s="1990"/>
      <c r="W680" s="1990"/>
    </row>
    <row r="681" spans="6:25" s="2126" customFormat="1" ht="16.5" customHeight="1" outlineLevel="1">
      <c r="F681" s="2127"/>
      <c r="G681" s="2128"/>
      <c r="H681" s="2129"/>
      <c r="I681" s="2129" t="s">
        <v>9313</v>
      </c>
      <c r="J681" s="2128"/>
      <c r="K681" s="2130"/>
      <c r="L681" s="2131"/>
      <c r="M681" s="2130"/>
      <c r="N681" s="2131"/>
      <c r="O681" s="2132">
        <f>SUBTOTAL(9,O682:O685)</f>
        <v>0</v>
      </c>
      <c r="P681" s="2133"/>
      <c r="Q681" s="2099">
        <f>SUBTOTAL(9,Q682:Q685)</f>
        <v>0</v>
      </c>
      <c r="R681" s="2131"/>
      <c r="S681" s="2099">
        <f>SUBTOTAL(9,S682:S685)</f>
        <v>0</v>
      </c>
      <c r="T681" s="2134"/>
      <c r="U681" s="2099">
        <f>SUBTOTAL(9,U682:U685)</f>
        <v>0</v>
      </c>
      <c r="V681" s="2099">
        <f>SUBTOTAL(9,V682:V685)</f>
        <v>0</v>
      </c>
      <c r="Y681" s="2099">
        <f>SUBTOTAL(9,Y682:Y685)</f>
        <v>1</v>
      </c>
    </row>
    <row r="682" spans="6:25" s="2145" customFormat="1" ht="24" outlineLevel="2">
      <c r="F682" s="2167">
        <v>146</v>
      </c>
      <c r="G682" s="2168" t="s">
        <v>8472</v>
      </c>
      <c r="H682" s="2169" t="s">
        <v>9314</v>
      </c>
      <c r="I682" s="2170" t="s">
        <v>9315</v>
      </c>
      <c r="J682" s="2168" t="s">
        <v>195</v>
      </c>
      <c r="K682" s="2171">
        <v>11368.113176447892</v>
      </c>
      <c r="L682" s="2172">
        <v>0</v>
      </c>
      <c r="M682" s="2171">
        <v>11368.113176447892</v>
      </c>
      <c r="N682" s="2173"/>
      <c r="O682" s="2174">
        <f>M682*N682</f>
        <v>0</v>
      </c>
      <c r="P682" s="2175"/>
      <c r="Q682" s="2175">
        <f>M682*P682</f>
        <v>0</v>
      </c>
      <c r="R682" s="2175"/>
      <c r="S682" s="2175">
        <f>M682*R682</f>
        <v>0</v>
      </c>
      <c r="T682" s="2175">
        <v>21</v>
      </c>
      <c r="U682" s="2175">
        <f>O682*T682/100</f>
        <v>0</v>
      </c>
      <c r="V682" s="2175">
        <f>U682+O682</f>
        <v>0</v>
      </c>
      <c r="W682" s="2175"/>
      <c r="X682" s="2175"/>
      <c r="Y682" s="2175">
        <v>1</v>
      </c>
    </row>
    <row r="683" spans="6:25" s="2145" customFormat="1" ht="12" outlineLevel="2">
      <c r="F683" s="2146"/>
      <c r="G683" s="2147"/>
      <c r="H683" s="2148" t="s">
        <v>8741</v>
      </c>
      <c r="I683" s="2659" t="s">
        <v>9316</v>
      </c>
      <c r="J683" s="2659"/>
      <c r="K683" s="2659"/>
      <c r="L683" s="2659"/>
      <c r="M683" s="2659"/>
      <c r="N683" s="2659"/>
      <c r="O683" s="2659"/>
      <c r="P683" s="2149"/>
      <c r="Q683" s="2150"/>
      <c r="R683" s="2149"/>
      <c r="S683" s="2150"/>
      <c r="T683" s="2151"/>
      <c r="U683" s="2151"/>
      <c r="V683" s="2151"/>
      <c r="W683" s="2152"/>
    </row>
    <row r="684" spans="6:25" s="2145" customFormat="1" ht="6" customHeight="1" outlineLevel="2">
      <c r="F684" s="2146"/>
      <c r="G684" s="2147"/>
      <c r="H684" s="2153"/>
      <c r="I684" s="2154"/>
      <c r="J684" s="2154"/>
      <c r="K684" s="2154"/>
      <c r="L684" s="2154"/>
      <c r="M684" s="2154"/>
      <c r="N684" s="2154"/>
      <c r="O684" s="2154"/>
      <c r="P684" s="2149"/>
      <c r="Q684" s="2150"/>
      <c r="R684" s="2149"/>
      <c r="S684" s="2150"/>
      <c r="T684" s="2151"/>
      <c r="U684" s="2151"/>
      <c r="V684" s="2151"/>
      <c r="W684" s="2152"/>
    </row>
    <row r="685" spans="6:25" s="1994" customFormat="1" ht="12.75" customHeight="1" outlineLevel="2">
      <c r="F685" s="1986"/>
      <c r="G685" s="1987"/>
      <c r="H685" s="1987"/>
      <c r="I685" s="1988"/>
      <c r="J685" s="1987"/>
      <c r="K685" s="1989"/>
      <c r="L685" s="1990"/>
      <c r="M685" s="1989"/>
      <c r="N685" s="1990"/>
      <c r="O685" s="2004"/>
      <c r="P685" s="1992"/>
      <c r="Q685" s="1990"/>
      <c r="R685" s="1990"/>
      <c r="S685" s="1990"/>
      <c r="T685" s="1993" t="s">
        <v>8470</v>
      </c>
      <c r="U685" s="1990"/>
      <c r="V685" s="1990"/>
      <c r="W685" s="1990"/>
    </row>
    <row r="686" spans="6:25" s="1994" customFormat="1" ht="12.75" customHeight="1" outlineLevel="1">
      <c r="F686" s="1986"/>
      <c r="G686" s="1987"/>
      <c r="H686" s="1987"/>
      <c r="I686" s="1988"/>
      <c r="J686" s="1987"/>
      <c r="K686" s="1989"/>
      <c r="L686" s="1990"/>
      <c r="M686" s="1989"/>
      <c r="N686" s="1990"/>
      <c r="O686" s="2004"/>
      <c r="P686" s="1992"/>
      <c r="Q686" s="1990"/>
      <c r="R686" s="1990"/>
      <c r="S686" s="1990"/>
      <c r="T686" s="1993" t="s">
        <v>8470</v>
      </c>
      <c r="U686" s="1990"/>
      <c r="V686" s="1990"/>
      <c r="W686" s="1990"/>
    </row>
    <row r="687" spans="6:25" s="1994" customFormat="1" ht="12.75" customHeight="1">
      <c r="F687" s="1986"/>
      <c r="G687" s="1987"/>
      <c r="H687" s="1987"/>
      <c r="I687" s="1988"/>
      <c r="J687" s="1987"/>
      <c r="K687" s="1989"/>
      <c r="L687" s="1990"/>
      <c r="M687" s="1989"/>
      <c r="N687" s="1990"/>
      <c r="O687" s="2004"/>
      <c r="P687" s="1992"/>
      <c r="Q687" s="1990"/>
      <c r="R687" s="1990"/>
      <c r="S687" s="1990"/>
      <c r="T687" s="1993" t="s">
        <v>8470</v>
      </c>
      <c r="U687" s="1990"/>
      <c r="V687" s="1990"/>
      <c r="W687" s="1990"/>
    </row>
  </sheetData>
  <sheetProtection algorithmName="SHA-512" hashValue="8OtaYN/jTrdAuVpYv51acLI5O/RP/6osjvkqU5WBGbmchPmB7qD/TvKrdXHTsv40vO7U2mcQXPDw9LQmuKnJiw==" saltValue="GToDkder3OIi4j11ym/aBw==" spinCount="100000" sheet="1"/>
  <mergeCells count="148">
    <mergeCell ref="I8:O8"/>
    <mergeCell ref="I12:O12"/>
    <mergeCell ref="I16:O16"/>
    <mergeCell ref="I20:O20"/>
    <mergeCell ref="I24:O24"/>
    <mergeCell ref="I28:O28"/>
    <mergeCell ref="I57:O57"/>
    <mergeCell ref="I61:O61"/>
    <mergeCell ref="I65:O65"/>
    <mergeCell ref="I69:O69"/>
    <mergeCell ref="I73:O73"/>
    <mergeCell ref="I78:O78"/>
    <mergeCell ref="I32:O32"/>
    <mergeCell ref="I36:O36"/>
    <mergeCell ref="I40:O40"/>
    <mergeCell ref="I44:O44"/>
    <mergeCell ref="I49:O49"/>
    <mergeCell ref="I53:O53"/>
    <mergeCell ref="I109:O109"/>
    <mergeCell ref="I114:O114"/>
    <mergeCell ref="I123:O123"/>
    <mergeCell ref="I127:O127"/>
    <mergeCell ref="I133:O133"/>
    <mergeCell ref="I138:O138"/>
    <mergeCell ref="I82:O82"/>
    <mergeCell ref="I88:O88"/>
    <mergeCell ref="I92:O92"/>
    <mergeCell ref="I96:O96"/>
    <mergeCell ref="I100:O100"/>
    <mergeCell ref="I105:O105"/>
    <mergeCell ref="I175:O175"/>
    <mergeCell ref="I179:O179"/>
    <mergeCell ref="I183:O183"/>
    <mergeCell ref="I187:O187"/>
    <mergeCell ref="I192:O192"/>
    <mergeCell ref="I196:O196"/>
    <mergeCell ref="I145:O145"/>
    <mergeCell ref="I151:O151"/>
    <mergeCell ref="I155:O155"/>
    <mergeCell ref="I161:O161"/>
    <mergeCell ref="I165:O165"/>
    <mergeCell ref="I169:O169"/>
    <mergeCell ref="I227:O227"/>
    <mergeCell ref="I233:O233"/>
    <mergeCell ref="I237:O237"/>
    <mergeCell ref="I241:O241"/>
    <mergeCell ref="I246:O246"/>
    <mergeCell ref="I250:O250"/>
    <mergeCell ref="I200:O200"/>
    <mergeCell ref="I204:O204"/>
    <mergeCell ref="I210:O210"/>
    <mergeCell ref="I214:O214"/>
    <mergeCell ref="I219:O219"/>
    <mergeCell ref="I223:O223"/>
    <mergeCell ref="I280:O280"/>
    <mergeCell ref="I286:O286"/>
    <mergeCell ref="I293:O293"/>
    <mergeCell ref="I297:O297"/>
    <mergeCell ref="I301:O301"/>
    <mergeCell ref="I306:O306"/>
    <mergeCell ref="I254:O254"/>
    <mergeCell ref="I258:O258"/>
    <mergeCell ref="I264:O264"/>
    <mergeCell ref="I268:O268"/>
    <mergeCell ref="I272:O272"/>
    <mergeCell ref="I276:O276"/>
    <mergeCell ref="I337:O337"/>
    <mergeCell ref="I341:O341"/>
    <mergeCell ref="I345:O345"/>
    <mergeCell ref="I349:O349"/>
    <mergeCell ref="I353:O353"/>
    <mergeCell ref="I357:O357"/>
    <mergeCell ref="I310:O310"/>
    <mergeCell ref="I314:O314"/>
    <mergeCell ref="I319:O319"/>
    <mergeCell ref="I324:O324"/>
    <mergeCell ref="I329:O329"/>
    <mergeCell ref="I333:O333"/>
    <mergeCell ref="I392:O392"/>
    <mergeCell ref="I396:O396"/>
    <mergeCell ref="I400:O400"/>
    <mergeCell ref="I404:O404"/>
    <mergeCell ref="I408:O408"/>
    <mergeCell ref="I412:O412"/>
    <mergeCell ref="I361:O361"/>
    <mergeCell ref="I366:O366"/>
    <mergeCell ref="I372:O372"/>
    <mergeCell ref="I376:O376"/>
    <mergeCell ref="I380:O380"/>
    <mergeCell ref="I386:O386"/>
    <mergeCell ref="I442:O442"/>
    <mergeCell ref="I446:O446"/>
    <mergeCell ref="I451:O451"/>
    <mergeCell ref="I458:O458"/>
    <mergeCell ref="I462:O462"/>
    <mergeCell ref="I466:O466"/>
    <mergeCell ref="I417:O417"/>
    <mergeCell ref="I421:O421"/>
    <mergeCell ref="I425:O425"/>
    <mergeCell ref="I429:O429"/>
    <mergeCell ref="I433:O433"/>
    <mergeCell ref="I437:O437"/>
    <mergeCell ref="I497:O497"/>
    <mergeCell ref="I501:O501"/>
    <mergeCell ref="I505:O505"/>
    <mergeCell ref="I509:O509"/>
    <mergeCell ref="I513:O513"/>
    <mergeCell ref="I517:O517"/>
    <mergeCell ref="I472:O472"/>
    <mergeCell ref="I477:O477"/>
    <mergeCell ref="I481:O481"/>
    <mergeCell ref="I485:O485"/>
    <mergeCell ref="I489:O489"/>
    <mergeCell ref="I493:O493"/>
    <mergeCell ref="I545:O545"/>
    <mergeCell ref="I549:O549"/>
    <mergeCell ref="I554:O554"/>
    <mergeCell ref="I559:O559"/>
    <mergeCell ref="I563:O563"/>
    <mergeCell ref="I567:O567"/>
    <mergeCell ref="I521:O521"/>
    <mergeCell ref="I525:O525"/>
    <mergeCell ref="I529:O529"/>
    <mergeCell ref="I533:O533"/>
    <mergeCell ref="I537:O537"/>
    <mergeCell ref="I541:O541"/>
    <mergeCell ref="I595:O595"/>
    <mergeCell ref="I599:O599"/>
    <mergeCell ref="I603:O603"/>
    <mergeCell ref="I607:O607"/>
    <mergeCell ref="I615:O615"/>
    <mergeCell ref="I620:O620"/>
    <mergeCell ref="I571:O571"/>
    <mergeCell ref="I575:O575"/>
    <mergeCell ref="I579:O579"/>
    <mergeCell ref="I583:O583"/>
    <mergeCell ref="I587:O587"/>
    <mergeCell ref="I591:O591"/>
    <mergeCell ref="I669:O669"/>
    <mergeCell ref="I673:O673"/>
    <mergeCell ref="I677:O677"/>
    <mergeCell ref="I683:O683"/>
    <mergeCell ref="I626:O626"/>
    <mergeCell ref="I631:O631"/>
    <mergeCell ref="I636:O636"/>
    <mergeCell ref="I645:O645"/>
    <mergeCell ref="I658:O658"/>
    <mergeCell ref="I662:O662"/>
  </mergeCells>
  <pageMargins left="0.39370078740157483" right="0.39370078740157483" top="0.59055118110236227" bottom="0.59055118110236227" header="0.39370078740157483" footer="0.39370078740157483"/>
  <pageSetup paperSize="9" scale="97" fitToHeight="0" orientation="landscape" horizontalDpi="300" verticalDpi="300" r:id="rId1"/>
  <headerFooter alignWithMargins="0">
    <oddFooter>&amp;L&amp;8www.euroCALC.cz&amp;C&amp;8&amp;P z &amp;N&amp;R&amp;8&amp;D</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8D61C-E994-47C3-90F3-D6F1E3F3DDA1}">
  <sheetPr>
    <tabColor rgb="FF00FFFF"/>
  </sheetPr>
  <dimension ref="C3:F15"/>
  <sheetViews>
    <sheetView view="pageBreakPreview" zoomScale="160" zoomScaleNormal="100" zoomScaleSheetLayoutView="160" workbookViewId="0">
      <selection activeCell="I20" sqref="I20"/>
    </sheetView>
  </sheetViews>
  <sheetFormatPr defaultRowHeight="12.75"/>
  <cols>
    <col min="1" max="2" width="9.33203125" style="2184"/>
    <col min="3" max="3" width="20.33203125" style="2184" customWidth="1"/>
    <col min="4" max="5" width="9.33203125" style="2184"/>
    <col min="6" max="6" width="19.5" style="2184" bestFit="1" customWidth="1"/>
    <col min="7" max="258" width="9.33203125" style="2184"/>
    <col min="259" max="259" width="20.33203125" style="2184" customWidth="1"/>
    <col min="260" max="261" width="9.33203125" style="2184"/>
    <col min="262" max="262" width="19.5" style="2184" bestFit="1" customWidth="1"/>
    <col min="263" max="514" width="9.33203125" style="2184"/>
    <col min="515" max="515" width="20.33203125" style="2184" customWidth="1"/>
    <col min="516" max="517" width="9.33203125" style="2184"/>
    <col min="518" max="518" width="19.5" style="2184" bestFit="1" customWidth="1"/>
    <col min="519" max="770" width="9.33203125" style="2184"/>
    <col min="771" max="771" width="20.33203125" style="2184" customWidth="1"/>
    <col min="772" max="773" width="9.33203125" style="2184"/>
    <col min="774" max="774" width="19.5" style="2184" bestFit="1" customWidth="1"/>
    <col min="775" max="1026" width="9.33203125" style="2184"/>
    <col min="1027" max="1027" width="20.33203125" style="2184" customWidth="1"/>
    <col min="1028" max="1029" width="9.33203125" style="2184"/>
    <col min="1030" max="1030" width="19.5" style="2184" bestFit="1" customWidth="1"/>
    <col min="1031" max="1282" width="9.33203125" style="2184"/>
    <col min="1283" max="1283" width="20.33203125" style="2184" customWidth="1"/>
    <col min="1284" max="1285" width="9.33203125" style="2184"/>
    <col min="1286" max="1286" width="19.5" style="2184" bestFit="1" customWidth="1"/>
    <col min="1287" max="1538" width="9.33203125" style="2184"/>
    <col min="1539" max="1539" width="20.33203125" style="2184" customWidth="1"/>
    <col min="1540" max="1541" width="9.33203125" style="2184"/>
    <col min="1542" max="1542" width="19.5" style="2184" bestFit="1" customWidth="1"/>
    <col min="1543" max="1794" width="9.33203125" style="2184"/>
    <col min="1795" max="1795" width="20.33203125" style="2184" customWidth="1"/>
    <col min="1796" max="1797" width="9.33203125" style="2184"/>
    <col min="1798" max="1798" width="19.5" style="2184" bestFit="1" customWidth="1"/>
    <col min="1799" max="2050" width="9.33203125" style="2184"/>
    <col min="2051" max="2051" width="20.33203125" style="2184" customWidth="1"/>
    <col min="2052" max="2053" width="9.33203125" style="2184"/>
    <col min="2054" max="2054" width="19.5" style="2184" bestFit="1" customWidth="1"/>
    <col min="2055" max="2306" width="9.33203125" style="2184"/>
    <col min="2307" max="2307" width="20.33203125" style="2184" customWidth="1"/>
    <col min="2308" max="2309" width="9.33203125" style="2184"/>
    <col min="2310" max="2310" width="19.5" style="2184" bestFit="1" customWidth="1"/>
    <col min="2311" max="2562" width="9.33203125" style="2184"/>
    <col min="2563" max="2563" width="20.33203125" style="2184" customWidth="1"/>
    <col min="2564" max="2565" width="9.33203125" style="2184"/>
    <col min="2566" max="2566" width="19.5" style="2184" bestFit="1" customWidth="1"/>
    <col min="2567" max="2818" width="9.33203125" style="2184"/>
    <col min="2819" max="2819" width="20.33203125" style="2184" customWidth="1"/>
    <col min="2820" max="2821" width="9.33203125" style="2184"/>
    <col min="2822" max="2822" width="19.5" style="2184" bestFit="1" customWidth="1"/>
    <col min="2823" max="3074" width="9.33203125" style="2184"/>
    <col min="3075" max="3075" width="20.33203125" style="2184" customWidth="1"/>
    <col min="3076" max="3077" width="9.33203125" style="2184"/>
    <col min="3078" max="3078" width="19.5" style="2184" bestFit="1" customWidth="1"/>
    <col min="3079" max="3330" width="9.33203125" style="2184"/>
    <col min="3331" max="3331" width="20.33203125" style="2184" customWidth="1"/>
    <col min="3332" max="3333" width="9.33203125" style="2184"/>
    <col min="3334" max="3334" width="19.5" style="2184" bestFit="1" customWidth="1"/>
    <col min="3335" max="3586" width="9.33203125" style="2184"/>
    <col min="3587" max="3587" width="20.33203125" style="2184" customWidth="1"/>
    <col min="3588" max="3589" width="9.33203125" style="2184"/>
    <col min="3590" max="3590" width="19.5" style="2184" bestFit="1" customWidth="1"/>
    <col min="3591" max="3842" width="9.33203125" style="2184"/>
    <col min="3843" max="3843" width="20.33203125" style="2184" customWidth="1"/>
    <col min="3844" max="3845" width="9.33203125" style="2184"/>
    <col min="3846" max="3846" width="19.5" style="2184" bestFit="1" customWidth="1"/>
    <col min="3847" max="4098" width="9.33203125" style="2184"/>
    <col min="4099" max="4099" width="20.33203125" style="2184" customWidth="1"/>
    <col min="4100" max="4101" width="9.33203125" style="2184"/>
    <col min="4102" max="4102" width="19.5" style="2184" bestFit="1" customWidth="1"/>
    <col min="4103" max="4354" width="9.33203125" style="2184"/>
    <col min="4355" max="4355" width="20.33203125" style="2184" customWidth="1"/>
    <col min="4356" max="4357" width="9.33203125" style="2184"/>
    <col min="4358" max="4358" width="19.5" style="2184" bestFit="1" customWidth="1"/>
    <col min="4359" max="4610" width="9.33203125" style="2184"/>
    <col min="4611" max="4611" width="20.33203125" style="2184" customWidth="1"/>
    <col min="4612" max="4613" width="9.33203125" style="2184"/>
    <col min="4614" max="4614" width="19.5" style="2184" bestFit="1" customWidth="1"/>
    <col min="4615" max="4866" width="9.33203125" style="2184"/>
    <col min="4867" max="4867" width="20.33203125" style="2184" customWidth="1"/>
    <col min="4868" max="4869" width="9.33203125" style="2184"/>
    <col min="4870" max="4870" width="19.5" style="2184" bestFit="1" customWidth="1"/>
    <col min="4871" max="5122" width="9.33203125" style="2184"/>
    <col min="5123" max="5123" width="20.33203125" style="2184" customWidth="1"/>
    <col min="5124" max="5125" width="9.33203125" style="2184"/>
    <col min="5126" max="5126" width="19.5" style="2184" bestFit="1" customWidth="1"/>
    <col min="5127" max="5378" width="9.33203125" style="2184"/>
    <col min="5379" max="5379" width="20.33203125" style="2184" customWidth="1"/>
    <col min="5380" max="5381" width="9.33203125" style="2184"/>
    <col min="5382" max="5382" width="19.5" style="2184" bestFit="1" customWidth="1"/>
    <col min="5383" max="5634" width="9.33203125" style="2184"/>
    <col min="5635" max="5635" width="20.33203125" style="2184" customWidth="1"/>
    <col min="5636" max="5637" width="9.33203125" style="2184"/>
    <col min="5638" max="5638" width="19.5" style="2184" bestFit="1" customWidth="1"/>
    <col min="5639" max="5890" width="9.33203125" style="2184"/>
    <col min="5891" max="5891" width="20.33203125" style="2184" customWidth="1"/>
    <col min="5892" max="5893" width="9.33203125" style="2184"/>
    <col min="5894" max="5894" width="19.5" style="2184" bestFit="1" customWidth="1"/>
    <col min="5895" max="6146" width="9.33203125" style="2184"/>
    <col min="6147" max="6147" width="20.33203125" style="2184" customWidth="1"/>
    <col min="6148" max="6149" width="9.33203125" style="2184"/>
    <col min="6150" max="6150" width="19.5" style="2184" bestFit="1" customWidth="1"/>
    <col min="6151" max="6402" width="9.33203125" style="2184"/>
    <col min="6403" max="6403" width="20.33203125" style="2184" customWidth="1"/>
    <col min="6404" max="6405" width="9.33203125" style="2184"/>
    <col min="6406" max="6406" width="19.5" style="2184" bestFit="1" customWidth="1"/>
    <col min="6407" max="6658" width="9.33203125" style="2184"/>
    <col min="6659" max="6659" width="20.33203125" style="2184" customWidth="1"/>
    <col min="6660" max="6661" width="9.33203125" style="2184"/>
    <col min="6662" max="6662" width="19.5" style="2184" bestFit="1" customWidth="1"/>
    <col min="6663" max="6914" width="9.33203125" style="2184"/>
    <col min="6915" max="6915" width="20.33203125" style="2184" customWidth="1"/>
    <col min="6916" max="6917" width="9.33203125" style="2184"/>
    <col min="6918" max="6918" width="19.5" style="2184" bestFit="1" customWidth="1"/>
    <col min="6919" max="7170" width="9.33203125" style="2184"/>
    <col min="7171" max="7171" width="20.33203125" style="2184" customWidth="1"/>
    <col min="7172" max="7173" width="9.33203125" style="2184"/>
    <col min="7174" max="7174" width="19.5" style="2184" bestFit="1" customWidth="1"/>
    <col min="7175" max="7426" width="9.33203125" style="2184"/>
    <col min="7427" max="7427" width="20.33203125" style="2184" customWidth="1"/>
    <col min="7428" max="7429" width="9.33203125" style="2184"/>
    <col min="7430" max="7430" width="19.5" style="2184" bestFit="1" customWidth="1"/>
    <col min="7431" max="7682" width="9.33203125" style="2184"/>
    <col min="7683" max="7683" width="20.33203125" style="2184" customWidth="1"/>
    <col min="7684" max="7685" width="9.33203125" style="2184"/>
    <col min="7686" max="7686" width="19.5" style="2184" bestFit="1" customWidth="1"/>
    <col min="7687" max="7938" width="9.33203125" style="2184"/>
    <col min="7939" max="7939" width="20.33203125" style="2184" customWidth="1"/>
    <col min="7940" max="7941" width="9.33203125" style="2184"/>
    <col min="7942" max="7942" width="19.5" style="2184" bestFit="1" customWidth="1"/>
    <col min="7943" max="8194" width="9.33203125" style="2184"/>
    <col min="8195" max="8195" width="20.33203125" style="2184" customWidth="1"/>
    <col min="8196" max="8197" width="9.33203125" style="2184"/>
    <col min="8198" max="8198" width="19.5" style="2184" bestFit="1" customWidth="1"/>
    <col min="8199" max="8450" width="9.33203125" style="2184"/>
    <col min="8451" max="8451" width="20.33203125" style="2184" customWidth="1"/>
    <col min="8452" max="8453" width="9.33203125" style="2184"/>
    <col min="8454" max="8454" width="19.5" style="2184" bestFit="1" customWidth="1"/>
    <col min="8455" max="8706" width="9.33203125" style="2184"/>
    <col min="8707" max="8707" width="20.33203125" style="2184" customWidth="1"/>
    <col min="8708" max="8709" width="9.33203125" style="2184"/>
    <col min="8710" max="8710" width="19.5" style="2184" bestFit="1" customWidth="1"/>
    <col min="8711" max="8962" width="9.33203125" style="2184"/>
    <col min="8963" max="8963" width="20.33203125" style="2184" customWidth="1"/>
    <col min="8964" max="8965" width="9.33203125" style="2184"/>
    <col min="8966" max="8966" width="19.5" style="2184" bestFit="1" customWidth="1"/>
    <col min="8967" max="9218" width="9.33203125" style="2184"/>
    <col min="9219" max="9219" width="20.33203125" style="2184" customWidth="1"/>
    <col min="9220" max="9221" width="9.33203125" style="2184"/>
    <col min="9222" max="9222" width="19.5" style="2184" bestFit="1" customWidth="1"/>
    <col min="9223" max="9474" width="9.33203125" style="2184"/>
    <col min="9475" max="9475" width="20.33203125" style="2184" customWidth="1"/>
    <col min="9476" max="9477" width="9.33203125" style="2184"/>
    <col min="9478" max="9478" width="19.5" style="2184" bestFit="1" customWidth="1"/>
    <col min="9479" max="9730" width="9.33203125" style="2184"/>
    <col min="9731" max="9731" width="20.33203125" style="2184" customWidth="1"/>
    <col min="9732" max="9733" width="9.33203125" style="2184"/>
    <col min="9734" max="9734" width="19.5" style="2184" bestFit="1" customWidth="1"/>
    <col min="9735" max="9986" width="9.33203125" style="2184"/>
    <col min="9987" max="9987" width="20.33203125" style="2184" customWidth="1"/>
    <col min="9988" max="9989" width="9.33203125" style="2184"/>
    <col min="9990" max="9990" width="19.5" style="2184" bestFit="1" customWidth="1"/>
    <col min="9991" max="10242" width="9.33203125" style="2184"/>
    <col min="10243" max="10243" width="20.33203125" style="2184" customWidth="1"/>
    <col min="10244" max="10245" width="9.33203125" style="2184"/>
    <col min="10246" max="10246" width="19.5" style="2184" bestFit="1" customWidth="1"/>
    <col min="10247" max="10498" width="9.33203125" style="2184"/>
    <col min="10499" max="10499" width="20.33203125" style="2184" customWidth="1"/>
    <col min="10500" max="10501" width="9.33203125" style="2184"/>
    <col min="10502" max="10502" width="19.5" style="2184" bestFit="1" customWidth="1"/>
    <col min="10503" max="10754" width="9.33203125" style="2184"/>
    <col min="10755" max="10755" width="20.33203125" style="2184" customWidth="1"/>
    <col min="10756" max="10757" width="9.33203125" style="2184"/>
    <col min="10758" max="10758" width="19.5" style="2184" bestFit="1" customWidth="1"/>
    <col min="10759" max="11010" width="9.33203125" style="2184"/>
    <col min="11011" max="11011" width="20.33203125" style="2184" customWidth="1"/>
    <col min="11012" max="11013" width="9.33203125" style="2184"/>
    <col min="11014" max="11014" width="19.5" style="2184" bestFit="1" customWidth="1"/>
    <col min="11015" max="11266" width="9.33203125" style="2184"/>
    <col min="11267" max="11267" width="20.33203125" style="2184" customWidth="1"/>
    <col min="11268" max="11269" width="9.33203125" style="2184"/>
    <col min="11270" max="11270" width="19.5" style="2184" bestFit="1" customWidth="1"/>
    <col min="11271" max="11522" width="9.33203125" style="2184"/>
    <col min="11523" max="11523" width="20.33203125" style="2184" customWidth="1"/>
    <col min="11524" max="11525" width="9.33203125" style="2184"/>
    <col min="11526" max="11526" width="19.5" style="2184" bestFit="1" customWidth="1"/>
    <col min="11527" max="11778" width="9.33203125" style="2184"/>
    <col min="11779" max="11779" width="20.33203125" style="2184" customWidth="1"/>
    <col min="11780" max="11781" width="9.33203125" style="2184"/>
    <col min="11782" max="11782" width="19.5" style="2184" bestFit="1" customWidth="1"/>
    <col min="11783" max="12034" width="9.33203125" style="2184"/>
    <col min="12035" max="12035" width="20.33203125" style="2184" customWidth="1"/>
    <col min="12036" max="12037" width="9.33203125" style="2184"/>
    <col min="12038" max="12038" width="19.5" style="2184" bestFit="1" customWidth="1"/>
    <col min="12039" max="12290" width="9.33203125" style="2184"/>
    <col min="12291" max="12291" width="20.33203125" style="2184" customWidth="1"/>
    <col min="12292" max="12293" width="9.33203125" style="2184"/>
    <col min="12294" max="12294" width="19.5" style="2184" bestFit="1" customWidth="1"/>
    <col min="12295" max="12546" width="9.33203125" style="2184"/>
    <col min="12547" max="12547" width="20.33203125" style="2184" customWidth="1"/>
    <col min="12548" max="12549" width="9.33203125" style="2184"/>
    <col min="12550" max="12550" width="19.5" style="2184" bestFit="1" customWidth="1"/>
    <col min="12551" max="12802" width="9.33203125" style="2184"/>
    <col min="12803" max="12803" width="20.33203125" style="2184" customWidth="1"/>
    <col min="12804" max="12805" width="9.33203125" style="2184"/>
    <col min="12806" max="12806" width="19.5" style="2184" bestFit="1" customWidth="1"/>
    <col min="12807" max="13058" width="9.33203125" style="2184"/>
    <col min="13059" max="13059" width="20.33203125" style="2184" customWidth="1"/>
    <col min="13060" max="13061" width="9.33203125" style="2184"/>
    <col min="13062" max="13062" width="19.5" style="2184" bestFit="1" customWidth="1"/>
    <col min="13063" max="13314" width="9.33203125" style="2184"/>
    <col min="13315" max="13315" width="20.33203125" style="2184" customWidth="1"/>
    <col min="13316" max="13317" width="9.33203125" style="2184"/>
    <col min="13318" max="13318" width="19.5" style="2184" bestFit="1" customWidth="1"/>
    <col min="13319" max="13570" width="9.33203125" style="2184"/>
    <col min="13571" max="13571" width="20.33203125" style="2184" customWidth="1"/>
    <col min="13572" max="13573" width="9.33203125" style="2184"/>
    <col min="13574" max="13574" width="19.5" style="2184" bestFit="1" customWidth="1"/>
    <col min="13575" max="13826" width="9.33203125" style="2184"/>
    <col min="13827" max="13827" width="20.33203125" style="2184" customWidth="1"/>
    <col min="13828" max="13829" width="9.33203125" style="2184"/>
    <col min="13830" max="13830" width="19.5" style="2184" bestFit="1" customWidth="1"/>
    <col min="13831" max="14082" width="9.33203125" style="2184"/>
    <col min="14083" max="14083" width="20.33203125" style="2184" customWidth="1"/>
    <col min="14084" max="14085" width="9.33203125" style="2184"/>
    <col min="14086" max="14086" width="19.5" style="2184" bestFit="1" customWidth="1"/>
    <col min="14087" max="14338" width="9.33203125" style="2184"/>
    <col min="14339" max="14339" width="20.33203125" style="2184" customWidth="1"/>
    <col min="14340" max="14341" width="9.33203125" style="2184"/>
    <col min="14342" max="14342" width="19.5" style="2184" bestFit="1" customWidth="1"/>
    <col min="14343" max="14594" width="9.33203125" style="2184"/>
    <col min="14595" max="14595" width="20.33203125" style="2184" customWidth="1"/>
    <col min="14596" max="14597" width="9.33203125" style="2184"/>
    <col min="14598" max="14598" width="19.5" style="2184" bestFit="1" customWidth="1"/>
    <col min="14599" max="14850" width="9.33203125" style="2184"/>
    <col min="14851" max="14851" width="20.33203125" style="2184" customWidth="1"/>
    <col min="14852" max="14853" width="9.33203125" style="2184"/>
    <col min="14854" max="14854" width="19.5" style="2184" bestFit="1" customWidth="1"/>
    <col min="14855" max="15106" width="9.33203125" style="2184"/>
    <col min="15107" max="15107" width="20.33203125" style="2184" customWidth="1"/>
    <col min="15108" max="15109" width="9.33203125" style="2184"/>
    <col min="15110" max="15110" width="19.5" style="2184" bestFit="1" customWidth="1"/>
    <col min="15111" max="15362" width="9.33203125" style="2184"/>
    <col min="15363" max="15363" width="20.33203125" style="2184" customWidth="1"/>
    <col min="15364" max="15365" width="9.33203125" style="2184"/>
    <col min="15366" max="15366" width="19.5" style="2184" bestFit="1" customWidth="1"/>
    <col min="15367" max="15618" width="9.33203125" style="2184"/>
    <col min="15619" max="15619" width="20.33203125" style="2184" customWidth="1"/>
    <col min="15620" max="15621" width="9.33203125" style="2184"/>
    <col min="15622" max="15622" width="19.5" style="2184" bestFit="1" customWidth="1"/>
    <col min="15623" max="15874" width="9.33203125" style="2184"/>
    <col min="15875" max="15875" width="20.33203125" style="2184" customWidth="1"/>
    <col min="15876" max="15877" width="9.33203125" style="2184"/>
    <col min="15878" max="15878" width="19.5" style="2184" bestFit="1" customWidth="1"/>
    <col min="15879" max="16130" width="9.33203125" style="2184"/>
    <col min="16131" max="16131" width="20.33203125" style="2184" customWidth="1"/>
    <col min="16132" max="16133" width="9.33203125" style="2184"/>
    <col min="16134" max="16134" width="19.5" style="2184" bestFit="1" customWidth="1"/>
    <col min="16135" max="16384" width="9.33203125" style="2184"/>
  </cols>
  <sheetData>
    <row r="3" spans="3:6" ht="20.25">
      <c r="C3" s="2660" t="s">
        <v>9318</v>
      </c>
      <c r="D3" s="2660"/>
      <c r="E3" s="2660"/>
      <c r="F3" s="2660"/>
    </row>
    <row r="7" spans="3:6" s="2185" customFormat="1" ht="18" customHeight="1">
      <c r="C7" s="2185" t="s">
        <v>9319</v>
      </c>
      <c r="F7" s="2186">
        <f>'S-Sadovnické práce'!F66</f>
        <v>0</v>
      </c>
    </row>
    <row r="8" spans="3:6" s="2185" customFormat="1" ht="18" customHeight="1">
      <c r="C8" s="2185" t="s">
        <v>9320</v>
      </c>
      <c r="F8" s="2186">
        <f>'S-Keře a stromy'!G4</f>
        <v>0</v>
      </c>
    </row>
    <row r="9" spans="3:6" s="2185" customFormat="1" ht="18" customHeight="1">
      <c r="C9" s="2185" t="s">
        <v>9321</v>
      </c>
      <c r="F9" s="2186">
        <f>'S-Trvalky'!J2</f>
        <v>0</v>
      </c>
    </row>
    <row r="10" spans="3:6" s="2185" customFormat="1" ht="18" customHeight="1">
      <c r="C10" s="2185" t="s">
        <v>9322</v>
      </c>
      <c r="F10" s="2186">
        <f>'S-Nebiologický materiál'!F27</f>
        <v>0</v>
      </c>
    </row>
    <row r="11" spans="3:6" s="2185" customFormat="1" ht="18" customHeight="1">
      <c r="C11" s="2185" t="s">
        <v>9323</v>
      </c>
      <c r="F11" s="2186">
        <f>'S-Kácení'!F48</f>
        <v>0</v>
      </c>
    </row>
    <row r="12" spans="3:6" s="2185" customFormat="1" ht="18" customHeight="1">
      <c r="C12" s="2187"/>
      <c r="D12" s="2187"/>
      <c r="E12" s="2187"/>
      <c r="F12" s="2188"/>
    </row>
    <row r="13" spans="3:6">
      <c r="C13" s="2189" t="s">
        <v>4896</v>
      </c>
      <c r="D13" s="2190"/>
      <c r="E13" s="2190"/>
      <c r="F13" s="2191">
        <f>SUM(F7:F12)</f>
        <v>0</v>
      </c>
    </row>
    <row r="14" spans="3:6">
      <c r="C14" s="2187" t="s">
        <v>4938</v>
      </c>
      <c r="D14" s="2192"/>
      <c r="E14" s="2192"/>
      <c r="F14" s="2193">
        <f>0.21*F13</f>
        <v>0</v>
      </c>
    </row>
    <row r="15" spans="3:6">
      <c r="C15" s="2194" t="s">
        <v>4939</v>
      </c>
      <c r="D15" s="2195"/>
      <c r="E15" s="2195"/>
      <c r="F15" s="2196">
        <f>F13+F14</f>
        <v>0</v>
      </c>
    </row>
  </sheetData>
  <sheetProtection password="8041" sheet="1"/>
  <mergeCells count="1">
    <mergeCell ref="C3:F3"/>
  </mergeCells>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D95EA-BD28-4B9B-B5A7-4AB1FFC6C48C}">
  <sheetPr>
    <tabColor rgb="FF00FFFF"/>
  </sheetPr>
  <dimension ref="A1:K68"/>
  <sheetViews>
    <sheetView view="pageBreakPreview" zoomScaleNormal="100" zoomScaleSheetLayoutView="100" workbookViewId="0">
      <selection activeCell="D21" sqref="D21"/>
    </sheetView>
  </sheetViews>
  <sheetFormatPr defaultRowHeight="12.75"/>
  <cols>
    <col min="1" max="1" width="18.83203125" style="2184" customWidth="1"/>
    <col min="2" max="2" width="83.33203125" style="2184" customWidth="1"/>
    <col min="3" max="3" width="9.33203125" style="2184"/>
    <col min="4" max="4" width="18.33203125" style="2184" customWidth="1"/>
    <col min="5" max="5" width="9.33203125" style="2184"/>
    <col min="6" max="6" width="24.5" style="2184" bestFit="1" customWidth="1"/>
    <col min="7" max="7" width="23" style="2184" customWidth="1"/>
    <col min="8" max="256" width="9.33203125" style="2184"/>
    <col min="257" max="257" width="18.83203125" style="2184" customWidth="1"/>
    <col min="258" max="258" width="83.33203125" style="2184" customWidth="1"/>
    <col min="259" max="259" width="9.33203125" style="2184"/>
    <col min="260" max="260" width="18.33203125" style="2184" customWidth="1"/>
    <col min="261" max="261" width="9.33203125" style="2184"/>
    <col min="262" max="262" width="24.5" style="2184" bestFit="1" customWidth="1"/>
    <col min="263" max="263" width="23" style="2184" customWidth="1"/>
    <col min="264" max="512" width="9.33203125" style="2184"/>
    <col min="513" max="513" width="18.83203125" style="2184" customWidth="1"/>
    <col min="514" max="514" width="83.33203125" style="2184" customWidth="1"/>
    <col min="515" max="515" width="9.33203125" style="2184"/>
    <col min="516" max="516" width="18.33203125" style="2184" customWidth="1"/>
    <col min="517" max="517" width="9.33203125" style="2184"/>
    <col min="518" max="518" width="24.5" style="2184" bestFit="1" customWidth="1"/>
    <col min="519" max="519" width="23" style="2184" customWidth="1"/>
    <col min="520" max="768" width="9.33203125" style="2184"/>
    <col min="769" max="769" width="18.83203125" style="2184" customWidth="1"/>
    <col min="770" max="770" width="83.33203125" style="2184" customWidth="1"/>
    <col min="771" max="771" width="9.33203125" style="2184"/>
    <col min="772" max="772" width="18.33203125" style="2184" customWidth="1"/>
    <col min="773" max="773" width="9.33203125" style="2184"/>
    <col min="774" max="774" width="24.5" style="2184" bestFit="1" customWidth="1"/>
    <col min="775" max="775" width="23" style="2184" customWidth="1"/>
    <col min="776" max="1024" width="9.33203125" style="2184"/>
    <col min="1025" max="1025" width="18.83203125" style="2184" customWidth="1"/>
    <col min="1026" max="1026" width="83.33203125" style="2184" customWidth="1"/>
    <col min="1027" max="1027" width="9.33203125" style="2184"/>
    <col min="1028" max="1028" width="18.33203125" style="2184" customWidth="1"/>
    <col min="1029" max="1029" width="9.33203125" style="2184"/>
    <col min="1030" max="1030" width="24.5" style="2184" bestFit="1" customWidth="1"/>
    <col min="1031" max="1031" width="23" style="2184" customWidth="1"/>
    <col min="1032" max="1280" width="9.33203125" style="2184"/>
    <col min="1281" max="1281" width="18.83203125" style="2184" customWidth="1"/>
    <col min="1282" max="1282" width="83.33203125" style="2184" customWidth="1"/>
    <col min="1283" max="1283" width="9.33203125" style="2184"/>
    <col min="1284" max="1284" width="18.33203125" style="2184" customWidth="1"/>
    <col min="1285" max="1285" width="9.33203125" style="2184"/>
    <col min="1286" max="1286" width="24.5" style="2184" bestFit="1" customWidth="1"/>
    <col min="1287" max="1287" width="23" style="2184" customWidth="1"/>
    <col min="1288" max="1536" width="9.33203125" style="2184"/>
    <col min="1537" max="1537" width="18.83203125" style="2184" customWidth="1"/>
    <col min="1538" max="1538" width="83.33203125" style="2184" customWidth="1"/>
    <col min="1539" max="1539" width="9.33203125" style="2184"/>
    <col min="1540" max="1540" width="18.33203125" style="2184" customWidth="1"/>
    <col min="1541" max="1541" width="9.33203125" style="2184"/>
    <col min="1542" max="1542" width="24.5" style="2184" bestFit="1" customWidth="1"/>
    <col min="1543" max="1543" width="23" style="2184" customWidth="1"/>
    <col min="1544" max="1792" width="9.33203125" style="2184"/>
    <col min="1793" max="1793" width="18.83203125" style="2184" customWidth="1"/>
    <col min="1794" max="1794" width="83.33203125" style="2184" customWidth="1"/>
    <col min="1795" max="1795" width="9.33203125" style="2184"/>
    <col min="1796" max="1796" width="18.33203125" style="2184" customWidth="1"/>
    <col min="1797" max="1797" width="9.33203125" style="2184"/>
    <col min="1798" max="1798" width="24.5" style="2184" bestFit="1" customWidth="1"/>
    <col min="1799" max="1799" width="23" style="2184" customWidth="1"/>
    <col min="1800" max="2048" width="9.33203125" style="2184"/>
    <col min="2049" max="2049" width="18.83203125" style="2184" customWidth="1"/>
    <col min="2050" max="2050" width="83.33203125" style="2184" customWidth="1"/>
    <col min="2051" max="2051" width="9.33203125" style="2184"/>
    <col min="2052" max="2052" width="18.33203125" style="2184" customWidth="1"/>
    <col min="2053" max="2053" width="9.33203125" style="2184"/>
    <col min="2054" max="2054" width="24.5" style="2184" bestFit="1" customWidth="1"/>
    <col min="2055" max="2055" width="23" style="2184" customWidth="1"/>
    <col min="2056" max="2304" width="9.33203125" style="2184"/>
    <col min="2305" max="2305" width="18.83203125" style="2184" customWidth="1"/>
    <col min="2306" max="2306" width="83.33203125" style="2184" customWidth="1"/>
    <col min="2307" max="2307" width="9.33203125" style="2184"/>
    <col min="2308" max="2308" width="18.33203125" style="2184" customWidth="1"/>
    <col min="2309" max="2309" width="9.33203125" style="2184"/>
    <col min="2310" max="2310" width="24.5" style="2184" bestFit="1" customWidth="1"/>
    <col min="2311" max="2311" width="23" style="2184" customWidth="1"/>
    <col min="2312" max="2560" width="9.33203125" style="2184"/>
    <col min="2561" max="2561" width="18.83203125" style="2184" customWidth="1"/>
    <col min="2562" max="2562" width="83.33203125" style="2184" customWidth="1"/>
    <col min="2563" max="2563" width="9.33203125" style="2184"/>
    <col min="2564" max="2564" width="18.33203125" style="2184" customWidth="1"/>
    <col min="2565" max="2565" width="9.33203125" style="2184"/>
    <col min="2566" max="2566" width="24.5" style="2184" bestFit="1" customWidth="1"/>
    <col min="2567" max="2567" width="23" style="2184" customWidth="1"/>
    <col min="2568" max="2816" width="9.33203125" style="2184"/>
    <col min="2817" max="2817" width="18.83203125" style="2184" customWidth="1"/>
    <col min="2818" max="2818" width="83.33203125" style="2184" customWidth="1"/>
    <col min="2819" max="2819" width="9.33203125" style="2184"/>
    <col min="2820" max="2820" width="18.33203125" style="2184" customWidth="1"/>
    <col min="2821" max="2821" width="9.33203125" style="2184"/>
    <col min="2822" max="2822" width="24.5" style="2184" bestFit="1" customWidth="1"/>
    <col min="2823" max="2823" width="23" style="2184" customWidth="1"/>
    <col min="2824" max="3072" width="9.33203125" style="2184"/>
    <col min="3073" max="3073" width="18.83203125" style="2184" customWidth="1"/>
    <col min="3074" max="3074" width="83.33203125" style="2184" customWidth="1"/>
    <col min="3075" max="3075" width="9.33203125" style="2184"/>
    <col min="3076" max="3076" width="18.33203125" style="2184" customWidth="1"/>
    <col min="3077" max="3077" width="9.33203125" style="2184"/>
    <col min="3078" max="3078" width="24.5" style="2184" bestFit="1" customWidth="1"/>
    <col min="3079" max="3079" width="23" style="2184" customWidth="1"/>
    <col min="3080" max="3328" width="9.33203125" style="2184"/>
    <col min="3329" max="3329" width="18.83203125" style="2184" customWidth="1"/>
    <col min="3330" max="3330" width="83.33203125" style="2184" customWidth="1"/>
    <col min="3331" max="3331" width="9.33203125" style="2184"/>
    <col min="3332" max="3332" width="18.33203125" style="2184" customWidth="1"/>
    <col min="3333" max="3333" width="9.33203125" style="2184"/>
    <col min="3334" max="3334" width="24.5" style="2184" bestFit="1" customWidth="1"/>
    <col min="3335" max="3335" width="23" style="2184" customWidth="1"/>
    <col min="3336" max="3584" width="9.33203125" style="2184"/>
    <col min="3585" max="3585" width="18.83203125" style="2184" customWidth="1"/>
    <col min="3586" max="3586" width="83.33203125" style="2184" customWidth="1"/>
    <col min="3587" max="3587" width="9.33203125" style="2184"/>
    <col min="3588" max="3588" width="18.33203125" style="2184" customWidth="1"/>
    <col min="3589" max="3589" width="9.33203125" style="2184"/>
    <col min="3590" max="3590" width="24.5" style="2184" bestFit="1" customWidth="1"/>
    <col min="3591" max="3591" width="23" style="2184" customWidth="1"/>
    <col min="3592" max="3840" width="9.33203125" style="2184"/>
    <col min="3841" max="3841" width="18.83203125" style="2184" customWidth="1"/>
    <col min="3842" max="3842" width="83.33203125" style="2184" customWidth="1"/>
    <col min="3843" max="3843" width="9.33203125" style="2184"/>
    <col min="3844" max="3844" width="18.33203125" style="2184" customWidth="1"/>
    <col min="3845" max="3845" width="9.33203125" style="2184"/>
    <col min="3846" max="3846" width="24.5" style="2184" bestFit="1" customWidth="1"/>
    <col min="3847" max="3847" width="23" style="2184" customWidth="1"/>
    <col min="3848" max="4096" width="9.33203125" style="2184"/>
    <col min="4097" max="4097" width="18.83203125" style="2184" customWidth="1"/>
    <col min="4098" max="4098" width="83.33203125" style="2184" customWidth="1"/>
    <col min="4099" max="4099" width="9.33203125" style="2184"/>
    <col min="4100" max="4100" width="18.33203125" style="2184" customWidth="1"/>
    <col min="4101" max="4101" width="9.33203125" style="2184"/>
    <col min="4102" max="4102" width="24.5" style="2184" bestFit="1" customWidth="1"/>
    <col min="4103" max="4103" width="23" style="2184" customWidth="1"/>
    <col min="4104" max="4352" width="9.33203125" style="2184"/>
    <col min="4353" max="4353" width="18.83203125" style="2184" customWidth="1"/>
    <col min="4354" max="4354" width="83.33203125" style="2184" customWidth="1"/>
    <col min="4355" max="4355" width="9.33203125" style="2184"/>
    <col min="4356" max="4356" width="18.33203125" style="2184" customWidth="1"/>
    <col min="4357" max="4357" width="9.33203125" style="2184"/>
    <col min="4358" max="4358" width="24.5" style="2184" bestFit="1" customWidth="1"/>
    <col min="4359" max="4359" width="23" style="2184" customWidth="1"/>
    <col min="4360" max="4608" width="9.33203125" style="2184"/>
    <col min="4609" max="4609" width="18.83203125" style="2184" customWidth="1"/>
    <col min="4610" max="4610" width="83.33203125" style="2184" customWidth="1"/>
    <col min="4611" max="4611" width="9.33203125" style="2184"/>
    <col min="4612" max="4612" width="18.33203125" style="2184" customWidth="1"/>
    <col min="4613" max="4613" width="9.33203125" style="2184"/>
    <col min="4614" max="4614" width="24.5" style="2184" bestFit="1" customWidth="1"/>
    <col min="4615" max="4615" width="23" style="2184" customWidth="1"/>
    <col min="4616" max="4864" width="9.33203125" style="2184"/>
    <col min="4865" max="4865" width="18.83203125" style="2184" customWidth="1"/>
    <col min="4866" max="4866" width="83.33203125" style="2184" customWidth="1"/>
    <col min="4867" max="4867" width="9.33203125" style="2184"/>
    <col min="4868" max="4868" width="18.33203125" style="2184" customWidth="1"/>
    <col min="4869" max="4869" width="9.33203125" style="2184"/>
    <col min="4870" max="4870" width="24.5" style="2184" bestFit="1" customWidth="1"/>
    <col min="4871" max="4871" width="23" style="2184" customWidth="1"/>
    <col min="4872" max="5120" width="9.33203125" style="2184"/>
    <col min="5121" max="5121" width="18.83203125" style="2184" customWidth="1"/>
    <col min="5122" max="5122" width="83.33203125" style="2184" customWidth="1"/>
    <col min="5123" max="5123" width="9.33203125" style="2184"/>
    <col min="5124" max="5124" width="18.33203125" style="2184" customWidth="1"/>
    <col min="5125" max="5125" width="9.33203125" style="2184"/>
    <col min="5126" max="5126" width="24.5" style="2184" bestFit="1" customWidth="1"/>
    <col min="5127" max="5127" width="23" style="2184" customWidth="1"/>
    <col min="5128" max="5376" width="9.33203125" style="2184"/>
    <col min="5377" max="5377" width="18.83203125" style="2184" customWidth="1"/>
    <col min="5378" max="5378" width="83.33203125" style="2184" customWidth="1"/>
    <col min="5379" max="5379" width="9.33203125" style="2184"/>
    <col min="5380" max="5380" width="18.33203125" style="2184" customWidth="1"/>
    <col min="5381" max="5381" width="9.33203125" style="2184"/>
    <col min="5382" max="5382" width="24.5" style="2184" bestFit="1" customWidth="1"/>
    <col min="5383" max="5383" width="23" style="2184" customWidth="1"/>
    <col min="5384" max="5632" width="9.33203125" style="2184"/>
    <col min="5633" max="5633" width="18.83203125" style="2184" customWidth="1"/>
    <col min="5634" max="5634" width="83.33203125" style="2184" customWidth="1"/>
    <col min="5635" max="5635" width="9.33203125" style="2184"/>
    <col min="5636" max="5636" width="18.33203125" style="2184" customWidth="1"/>
    <col min="5637" max="5637" width="9.33203125" style="2184"/>
    <col min="5638" max="5638" width="24.5" style="2184" bestFit="1" customWidth="1"/>
    <col min="5639" max="5639" width="23" style="2184" customWidth="1"/>
    <col min="5640" max="5888" width="9.33203125" style="2184"/>
    <col min="5889" max="5889" width="18.83203125" style="2184" customWidth="1"/>
    <col min="5890" max="5890" width="83.33203125" style="2184" customWidth="1"/>
    <col min="5891" max="5891" width="9.33203125" style="2184"/>
    <col min="5892" max="5892" width="18.33203125" style="2184" customWidth="1"/>
    <col min="5893" max="5893" width="9.33203125" style="2184"/>
    <col min="5894" max="5894" width="24.5" style="2184" bestFit="1" customWidth="1"/>
    <col min="5895" max="5895" width="23" style="2184" customWidth="1"/>
    <col min="5896" max="6144" width="9.33203125" style="2184"/>
    <col min="6145" max="6145" width="18.83203125" style="2184" customWidth="1"/>
    <col min="6146" max="6146" width="83.33203125" style="2184" customWidth="1"/>
    <col min="6147" max="6147" width="9.33203125" style="2184"/>
    <col min="6148" max="6148" width="18.33203125" style="2184" customWidth="1"/>
    <col min="6149" max="6149" width="9.33203125" style="2184"/>
    <col min="6150" max="6150" width="24.5" style="2184" bestFit="1" customWidth="1"/>
    <col min="6151" max="6151" width="23" style="2184" customWidth="1"/>
    <col min="6152" max="6400" width="9.33203125" style="2184"/>
    <col min="6401" max="6401" width="18.83203125" style="2184" customWidth="1"/>
    <col min="6402" max="6402" width="83.33203125" style="2184" customWidth="1"/>
    <col min="6403" max="6403" width="9.33203125" style="2184"/>
    <col min="6404" max="6404" width="18.33203125" style="2184" customWidth="1"/>
    <col min="6405" max="6405" width="9.33203125" style="2184"/>
    <col min="6406" max="6406" width="24.5" style="2184" bestFit="1" customWidth="1"/>
    <col min="6407" max="6407" width="23" style="2184" customWidth="1"/>
    <col min="6408" max="6656" width="9.33203125" style="2184"/>
    <col min="6657" max="6657" width="18.83203125" style="2184" customWidth="1"/>
    <col min="6658" max="6658" width="83.33203125" style="2184" customWidth="1"/>
    <col min="6659" max="6659" width="9.33203125" style="2184"/>
    <col min="6660" max="6660" width="18.33203125" style="2184" customWidth="1"/>
    <col min="6661" max="6661" width="9.33203125" style="2184"/>
    <col min="6662" max="6662" width="24.5" style="2184" bestFit="1" customWidth="1"/>
    <col min="6663" max="6663" width="23" style="2184" customWidth="1"/>
    <col min="6664" max="6912" width="9.33203125" style="2184"/>
    <col min="6913" max="6913" width="18.83203125" style="2184" customWidth="1"/>
    <col min="6914" max="6914" width="83.33203125" style="2184" customWidth="1"/>
    <col min="6915" max="6915" width="9.33203125" style="2184"/>
    <col min="6916" max="6916" width="18.33203125" style="2184" customWidth="1"/>
    <col min="6917" max="6917" width="9.33203125" style="2184"/>
    <col min="6918" max="6918" width="24.5" style="2184" bestFit="1" customWidth="1"/>
    <col min="6919" max="6919" width="23" style="2184" customWidth="1"/>
    <col min="6920" max="7168" width="9.33203125" style="2184"/>
    <col min="7169" max="7169" width="18.83203125" style="2184" customWidth="1"/>
    <col min="7170" max="7170" width="83.33203125" style="2184" customWidth="1"/>
    <col min="7171" max="7171" width="9.33203125" style="2184"/>
    <col min="7172" max="7172" width="18.33203125" style="2184" customWidth="1"/>
    <col min="7173" max="7173" width="9.33203125" style="2184"/>
    <col min="7174" max="7174" width="24.5" style="2184" bestFit="1" customWidth="1"/>
    <col min="7175" max="7175" width="23" style="2184" customWidth="1"/>
    <col min="7176" max="7424" width="9.33203125" style="2184"/>
    <col min="7425" max="7425" width="18.83203125" style="2184" customWidth="1"/>
    <col min="7426" max="7426" width="83.33203125" style="2184" customWidth="1"/>
    <col min="7427" max="7427" width="9.33203125" style="2184"/>
    <col min="7428" max="7428" width="18.33203125" style="2184" customWidth="1"/>
    <col min="7429" max="7429" width="9.33203125" style="2184"/>
    <col min="7430" max="7430" width="24.5" style="2184" bestFit="1" customWidth="1"/>
    <col min="7431" max="7431" width="23" style="2184" customWidth="1"/>
    <col min="7432" max="7680" width="9.33203125" style="2184"/>
    <col min="7681" max="7681" width="18.83203125" style="2184" customWidth="1"/>
    <col min="7682" max="7682" width="83.33203125" style="2184" customWidth="1"/>
    <col min="7683" max="7683" width="9.33203125" style="2184"/>
    <col min="7684" max="7684" width="18.33203125" style="2184" customWidth="1"/>
    <col min="7685" max="7685" width="9.33203125" style="2184"/>
    <col min="7686" max="7686" width="24.5" style="2184" bestFit="1" customWidth="1"/>
    <col min="7687" max="7687" width="23" style="2184" customWidth="1"/>
    <col min="7688" max="7936" width="9.33203125" style="2184"/>
    <col min="7937" max="7937" width="18.83203125" style="2184" customWidth="1"/>
    <col min="7938" max="7938" width="83.33203125" style="2184" customWidth="1"/>
    <col min="7939" max="7939" width="9.33203125" style="2184"/>
    <col min="7940" max="7940" width="18.33203125" style="2184" customWidth="1"/>
    <col min="7941" max="7941" width="9.33203125" style="2184"/>
    <col min="7942" max="7942" width="24.5" style="2184" bestFit="1" customWidth="1"/>
    <col min="7943" max="7943" width="23" style="2184" customWidth="1"/>
    <col min="7944" max="8192" width="9.33203125" style="2184"/>
    <col min="8193" max="8193" width="18.83203125" style="2184" customWidth="1"/>
    <col min="8194" max="8194" width="83.33203125" style="2184" customWidth="1"/>
    <col min="8195" max="8195" width="9.33203125" style="2184"/>
    <col min="8196" max="8196" width="18.33203125" style="2184" customWidth="1"/>
    <col min="8197" max="8197" width="9.33203125" style="2184"/>
    <col min="8198" max="8198" width="24.5" style="2184" bestFit="1" customWidth="1"/>
    <col min="8199" max="8199" width="23" style="2184" customWidth="1"/>
    <col min="8200" max="8448" width="9.33203125" style="2184"/>
    <col min="8449" max="8449" width="18.83203125" style="2184" customWidth="1"/>
    <col min="8450" max="8450" width="83.33203125" style="2184" customWidth="1"/>
    <col min="8451" max="8451" width="9.33203125" style="2184"/>
    <col min="8452" max="8452" width="18.33203125" style="2184" customWidth="1"/>
    <col min="8453" max="8453" width="9.33203125" style="2184"/>
    <col min="8454" max="8454" width="24.5" style="2184" bestFit="1" customWidth="1"/>
    <col min="8455" max="8455" width="23" style="2184" customWidth="1"/>
    <col min="8456" max="8704" width="9.33203125" style="2184"/>
    <col min="8705" max="8705" width="18.83203125" style="2184" customWidth="1"/>
    <col min="8706" max="8706" width="83.33203125" style="2184" customWidth="1"/>
    <col min="8707" max="8707" width="9.33203125" style="2184"/>
    <col min="8708" max="8708" width="18.33203125" style="2184" customWidth="1"/>
    <col min="8709" max="8709" width="9.33203125" style="2184"/>
    <col min="8710" max="8710" width="24.5" style="2184" bestFit="1" customWidth="1"/>
    <col min="8711" max="8711" width="23" style="2184" customWidth="1"/>
    <col min="8712" max="8960" width="9.33203125" style="2184"/>
    <col min="8961" max="8961" width="18.83203125" style="2184" customWidth="1"/>
    <col min="8962" max="8962" width="83.33203125" style="2184" customWidth="1"/>
    <col min="8963" max="8963" width="9.33203125" style="2184"/>
    <col min="8964" max="8964" width="18.33203125" style="2184" customWidth="1"/>
    <col min="8965" max="8965" width="9.33203125" style="2184"/>
    <col min="8966" max="8966" width="24.5" style="2184" bestFit="1" customWidth="1"/>
    <col min="8967" max="8967" width="23" style="2184" customWidth="1"/>
    <col min="8968" max="9216" width="9.33203125" style="2184"/>
    <col min="9217" max="9217" width="18.83203125" style="2184" customWidth="1"/>
    <col min="9218" max="9218" width="83.33203125" style="2184" customWidth="1"/>
    <col min="9219" max="9219" width="9.33203125" style="2184"/>
    <col min="9220" max="9220" width="18.33203125" style="2184" customWidth="1"/>
    <col min="9221" max="9221" width="9.33203125" style="2184"/>
    <col min="9222" max="9222" width="24.5" style="2184" bestFit="1" customWidth="1"/>
    <col min="9223" max="9223" width="23" style="2184" customWidth="1"/>
    <col min="9224" max="9472" width="9.33203125" style="2184"/>
    <col min="9473" max="9473" width="18.83203125" style="2184" customWidth="1"/>
    <col min="9474" max="9474" width="83.33203125" style="2184" customWidth="1"/>
    <col min="9475" max="9475" width="9.33203125" style="2184"/>
    <col min="9476" max="9476" width="18.33203125" style="2184" customWidth="1"/>
    <col min="9477" max="9477" width="9.33203125" style="2184"/>
    <col min="9478" max="9478" width="24.5" style="2184" bestFit="1" customWidth="1"/>
    <col min="9479" max="9479" width="23" style="2184" customWidth="1"/>
    <col min="9480" max="9728" width="9.33203125" style="2184"/>
    <col min="9729" max="9729" width="18.83203125" style="2184" customWidth="1"/>
    <col min="9730" max="9730" width="83.33203125" style="2184" customWidth="1"/>
    <col min="9731" max="9731" width="9.33203125" style="2184"/>
    <col min="9732" max="9732" width="18.33203125" style="2184" customWidth="1"/>
    <col min="9733" max="9733" width="9.33203125" style="2184"/>
    <col min="9734" max="9734" width="24.5" style="2184" bestFit="1" customWidth="1"/>
    <col min="9735" max="9735" width="23" style="2184" customWidth="1"/>
    <col min="9736" max="9984" width="9.33203125" style="2184"/>
    <col min="9985" max="9985" width="18.83203125" style="2184" customWidth="1"/>
    <col min="9986" max="9986" width="83.33203125" style="2184" customWidth="1"/>
    <col min="9987" max="9987" width="9.33203125" style="2184"/>
    <col min="9988" max="9988" width="18.33203125" style="2184" customWidth="1"/>
    <col min="9989" max="9989" width="9.33203125" style="2184"/>
    <col min="9990" max="9990" width="24.5" style="2184" bestFit="1" customWidth="1"/>
    <col min="9991" max="9991" width="23" style="2184" customWidth="1"/>
    <col min="9992" max="10240" width="9.33203125" style="2184"/>
    <col min="10241" max="10241" width="18.83203125" style="2184" customWidth="1"/>
    <col min="10242" max="10242" width="83.33203125" style="2184" customWidth="1"/>
    <col min="10243" max="10243" width="9.33203125" style="2184"/>
    <col min="10244" max="10244" width="18.33203125" style="2184" customWidth="1"/>
    <col min="10245" max="10245" width="9.33203125" style="2184"/>
    <col min="10246" max="10246" width="24.5" style="2184" bestFit="1" customWidth="1"/>
    <col min="10247" max="10247" width="23" style="2184" customWidth="1"/>
    <col min="10248" max="10496" width="9.33203125" style="2184"/>
    <col min="10497" max="10497" width="18.83203125" style="2184" customWidth="1"/>
    <col min="10498" max="10498" width="83.33203125" style="2184" customWidth="1"/>
    <col min="10499" max="10499" width="9.33203125" style="2184"/>
    <col min="10500" max="10500" width="18.33203125" style="2184" customWidth="1"/>
    <col min="10501" max="10501" width="9.33203125" style="2184"/>
    <col min="10502" max="10502" width="24.5" style="2184" bestFit="1" customWidth="1"/>
    <col min="10503" max="10503" width="23" style="2184" customWidth="1"/>
    <col min="10504" max="10752" width="9.33203125" style="2184"/>
    <col min="10753" max="10753" width="18.83203125" style="2184" customWidth="1"/>
    <col min="10754" max="10754" width="83.33203125" style="2184" customWidth="1"/>
    <col min="10755" max="10755" width="9.33203125" style="2184"/>
    <col min="10756" max="10756" width="18.33203125" style="2184" customWidth="1"/>
    <col min="10757" max="10757" width="9.33203125" style="2184"/>
    <col min="10758" max="10758" width="24.5" style="2184" bestFit="1" customWidth="1"/>
    <col min="10759" max="10759" width="23" style="2184" customWidth="1"/>
    <col min="10760" max="11008" width="9.33203125" style="2184"/>
    <col min="11009" max="11009" width="18.83203125" style="2184" customWidth="1"/>
    <col min="11010" max="11010" width="83.33203125" style="2184" customWidth="1"/>
    <col min="11011" max="11011" width="9.33203125" style="2184"/>
    <col min="11012" max="11012" width="18.33203125" style="2184" customWidth="1"/>
    <col min="11013" max="11013" width="9.33203125" style="2184"/>
    <col min="11014" max="11014" width="24.5" style="2184" bestFit="1" customWidth="1"/>
    <col min="11015" max="11015" width="23" style="2184" customWidth="1"/>
    <col min="11016" max="11264" width="9.33203125" style="2184"/>
    <col min="11265" max="11265" width="18.83203125" style="2184" customWidth="1"/>
    <col min="11266" max="11266" width="83.33203125" style="2184" customWidth="1"/>
    <col min="11267" max="11267" width="9.33203125" style="2184"/>
    <col min="11268" max="11268" width="18.33203125" style="2184" customWidth="1"/>
    <col min="11269" max="11269" width="9.33203125" style="2184"/>
    <col min="11270" max="11270" width="24.5" style="2184" bestFit="1" customWidth="1"/>
    <col min="11271" max="11271" width="23" style="2184" customWidth="1"/>
    <col min="11272" max="11520" width="9.33203125" style="2184"/>
    <col min="11521" max="11521" width="18.83203125" style="2184" customWidth="1"/>
    <col min="11522" max="11522" width="83.33203125" style="2184" customWidth="1"/>
    <col min="11523" max="11523" width="9.33203125" style="2184"/>
    <col min="11524" max="11524" width="18.33203125" style="2184" customWidth="1"/>
    <col min="11525" max="11525" width="9.33203125" style="2184"/>
    <col min="11526" max="11526" width="24.5" style="2184" bestFit="1" customWidth="1"/>
    <col min="11527" max="11527" width="23" style="2184" customWidth="1"/>
    <col min="11528" max="11776" width="9.33203125" style="2184"/>
    <col min="11777" max="11777" width="18.83203125" style="2184" customWidth="1"/>
    <col min="11778" max="11778" width="83.33203125" style="2184" customWidth="1"/>
    <col min="11779" max="11779" width="9.33203125" style="2184"/>
    <col min="11780" max="11780" width="18.33203125" style="2184" customWidth="1"/>
    <col min="11781" max="11781" width="9.33203125" style="2184"/>
    <col min="11782" max="11782" width="24.5" style="2184" bestFit="1" customWidth="1"/>
    <col min="11783" max="11783" width="23" style="2184" customWidth="1"/>
    <col min="11784" max="12032" width="9.33203125" style="2184"/>
    <col min="12033" max="12033" width="18.83203125" style="2184" customWidth="1"/>
    <col min="12034" max="12034" width="83.33203125" style="2184" customWidth="1"/>
    <col min="12035" max="12035" width="9.33203125" style="2184"/>
    <col min="12036" max="12036" width="18.33203125" style="2184" customWidth="1"/>
    <col min="12037" max="12037" width="9.33203125" style="2184"/>
    <col min="12038" max="12038" width="24.5" style="2184" bestFit="1" customWidth="1"/>
    <col min="12039" max="12039" width="23" style="2184" customWidth="1"/>
    <col min="12040" max="12288" width="9.33203125" style="2184"/>
    <col min="12289" max="12289" width="18.83203125" style="2184" customWidth="1"/>
    <col min="12290" max="12290" width="83.33203125" style="2184" customWidth="1"/>
    <col min="12291" max="12291" width="9.33203125" style="2184"/>
    <col min="12292" max="12292" width="18.33203125" style="2184" customWidth="1"/>
    <col min="12293" max="12293" width="9.33203125" style="2184"/>
    <col min="12294" max="12294" width="24.5" style="2184" bestFit="1" customWidth="1"/>
    <col min="12295" max="12295" width="23" style="2184" customWidth="1"/>
    <col min="12296" max="12544" width="9.33203125" style="2184"/>
    <col min="12545" max="12545" width="18.83203125" style="2184" customWidth="1"/>
    <col min="12546" max="12546" width="83.33203125" style="2184" customWidth="1"/>
    <col min="12547" max="12547" width="9.33203125" style="2184"/>
    <col min="12548" max="12548" width="18.33203125" style="2184" customWidth="1"/>
    <col min="12549" max="12549" width="9.33203125" style="2184"/>
    <col min="12550" max="12550" width="24.5" style="2184" bestFit="1" customWidth="1"/>
    <col min="12551" max="12551" width="23" style="2184" customWidth="1"/>
    <col min="12552" max="12800" width="9.33203125" style="2184"/>
    <col min="12801" max="12801" width="18.83203125" style="2184" customWidth="1"/>
    <col min="12802" max="12802" width="83.33203125" style="2184" customWidth="1"/>
    <col min="12803" max="12803" width="9.33203125" style="2184"/>
    <col min="12804" max="12804" width="18.33203125" style="2184" customWidth="1"/>
    <col min="12805" max="12805" width="9.33203125" style="2184"/>
    <col min="12806" max="12806" width="24.5" style="2184" bestFit="1" customWidth="1"/>
    <col min="12807" max="12807" width="23" style="2184" customWidth="1"/>
    <col min="12808" max="13056" width="9.33203125" style="2184"/>
    <col min="13057" max="13057" width="18.83203125" style="2184" customWidth="1"/>
    <col min="13058" max="13058" width="83.33203125" style="2184" customWidth="1"/>
    <col min="13059" max="13059" width="9.33203125" style="2184"/>
    <col min="13060" max="13060" width="18.33203125" style="2184" customWidth="1"/>
    <col min="13061" max="13061" width="9.33203125" style="2184"/>
    <col min="13062" max="13062" width="24.5" style="2184" bestFit="1" customWidth="1"/>
    <col min="13063" max="13063" width="23" style="2184" customWidth="1"/>
    <col min="13064" max="13312" width="9.33203125" style="2184"/>
    <col min="13313" max="13313" width="18.83203125" style="2184" customWidth="1"/>
    <col min="13314" max="13314" width="83.33203125" style="2184" customWidth="1"/>
    <col min="13315" max="13315" width="9.33203125" style="2184"/>
    <col min="13316" max="13316" width="18.33203125" style="2184" customWidth="1"/>
    <col min="13317" max="13317" width="9.33203125" style="2184"/>
    <col min="13318" max="13318" width="24.5" style="2184" bestFit="1" customWidth="1"/>
    <col min="13319" max="13319" width="23" style="2184" customWidth="1"/>
    <col min="13320" max="13568" width="9.33203125" style="2184"/>
    <col min="13569" max="13569" width="18.83203125" style="2184" customWidth="1"/>
    <col min="13570" max="13570" width="83.33203125" style="2184" customWidth="1"/>
    <col min="13571" max="13571" width="9.33203125" style="2184"/>
    <col min="13572" max="13572" width="18.33203125" style="2184" customWidth="1"/>
    <col min="13573" max="13573" width="9.33203125" style="2184"/>
    <col min="13574" max="13574" width="24.5" style="2184" bestFit="1" customWidth="1"/>
    <col min="13575" max="13575" width="23" style="2184" customWidth="1"/>
    <col min="13576" max="13824" width="9.33203125" style="2184"/>
    <col min="13825" max="13825" width="18.83203125" style="2184" customWidth="1"/>
    <col min="13826" max="13826" width="83.33203125" style="2184" customWidth="1"/>
    <col min="13827" max="13827" width="9.33203125" style="2184"/>
    <col min="13828" max="13828" width="18.33203125" style="2184" customWidth="1"/>
    <col min="13829" max="13829" width="9.33203125" style="2184"/>
    <col min="13830" max="13830" width="24.5" style="2184" bestFit="1" customWidth="1"/>
    <col min="13831" max="13831" width="23" style="2184" customWidth="1"/>
    <col min="13832" max="14080" width="9.33203125" style="2184"/>
    <col min="14081" max="14081" width="18.83203125" style="2184" customWidth="1"/>
    <col min="14082" max="14082" width="83.33203125" style="2184" customWidth="1"/>
    <col min="14083" max="14083" width="9.33203125" style="2184"/>
    <col min="14084" max="14084" width="18.33203125" style="2184" customWidth="1"/>
    <col min="14085" max="14085" width="9.33203125" style="2184"/>
    <col min="14086" max="14086" width="24.5" style="2184" bestFit="1" customWidth="1"/>
    <col min="14087" max="14087" width="23" style="2184" customWidth="1"/>
    <col min="14088" max="14336" width="9.33203125" style="2184"/>
    <col min="14337" max="14337" width="18.83203125" style="2184" customWidth="1"/>
    <col min="14338" max="14338" width="83.33203125" style="2184" customWidth="1"/>
    <col min="14339" max="14339" width="9.33203125" style="2184"/>
    <col min="14340" max="14340" width="18.33203125" style="2184" customWidth="1"/>
    <col min="14341" max="14341" width="9.33203125" style="2184"/>
    <col min="14342" max="14342" width="24.5" style="2184" bestFit="1" customWidth="1"/>
    <col min="14343" max="14343" width="23" style="2184" customWidth="1"/>
    <col min="14344" max="14592" width="9.33203125" style="2184"/>
    <col min="14593" max="14593" width="18.83203125" style="2184" customWidth="1"/>
    <col min="14594" max="14594" width="83.33203125" style="2184" customWidth="1"/>
    <col min="14595" max="14595" width="9.33203125" style="2184"/>
    <col min="14596" max="14596" width="18.33203125" style="2184" customWidth="1"/>
    <col min="14597" max="14597" width="9.33203125" style="2184"/>
    <col min="14598" max="14598" width="24.5" style="2184" bestFit="1" customWidth="1"/>
    <col min="14599" max="14599" width="23" style="2184" customWidth="1"/>
    <col min="14600" max="14848" width="9.33203125" style="2184"/>
    <col min="14849" max="14849" width="18.83203125" style="2184" customWidth="1"/>
    <col min="14850" max="14850" width="83.33203125" style="2184" customWidth="1"/>
    <col min="14851" max="14851" width="9.33203125" style="2184"/>
    <col min="14852" max="14852" width="18.33203125" style="2184" customWidth="1"/>
    <col min="14853" max="14853" width="9.33203125" style="2184"/>
    <col min="14854" max="14854" width="24.5" style="2184" bestFit="1" customWidth="1"/>
    <col min="14855" max="14855" width="23" style="2184" customWidth="1"/>
    <col min="14856" max="15104" width="9.33203125" style="2184"/>
    <col min="15105" max="15105" width="18.83203125" style="2184" customWidth="1"/>
    <col min="15106" max="15106" width="83.33203125" style="2184" customWidth="1"/>
    <col min="15107" max="15107" width="9.33203125" style="2184"/>
    <col min="15108" max="15108" width="18.33203125" style="2184" customWidth="1"/>
    <col min="15109" max="15109" width="9.33203125" style="2184"/>
    <col min="15110" max="15110" width="24.5" style="2184" bestFit="1" customWidth="1"/>
    <col min="15111" max="15111" width="23" style="2184" customWidth="1"/>
    <col min="15112" max="15360" width="9.33203125" style="2184"/>
    <col min="15361" max="15361" width="18.83203125" style="2184" customWidth="1"/>
    <col min="15362" max="15362" width="83.33203125" style="2184" customWidth="1"/>
    <col min="15363" max="15363" width="9.33203125" style="2184"/>
    <col min="15364" max="15364" width="18.33203125" style="2184" customWidth="1"/>
    <col min="15365" max="15365" width="9.33203125" style="2184"/>
    <col min="15366" max="15366" width="24.5" style="2184" bestFit="1" customWidth="1"/>
    <col min="15367" max="15367" width="23" style="2184" customWidth="1"/>
    <col min="15368" max="15616" width="9.33203125" style="2184"/>
    <col min="15617" max="15617" width="18.83203125" style="2184" customWidth="1"/>
    <col min="15618" max="15618" width="83.33203125" style="2184" customWidth="1"/>
    <col min="15619" max="15619" width="9.33203125" style="2184"/>
    <col min="15620" max="15620" width="18.33203125" style="2184" customWidth="1"/>
    <col min="15621" max="15621" width="9.33203125" style="2184"/>
    <col min="15622" max="15622" width="24.5" style="2184" bestFit="1" customWidth="1"/>
    <col min="15623" max="15623" width="23" style="2184" customWidth="1"/>
    <col min="15624" max="15872" width="9.33203125" style="2184"/>
    <col min="15873" max="15873" width="18.83203125" style="2184" customWidth="1"/>
    <col min="15874" max="15874" width="83.33203125" style="2184" customWidth="1"/>
    <col min="15875" max="15875" width="9.33203125" style="2184"/>
    <col min="15876" max="15876" width="18.33203125" style="2184" customWidth="1"/>
    <col min="15877" max="15877" width="9.33203125" style="2184"/>
    <col min="15878" max="15878" width="24.5" style="2184" bestFit="1" customWidth="1"/>
    <col min="15879" max="15879" width="23" style="2184" customWidth="1"/>
    <col min="15880" max="16128" width="9.33203125" style="2184"/>
    <col min="16129" max="16129" width="18.83203125" style="2184" customWidth="1"/>
    <col min="16130" max="16130" width="83.33203125" style="2184" customWidth="1"/>
    <col min="16131" max="16131" width="9.33203125" style="2184"/>
    <col min="16132" max="16132" width="18.33203125" style="2184" customWidth="1"/>
    <col min="16133" max="16133" width="9.33203125" style="2184"/>
    <col min="16134" max="16134" width="24.5" style="2184" bestFit="1" customWidth="1"/>
    <col min="16135" max="16135" width="23" style="2184" customWidth="1"/>
    <col min="16136" max="16384" width="9.33203125" style="2184"/>
  </cols>
  <sheetData>
    <row r="1" spans="1:7" ht="20.25">
      <c r="A1" s="2197" t="s">
        <v>9319</v>
      </c>
    </row>
    <row r="2" spans="1:7" s="2198" customFormat="1" ht="14.25">
      <c r="E2" s="2199"/>
      <c r="G2" s="2200"/>
    </row>
    <row r="3" spans="1:7" s="2202" customFormat="1" ht="20.25">
      <c r="A3" s="2201"/>
    </row>
    <row r="4" spans="1:7" s="2204" customFormat="1" ht="18">
      <c r="A4" s="2203" t="s">
        <v>9324</v>
      </c>
      <c r="D4" s="2204" t="s">
        <v>8460</v>
      </c>
      <c r="E4" s="2202" t="s">
        <v>9325</v>
      </c>
      <c r="F4" s="2202" t="s">
        <v>9326</v>
      </c>
      <c r="G4" s="2205" t="s">
        <v>7958</v>
      </c>
    </row>
    <row r="5" spans="1:7" s="2204" customFormat="1" ht="21">
      <c r="A5" s="2203"/>
      <c r="B5" s="2206" t="s">
        <v>9327</v>
      </c>
      <c r="E5" s="2207"/>
      <c r="F5" s="2207"/>
      <c r="G5" s="2205"/>
    </row>
    <row r="6" spans="1:7" s="2213" customFormat="1" ht="33.75" thickBot="1">
      <c r="A6" s="2208">
        <v>111151522</v>
      </c>
      <c r="B6" s="2209" t="s">
        <v>9328</v>
      </c>
      <c r="C6" s="2210" t="s">
        <v>254</v>
      </c>
      <c r="D6" s="2211"/>
      <c r="E6" s="2207">
        <v>870</v>
      </c>
      <c r="F6" s="2212">
        <f>D6*E6</f>
        <v>0</v>
      </c>
    </row>
    <row r="7" spans="1:7" s="2213" customFormat="1" ht="33.75" thickBot="1">
      <c r="A7" s="2214">
        <v>181151331</v>
      </c>
      <c r="B7" s="2215" t="s">
        <v>9329</v>
      </c>
      <c r="C7" s="2216" t="s">
        <v>9330</v>
      </c>
      <c r="D7" s="2211"/>
      <c r="E7" s="2207">
        <v>870</v>
      </c>
      <c r="F7" s="2212">
        <f>D7*E7</f>
        <v>0</v>
      </c>
    </row>
    <row r="8" spans="1:7" s="2213" customFormat="1" ht="33.75" thickBot="1">
      <c r="A8" s="2208">
        <v>181451131</v>
      </c>
      <c r="B8" s="2217" t="s">
        <v>9331</v>
      </c>
      <c r="C8" s="2210" t="s">
        <v>9330</v>
      </c>
      <c r="D8" s="2211"/>
      <c r="E8" s="2207">
        <v>870</v>
      </c>
      <c r="F8" s="2212">
        <f>D8*E8</f>
        <v>0</v>
      </c>
      <c r="G8" s="2205"/>
    </row>
    <row r="9" spans="1:7" s="2213" customFormat="1" ht="17.25" thickBot="1">
      <c r="A9" s="2214">
        <v>185802113</v>
      </c>
      <c r="B9" s="2215" t="s">
        <v>9332</v>
      </c>
      <c r="C9" s="2216" t="s">
        <v>195</v>
      </c>
      <c r="D9" s="2211"/>
      <c r="E9" s="2207">
        <v>8.6999999999999994E-2</v>
      </c>
      <c r="F9" s="2212">
        <f>D9*E9</f>
        <v>0</v>
      </c>
      <c r="G9" s="2205"/>
    </row>
    <row r="10" spans="1:7" s="2213" customFormat="1" ht="39" thickBot="1">
      <c r="A10" s="2214">
        <v>998231311</v>
      </c>
      <c r="B10" s="2218" t="s">
        <v>9333</v>
      </c>
      <c r="C10" s="2216" t="s">
        <v>195</v>
      </c>
      <c r="D10" s="2211"/>
      <c r="E10" s="2207">
        <v>23</v>
      </c>
      <c r="F10" s="2212">
        <f>D10*E10</f>
        <v>0</v>
      </c>
      <c r="G10" s="2205" t="s">
        <v>9334</v>
      </c>
    </row>
    <row r="11" spans="1:7" s="2213" customFormat="1" ht="15" customHeight="1" thickBot="1">
      <c r="A11" s="2214"/>
      <c r="B11" s="2218"/>
      <c r="C11" s="2216"/>
      <c r="D11" s="2219"/>
      <c r="F11" s="2220"/>
      <c r="G11" s="2205"/>
    </row>
    <row r="12" spans="1:7" s="2213" customFormat="1" ht="39.75" thickBot="1">
      <c r="A12" s="2221"/>
      <c r="B12" s="2222" t="s">
        <v>9335</v>
      </c>
      <c r="C12" s="2210"/>
      <c r="D12" s="2223"/>
      <c r="E12" s="2202" t="s">
        <v>9325</v>
      </c>
      <c r="F12" s="2224" t="s">
        <v>9326</v>
      </c>
      <c r="G12" s="2205"/>
    </row>
    <row r="13" spans="1:7" s="2207" customFormat="1" ht="33.75" thickBot="1">
      <c r="A13" s="2208">
        <v>184802111</v>
      </c>
      <c r="B13" s="2217" t="s">
        <v>9336</v>
      </c>
      <c r="C13" s="2210" t="s">
        <v>9330</v>
      </c>
      <c r="D13" s="2211"/>
      <c r="E13" s="2207">
        <v>1490</v>
      </c>
      <c r="F13" s="2212">
        <f>D13*E13</f>
        <v>0</v>
      </c>
      <c r="G13" s="2205" t="s">
        <v>9337</v>
      </c>
    </row>
    <row r="14" spans="1:7" s="2207" customFormat="1" ht="33.75" thickBot="1">
      <c r="A14" s="2214">
        <v>181151331</v>
      </c>
      <c r="B14" s="2215" t="s">
        <v>9329</v>
      </c>
      <c r="C14" s="2216" t="s">
        <v>9330</v>
      </c>
      <c r="D14" s="2211"/>
      <c r="E14" s="2207">
        <v>1490</v>
      </c>
      <c r="F14" s="2212">
        <f>D14*E14</f>
        <v>0</v>
      </c>
      <c r="G14" s="2205"/>
    </row>
    <row r="15" spans="1:7" s="2213" customFormat="1" ht="33.75" thickBot="1">
      <c r="A15" s="2208">
        <v>181451131</v>
      </c>
      <c r="B15" s="2209" t="s">
        <v>9338</v>
      </c>
      <c r="C15" s="2210" t="s">
        <v>9330</v>
      </c>
      <c r="D15" s="2211"/>
      <c r="E15" s="2207">
        <v>1490</v>
      </c>
      <c r="F15" s="2212">
        <f>D15*E15</f>
        <v>0</v>
      </c>
      <c r="G15" s="2205"/>
    </row>
    <row r="16" spans="1:7" s="2213" customFormat="1" ht="17.25" thickBot="1">
      <c r="A16" s="2214">
        <v>185802113</v>
      </c>
      <c r="B16" s="2215" t="s">
        <v>9332</v>
      </c>
      <c r="C16" s="2216" t="s">
        <v>195</v>
      </c>
      <c r="D16" s="2211"/>
      <c r="E16" s="2207">
        <v>0.14899999999999999</v>
      </c>
      <c r="F16" s="2212">
        <f>D16*E16</f>
        <v>0</v>
      </c>
      <c r="G16" s="2205"/>
    </row>
    <row r="17" spans="1:8" s="2207" customFormat="1" ht="33.75" thickBot="1">
      <c r="A17" s="2214">
        <v>184802611</v>
      </c>
      <c r="B17" s="2218" t="s">
        <v>9339</v>
      </c>
      <c r="C17" s="2216" t="s">
        <v>9330</v>
      </c>
      <c r="D17" s="2211"/>
      <c r="E17" s="2207">
        <v>1490</v>
      </c>
      <c r="F17" s="2212">
        <f>D17*E17</f>
        <v>0</v>
      </c>
      <c r="G17" s="2225"/>
    </row>
    <row r="18" spans="1:8" s="2207" customFormat="1" ht="15" customHeight="1" thickBot="1">
      <c r="A18" s="2214"/>
      <c r="B18" s="2226"/>
      <c r="C18" s="2227"/>
      <c r="D18" s="2228"/>
      <c r="F18" s="2212"/>
      <c r="G18" s="2225"/>
    </row>
    <row r="19" spans="1:8" s="2207" customFormat="1" ht="21">
      <c r="A19" s="2229"/>
      <c r="B19" s="2230" t="s">
        <v>9340</v>
      </c>
      <c r="C19" s="2227"/>
      <c r="D19" s="2228"/>
      <c r="E19" s="2202" t="s">
        <v>9325</v>
      </c>
      <c r="F19" s="2224" t="s">
        <v>9326</v>
      </c>
      <c r="G19" s="2225"/>
    </row>
    <row r="20" spans="1:8" s="2207" customFormat="1" ht="33.75" thickBot="1">
      <c r="A20" s="2208">
        <v>111151522</v>
      </c>
      <c r="B20" s="2209" t="s">
        <v>9328</v>
      </c>
      <c r="C20" s="2210" t="s">
        <v>254</v>
      </c>
      <c r="D20" s="2211"/>
      <c r="E20" s="2207">
        <v>1080</v>
      </c>
      <c r="F20" s="2212">
        <f>D20*E20</f>
        <v>0</v>
      </c>
      <c r="G20" s="2225" t="s">
        <v>9341</v>
      </c>
    </row>
    <row r="21" spans="1:8" s="2207" customFormat="1" ht="33.75" thickBot="1">
      <c r="A21" s="2214">
        <v>84802211</v>
      </c>
      <c r="B21" s="2218" t="s">
        <v>9342</v>
      </c>
      <c r="C21" s="2216" t="s">
        <v>9330</v>
      </c>
      <c r="D21" s="2211"/>
      <c r="E21" s="2207">
        <v>1080</v>
      </c>
      <c r="F21" s="2212">
        <f>D21*E21</f>
        <v>0</v>
      </c>
      <c r="G21" s="2225"/>
    </row>
    <row r="22" spans="1:8" s="2207" customFormat="1" ht="33.75" thickBot="1">
      <c r="A22" s="2208">
        <v>181151332</v>
      </c>
      <c r="B22" s="2217" t="s">
        <v>9343</v>
      </c>
      <c r="C22" s="2210" t="s">
        <v>9330</v>
      </c>
      <c r="D22" s="2211"/>
      <c r="E22" s="2207">
        <v>1080</v>
      </c>
      <c r="F22" s="2212">
        <f>D22*E22</f>
        <v>0</v>
      </c>
      <c r="G22" s="2225"/>
    </row>
    <row r="23" spans="1:8" s="2207" customFormat="1" ht="33.75" thickBot="1">
      <c r="A23" s="2214">
        <v>181451132</v>
      </c>
      <c r="B23" s="2215" t="s">
        <v>9344</v>
      </c>
      <c r="C23" s="2216" t="s">
        <v>9330</v>
      </c>
      <c r="D23" s="2211"/>
      <c r="E23" s="2207">
        <v>1080</v>
      </c>
      <c r="F23" s="2212">
        <f>D23*E23</f>
        <v>0</v>
      </c>
      <c r="G23" s="2225"/>
    </row>
    <row r="24" spans="1:8" s="2207" customFormat="1" ht="39" thickBot="1">
      <c r="A24" s="2214">
        <v>998231311</v>
      </c>
      <c r="B24" s="2218" t="s">
        <v>9333</v>
      </c>
      <c r="C24" s="2216" t="s">
        <v>195</v>
      </c>
      <c r="D24" s="2211"/>
      <c r="E24" s="2207">
        <v>10</v>
      </c>
      <c r="F24" s="2212">
        <f>D24*E24</f>
        <v>0</v>
      </c>
      <c r="G24" s="2205" t="s">
        <v>9334</v>
      </c>
      <c r="H24" s="2213"/>
    </row>
    <row r="25" spans="1:8" s="2207" customFormat="1" ht="15" customHeight="1">
      <c r="A25" s="2231"/>
      <c r="B25" s="2232"/>
      <c r="C25" s="2233"/>
      <c r="D25" s="2234"/>
      <c r="F25" s="2212"/>
      <c r="G25" s="2205"/>
    </row>
    <row r="26" spans="1:8" s="2207" customFormat="1" ht="21">
      <c r="A26" s="2203" t="s">
        <v>9345</v>
      </c>
      <c r="E26" s="2202" t="s">
        <v>9325</v>
      </c>
      <c r="F26" s="2224" t="s">
        <v>9326</v>
      </c>
      <c r="G26" s="2205"/>
    </row>
    <row r="27" spans="1:8" s="2207" customFormat="1" ht="33.75" thickBot="1">
      <c r="A27" s="2208">
        <v>121112111</v>
      </c>
      <c r="B27" s="2209" t="s">
        <v>9346</v>
      </c>
      <c r="C27" s="2210" t="s">
        <v>9347</v>
      </c>
      <c r="D27" s="2211"/>
      <c r="E27" s="2207">
        <v>22.2</v>
      </c>
      <c r="F27" s="2212">
        <f>D27*E27</f>
        <v>0</v>
      </c>
      <c r="G27" s="2205"/>
    </row>
    <row r="28" spans="1:8" s="2207" customFormat="1" ht="33.75" thickBot="1">
      <c r="A28" s="2214">
        <v>183211211</v>
      </c>
      <c r="B28" s="2215" t="s">
        <v>9348</v>
      </c>
      <c r="C28" s="2216" t="s">
        <v>9330</v>
      </c>
      <c r="D28" s="2211"/>
      <c r="E28" s="2207">
        <v>148</v>
      </c>
      <c r="F28" s="2212">
        <f>D28*E28</f>
        <v>0</v>
      </c>
      <c r="G28" s="2205"/>
    </row>
    <row r="29" spans="1:8" ht="33.75" thickBot="1">
      <c r="A29" s="2214">
        <v>998231311</v>
      </c>
      <c r="B29" s="2218" t="s">
        <v>9333</v>
      </c>
      <c r="C29" s="2216" t="s">
        <v>195</v>
      </c>
      <c r="D29" s="2211"/>
      <c r="E29" s="2207">
        <v>50</v>
      </c>
      <c r="F29" s="2212">
        <f>D29*E29</f>
        <v>0</v>
      </c>
      <c r="G29" s="2205" t="s">
        <v>9349</v>
      </c>
    </row>
    <row r="30" spans="1:8" s="2207" customFormat="1">
      <c r="F30" s="2212"/>
      <c r="G30" s="2205"/>
    </row>
    <row r="31" spans="1:8" s="2207" customFormat="1" ht="21">
      <c r="A31" s="2203" t="s">
        <v>9350</v>
      </c>
      <c r="E31" s="2202" t="s">
        <v>9325</v>
      </c>
      <c r="F31" s="2224" t="s">
        <v>9326</v>
      </c>
      <c r="G31" s="2205"/>
    </row>
    <row r="32" spans="1:8" s="2213" customFormat="1" ht="33.75" thickBot="1">
      <c r="A32" s="2208">
        <v>111151522</v>
      </c>
      <c r="B32" s="2209" t="s">
        <v>9328</v>
      </c>
      <c r="C32" s="2216" t="s">
        <v>9330</v>
      </c>
      <c r="D32" s="2211"/>
      <c r="E32" s="2207">
        <v>99</v>
      </c>
      <c r="F32" s="2212">
        <f>D32*E32</f>
        <v>0</v>
      </c>
      <c r="G32" s="2235"/>
    </row>
    <row r="33" spans="1:7" s="2213" customFormat="1" ht="33.75" thickBot="1">
      <c r="A33" s="2214">
        <v>84802211</v>
      </c>
      <c r="B33" s="2218" t="s">
        <v>9342</v>
      </c>
      <c r="C33" s="2216" t="s">
        <v>9330</v>
      </c>
      <c r="D33" s="2211"/>
      <c r="E33" s="2207">
        <v>99</v>
      </c>
      <c r="F33" s="2212">
        <f>D33*E33</f>
        <v>0</v>
      </c>
      <c r="G33" s="2235"/>
    </row>
    <row r="34" spans="1:7" s="2207" customFormat="1" ht="26.25" thickBot="1">
      <c r="A34" s="2214">
        <v>183205111</v>
      </c>
      <c r="B34" s="2215" t="s">
        <v>9351</v>
      </c>
      <c r="C34" s="2216" t="s">
        <v>9330</v>
      </c>
      <c r="D34" s="2211"/>
      <c r="E34" s="2207">
        <v>99</v>
      </c>
      <c r="F34" s="2212">
        <f>D34*E34</f>
        <v>0</v>
      </c>
      <c r="G34" s="2205" t="s">
        <v>9352</v>
      </c>
    </row>
    <row r="35" spans="1:7" s="2207" customFormat="1" ht="33.75" thickBot="1">
      <c r="A35" s="2208">
        <v>182301123</v>
      </c>
      <c r="B35" s="2209" t="s">
        <v>9353</v>
      </c>
      <c r="C35" s="2210" t="s">
        <v>9330</v>
      </c>
      <c r="D35" s="2211"/>
      <c r="E35" s="2207">
        <v>99</v>
      </c>
      <c r="F35" s="2212">
        <f>D35*E35</f>
        <v>0</v>
      </c>
      <c r="G35" s="2205" t="s">
        <v>9352</v>
      </c>
    </row>
    <row r="36" spans="1:7" ht="39" thickBot="1">
      <c r="A36" s="2214">
        <v>998231311</v>
      </c>
      <c r="B36" s="2218" t="s">
        <v>9333</v>
      </c>
      <c r="C36" s="2216" t="s">
        <v>195</v>
      </c>
      <c r="D36" s="2211"/>
      <c r="E36" s="2207">
        <v>1</v>
      </c>
      <c r="F36" s="2212">
        <f>D36*E36</f>
        <v>0</v>
      </c>
      <c r="G36" s="2205" t="s">
        <v>9334</v>
      </c>
    </row>
    <row r="37" spans="1:7">
      <c r="D37" s="2207"/>
      <c r="F37" s="2236"/>
    </row>
    <row r="38" spans="1:7" s="2204" customFormat="1" ht="18">
      <c r="A38" s="2203" t="s">
        <v>9354</v>
      </c>
      <c r="D38" s="2207"/>
      <c r="E38" s="2207"/>
      <c r="F38" s="2212"/>
      <c r="G38" s="2237"/>
    </row>
    <row r="39" spans="1:7" s="2204" customFormat="1" ht="18">
      <c r="A39" s="2203"/>
      <c r="B39" s="2203" t="s">
        <v>9355</v>
      </c>
      <c r="C39" s="2203"/>
      <c r="D39" s="2207"/>
      <c r="E39" s="2202" t="s">
        <v>9325</v>
      </c>
      <c r="F39" s="2224" t="s">
        <v>9326</v>
      </c>
      <c r="G39" s="2237"/>
    </row>
    <row r="40" spans="1:7" s="2204" customFormat="1" ht="33.75" thickBot="1">
      <c r="A40" s="2214">
        <v>183111111</v>
      </c>
      <c r="B40" s="2215" t="s">
        <v>9356</v>
      </c>
      <c r="C40" s="2216" t="s">
        <v>259</v>
      </c>
      <c r="D40" s="2211"/>
      <c r="E40" s="2207">
        <v>4884</v>
      </c>
      <c r="F40" s="2212">
        <f>D40*E40</f>
        <v>0</v>
      </c>
      <c r="G40" s="2237"/>
    </row>
    <row r="41" spans="1:7" s="2204" customFormat="1" ht="18.75" thickBot="1">
      <c r="A41" s="2214">
        <v>183211312</v>
      </c>
      <c r="B41" s="2215" t="s">
        <v>9357</v>
      </c>
      <c r="C41" s="2216" t="s">
        <v>259</v>
      </c>
      <c r="D41" s="2211"/>
      <c r="E41" s="2207">
        <v>4884</v>
      </c>
      <c r="F41" s="2212">
        <f>D41*E41</f>
        <v>0</v>
      </c>
      <c r="G41" s="2237"/>
    </row>
    <row r="42" spans="1:7" s="2213" customFormat="1">
      <c r="D42" s="2207"/>
      <c r="F42" s="2220"/>
      <c r="G42" s="2235"/>
    </row>
    <row r="43" spans="1:7" s="2213" customFormat="1" ht="18">
      <c r="A43" s="2207"/>
      <c r="B43" s="2203" t="s">
        <v>9358</v>
      </c>
      <c r="C43" s="2203"/>
      <c r="D43" s="2207"/>
      <c r="E43" s="2202" t="s">
        <v>9325</v>
      </c>
      <c r="F43" s="2224" t="s">
        <v>9326</v>
      </c>
      <c r="G43" s="2205"/>
    </row>
    <row r="44" spans="1:7" s="2207" customFormat="1" ht="33.75" thickBot="1">
      <c r="A44" s="2214">
        <v>84802211</v>
      </c>
      <c r="B44" s="2218" t="s">
        <v>9342</v>
      </c>
      <c r="C44" s="2216" t="s">
        <v>9330</v>
      </c>
      <c r="D44" s="2211"/>
      <c r="E44" s="2207">
        <v>1992</v>
      </c>
      <c r="F44" s="2212">
        <f>D44*E44</f>
        <v>0</v>
      </c>
      <c r="G44" s="2235"/>
    </row>
    <row r="45" spans="1:7" s="2207" customFormat="1" ht="33.75" thickBot="1">
      <c r="A45" s="2214">
        <v>183112211</v>
      </c>
      <c r="B45" s="2215" t="s">
        <v>9359</v>
      </c>
      <c r="C45" s="2216" t="s">
        <v>259</v>
      </c>
      <c r="D45" s="2211"/>
      <c r="E45" s="2207">
        <v>1992</v>
      </c>
      <c r="F45" s="2212">
        <f>D45*E45</f>
        <v>0</v>
      </c>
      <c r="G45" s="2235"/>
    </row>
    <row r="46" spans="1:7" s="2207" customFormat="1" ht="17.25" thickBot="1">
      <c r="A46" s="2214">
        <v>183211312</v>
      </c>
      <c r="B46" s="2215" t="s">
        <v>9357</v>
      </c>
      <c r="C46" s="2216" t="s">
        <v>259</v>
      </c>
      <c r="D46" s="2211"/>
      <c r="E46" s="2207">
        <v>1992</v>
      </c>
      <c r="F46" s="2212">
        <f>D46*E46</f>
        <v>0</v>
      </c>
      <c r="G46" s="2235"/>
    </row>
    <row r="47" spans="1:7" s="2207" customFormat="1" ht="16.5">
      <c r="A47" s="2231"/>
      <c r="B47" s="2232"/>
      <c r="C47" s="2233"/>
      <c r="D47" s="2234"/>
      <c r="F47" s="2212"/>
      <c r="G47" s="2235"/>
    </row>
    <row r="48" spans="1:7" s="2207" customFormat="1" ht="21">
      <c r="B48" s="2203" t="s">
        <v>9360</v>
      </c>
      <c r="C48" s="2203"/>
      <c r="E48" s="2202" t="s">
        <v>9325</v>
      </c>
      <c r="F48" s="2224" t="s">
        <v>9326</v>
      </c>
      <c r="G48" s="2205"/>
    </row>
    <row r="49" spans="1:7" s="2207" customFormat="1" ht="21">
      <c r="B49" s="2203" t="s">
        <v>9361</v>
      </c>
      <c r="C49" s="2203"/>
      <c r="E49" s="2202"/>
      <c r="F49" s="2224"/>
      <c r="G49" s="2205"/>
    </row>
    <row r="50" spans="1:7" s="2207" customFormat="1" ht="33.75" thickBot="1">
      <c r="A50" s="2208">
        <v>184802111</v>
      </c>
      <c r="B50" s="2217" t="s">
        <v>9336</v>
      </c>
      <c r="C50" s="2210" t="s">
        <v>9330</v>
      </c>
      <c r="D50" s="2211"/>
      <c r="E50" s="2207">
        <v>1069</v>
      </c>
      <c r="F50" s="2212">
        <f t="shared" ref="F50:F56" si="0">D50*E50</f>
        <v>0</v>
      </c>
      <c r="G50" s="2205"/>
    </row>
    <row r="51" spans="1:7" s="2207" customFormat="1" ht="33.75" thickBot="1">
      <c r="A51" s="2208">
        <v>183111213</v>
      </c>
      <c r="B51" s="2209" t="s">
        <v>9362</v>
      </c>
      <c r="C51" s="2210" t="s">
        <v>259</v>
      </c>
      <c r="D51" s="2211"/>
      <c r="E51" s="2207">
        <v>264</v>
      </c>
      <c r="F51" s="2212">
        <f t="shared" si="0"/>
        <v>0</v>
      </c>
      <c r="G51" s="2205"/>
    </row>
    <row r="52" spans="1:7" s="2207" customFormat="1" ht="33.75" thickBot="1">
      <c r="A52" s="2214">
        <v>184102110</v>
      </c>
      <c r="B52" s="2215" t="s">
        <v>9363</v>
      </c>
      <c r="C52" s="2216" t="s">
        <v>259</v>
      </c>
      <c r="D52" s="2211"/>
      <c r="E52" s="2207">
        <v>264</v>
      </c>
      <c r="F52" s="2212">
        <f t="shared" si="0"/>
        <v>0</v>
      </c>
      <c r="G52" s="2205"/>
    </row>
    <row r="53" spans="1:7" s="2207" customFormat="1" ht="33.75" thickBot="1">
      <c r="A53" s="2214">
        <v>183112213</v>
      </c>
      <c r="B53" s="2215" t="s">
        <v>9364</v>
      </c>
      <c r="C53" s="2216" t="s">
        <v>259</v>
      </c>
      <c r="D53" s="2211"/>
      <c r="E53" s="2207">
        <v>1609</v>
      </c>
      <c r="F53" s="2212">
        <f t="shared" si="0"/>
        <v>0</v>
      </c>
      <c r="G53" s="2205"/>
    </row>
    <row r="54" spans="1:7" s="2207" customFormat="1" ht="33.75" thickBot="1">
      <c r="A54" s="2214">
        <v>184102120</v>
      </c>
      <c r="B54" s="2215" t="s">
        <v>9365</v>
      </c>
      <c r="C54" s="2216" t="s">
        <v>259</v>
      </c>
      <c r="D54" s="2211"/>
      <c r="E54" s="2207">
        <v>1609</v>
      </c>
      <c r="F54" s="2212">
        <f t="shared" si="0"/>
        <v>0</v>
      </c>
      <c r="G54" s="2205"/>
    </row>
    <row r="55" spans="1:7" s="2207" customFormat="1" ht="17.25" thickBot="1">
      <c r="A55" s="2208">
        <v>185802114</v>
      </c>
      <c r="B55" s="2209" t="s">
        <v>9366</v>
      </c>
      <c r="C55" s="2210" t="s">
        <v>195</v>
      </c>
      <c r="D55" s="2211"/>
      <c r="E55" s="2207">
        <v>3.7999999999999999E-2</v>
      </c>
      <c r="F55" s="2212">
        <f t="shared" si="0"/>
        <v>0</v>
      </c>
      <c r="G55" s="2205"/>
    </row>
    <row r="56" spans="1:7" s="2207" customFormat="1" ht="18" thickBot="1">
      <c r="A56" s="2208">
        <v>184911312</v>
      </c>
      <c r="B56" s="2217" t="s">
        <v>9367</v>
      </c>
      <c r="C56" s="2210" t="s">
        <v>9330</v>
      </c>
      <c r="D56" s="2211"/>
      <c r="E56" s="2207">
        <v>1069</v>
      </c>
      <c r="F56" s="2212">
        <f t="shared" si="0"/>
        <v>0</v>
      </c>
      <c r="G56" s="2205"/>
    </row>
    <row r="57" spans="1:7" s="2207" customFormat="1" ht="16.5">
      <c r="A57" s="2231"/>
      <c r="B57" s="2238"/>
      <c r="C57" s="2233"/>
      <c r="D57" s="2234"/>
      <c r="F57" s="2212"/>
      <c r="G57" s="2205"/>
    </row>
    <row r="58" spans="1:7" s="2207" customFormat="1" ht="18">
      <c r="B58" s="2203" t="s">
        <v>9368</v>
      </c>
      <c r="E58" s="2202" t="s">
        <v>9325</v>
      </c>
      <c r="F58" s="2224" t="s">
        <v>9326</v>
      </c>
      <c r="G58" s="2205"/>
    </row>
    <row r="59" spans="1:7" s="2207" customFormat="1" ht="33.75" thickBot="1">
      <c r="A59" s="2208">
        <v>183101221</v>
      </c>
      <c r="B59" s="2209" t="s">
        <v>9369</v>
      </c>
      <c r="C59" s="2210" t="s">
        <v>259</v>
      </c>
      <c r="D59" s="2211"/>
      <c r="E59" s="2207">
        <v>16</v>
      </c>
      <c r="F59" s="2212">
        <f t="shared" ref="F59:F64" si="1">D59*E59</f>
        <v>0</v>
      </c>
      <c r="G59" s="2205"/>
    </row>
    <row r="60" spans="1:7" s="2213" customFormat="1" ht="33.75" thickBot="1">
      <c r="A60" s="2214">
        <v>184102116</v>
      </c>
      <c r="B60" s="2215" t="s">
        <v>9370</v>
      </c>
      <c r="C60" s="2216" t="s">
        <v>259</v>
      </c>
      <c r="D60" s="2211"/>
      <c r="E60" s="2207">
        <v>16</v>
      </c>
      <c r="F60" s="2212">
        <f t="shared" si="1"/>
        <v>0</v>
      </c>
      <c r="G60" s="2205"/>
    </row>
    <row r="61" spans="1:7" s="2207" customFormat="1" ht="18" thickBot="1">
      <c r="A61" s="2208">
        <v>184501122</v>
      </c>
      <c r="B61" s="2217" t="s">
        <v>9371</v>
      </c>
      <c r="C61" s="2210" t="s">
        <v>9330</v>
      </c>
      <c r="D61" s="2211"/>
      <c r="E61" s="2207">
        <v>8</v>
      </c>
      <c r="F61" s="2212">
        <f t="shared" si="1"/>
        <v>0</v>
      </c>
      <c r="G61" s="2205"/>
    </row>
    <row r="62" spans="1:7" s="2207" customFormat="1" ht="17.25" thickBot="1">
      <c r="A62" s="2214">
        <v>184215133</v>
      </c>
      <c r="B62" s="2215" t="s">
        <v>9372</v>
      </c>
      <c r="C62" s="2216" t="s">
        <v>259</v>
      </c>
      <c r="D62" s="2211"/>
      <c r="E62" s="2207">
        <v>16</v>
      </c>
      <c r="F62" s="2212">
        <f t="shared" si="1"/>
        <v>0</v>
      </c>
      <c r="G62" s="2205"/>
    </row>
    <row r="63" spans="1:7" s="2207" customFormat="1" ht="33.75" thickBot="1">
      <c r="A63" s="2208">
        <v>185802114</v>
      </c>
      <c r="B63" s="2209" t="s">
        <v>9373</v>
      </c>
      <c r="C63" s="2210" t="s">
        <v>195</v>
      </c>
      <c r="D63" s="2211"/>
      <c r="E63" s="2207">
        <v>2E-3</v>
      </c>
      <c r="F63" s="2212">
        <f t="shared" si="1"/>
        <v>0</v>
      </c>
      <c r="G63" s="2205"/>
    </row>
    <row r="64" spans="1:7" s="2207" customFormat="1" ht="18" thickBot="1">
      <c r="A64" s="2208">
        <v>184911421</v>
      </c>
      <c r="B64" s="2209" t="s">
        <v>9374</v>
      </c>
      <c r="C64" s="2210" t="s">
        <v>9330</v>
      </c>
      <c r="D64" s="2211"/>
      <c r="E64" s="2207">
        <v>5</v>
      </c>
      <c r="F64" s="2212">
        <f t="shared" si="1"/>
        <v>0</v>
      </c>
      <c r="G64" s="2225"/>
    </row>
    <row r="65" spans="1:11" s="2207" customFormat="1" ht="15" customHeight="1">
      <c r="G65" s="2225"/>
    </row>
    <row r="66" spans="1:11" s="2203" customFormat="1" ht="18">
      <c r="A66" s="2239"/>
      <c r="B66" s="2239" t="s">
        <v>4896</v>
      </c>
      <c r="C66" s="2239"/>
      <c r="D66" s="2239"/>
      <c r="E66" s="2239"/>
      <c r="F66" s="2240">
        <f>SUM(F6:F65)</f>
        <v>0</v>
      </c>
      <c r="G66" s="2206" t="s">
        <v>3979</v>
      </c>
    </row>
    <row r="67" spans="1:11" s="2207" customFormat="1">
      <c r="A67" s="2213"/>
      <c r="G67" s="2205"/>
      <c r="H67" s="2213"/>
      <c r="I67" s="2213"/>
      <c r="J67" s="2213"/>
      <c r="K67" s="2213"/>
    </row>
    <row r="68" spans="1:11" s="2213" customFormat="1">
      <c r="A68" s="2207"/>
      <c r="B68" s="2207"/>
      <c r="C68" s="2207"/>
      <c r="D68" s="2207"/>
      <c r="E68" s="2207"/>
      <c r="F68" s="2207"/>
      <c r="G68" s="2205"/>
      <c r="H68" s="2207"/>
      <c r="I68" s="2207"/>
      <c r="J68" s="2207"/>
      <c r="K68" s="2207"/>
    </row>
  </sheetData>
  <sheetProtection password="8041" sheet="1"/>
  <pageMargins left="0.25" right="0.25" top="0.75" bottom="0.75" header="0.3" footer="0.3"/>
  <pageSetup paperSize="9" scale="89" orientation="landscape" horizontalDpi="4294967293"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EDCC4-65AD-4D8F-8F6C-7BA875AD713B}">
  <sheetPr>
    <tabColor rgb="FF00FFFF"/>
  </sheetPr>
  <dimension ref="A2:I49"/>
  <sheetViews>
    <sheetView view="pageBreakPreview" topLeftCell="A4" zoomScaleNormal="100" zoomScaleSheetLayoutView="100" workbookViewId="0">
      <selection activeCell="F15" sqref="F15"/>
    </sheetView>
  </sheetViews>
  <sheetFormatPr defaultRowHeight="12.75"/>
  <cols>
    <col min="1" max="1" width="6" style="2184" bestFit="1" customWidth="1"/>
    <col min="2" max="2" width="40.33203125" style="2242" bestFit="1" customWidth="1"/>
    <col min="3" max="3" width="27.6640625" style="2242" bestFit="1" customWidth="1"/>
    <col min="4" max="4" width="9.33203125" style="2184" bestFit="1" customWidth="1"/>
    <col min="5" max="5" width="13.1640625" style="2184" bestFit="1" customWidth="1"/>
    <col min="6" max="7" width="18.33203125" style="2184" customWidth="1"/>
    <col min="8" max="256" width="9.33203125" style="2184"/>
    <col min="257" max="257" width="6" style="2184" bestFit="1" customWidth="1"/>
    <col min="258" max="258" width="40.33203125" style="2184" bestFit="1" customWidth="1"/>
    <col min="259" max="259" width="27.6640625" style="2184" bestFit="1" customWidth="1"/>
    <col min="260" max="260" width="9.33203125" style="2184" bestFit="1"/>
    <col min="261" max="261" width="13.1640625" style="2184" bestFit="1" customWidth="1"/>
    <col min="262" max="263" width="18.33203125" style="2184" customWidth="1"/>
    <col min="264" max="512" width="9.33203125" style="2184"/>
    <col min="513" max="513" width="6" style="2184" bestFit="1" customWidth="1"/>
    <col min="514" max="514" width="40.33203125" style="2184" bestFit="1" customWidth="1"/>
    <col min="515" max="515" width="27.6640625" style="2184" bestFit="1" customWidth="1"/>
    <col min="516" max="516" width="9.33203125" style="2184" bestFit="1"/>
    <col min="517" max="517" width="13.1640625" style="2184" bestFit="1" customWidth="1"/>
    <col min="518" max="519" width="18.33203125" style="2184" customWidth="1"/>
    <col min="520" max="768" width="9.33203125" style="2184"/>
    <col min="769" max="769" width="6" style="2184" bestFit="1" customWidth="1"/>
    <col min="770" max="770" width="40.33203125" style="2184" bestFit="1" customWidth="1"/>
    <col min="771" max="771" width="27.6640625" style="2184" bestFit="1" customWidth="1"/>
    <col min="772" max="772" width="9.33203125" style="2184" bestFit="1"/>
    <col min="773" max="773" width="13.1640625" style="2184" bestFit="1" customWidth="1"/>
    <col min="774" max="775" width="18.33203125" style="2184" customWidth="1"/>
    <col min="776" max="1024" width="9.33203125" style="2184"/>
    <col min="1025" max="1025" width="6" style="2184" bestFit="1" customWidth="1"/>
    <col min="1026" max="1026" width="40.33203125" style="2184" bestFit="1" customWidth="1"/>
    <col min="1027" max="1027" width="27.6640625" style="2184" bestFit="1" customWidth="1"/>
    <col min="1028" max="1028" width="9.33203125" style="2184" bestFit="1"/>
    <col min="1029" max="1029" width="13.1640625" style="2184" bestFit="1" customWidth="1"/>
    <col min="1030" max="1031" width="18.33203125" style="2184" customWidth="1"/>
    <col min="1032" max="1280" width="9.33203125" style="2184"/>
    <col min="1281" max="1281" width="6" style="2184" bestFit="1" customWidth="1"/>
    <col min="1282" max="1282" width="40.33203125" style="2184" bestFit="1" customWidth="1"/>
    <col min="1283" max="1283" width="27.6640625" style="2184" bestFit="1" customWidth="1"/>
    <col min="1284" max="1284" width="9.33203125" style="2184" bestFit="1"/>
    <col min="1285" max="1285" width="13.1640625" style="2184" bestFit="1" customWidth="1"/>
    <col min="1286" max="1287" width="18.33203125" style="2184" customWidth="1"/>
    <col min="1288" max="1536" width="9.33203125" style="2184"/>
    <col min="1537" max="1537" width="6" style="2184" bestFit="1" customWidth="1"/>
    <col min="1538" max="1538" width="40.33203125" style="2184" bestFit="1" customWidth="1"/>
    <col min="1539" max="1539" width="27.6640625" style="2184" bestFit="1" customWidth="1"/>
    <col min="1540" max="1540" width="9.33203125" style="2184" bestFit="1"/>
    <col min="1541" max="1541" width="13.1640625" style="2184" bestFit="1" customWidth="1"/>
    <col min="1542" max="1543" width="18.33203125" style="2184" customWidth="1"/>
    <col min="1544" max="1792" width="9.33203125" style="2184"/>
    <col min="1793" max="1793" width="6" style="2184" bestFit="1" customWidth="1"/>
    <col min="1794" max="1794" width="40.33203125" style="2184" bestFit="1" customWidth="1"/>
    <col min="1795" max="1795" width="27.6640625" style="2184" bestFit="1" customWidth="1"/>
    <col min="1796" max="1796" width="9.33203125" style="2184" bestFit="1"/>
    <col min="1797" max="1797" width="13.1640625" style="2184" bestFit="1" customWidth="1"/>
    <col min="1798" max="1799" width="18.33203125" style="2184" customWidth="1"/>
    <col min="1800" max="2048" width="9.33203125" style="2184"/>
    <col min="2049" max="2049" width="6" style="2184" bestFit="1" customWidth="1"/>
    <col min="2050" max="2050" width="40.33203125" style="2184" bestFit="1" customWidth="1"/>
    <col min="2051" max="2051" width="27.6640625" style="2184" bestFit="1" customWidth="1"/>
    <col min="2052" max="2052" width="9.33203125" style="2184" bestFit="1"/>
    <col min="2053" max="2053" width="13.1640625" style="2184" bestFit="1" customWidth="1"/>
    <col min="2054" max="2055" width="18.33203125" style="2184" customWidth="1"/>
    <col min="2056" max="2304" width="9.33203125" style="2184"/>
    <col min="2305" max="2305" width="6" style="2184" bestFit="1" customWidth="1"/>
    <col min="2306" max="2306" width="40.33203125" style="2184" bestFit="1" customWidth="1"/>
    <col min="2307" max="2307" width="27.6640625" style="2184" bestFit="1" customWidth="1"/>
    <col min="2308" max="2308" width="9.33203125" style="2184" bestFit="1"/>
    <col min="2309" max="2309" width="13.1640625" style="2184" bestFit="1" customWidth="1"/>
    <col min="2310" max="2311" width="18.33203125" style="2184" customWidth="1"/>
    <col min="2312" max="2560" width="9.33203125" style="2184"/>
    <col min="2561" max="2561" width="6" style="2184" bestFit="1" customWidth="1"/>
    <col min="2562" max="2562" width="40.33203125" style="2184" bestFit="1" customWidth="1"/>
    <col min="2563" max="2563" width="27.6640625" style="2184" bestFit="1" customWidth="1"/>
    <col min="2564" max="2564" width="9.33203125" style="2184" bestFit="1"/>
    <col min="2565" max="2565" width="13.1640625" style="2184" bestFit="1" customWidth="1"/>
    <col min="2566" max="2567" width="18.33203125" style="2184" customWidth="1"/>
    <col min="2568" max="2816" width="9.33203125" style="2184"/>
    <col min="2817" max="2817" width="6" style="2184" bestFit="1" customWidth="1"/>
    <col min="2818" max="2818" width="40.33203125" style="2184" bestFit="1" customWidth="1"/>
    <col min="2819" max="2819" width="27.6640625" style="2184" bestFit="1" customWidth="1"/>
    <col min="2820" max="2820" width="9.33203125" style="2184" bestFit="1"/>
    <col min="2821" max="2821" width="13.1640625" style="2184" bestFit="1" customWidth="1"/>
    <col min="2822" max="2823" width="18.33203125" style="2184" customWidth="1"/>
    <col min="2824" max="3072" width="9.33203125" style="2184"/>
    <col min="3073" max="3073" width="6" style="2184" bestFit="1" customWidth="1"/>
    <col min="3074" max="3074" width="40.33203125" style="2184" bestFit="1" customWidth="1"/>
    <col min="3075" max="3075" width="27.6640625" style="2184" bestFit="1" customWidth="1"/>
    <col min="3076" max="3076" width="9.33203125" style="2184" bestFit="1"/>
    <col min="3077" max="3077" width="13.1640625" style="2184" bestFit="1" customWidth="1"/>
    <col min="3078" max="3079" width="18.33203125" style="2184" customWidth="1"/>
    <col min="3080" max="3328" width="9.33203125" style="2184"/>
    <col min="3329" max="3329" width="6" style="2184" bestFit="1" customWidth="1"/>
    <col min="3330" max="3330" width="40.33203125" style="2184" bestFit="1" customWidth="1"/>
    <col min="3331" max="3331" width="27.6640625" style="2184" bestFit="1" customWidth="1"/>
    <col min="3332" max="3332" width="9.33203125" style="2184" bestFit="1"/>
    <col min="3333" max="3333" width="13.1640625" style="2184" bestFit="1" customWidth="1"/>
    <col min="3334" max="3335" width="18.33203125" style="2184" customWidth="1"/>
    <col min="3336" max="3584" width="9.33203125" style="2184"/>
    <col min="3585" max="3585" width="6" style="2184" bestFit="1" customWidth="1"/>
    <col min="3586" max="3586" width="40.33203125" style="2184" bestFit="1" customWidth="1"/>
    <col min="3587" max="3587" width="27.6640625" style="2184" bestFit="1" customWidth="1"/>
    <col min="3588" max="3588" width="9.33203125" style="2184" bestFit="1"/>
    <col min="3589" max="3589" width="13.1640625" style="2184" bestFit="1" customWidth="1"/>
    <col min="3590" max="3591" width="18.33203125" style="2184" customWidth="1"/>
    <col min="3592" max="3840" width="9.33203125" style="2184"/>
    <col min="3841" max="3841" width="6" style="2184" bestFit="1" customWidth="1"/>
    <col min="3842" max="3842" width="40.33203125" style="2184" bestFit="1" customWidth="1"/>
    <col min="3843" max="3843" width="27.6640625" style="2184" bestFit="1" customWidth="1"/>
    <col min="3844" max="3844" width="9.33203125" style="2184" bestFit="1"/>
    <col min="3845" max="3845" width="13.1640625" style="2184" bestFit="1" customWidth="1"/>
    <col min="3846" max="3847" width="18.33203125" style="2184" customWidth="1"/>
    <col min="3848" max="4096" width="9.33203125" style="2184"/>
    <col min="4097" max="4097" width="6" style="2184" bestFit="1" customWidth="1"/>
    <col min="4098" max="4098" width="40.33203125" style="2184" bestFit="1" customWidth="1"/>
    <col min="4099" max="4099" width="27.6640625" style="2184" bestFit="1" customWidth="1"/>
    <col min="4100" max="4100" width="9.33203125" style="2184" bestFit="1"/>
    <col min="4101" max="4101" width="13.1640625" style="2184" bestFit="1" customWidth="1"/>
    <col min="4102" max="4103" width="18.33203125" style="2184" customWidth="1"/>
    <col min="4104" max="4352" width="9.33203125" style="2184"/>
    <col min="4353" max="4353" width="6" style="2184" bestFit="1" customWidth="1"/>
    <col min="4354" max="4354" width="40.33203125" style="2184" bestFit="1" customWidth="1"/>
    <col min="4355" max="4355" width="27.6640625" style="2184" bestFit="1" customWidth="1"/>
    <col min="4356" max="4356" width="9.33203125" style="2184" bestFit="1"/>
    <col min="4357" max="4357" width="13.1640625" style="2184" bestFit="1" customWidth="1"/>
    <col min="4358" max="4359" width="18.33203125" style="2184" customWidth="1"/>
    <col min="4360" max="4608" width="9.33203125" style="2184"/>
    <col min="4609" max="4609" width="6" style="2184" bestFit="1" customWidth="1"/>
    <col min="4610" max="4610" width="40.33203125" style="2184" bestFit="1" customWidth="1"/>
    <col min="4611" max="4611" width="27.6640625" style="2184" bestFit="1" customWidth="1"/>
    <col min="4612" max="4612" width="9.33203125" style="2184" bestFit="1"/>
    <col min="4613" max="4613" width="13.1640625" style="2184" bestFit="1" customWidth="1"/>
    <col min="4614" max="4615" width="18.33203125" style="2184" customWidth="1"/>
    <col min="4616" max="4864" width="9.33203125" style="2184"/>
    <col min="4865" max="4865" width="6" style="2184" bestFit="1" customWidth="1"/>
    <col min="4866" max="4866" width="40.33203125" style="2184" bestFit="1" customWidth="1"/>
    <col min="4867" max="4867" width="27.6640625" style="2184" bestFit="1" customWidth="1"/>
    <col min="4868" max="4868" width="9.33203125" style="2184" bestFit="1"/>
    <col min="4869" max="4869" width="13.1640625" style="2184" bestFit="1" customWidth="1"/>
    <col min="4870" max="4871" width="18.33203125" style="2184" customWidth="1"/>
    <col min="4872" max="5120" width="9.33203125" style="2184"/>
    <col min="5121" max="5121" width="6" style="2184" bestFit="1" customWidth="1"/>
    <col min="5122" max="5122" width="40.33203125" style="2184" bestFit="1" customWidth="1"/>
    <col min="5123" max="5123" width="27.6640625" style="2184" bestFit="1" customWidth="1"/>
    <col min="5124" max="5124" width="9.33203125" style="2184" bestFit="1"/>
    <col min="5125" max="5125" width="13.1640625" style="2184" bestFit="1" customWidth="1"/>
    <col min="5126" max="5127" width="18.33203125" style="2184" customWidth="1"/>
    <col min="5128" max="5376" width="9.33203125" style="2184"/>
    <col min="5377" max="5377" width="6" style="2184" bestFit="1" customWidth="1"/>
    <col min="5378" max="5378" width="40.33203125" style="2184" bestFit="1" customWidth="1"/>
    <col min="5379" max="5379" width="27.6640625" style="2184" bestFit="1" customWidth="1"/>
    <col min="5380" max="5380" width="9.33203125" style="2184" bestFit="1"/>
    <col min="5381" max="5381" width="13.1640625" style="2184" bestFit="1" customWidth="1"/>
    <col min="5382" max="5383" width="18.33203125" style="2184" customWidth="1"/>
    <col min="5384" max="5632" width="9.33203125" style="2184"/>
    <col min="5633" max="5633" width="6" style="2184" bestFit="1" customWidth="1"/>
    <col min="5634" max="5634" width="40.33203125" style="2184" bestFit="1" customWidth="1"/>
    <col min="5635" max="5635" width="27.6640625" style="2184" bestFit="1" customWidth="1"/>
    <col min="5636" max="5636" width="9.33203125" style="2184" bestFit="1"/>
    <col min="5637" max="5637" width="13.1640625" style="2184" bestFit="1" customWidth="1"/>
    <col min="5638" max="5639" width="18.33203125" style="2184" customWidth="1"/>
    <col min="5640" max="5888" width="9.33203125" style="2184"/>
    <col min="5889" max="5889" width="6" style="2184" bestFit="1" customWidth="1"/>
    <col min="5890" max="5890" width="40.33203125" style="2184" bestFit="1" customWidth="1"/>
    <col min="5891" max="5891" width="27.6640625" style="2184" bestFit="1" customWidth="1"/>
    <col min="5892" max="5892" width="9.33203125" style="2184" bestFit="1"/>
    <col min="5893" max="5893" width="13.1640625" style="2184" bestFit="1" customWidth="1"/>
    <col min="5894" max="5895" width="18.33203125" style="2184" customWidth="1"/>
    <col min="5896" max="6144" width="9.33203125" style="2184"/>
    <col min="6145" max="6145" width="6" style="2184" bestFit="1" customWidth="1"/>
    <col min="6146" max="6146" width="40.33203125" style="2184" bestFit="1" customWidth="1"/>
    <col min="6147" max="6147" width="27.6640625" style="2184" bestFit="1" customWidth="1"/>
    <col min="6148" max="6148" width="9.33203125" style="2184" bestFit="1"/>
    <col min="6149" max="6149" width="13.1640625" style="2184" bestFit="1" customWidth="1"/>
    <col min="6150" max="6151" width="18.33203125" style="2184" customWidth="1"/>
    <col min="6152" max="6400" width="9.33203125" style="2184"/>
    <col min="6401" max="6401" width="6" style="2184" bestFit="1" customWidth="1"/>
    <col min="6402" max="6402" width="40.33203125" style="2184" bestFit="1" customWidth="1"/>
    <col min="6403" max="6403" width="27.6640625" style="2184" bestFit="1" customWidth="1"/>
    <col min="6404" max="6404" width="9.33203125" style="2184" bestFit="1"/>
    <col min="6405" max="6405" width="13.1640625" style="2184" bestFit="1" customWidth="1"/>
    <col min="6406" max="6407" width="18.33203125" style="2184" customWidth="1"/>
    <col min="6408" max="6656" width="9.33203125" style="2184"/>
    <col min="6657" max="6657" width="6" style="2184" bestFit="1" customWidth="1"/>
    <col min="6658" max="6658" width="40.33203125" style="2184" bestFit="1" customWidth="1"/>
    <col min="6659" max="6659" width="27.6640625" style="2184" bestFit="1" customWidth="1"/>
    <col min="6660" max="6660" width="9.33203125" style="2184" bestFit="1"/>
    <col min="6661" max="6661" width="13.1640625" style="2184" bestFit="1" customWidth="1"/>
    <col min="6662" max="6663" width="18.33203125" style="2184" customWidth="1"/>
    <col min="6664" max="6912" width="9.33203125" style="2184"/>
    <col min="6913" max="6913" width="6" style="2184" bestFit="1" customWidth="1"/>
    <col min="6914" max="6914" width="40.33203125" style="2184" bestFit="1" customWidth="1"/>
    <col min="6915" max="6915" width="27.6640625" style="2184" bestFit="1" customWidth="1"/>
    <col min="6916" max="6916" width="9.33203125" style="2184" bestFit="1"/>
    <col min="6917" max="6917" width="13.1640625" style="2184" bestFit="1" customWidth="1"/>
    <col min="6918" max="6919" width="18.33203125" style="2184" customWidth="1"/>
    <col min="6920" max="7168" width="9.33203125" style="2184"/>
    <col min="7169" max="7169" width="6" style="2184" bestFit="1" customWidth="1"/>
    <col min="7170" max="7170" width="40.33203125" style="2184" bestFit="1" customWidth="1"/>
    <col min="7171" max="7171" width="27.6640625" style="2184" bestFit="1" customWidth="1"/>
    <col min="7172" max="7172" width="9.33203125" style="2184" bestFit="1"/>
    <col min="7173" max="7173" width="13.1640625" style="2184" bestFit="1" customWidth="1"/>
    <col min="7174" max="7175" width="18.33203125" style="2184" customWidth="1"/>
    <col min="7176" max="7424" width="9.33203125" style="2184"/>
    <col min="7425" max="7425" width="6" style="2184" bestFit="1" customWidth="1"/>
    <col min="7426" max="7426" width="40.33203125" style="2184" bestFit="1" customWidth="1"/>
    <col min="7427" max="7427" width="27.6640625" style="2184" bestFit="1" customWidth="1"/>
    <col min="7428" max="7428" width="9.33203125" style="2184" bestFit="1"/>
    <col min="7429" max="7429" width="13.1640625" style="2184" bestFit="1" customWidth="1"/>
    <col min="7430" max="7431" width="18.33203125" style="2184" customWidth="1"/>
    <col min="7432" max="7680" width="9.33203125" style="2184"/>
    <col min="7681" max="7681" width="6" style="2184" bestFit="1" customWidth="1"/>
    <col min="7682" max="7682" width="40.33203125" style="2184" bestFit="1" customWidth="1"/>
    <col min="7683" max="7683" width="27.6640625" style="2184" bestFit="1" customWidth="1"/>
    <col min="7684" max="7684" width="9.33203125" style="2184" bestFit="1"/>
    <col min="7685" max="7685" width="13.1640625" style="2184" bestFit="1" customWidth="1"/>
    <col min="7686" max="7687" width="18.33203125" style="2184" customWidth="1"/>
    <col min="7688" max="7936" width="9.33203125" style="2184"/>
    <col min="7937" max="7937" width="6" style="2184" bestFit="1" customWidth="1"/>
    <col min="7938" max="7938" width="40.33203125" style="2184" bestFit="1" customWidth="1"/>
    <col min="7939" max="7939" width="27.6640625" style="2184" bestFit="1" customWidth="1"/>
    <col min="7940" max="7940" width="9.33203125" style="2184" bestFit="1"/>
    <col min="7941" max="7941" width="13.1640625" style="2184" bestFit="1" customWidth="1"/>
    <col min="7942" max="7943" width="18.33203125" style="2184" customWidth="1"/>
    <col min="7944" max="8192" width="9.33203125" style="2184"/>
    <col min="8193" max="8193" width="6" style="2184" bestFit="1" customWidth="1"/>
    <col min="8194" max="8194" width="40.33203125" style="2184" bestFit="1" customWidth="1"/>
    <col min="8195" max="8195" width="27.6640625" style="2184" bestFit="1" customWidth="1"/>
    <col min="8196" max="8196" width="9.33203125" style="2184" bestFit="1"/>
    <col min="8197" max="8197" width="13.1640625" style="2184" bestFit="1" customWidth="1"/>
    <col min="8198" max="8199" width="18.33203125" style="2184" customWidth="1"/>
    <col min="8200" max="8448" width="9.33203125" style="2184"/>
    <col min="8449" max="8449" width="6" style="2184" bestFit="1" customWidth="1"/>
    <col min="8450" max="8450" width="40.33203125" style="2184" bestFit="1" customWidth="1"/>
    <col min="8451" max="8451" width="27.6640625" style="2184" bestFit="1" customWidth="1"/>
    <col min="8452" max="8452" width="9.33203125" style="2184" bestFit="1"/>
    <col min="8453" max="8453" width="13.1640625" style="2184" bestFit="1" customWidth="1"/>
    <col min="8454" max="8455" width="18.33203125" style="2184" customWidth="1"/>
    <col min="8456" max="8704" width="9.33203125" style="2184"/>
    <col min="8705" max="8705" width="6" style="2184" bestFit="1" customWidth="1"/>
    <col min="8706" max="8706" width="40.33203125" style="2184" bestFit="1" customWidth="1"/>
    <col min="8707" max="8707" width="27.6640625" style="2184" bestFit="1" customWidth="1"/>
    <col min="8708" max="8708" width="9.33203125" style="2184" bestFit="1"/>
    <col min="8709" max="8709" width="13.1640625" style="2184" bestFit="1" customWidth="1"/>
    <col min="8710" max="8711" width="18.33203125" style="2184" customWidth="1"/>
    <col min="8712" max="8960" width="9.33203125" style="2184"/>
    <col min="8961" max="8961" width="6" style="2184" bestFit="1" customWidth="1"/>
    <col min="8962" max="8962" width="40.33203125" style="2184" bestFit="1" customWidth="1"/>
    <col min="8963" max="8963" width="27.6640625" style="2184" bestFit="1" customWidth="1"/>
    <col min="8964" max="8964" width="9.33203125" style="2184" bestFit="1"/>
    <col min="8965" max="8965" width="13.1640625" style="2184" bestFit="1" customWidth="1"/>
    <col min="8966" max="8967" width="18.33203125" style="2184" customWidth="1"/>
    <col min="8968" max="9216" width="9.33203125" style="2184"/>
    <col min="9217" max="9217" width="6" style="2184" bestFit="1" customWidth="1"/>
    <col min="9218" max="9218" width="40.33203125" style="2184" bestFit="1" customWidth="1"/>
    <col min="9219" max="9219" width="27.6640625" style="2184" bestFit="1" customWidth="1"/>
    <col min="9220" max="9220" width="9.33203125" style="2184" bestFit="1"/>
    <col min="9221" max="9221" width="13.1640625" style="2184" bestFit="1" customWidth="1"/>
    <col min="9222" max="9223" width="18.33203125" style="2184" customWidth="1"/>
    <col min="9224" max="9472" width="9.33203125" style="2184"/>
    <col min="9473" max="9473" width="6" style="2184" bestFit="1" customWidth="1"/>
    <col min="9474" max="9474" width="40.33203125" style="2184" bestFit="1" customWidth="1"/>
    <col min="9475" max="9475" width="27.6640625" style="2184" bestFit="1" customWidth="1"/>
    <col min="9476" max="9476" width="9.33203125" style="2184" bestFit="1"/>
    <col min="9477" max="9477" width="13.1640625" style="2184" bestFit="1" customWidth="1"/>
    <col min="9478" max="9479" width="18.33203125" style="2184" customWidth="1"/>
    <col min="9480" max="9728" width="9.33203125" style="2184"/>
    <col min="9729" max="9729" width="6" style="2184" bestFit="1" customWidth="1"/>
    <col min="9730" max="9730" width="40.33203125" style="2184" bestFit="1" customWidth="1"/>
    <col min="9731" max="9731" width="27.6640625" style="2184" bestFit="1" customWidth="1"/>
    <col min="9732" max="9732" width="9.33203125" style="2184" bestFit="1"/>
    <col min="9733" max="9733" width="13.1640625" style="2184" bestFit="1" customWidth="1"/>
    <col min="9734" max="9735" width="18.33203125" style="2184" customWidth="1"/>
    <col min="9736" max="9984" width="9.33203125" style="2184"/>
    <col min="9985" max="9985" width="6" style="2184" bestFit="1" customWidth="1"/>
    <col min="9986" max="9986" width="40.33203125" style="2184" bestFit="1" customWidth="1"/>
    <col min="9987" max="9987" width="27.6640625" style="2184" bestFit="1" customWidth="1"/>
    <col min="9988" max="9988" width="9.33203125" style="2184" bestFit="1"/>
    <col min="9989" max="9989" width="13.1640625" style="2184" bestFit="1" customWidth="1"/>
    <col min="9990" max="9991" width="18.33203125" style="2184" customWidth="1"/>
    <col min="9992" max="10240" width="9.33203125" style="2184"/>
    <col min="10241" max="10241" width="6" style="2184" bestFit="1" customWidth="1"/>
    <col min="10242" max="10242" width="40.33203125" style="2184" bestFit="1" customWidth="1"/>
    <col min="10243" max="10243" width="27.6640625" style="2184" bestFit="1" customWidth="1"/>
    <col min="10244" max="10244" width="9.33203125" style="2184" bestFit="1"/>
    <col min="10245" max="10245" width="13.1640625" style="2184" bestFit="1" customWidth="1"/>
    <col min="10246" max="10247" width="18.33203125" style="2184" customWidth="1"/>
    <col min="10248" max="10496" width="9.33203125" style="2184"/>
    <col min="10497" max="10497" width="6" style="2184" bestFit="1" customWidth="1"/>
    <col min="10498" max="10498" width="40.33203125" style="2184" bestFit="1" customWidth="1"/>
    <col min="10499" max="10499" width="27.6640625" style="2184" bestFit="1" customWidth="1"/>
    <col min="10500" max="10500" width="9.33203125" style="2184" bestFit="1"/>
    <col min="10501" max="10501" width="13.1640625" style="2184" bestFit="1" customWidth="1"/>
    <col min="10502" max="10503" width="18.33203125" style="2184" customWidth="1"/>
    <col min="10504" max="10752" width="9.33203125" style="2184"/>
    <col min="10753" max="10753" width="6" style="2184" bestFit="1" customWidth="1"/>
    <col min="10754" max="10754" width="40.33203125" style="2184" bestFit="1" customWidth="1"/>
    <col min="10755" max="10755" width="27.6640625" style="2184" bestFit="1" customWidth="1"/>
    <col min="10756" max="10756" width="9.33203125" style="2184" bestFit="1"/>
    <col min="10757" max="10757" width="13.1640625" style="2184" bestFit="1" customWidth="1"/>
    <col min="10758" max="10759" width="18.33203125" style="2184" customWidth="1"/>
    <col min="10760" max="11008" width="9.33203125" style="2184"/>
    <col min="11009" max="11009" width="6" style="2184" bestFit="1" customWidth="1"/>
    <col min="11010" max="11010" width="40.33203125" style="2184" bestFit="1" customWidth="1"/>
    <col min="11011" max="11011" width="27.6640625" style="2184" bestFit="1" customWidth="1"/>
    <col min="11012" max="11012" width="9.33203125" style="2184" bestFit="1"/>
    <col min="11013" max="11013" width="13.1640625" style="2184" bestFit="1" customWidth="1"/>
    <col min="11014" max="11015" width="18.33203125" style="2184" customWidth="1"/>
    <col min="11016" max="11264" width="9.33203125" style="2184"/>
    <col min="11265" max="11265" width="6" style="2184" bestFit="1" customWidth="1"/>
    <col min="11266" max="11266" width="40.33203125" style="2184" bestFit="1" customWidth="1"/>
    <col min="11267" max="11267" width="27.6640625" style="2184" bestFit="1" customWidth="1"/>
    <col min="11268" max="11268" width="9.33203125" style="2184" bestFit="1"/>
    <col min="11269" max="11269" width="13.1640625" style="2184" bestFit="1" customWidth="1"/>
    <col min="11270" max="11271" width="18.33203125" style="2184" customWidth="1"/>
    <col min="11272" max="11520" width="9.33203125" style="2184"/>
    <col min="11521" max="11521" width="6" style="2184" bestFit="1" customWidth="1"/>
    <col min="11522" max="11522" width="40.33203125" style="2184" bestFit="1" customWidth="1"/>
    <col min="11523" max="11523" width="27.6640625" style="2184" bestFit="1" customWidth="1"/>
    <col min="11524" max="11524" width="9.33203125" style="2184" bestFit="1"/>
    <col min="11525" max="11525" width="13.1640625" style="2184" bestFit="1" customWidth="1"/>
    <col min="11526" max="11527" width="18.33203125" style="2184" customWidth="1"/>
    <col min="11528" max="11776" width="9.33203125" style="2184"/>
    <col min="11777" max="11777" width="6" style="2184" bestFit="1" customWidth="1"/>
    <col min="11778" max="11778" width="40.33203125" style="2184" bestFit="1" customWidth="1"/>
    <col min="11779" max="11779" width="27.6640625" style="2184" bestFit="1" customWidth="1"/>
    <col min="11780" max="11780" width="9.33203125" style="2184" bestFit="1"/>
    <col min="11781" max="11781" width="13.1640625" style="2184" bestFit="1" customWidth="1"/>
    <col min="11782" max="11783" width="18.33203125" style="2184" customWidth="1"/>
    <col min="11784" max="12032" width="9.33203125" style="2184"/>
    <col min="12033" max="12033" width="6" style="2184" bestFit="1" customWidth="1"/>
    <col min="12034" max="12034" width="40.33203125" style="2184" bestFit="1" customWidth="1"/>
    <col min="12035" max="12035" width="27.6640625" style="2184" bestFit="1" customWidth="1"/>
    <col min="12036" max="12036" width="9.33203125" style="2184" bestFit="1"/>
    <col min="12037" max="12037" width="13.1640625" style="2184" bestFit="1" customWidth="1"/>
    <col min="12038" max="12039" width="18.33203125" style="2184" customWidth="1"/>
    <col min="12040" max="12288" width="9.33203125" style="2184"/>
    <col min="12289" max="12289" width="6" style="2184" bestFit="1" customWidth="1"/>
    <col min="12290" max="12290" width="40.33203125" style="2184" bestFit="1" customWidth="1"/>
    <col min="12291" max="12291" width="27.6640625" style="2184" bestFit="1" customWidth="1"/>
    <col min="12292" max="12292" width="9.33203125" style="2184" bestFit="1"/>
    <col min="12293" max="12293" width="13.1640625" style="2184" bestFit="1" customWidth="1"/>
    <col min="12294" max="12295" width="18.33203125" style="2184" customWidth="1"/>
    <col min="12296" max="12544" width="9.33203125" style="2184"/>
    <col min="12545" max="12545" width="6" style="2184" bestFit="1" customWidth="1"/>
    <col min="12546" max="12546" width="40.33203125" style="2184" bestFit="1" customWidth="1"/>
    <col min="12547" max="12547" width="27.6640625" style="2184" bestFit="1" customWidth="1"/>
    <col min="12548" max="12548" width="9.33203125" style="2184" bestFit="1"/>
    <col min="12549" max="12549" width="13.1640625" style="2184" bestFit="1" customWidth="1"/>
    <col min="12550" max="12551" width="18.33203125" style="2184" customWidth="1"/>
    <col min="12552" max="12800" width="9.33203125" style="2184"/>
    <col min="12801" max="12801" width="6" style="2184" bestFit="1" customWidth="1"/>
    <col min="12802" max="12802" width="40.33203125" style="2184" bestFit="1" customWidth="1"/>
    <col min="12803" max="12803" width="27.6640625" style="2184" bestFit="1" customWidth="1"/>
    <col min="12804" max="12804" width="9.33203125" style="2184" bestFit="1"/>
    <col min="12805" max="12805" width="13.1640625" style="2184" bestFit="1" customWidth="1"/>
    <col min="12806" max="12807" width="18.33203125" style="2184" customWidth="1"/>
    <col min="12808" max="13056" width="9.33203125" style="2184"/>
    <col min="13057" max="13057" width="6" style="2184" bestFit="1" customWidth="1"/>
    <col min="13058" max="13058" width="40.33203125" style="2184" bestFit="1" customWidth="1"/>
    <col min="13059" max="13059" width="27.6640625" style="2184" bestFit="1" customWidth="1"/>
    <col min="13060" max="13060" width="9.33203125" style="2184" bestFit="1"/>
    <col min="13061" max="13061" width="13.1640625" style="2184" bestFit="1" customWidth="1"/>
    <col min="13062" max="13063" width="18.33203125" style="2184" customWidth="1"/>
    <col min="13064" max="13312" width="9.33203125" style="2184"/>
    <col min="13313" max="13313" width="6" style="2184" bestFit="1" customWidth="1"/>
    <col min="13314" max="13314" width="40.33203125" style="2184" bestFit="1" customWidth="1"/>
    <col min="13315" max="13315" width="27.6640625" style="2184" bestFit="1" customWidth="1"/>
    <col min="13316" max="13316" width="9.33203125" style="2184" bestFit="1"/>
    <col min="13317" max="13317" width="13.1640625" style="2184" bestFit="1" customWidth="1"/>
    <col min="13318" max="13319" width="18.33203125" style="2184" customWidth="1"/>
    <col min="13320" max="13568" width="9.33203125" style="2184"/>
    <col min="13569" max="13569" width="6" style="2184" bestFit="1" customWidth="1"/>
    <col min="13570" max="13570" width="40.33203125" style="2184" bestFit="1" customWidth="1"/>
    <col min="13571" max="13571" width="27.6640625" style="2184" bestFit="1" customWidth="1"/>
    <col min="13572" max="13572" width="9.33203125" style="2184" bestFit="1"/>
    <col min="13573" max="13573" width="13.1640625" style="2184" bestFit="1" customWidth="1"/>
    <col min="13574" max="13575" width="18.33203125" style="2184" customWidth="1"/>
    <col min="13576" max="13824" width="9.33203125" style="2184"/>
    <col min="13825" max="13825" width="6" style="2184" bestFit="1" customWidth="1"/>
    <col min="13826" max="13826" width="40.33203125" style="2184" bestFit="1" customWidth="1"/>
    <col min="13827" max="13827" width="27.6640625" style="2184" bestFit="1" customWidth="1"/>
    <col min="13828" max="13828" width="9.33203125" style="2184" bestFit="1"/>
    <col min="13829" max="13829" width="13.1640625" style="2184" bestFit="1" customWidth="1"/>
    <col min="13830" max="13831" width="18.33203125" style="2184" customWidth="1"/>
    <col min="13832" max="14080" width="9.33203125" style="2184"/>
    <col min="14081" max="14081" width="6" style="2184" bestFit="1" customWidth="1"/>
    <col min="14082" max="14082" width="40.33203125" style="2184" bestFit="1" customWidth="1"/>
    <col min="14083" max="14083" width="27.6640625" style="2184" bestFit="1" customWidth="1"/>
    <col min="14084" max="14084" width="9.33203125" style="2184" bestFit="1"/>
    <col min="14085" max="14085" width="13.1640625" style="2184" bestFit="1" customWidth="1"/>
    <col min="14086" max="14087" width="18.33203125" style="2184" customWidth="1"/>
    <col min="14088" max="14336" width="9.33203125" style="2184"/>
    <col min="14337" max="14337" width="6" style="2184" bestFit="1" customWidth="1"/>
    <col min="14338" max="14338" width="40.33203125" style="2184" bestFit="1" customWidth="1"/>
    <col min="14339" max="14339" width="27.6640625" style="2184" bestFit="1" customWidth="1"/>
    <col min="14340" max="14340" width="9.33203125" style="2184" bestFit="1"/>
    <col min="14341" max="14341" width="13.1640625" style="2184" bestFit="1" customWidth="1"/>
    <col min="14342" max="14343" width="18.33203125" style="2184" customWidth="1"/>
    <col min="14344" max="14592" width="9.33203125" style="2184"/>
    <col min="14593" max="14593" width="6" style="2184" bestFit="1" customWidth="1"/>
    <col min="14594" max="14594" width="40.33203125" style="2184" bestFit="1" customWidth="1"/>
    <col min="14595" max="14595" width="27.6640625" style="2184" bestFit="1" customWidth="1"/>
    <col min="14596" max="14596" width="9.33203125" style="2184" bestFit="1"/>
    <col min="14597" max="14597" width="13.1640625" style="2184" bestFit="1" customWidth="1"/>
    <col min="14598" max="14599" width="18.33203125" style="2184" customWidth="1"/>
    <col min="14600" max="14848" width="9.33203125" style="2184"/>
    <col min="14849" max="14849" width="6" style="2184" bestFit="1" customWidth="1"/>
    <col min="14850" max="14850" width="40.33203125" style="2184" bestFit="1" customWidth="1"/>
    <col min="14851" max="14851" width="27.6640625" style="2184" bestFit="1" customWidth="1"/>
    <col min="14852" max="14852" width="9.33203125" style="2184" bestFit="1"/>
    <col min="14853" max="14853" width="13.1640625" style="2184" bestFit="1" customWidth="1"/>
    <col min="14854" max="14855" width="18.33203125" style="2184" customWidth="1"/>
    <col min="14856" max="15104" width="9.33203125" style="2184"/>
    <col min="15105" max="15105" width="6" style="2184" bestFit="1" customWidth="1"/>
    <col min="15106" max="15106" width="40.33203125" style="2184" bestFit="1" customWidth="1"/>
    <col min="15107" max="15107" width="27.6640625" style="2184" bestFit="1" customWidth="1"/>
    <col min="15108" max="15108" width="9.33203125" style="2184" bestFit="1"/>
    <col min="15109" max="15109" width="13.1640625" style="2184" bestFit="1" customWidth="1"/>
    <col min="15110" max="15111" width="18.33203125" style="2184" customWidth="1"/>
    <col min="15112" max="15360" width="9.33203125" style="2184"/>
    <col min="15361" max="15361" width="6" style="2184" bestFit="1" customWidth="1"/>
    <col min="15362" max="15362" width="40.33203125" style="2184" bestFit="1" customWidth="1"/>
    <col min="15363" max="15363" width="27.6640625" style="2184" bestFit="1" customWidth="1"/>
    <col min="15364" max="15364" width="9.33203125" style="2184" bestFit="1"/>
    <col min="15365" max="15365" width="13.1640625" style="2184" bestFit="1" customWidth="1"/>
    <col min="15366" max="15367" width="18.33203125" style="2184" customWidth="1"/>
    <col min="15368" max="15616" width="9.33203125" style="2184"/>
    <col min="15617" max="15617" width="6" style="2184" bestFit="1" customWidth="1"/>
    <col min="15618" max="15618" width="40.33203125" style="2184" bestFit="1" customWidth="1"/>
    <col min="15619" max="15619" width="27.6640625" style="2184" bestFit="1" customWidth="1"/>
    <col min="15620" max="15620" width="9.33203125" style="2184" bestFit="1"/>
    <col min="15621" max="15621" width="13.1640625" style="2184" bestFit="1" customWidth="1"/>
    <col min="15622" max="15623" width="18.33203125" style="2184" customWidth="1"/>
    <col min="15624" max="15872" width="9.33203125" style="2184"/>
    <col min="15873" max="15873" width="6" style="2184" bestFit="1" customWidth="1"/>
    <col min="15874" max="15874" width="40.33203125" style="2184" bestFit="1" customWidth="1"/>
    <col min="15875" max="15875" width="27.6640625" style="2184" bestFit="1" customWidth="1"/>
    <col min="15876" max="15876" width="9.33203125" style="2184" bestFit="1"/>
    <col min="15877" max="15877" width="13.1640625" style="2184" bestFit="1" customWidth="1"/>
    <col min="15878" max="15879" width="18.33203125" style="2184" customWidth="1"/>
    <col min="15880" max="16128" width="9.33203125" style="2184"/>
    <col min="16129" max="16129" width="6" style="2184" bestFit="1" customWidth="1"/>
    <col min="16130" max="16130" width="40.33203125" style="2184" bestFit="1" customWidth="1"/>
    <col min="16131" max="16131" width="27.6640625" style="2184" bestFit="1" customWidth="1"/>
    <col min="16132" max="16132" width="9.33203125" style="2184" bestFit="1"/>
    <col min="16133" max="16133" width="13.1640625" style="2184" bestFit="1" customWidth="1"/>
    <col min="16134" max="16135" width="18.33203125" style="2184" customWidth="1"/>
    <col min="16136" max="16384" width="9.33203125" style="2184"/>
  </cols>
  <sheetData>
    <row r="2" spans="1:7" ht="18.75">
      <c r="B2" s="2241" t="s">
        <v>9375</v>
      </c>
    </row>
    <row r="3" spans="1:7" ht="18.75">
      <c r="B3" s="2241" t="s">
        <v>9376</v>
      </c>
    </row>
    <row r="4" spans="1:7" s="2246" customFormat="1" ht="15">
      <c r="A4" s="2243"/>
      <c r="B4" s="2244" t="s">
        <v>9377</v>
      </c>
      <c r="C4" s="2244"/>
      <c r="D4" s="2243"/>
      <c r="E4" s="2243"/>
      <c r="F4" s="2243"/>
      <c r="G4" s="2245">
        <f>G42+G49</f>
        <v>0</v>
      </c>
    </row>
    <row r="5" spans="1:7" s="2246" customFormat="1" ht="15">
      <c r="B5" s="2247"/>
      <c r="C5" s="2247"/>
      <c r="G5" s="2248"/>
    </row>
    <row r="6" spans="1:7">
      <c r="A6" s="2249" t="s">
        <v>5459</v>
      </c>
      <c r="B6" s="2250" t="s">
        <v>9378</v>
      </c>
      <c r="C6" s="2250" t="s">
        <v>9379</v>
      </c>
      <c r="D6" s="2249" t="s">
        <v>9380</v>
      </c>
      <c r="E6" s="2251" t="s">
        <v>9381</v>
      </c>
      <c r="F6" s="2249" t="s">
        <v>9382</v>
      </c>
      <c r="G6" s="2251" t="s">
        <v>4847</v>
      </c>
    </row>
    <row r="7" spans="1:7" ht="15">
      <c r="A7" s="2249"/>
      <c r="B7" s="2252" t="s">
        <v>9383</v>
      </c>
      <c r="C7" s="2250" t="s">
        <v>5236</v>
      </c>
      <c r="D7" s="2249"/>
      <c r="E7" s="2251" t="s">
        <v>9384</v>
      </c>
      <c r="F7" s="2253"/>
      <c r="G7" s="2253"/>
    </row>
    <row r="8" spans="1:7">
      <c r="A8" s="2249">
        <v>1</v>
      </c>
      <c r="B8" s="2250" t="s">
        <v>9385</v>
      </c>
      <c r="C8" s="2250" t="s">
        <v>9386</v>
      </c>
      <c r="D8" s="2249">
        <v>10</v>
      </c>
      <c r="E8" s="2254" t="s">
        <v>9387</v>
      </c>
      <c r="F8" s="2255"/>
      <c r="G8" s="2253">
        <f>D8*F8</f>
        <v>0</v>
      </c>
    </row>
    <row r="9" spans="1:7">
      <c r="A9" s="2249">
        <v>2</v>
      </c>
      <c r="B9" s="2250" t="s">
        <v>9388</v>
      </c>
      <c r="C9" s="2250" t="s">
        <v>9389</v>
      </c>
      <c r="D9" s="2249">
        <v>1</v>
      </c>
      <c r="E9" s="2249" t="s">
        <v>9387</v>
      </c>
      <c r="F9" s="2255"/>
      <c r="G9" s="2253">
        <f>D9*F9</f>
        <v>0</v>
      </c>
    </row>
    <row r="10" spans="1:7">
      <c r="A10" s="2249">
        <v>3</v>
      </c>
      <c r="B10" s="2250" t="s">
        <v>9390</v>
      </c>
      <c r="C10" s="2250" t="s">
        <v>9391</v>
      </c>
      <c r="D10" s="2249">
        <v>5</v>
      </c>
      <c r="E10" s="2249" t="s">
        <v>9387</v>
      </c>
      <c r="F10" s="2255"/>
      <c r="G10" s="2253">
        <f>D10*F10</f>
        <v>0</v>
      </c>
    </row>
    <row r="11" spans="1:7">
      <c r="A11" s="2249"/>
      <c r="B11" s="2250" t="s">
        <v>9392</v>
      </c>
      <c r="C11" s="2250"/>
      <c r="D11" s="2249">
        <f>SUM(D8:D10)</f>
        <v>16</v>
      </c>
      <c r="E11" s="2249"/>
      <c r="F11" s="2256"/>
      <c r="G11" s="2253"/>
    </row>
    <row r="12" spans="1:7">
      <c r="A12" s="2249"/>
      <c r="B12" s="2250"/>
      <c r="C12" s="2250"/>
      <c r="D12" s="2249"/>
      <c r="E12" s="2249"/>
      <c r="F12" s="2256"/>
      <c r="G12" s="2253"/>
    </row>
    <row r="13" spans="1:7" ht="15">
      <c r="A13" s="2249"/>
      <c r="B13" s="2252" t="s">
        <v>9393</v>
      </c>
      <c r="C13" s="2250" t="s">
        <v>9394</v>
      </c>
      <c r="D13" s="2249"/>
      <c r="E13" s="2254"/>
      <c r="F13" s="2256"/>
      <c r="G13" s="2253"/>
    </row>
    <row r="14" spans="1:7">
      <c r="A14" s="2249">
        <v>4</v>
      </c>
      <c r="B14" s="2250" t="s">
        <v>9395</v>
      </c>
      <c r="C14" s="2250" t="s">
        <v>9396</v>
      </c>
      <c r="D14" s="2249">
        <v>4</v>
      </c>
      <c r="E14" s="2249" t="s">
        <v>9397</v>
      </c>
      <c r="F14" s="2255"/>
      <c r="G14" s="2253">
        <f t="shared" ref="G14:G40" si="0">D14*F14</f>
        <v>0</v>
      </c>
    </row>
    <row r="15" spans="1:7">
      <c r="A15" s="2249">
        <v>5</v>
      </c>
      <c r="B15" s="2250" t="s">
        <v>9398</v>
      </c>
      <c r="C15" s="2250" t="s">
        <v>9399</v>
      </c>
      <c r="D15" s="2249">
        <v>2</v>
      </c>
      <c r="E15" s="2249" t="s">
        <v>9397</v>
      </c>
      <c r="F15" s="2255"/>
      <c r="G15" s="2253">
        <f t="shared" si="0"/>
        <v>0</v>
      </c>
    </row>
    <row r="16" spans="1:7">
      <c r="A16" s="2249">
        <v>6</v>
      </c>
      <c r="B16" s="2250" t="s">
        <v>9400</v>
      </c>
      <c r="C16" s="2250" t="s">
        <v>9401</v>
      </c>
      <c r="D16" s="2249">
        <v>12</v>
      </c>
      <c r="E16" s="2249" t="s">
        <v>9402</v>
      </c>
      <c r="F16" s="2255"/>
      <c r="G16" s="2253">
        <f t="shared" si="0"/>
        <v>0</v>
      </c>
    </row>
    <row r="17" spans="1:7">
      <c r="A17" s="2249">
        <v>7</v>
      </c>
      <c r="B17" s="2250" t="s">
        <v>9403</v>
      </c>
      <c r="C17" s="2250" t="s">
        <v>9404</v>
      </c>
      <c r="D17" s="2249">
        <v>50</v>
      </c>
      <c r="E17" s="2249" t="s">
        <v>9397</v>
      </c>
      <c r="F17" s="2255"/>
      <c r="G17" s="2253">
        <f t="shared" si="0"/>
        <v>0</v>
      </c>
    </row>
    <row r="18" spans="1:7">
      <c r="A18" s="2249">
        <v>8</v>
      </c>
      <c r="B18" s="2250" t="s">
        <v>9405</v>
      </c>
      <c r="C18" s="2250" t="s">
        <v>9406</v>
      </c>
      <c r="D18" s="2249">
        <v>1</v>
      </c>
      <c r="E18" s="2249" t="s">
        <v>9397</v>
      </c>
      <c r="F18" s="2255"/>
      <c r="G18" s="2253">
        <f t="shared" si="0"/>
        <v>0</v>
      </c>
    </row>
    <row r="19" spans="1:7">
      <c r="A19" s="2249">
        <v>9</v>
      </c>
      <c r="B19" s="2250" t="s">
        <v>9407</v>
      </c>
      <c r="C19" s="2250" t="s">
        <v>9408</v>
      </c>
      <c r="D19" s="2249">
        <v>223</v>
      </c>
      <c r="E19" s="2249" t="s">
        <v>9409</v>
      </c>
      <c r="F19" s="2255"/>
      <c r="G19" s="2253">
        <f t="shared" si="0"/>
        <v>0</v>
      </c>
    </row>
    <row r="20" spans="1:7">
      <c r="A20" s="2249">
        <v>10</v>
      </c>
      <c r="B20" s="2250" t="s">
        <v>9410</v>
      </c>
      <c r="C20" s="2250" t="s">
        <v>9408</v>
      </c>
      <c r="D20" s="2249">
        <v>199</v>
      </c>
      <c r="E20" s="2249" t="s">
        <v>9409</v>
      </c>
      <c r="F20" s="2255"/>
      <c r="G20" s="2253">
        <f t="shared" si="0"/>
        <v>0</v>
      </c>
    </row>
    <row r="21" spans="1:7">
      <c r="A21" s="2249">
        <v>11</v>
      </c>
      <c r="B21" s="2250" t="s">
        <v>9411</v>
      </c>
      <c r="C21" s="2250" t="s">
        <v>9412</v>
      </c>
      <c r="D21" s="2249">
        <v>2</v>
      </c>
      <c r="E21" s="2249" t="s">
        <v>9402</v>
      </c>
      <c r="F21" s="2255"/>
      <c r="G21" s="2253">
        <f t="shared" si="0"/>
        <v>0</v>
      </c>
    </row>
    <row r="22" spans="1:7">
      <c r="A22" s="2249">
        <v>12</v>
      </c>
      <c r="B22" s="2250" t="s">
        <v>9413</v>
      </c>
      <c r="C22" s="2250" t="s">
        <v>9414</v>
      </c>
      <c r="D22" s="2249">
        <v>5</v>
      </c>
      <c r="E22" s="2249" t="s">
        <v>9397</v>
      </c>
      <c r="F22" s="2255"/>
      <c r="G22" s="2253">
        <f t="shared" si="0"/>
        <v>0</v>
      </c>
    </row>
    <row r="23" spans="1:7">
      <c r="A23" s="2249">
        <v>13</v>
      </c>
      <c r="B23" s="2250" t="s">
        <v>9415</v>
      </c>
      <c r="C23" s="2250" t="s">
        <v>9416</v>
      </c>
      <c r="D23" s="2249">
        <v>2</v>
      </c>
      <c r="E23" s="2249" t="s">
        <v>9397</v>
      </c>
      <c r="F23" s="2255"/>
      <c r="G23" s="2253">
        <f t="shared" si="0"/>
        <v>0</v>
      </c>
    </row>
    <row r="24" spans="1:7">
      <c r="A24" s="2249">
        <v>14</v>
      </c>
      <c r="B24" s="2250" t="s">
        <v>9417</v>
      </c>
      <c r="C24" s="2250" t="s">
        <v>9418</v>
      </c>
      <c r="D24" s="2249">
        <v>3</v>
      </c>
      <c r="E24" s="2249" t="s">
        <v>9397</v>
      </c>
      <c r="F24" s="2255"/>
      <c r="G24" s="2253">
        <f t="shared" si="0"/>
        <v>0</v>
      </c>
    </row>
    <row r="25" spans="1:7">
      <c r="A25" s="2249">
        <v>15</v>
      </c>
      <c r="B25" s="2250" t="s">
        <v>9419</v>
      </c>
      <c r="C25" s="2250" t="s">
        <v>9420</v>
      </c>
      <c r="D25" s="2249">
        <v>76</v>
      </c>
      <c r="E25" s="2249" t="s">
        <v>9402</v>
      </c>
      <c r="F25" s="2255"/>
      <c r="G25" s="2253">
        <f t="shared" si="0"/>
        <v>0</v>
      </c>
    </row>
    <row r="26" spans="1:7">
      <c r="A26" s="2249">
        <v>16</v>
      </c>
      <c r="B26" s="2250" t="s">
        <v>9421</v>
      </c>
      <c r="C26" s="2250" t="s">
        <v>9422</v>
      </c>
      <c r="D26" s="2249">
        <v>3</v>
      </c>
      <c r="E26" s="2249" t="s">
        <v>9397</v>
      </c>
      <c r="F26" s="2255"/>
      <c r="G26" s="2253">
        <f t="shared" si="0"/>
        <v>0</v>
      </c>
    </row>
    <row r="27" spans="1:7">
      <c r="A27" s="2249">
        <v>17</v>
      </c>
      <c r="B27" s="2250" t="s">
        <v>9423</v>
      </c>
      <c r="C27" s="2250" t="s">
        <v>9424</v>
      </c>
      <c r="D27" s="2249">
        <v>9</v>
      </c>
      <c r="E27" s="2249" t="s">
        <v>9402</v>
      </c>
      <c r="F27" s="2255"/>
      <c r="G27" s="2253">
        <f t="shared" si="0"/>
        <v>0</v>
      </c>
    </row>
    <row r="28" spans="1:7">
      <c r="A28" s="2249">
        <v>18</v>
      </c>
      <c r="B28" s="2250" t="s">
        <v>9425</v>
      </c>
      <c r="C28" s="2250" t="s">
        <v>9424</v>
      </c>
      <c r="D28" s="2249">
        <v>9</v>
      </c>
      <c r="E28" s="2249" t="s">
        <v>9402</v>
      </c>
      <c r="F28" s="2255"/>
      <c r="G28" s="2253">
        <f t="shared" si="0"/>
        <v>0</v>
      </c>
    </row>
    <row r="29" spans="1:7">
      <c r="A29" s="2249">
        <v>19</v>
      </c>
      <c r="B29" s="2250" t="s">
        <v>9426</v>
      </c>
      <c r="C29" s="2250" t="s">
        <v>9427</v>
      </c>
      <c r="D29" s="2249">
        <v>82</v>
      </c>
      <c r="E29" s="2249" t="s">
        <v>9402</v>
      </c>
      <c r="F29" s="2255"/>
      <c r="G29" s="2253">
        <f t="shared" si="0"/>
        <v>0</v>
      </c>
    </row>
    <row r="30" spans="1:7">
      <c r="A30" s="2249">
        <v>20</v>
      </c>
      <c r="B30" s="2250" t="s">
        <v>9428</v>
      </c>
      <c r="C30" s="2250" t="s">
        <v>9429</v>
      </c>
      <c r="D30" s="2249">
        <v>174</v>
      </c>
      <c r="E30" s="2249" t="s">
        <v>9402</v>
      </c>
      <c r="F30" s="2255"/>
      <c r="G30" s="2253">
        <f t="shared" si="0"/>
        <v>0</v>
      </c>
    </row>
    <row r="31" spans="1:7">
      <c r="A31" s="2249">
        <v>21</v>
      </c>
      <c r="B31" s="2250" t="s">
        <v>9430</v>
      </c>
      <c r="C31" s="2250" t="s">
        <v>9431</v>
      </c>
      <c r="D31" s="2249">
        <v>224</v>
      </c>
      <c r="E31" s="2249" t="s">
        <v>9402</v>
      </c>
      <c r="F31" s="2255"/>
      <c r="G31" s="2253">
        <f t="shared" si="0"/>
        <v>0</v>
      </c>
    </row>
    <row r="32" spans="1:7">
      <c r="A32" s="2249">
        <v>22</v>
      </c>
      <c r="B32" s="2250" t="s">
        <v>9432</v>
      </c>
      <c r="C32" s="2250" t="s">
        <v>9431</v>
      </c>
      <c r="D32" s="2249">
        <v>140</v>
      </c>
      <c r="E32" s="2249" t="s">
        <v>9402</v>
      </c>
      <c r="F32" s="2255"/>
      <c r="G32" s="2253">
        <f t="shared" si="0"/>
        <v>0</v>
      </c>
    </row>
    <row r="33" spans="1:9">
      <c r="A33" s="2249">
        <v>23</v>
      </c>
      <c r="B33" s="2250" t="s">
        <v>9433</v>
      </c>
      <c r="C33" s="2250" t="s">
        <v>9431</v>
      </c>
      <c r="D33" s="2249">
        <v>71</v>
      </c>
      <c r="E33" s="2249" t="s">
        <v>9402</v>
      </c>
      <c r="F33" s="2255"/>
      <c r="G33" s="2253">
        <f t="shared" si="0"/>
        <v>0</v>
      </c>
    </row>
    <row r="34" spans="1:9">
      <c r="A34" s="2249">
        <v>24</v>
      </c>
      <c r="B34" s="2250" t="s">
        <v>9434</v>
      </c>
      <c r="C34" s="2250" t="s">
        <v>9435</v>
      </c>
      <c r="D34" s="2249">
        <v>58</v>
      </c>
      <c r="E34" s="2249" t="s">
        <v>9402</v>
      </c>
      <c r="F34" s="2255"/>
      <c r="G34" s="2253">
        <f t="shared" si="0"/>
        <v>0</v>
      </c>
    </row>
    <row r="35" spans="1:9">
      <c r="A35" s="2249">
        <v>25</v>
      </c>
      <c r="B35" s="2250" t="s">
        <v>9436</v>
      </c>
      <c r="C35" s="2250" t="s">
        <v>9437</v>
      </c>
      <c r="D35" s="2249">
        <v>62</v>
      </c>
      <c r="E35" s="2249" t="s">
        <v>9402</v>
      </c>
      <c r="F35" s="2255"/>
      <c r="G35" s="2253">
        <f t="shared" si="0"/>
        <v>0</v>
      </c>
    </row>
    <row r="36" spans="1:9">
      <c r="A36" s="2249">
        <v>26</v>
      </c>
      <c r="B36" s="2250" t="s">
        <v>9438</v>
      </c>
      <c r="C36" s="2250" t="s">
        <v>9439</v>
      </c>
      <c r="D36" s="2249">
        <v>177</v>
      </c>
      <c r="E36" s="2249" t="s">
        <v>9402</v>
      </c>
      <c r="F36" s="2255"/>
      <c r="G36" s="2253">
        <f t="shared" si="0"/>
        <v>0</v>
      </c>
    </row>
    <row r="37" spans="1:9">
      <c r="A37" s="2249">
        <v>27</v>
      </c>
      <c r="B37" s="2250" t="s">
        <v>9440</v>
      </c>
      <c r="C37" s="2250" t="s">
        <v>9441</v>
      </c>
      <c r="D37" s="2249">
        <v>251</v>
      </c>
      <c r="E37" s="2249" t="s">
        <v>9402</v>
      </c>
      <c r="F37" s="2255"/>
      <c r="G37" s="2253">
        <f t="shared" si="0"/>
        <v>0</v>
      </c>
    </row>
    <row r="38" spans="1:9">
      <c r="A38" s="2249">
        <v>28</v>
      </c>
      <c r="B38" s="2250" t="s">
        <v>9442</v>
      </c>
      <c r="C38" s="2250" t="s">
        <v>9443</v>
      </c>
      <c r="D38" s="2249">
        <v>35</v>
      </c>
      <c r="E38" s="2249" t="s">
        <v>9402</v>
      </c>
      <c r="F38" s="2255"/>
      <c r="G38" s="2253">
        <f t="shared" si="0"/>
        <v>0</v>
      </c>
    </row>
    <row r="39" spans="1:9">
      <c r="A39" s="2249">
        <v>29</v>
      </c>
      <c r="B39" s="2250" t="s">
        <v>9444</v>
      </c>
      <c r="C39" s="2250" t="s">
        <v>9445</v>
      </c>
      <c r="D39" s="2249">
        <v>1</v>
      </c>
      <c r="E39" s="2249" t="s">
        <v>9402</v>
      </c>
      <c r="F39" s="2255"/>
      <c r="G39" s="2253">
        <f t="shared" si="0"/>
        <v>0</v>
      </c>
    </row>
    <row r="40" spans="1:9">
      <c r="A40" s="2249">
        <v>30</v>
      </c>
      <c r="B40" s="2250" t="s">
        <v>9446</v>
      </c>
      <c r="C40" s="2250" t="s">
        <v>9445</v>
      </c>
      <c r="D40" s="2249">
        <v>1</v>
      </c>
      <c r="E40" s="2249" t="s">
        <v>9402</v>
      </c>
      <c r="F40" s="2255"/>
      <c r="G40" s="2253">
        <f t="shared" si="0"/>
        <v>0</v>
      </c>
    </row>
    <row r="41" spans="1:9">
      <c r="A41" s="2249"/>
      <c r="B41" s="2250" t="s">
        <v>9392</v>
      </c>
      <c r="C41" s="2250"/>
      <c r="D41" s="2249">
        <f>SUM(D14:D40)</f>
        <v>1876</v>
      </c>
      <c r="E41" s="2254"/>
      <c r="F41" s="2256"/>
      <c r="G41" s="2253"/>
    </row>
    <row r="42" spans="1:9" ht="15">
      <c r="A42" s="2257"/>
      <c r="B42" s="2252" t="s">
        <v>7520</v>
      </c>
      <c r="C42" s="2252"/>
      <c r="D42" s="2257"/>
      <c r="E42" s="2257"/>
      <c r="F42" s="2258"/>
      <c r="G42" s="2259">
        <f>SUM(G8:G40)</f>
        <v>0</v>
      </c>
      <c r="H42" s="2246"/>
      <c r="I42" s="2246"/>
    </row>
    <row r="43" spans="1:9" ht="15">
      <c r="A43" s="2257"/>
      <c r="B43" s="2252"/>
      <c r="C43" s="2252"/>
      <c r="D43" s="2257"/>
      <c r="E43" s="2257"/>
      <c r="F43" s="2258"/>
      <c r="G43" s="2259"/>
      <c r="H43" s="2246"/>
      <c r="I43" s="2246"/>
    </row>
    <row r="44" spans="1:9" ht="15">
      <c r="A44" s="2257"/>
      <c r="B44" s="2252" t="s">
        <v>9447</v>
      </c>
      <c r="C44" s="2252"/>
      <c r="D44" s="2257"/>
      <c r="E44" s="2257"/>
      <c r="F44" s="2258"/>
      <c r="G44" s="2259"/>
      <c r="H44" s="2246"/>
      <c r="I44" s="2246"/>
    </row>
    <row r="45" spans="1:9">
      <c r="A45" s="2249"/>
      <c r="B45" s="2250"/>
      <c r="C45" s="2250"/>
      <c r="D45" s="2249"/>
      <c r="E45" s="2249"/>
      <c r="F45" s="2256"/>
      <c r="G45" s="2253"/>
    </row>
    <row r="46" spans="1:9" ht="15">
      <c r="A46" s="2249"/>
      <c r="B46" s="2252" t="s">
        <v>9448</v>
      </c>
      <c r="C46" s="2250"/>
      <c r="D46" s="2249"/>
      <c r="E46" s="2249"/>
      <c r="F46" s="2256"/>
      <c r="G46" s="2253"/>
    </row>
    <row r="47" spans="1:9">
      <c r="A47" s="2249"/>
      <c r="B47" s="2250" t="s">
        <v>9449</v>
      </c>
      <c r="C47" s="2250" t="s">
        <v>5174</v>
      </c>
      <c r="D47" s="2249">
        <v>48</v>
      </c>
      <c r="E47" s="2249"/>
      <c r="F47" s="2255"/>
      <c r="G47" s="2253">
        <f>D47*F47</f>
        <v>0</v>
      </c>
    </row>
    <row r="48" spans="1:9">
      <c r="A48" s="2249"/>
      <c r="B48" s="2250" t="s">
        <v>9450</v>
      </c>
      <c r="C48" s="2250" t="s">
        <v>5174</v>
      </c>
      <c r="D48" s="2249">
        <v>22</v>
      </c>
      <c r="E48" s="2249"/>
      <c r="F48" s="2255"/>
      <c r="G48" s="2253">
        <f>D48*F48</f>
        <v>0</v>
      </c>
    </row>
    <row r="49" spans="1:7" s="2246" customFormat="1" ht="15">
      <c r="A49" s="2257"/>
      <c r="B49" s="2252" t="s">
        <v>7520</v>
      </c>
      <c r="C49" s="2252"/>
      <c r="D49" s="2257"/>
      <c r="E49" s="2257"/>
      <c r="F49" s="2258"/>
      <c r="G49" s="2259">
        <f>SUM(G47:G48)</f>
        <v>0</v>
      </c>
    </row>
  </sheetData>
  <sheetProtection password="8041" sheet="1"/>
  <pageMargins left="0.25" right="0.25" top="0.75" bottom="0.75" header="0.3" footer="0.3"/>
  <pageSetup paperSize="9" scale="88"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D6C18-1234-4FC6-A18F-DD2745DA0890}">
  <sheetPr>
    <tabColor rgb="FF00FFFF"/>
  </sheetPr>
  <dimension ref="A1:K70"/>
  <sheetViews>
    <sheetView view="pageBreakPreview" topLeftCell="A31" zoomScaleNormal="100" zoomScaleSheetLayoutView="100" workbookViewId="0">
      <selection activeCell="J52" sqref="J52"/>
    </sheetView>
  </sheetViews>
  <sheetFormatPr defaultRowHeight="12.75"/>
  <cols>
    <col min="1" max="1" width="2.1640625" style="2184" customWidth="1"/>
    <col min="2" max="2" width="39.5" style="2184" customWidth="1"/>
    <col min="3" max="3" width="14.33203125" style="2184" bestFit="1" customWidth="1"/>
    <col min="4" max="4" width="11.6640625" style="2184" bestFit="1" customWidth="1"/>
    <col min="5" max="5" width="8.1640625" style="2184" bestFit="1" customWidth="1"/>
    <col min="6" max="6" width="7.1640625" style="2184" bestFit="1" customWidth="1"/>
    <col min="7" max="7" width="7" style="2184" bestFit="1" customWidth="1"/>
    <col min="8" max="8" width="7.1640625" style="2184" bestFit="1" customWidth="1"/>
    <col min="9" max="10" width="18.33203125" style="2184" customWidth="1"/>
    <col min="11" max="11" width="11.6640625" style="2184" bestFit="1" customWidth="1"/>
    <col min="12" max="256" width="9.33203125" style="2184"/>
    <col min="257" max="257" width="2.1640625" style="2184" customWidth="1"/>
    <col min="258" max="258" width="39.5" style="2184" customWidth="1"/>
    <col min="259" max="259" width="14.33203125" style="2184" bestFit="1" customWidth="1"/>
    <col min="260" max="260" width="11.6640625" style="2184" bestFit="1" customWidth="1"/>
    <col min="261" max="261" width="8.1640625" style="2184" bestFit="1" customWidth="1"/>
    <col min="262" max="262" width="7.1640625" style="2184" bestFit="1" customWidth="1"/>
    <col min="263" max="263" width="7" style="2184" bestFit="1" customWidth="1"/>
    <col min="264" max="264" width="7.1640625" style="2184" bestFit="1" customWidth="1"/>
    <col min="265" max="266" width="18.33203125" style="2184" customWidth="1"/>
    <col min="267" max="267" width="11.6640625" style="2184" bestFit="1" customWidth="1"/>
    <col min="268" max="512" width="9.33203125" style="2184"/>
    <col min="513" max="513" width="2.1640625" style="2184" customWidth="1"/>
    <col min="514" max="514" width="39.5" style="2184" customWidth="1"/>
    <col min="515" max="515" width="14.33203125" style="2184" bestFit="1" customWidth="1"/>
    <col min="516" max="516" width="11.6640625" style="2184" bestFit="1" customWidth="1"/>
    <col min="517" max="517" width="8.1640625" style="2184" bestFit="1" customWidth="1"/>
    <col min="518" max="518" width="7.1640625" style="2184" bestFit="1" customWidth="1"/>
    <col min="519" max="519" width="7" style="2184" bestFit="1" customWidth="1"/>
    <col min="520" max="520" width="7.1640625" style="2184" bestFit="1" customWidth="1"/>
    <col min="521" max="522" width="18.33203125" style="2184" customWidth="1"/>
    <col min="523" max="523" width="11.6640625" style="2184" bestFit="1" customWidth="1"/>
    <col min="524" max="768" width="9.33203125" style="2184"/>
    <col min="769" max="769" width="2.1640625" style="2184" customWidth="1"/>
    <col min="770" max="770" width="39.5" style="2184" customWidth="1"/>
    <col min="771" max="771" width="14.33203125" style="2184" bestFit="1" customWidth="1"/>
    <col min="772" max="772" width="11.6640625" style="2184" bestFit="1" customWidth="1"/>
    <col min="773" max="773" width="8.1640625" style="2184" bestFit="1" customWidth="1"/>
    <col min="774" max="774" width="7.1640625" style="2184" bestFit="1" customWidth="1"/>
    <col min="775" max="775" width="7" style="2184" bestFit="1" customWidth="1"/>
    <col min="776" max="776" width="7.1640625" style="2184" bestFit="1" customWidth="1"/>
    <col min="777" max="778" width="18.33203125" style="2184" customWidth="1"/>
    <col min="779" max="779" width="11.6640625" style="2184" bestFit="1" customWidth="1"/>
    <col min="780" max="1024" width="9.33203125" style="2184"/>
    <col min="1025" max="1025" width="2.1640625" style="2184" customWidth="1"/>
    <col min="1026" max="1026" width="39.5" style="2184" customWidth="1"/>
    <col min="1027" max="1027" width="14.33203125" style="2184" bestFit="1" customWidth="1"/>
    <col min="1028" max="1028" width="11.6640625" style="2184" bestFit="1" customWidth="1"/>
    <col min="1029" max="1029" width="8.1640625" style="2184" bestFit="1" customWidth="1"/>
    <col min="1030" max="1030" width="7.1640625" style="2184" bestFit="1" customWidth="1"/>
    <col min="1031" max="1031" width="7" style="2184" bestFit="1" customWidth="1"/>
    <col min="1032" max="1032" width="7.1640625" style="2184" bestFit="1" customWidth="1"/>
    <col min="1033" max="1034" width="18.33203125" style="2184" customWidth="1"/>
    <col min="1035" max="1035" width="11.6640625" style="2184" bestFit="1" customWidth="1"/>
    <col min="1036" max="1280" width="9.33203125" style="2184"/>
    <col min="1281" max="1281" width="2.1640625" style="2184" customWidth="1"/>
    <col min="1282" max="1282" width="39.5" style="2184" customWidth="1"/>
    <col min="1283" max="1283" width="14.33203125" style="2184" bestFit="1" customWidth="1"/>
    <col min="1284" max="1284" width="11.6640625" style="2184" bestFit="1" customWidth="1"/>
    <col min="1285" max="1285" width="8.1640625" style="2184" bestFit="1" customWidth="1"/>
    <col min="1286" max="1286" width="7.1640625" style="2184" bestFit="1" customWidth="1"/>
    <col min="1287" max="1287" width="7" style="2184" bestFit="1" customWidth="1"/>
    <col min="1288" max="1288" width="7.1640625" style="2184" bestFit="1" customWidth="1"/>
    <col min="1289" max="1290" width="18.33203125" style="2184" customWidth="1"/>
    <col min="1291" max="1291" width="11.6640625" style="2184" bestFit="1" customWidth="1"/>
    <col min="1292" max="1536" width="9.33203125" style="2184"/>
    <col min="1537" max="1537" width="2.1640625" style="2184" customWidth="1"/>
    <col min="1538" max="1538" width="39.5" style="2184" customWidth="1"/>
    <col min="1539" max="1539" width="14.33203125" style="2184" bestFit="1" customWidth="1"/>
    <col min="1540" max="1540" width="11.6640625" style="2184" bestFit="1" customWidth="1"/>
    <col min="1541" max="1541" width="8.1640625" style="2184" bestFit="1" customWidth="1"/>
    <col min="1542" max="1542" width="7.1640625" style="2184" bestFit="1" customWidth="1"/>
    <col min="1543" max="1543" width="7" style="2184" bestFit="1" customWidth="1"/>
    <col min="1544" max="1544" width="7.1640625" style="2184" bestFit="1" customWidth="1"/>
    <col min="1545" max="1546" width="18.33203125" style="2184" customWidth="1"/>
    <col min="1547" max="1547" width="11.6640625" style="2184" bestFit="1" customWidth="1"/>
    <col min="1548" max="1792" width="9.33203125" style="2184"/>
    <col min="1793" max="1793" width="2.1640625" style="2184" customWidth="1"/>
    <col min="1794" max="1794" width="39.5" style="2184" customWidth="1"/>
    <col min="1795" max="1795" width="14.33203125" style="2184" bestFit="1" customWidth="1"/>
    <col min="1796" max="1796" width="11.6640625" style="2184" bestFit="1" customWidth="1"/>
    <col min="1797" max="1797" width="8.1640625" style="2184" bestFit="1" customWidth="1"/>
    <col min="1798" max="1798" width="7.1640625" style="2184" bestFit="1" customWidth="1"/>
    <col min="1799" max="1799" width="7" style="2184" bestFit="1" customWidth="1"/>
    <col min="1800" max="1800" width="7.1640625" style="2184" bestFit="1" customWidth="1"/>
    <col min="1801" max="1802" width="18.33203125" style="2184" customWidth="1"/>
    <col min="1803" max="1803" width="11.6640625" style="2184" bestFit="1" customWidth="1"/>
    <col min="1804" max="2048" width="9.33203125" style="2184"/>
    <col min="2049" max="2049" width="2.1640625" style="2184" customWidth="1"/>
    <col min="2050" max="2050" width="39.5" style="2184" customWidth="1"/>
    <col min="2051" max="2051" width="14.33203125" style="2184" bestFit="1" customWidth="1"/>
    <col min="2052" max="2052" width="11.6640625" style="2184" bestFit="1" customWidth="1"/>
    <col min="2053" max="2053" width="8.1640625" style="2184" bestFit="1" customWidth="1"/>
    <col min="2054" max="2054" width="7.1640625" style="2184" bestFit="1" customWidth="1"/>
    <col min="2055" max="2055" width="7" style="2184" bestFit="1" customWidth="1"/>
    <col min="2056" max="2056" width="7.1640625" style="2184" bestFit="1" customWidth="1"/>
    <col min="2057" max="2058" width="18.33203125" style="2184" customWidth="1"/>
    <col min="2059" max="2059" width="11.6640625" style="2184" bestFit="1" customWidth="1"/>
    <col min="2060" max="2304" width="9.33203125" style="2184"/>
    <col min="2305" max="2305" width="2.1640625" style="2184" customWidth="1"/>
    <col min="2306" max="2306" width="39.5" style="2184" customWidth="1"/>
    <col min="2307" max="2307" width="14.33203125" style="2184" bestFit="1" customWidth="1"/>
    <col min="2308" max="2308" width="11.6640625" style="2184" bestFit="1" customWidth="1"/>
    <col min="2309" max="2309" width="8.1640625" style="2184" bestFit="1" customWidth="1"/>
    <col min="2310" max="2310" width="7.1640625" style="2184" bestFit="1" customWidth="1"/>
    <col min="2311" max="2311" width="7" style="2184" bestFit="1" customWidth="1"/>
    <col min="2312" max="2312" width="7.1640625" style="2184" bestFit="1" customWidth="1"/>
    <col min="2313" max="2314" width="18.33203125" style="2184" customWidth="1"/>
    <col min="2315" max="2315" width="11.6640625" style="2184" bestFit="1" customWidth="1"/>
    <col min="2316" max="2560" width="9.33203125" style="2184"/>
    <col min="2561" max="2561" width="2.1640625" style="2184" customWidth="1"/>
    <col min="2562" max="2562" width="39.5" style="2184" customWidth="1"/>
    <col min="2563" max="2563" width="14.33203125" style="2184" bestFit="1" customWidth="1"/>
    <col min="2564" max="2564" width="11.6640625" style="2184" bestFit="1" customWidth="1"/>
    <col min="2565" max="2565" width="8.1640625" style="2184" bestFit="1" customWidth="1"/>
    <col min="2566" max="2566" width="7.1640625" style="2184" bestFit="1" customWidth="1"/>
    <col min="2567" max="2567" width="7" style="2184" bestFit="1" customWidth="1"/>
    <col min="2568" max="2568" width="7.1640625" style="2184" bestFit="1" customWidth="1"/>
    <col min="2569" max="2570" width="18.33203125" style="2184" customWidth="1"/>
    <col min="2571" max="2571" width="11.6640625" style="2184" bestFit="1" customWidth="1"/>
    <col min="2572" max="2816" width="9.33203125" style="2184"/>
    <col min="2817" max="2817" width="2.1640625" style="2184" customWidth="1"/>
    <col min="2818" max="2818" width="39.5" style="2184" customWidth="1"/>
    <col min="2819" max="2819" width="14.33203125" style="2184" bestFit="1" customWidth="1"/>
    <col min="2820" max="2820" width="11.6640625" style="2184" bestFit="1" customWidth="1"/>
    <col min="2821" max="2821" width="8.1640625" style="2184" bestFit="1" customWidth="1"/>
    <col min="2822" max="2822" width="7.1640625" style="2184" bestFit="1" customWidth="1"/>
    <col min="2823" max="2823" width="7" style="2184" bestFit="1" customWidth="1"/>
    <col min="2824" max="2824" width="7.1640625" style="2184" bestFit="1" customWidth="1"/>
    <col min="2825" max="2826" width="18.33203125" style="2184" customWidth="1"/>
    <col min="2827" max="2827" width="11.6640625" style="2184" bestFit="1" customWidth="1"/>
    <col min="2828" max="3072" width="9.33203125" style="2184"/>
    <col min="3073" max="3073" width="2.1640625" style="2184" customWidth="1"/>
    <col min="3074" max="3074" width="39.5" style="2184" customWidth="1"/>
    <col min="3075" max="3075" width="14.33203125" style="2184" bestFit="1" customWidth="1"/>
    <col min="3076" max="3076" width="11.6640625" style="2184" bestFit="1" customWidth="1"/>
    <col min="3077" max="3077" width="8.1640625" style="2184" bestFit="1" customWidth="1"/>
    <col min="3078" max="3078" width="7.1640625" style="2184" bestFit="1" customWidth="1"/>
    <col min="3079" max="3079" width="7" style="2184" bestFit="1" customWidth="1"/>
    <col min="3080" max="3080" width="7.1640625" style="2184" bestFit="1" customWidth="1"/>
    <col min="3081" max="3082" width="18.33203125" style="2184" customWidth="1"/>
    <col min="3083" max="3083" width="11.6640625" style="2184" bestFit="1" customWidth="1"/>
    <col min="3084" max="3328" width="9.33203125" style="2184"/>
    <col min="3329" max="3329" width="2.1640625" style="2184" customWidth="1"/>
    <col min="3330" max="3330" width="39.5" style="2184" customWidth="1"/>
    <col min="3331" max="3331" width="14.33203125" style="2184" bestFit="1" customWidth="1"/>
    <col min="3332" max="3332" width="11.6640625" style="2184" bestFit="1" customWidth="1"/>
    <col min="3333" max="3333" width="8.1640625" style="2184" bestFit="1" customWidth="1"/>
    <col min="3334" max="3334" width="7.1640625" style="2184" bestFit="1" customWidth="1"/>
    <col min="3335" max="3335" width="7" style="2184" bestFit="1" customWidth="1"/>
    <col min="3336" max="3336" width="7.1640625" style="2184" bestFit="1" customWidth="1"/>
    <col min="3337" max="3338" width="18.33203125" style="2184" customWidth="1"/>
    <col min="3339" max="3339" width="11.6640625" style="2184" bestFit="1" customWidth="1"/>
    <col min="3340" max="3584" width="9.33203125" style="2184"/>
    <col min="3585" max="3585" width="2.1640625" style="2184" customWidth="1"/>
    <col min="3586" max="3586" width="39.5" style="2184" customWidth="1"/>
    <col min="3587" max="3587" width="14.33203125" style="2184" bestFit="1" customWidth="1"/>
    <col min="3588" max="3588" width="11.6640625" style="2184" bestFit="1" customWidth="1"/>
    <col min="3589" max="3589" width="8.1640625" style="2184" bestFit="1" customWidth="1"/>
    <col min="3590" max="3590" width="7.1640625" style="2184" bestFit="1" customWidth="1"/>
    <col min="3591" max="3591" width="7" style="2184" bestFit="1" customWidth="1"/>
    <col min="3592" max="3592" width="7.1640625" style="2184" bestFit="1" customWidth="1"/>
    <col min="3593" max="3594" width="18.33203125" style="2184" customWidth="1"/>
    <col min="3595" max="3595" width="11.6640625" style="2184" bestFit="1" customWidth="1"/>
    <col min="3596" max="3840" width="9.33203125" style="2184"/>
    <col min="3841" max="3841" width="2.1640625" style="2184" customWidth="1"/>
    <col min="3842" max="3842" width="39.5" style="2184" customWidth="1"/>
    <col min="3843" max="3843" width="14.33203125" style="2184" bestFit="1" customWidth="1"/>
    <col min="3844" max="3844" width="11.6640625" style="2184" bestFit="1" customWidth="1"/>
    <col min="3845" max="3845" width="8.1640625" style="2184" bestFit="1" customWidth="1"/>
    <col min="3846" max="3846" width="7.1640625" style="2184" bestFit="1" customWidth="1"/>
    <col min="3847" max="3847" width="7" style="2184" bestFit="1" customWidth="1"/>
    <col min="3848" max="3848" width="7.1640625" style="2184" bestFit="1" customWidth="1"/>
    <col min="3849" max="3850" width="18.33203125" style="2184" customWidth="1"/>
    <col min="3851" max="3851" width="11.6640625" style="2184" bestFit="1" customWidth="1"/>
    <col min="3852" max="4096" width="9.33203125" style="2184"/>
    <col min="4097" max="4097" width="2.1640625" style="2184" customWidth="1"/>
    <col min="4098" max="4098" width="39.5" style="2184" customWidth="1"/>
    <col min="4099" max="4099" width="14.33203125" style="2184" bestFit="1" customWidth="1"/>
    <col min="4100" max="4100" width="11.6640625" style="2184" bestFit="1" customWidth="1"/>
    <col min="4101" max="4101" width="8.1640625" style="2184" bestFit="1" customWidth="1"/>
    <col min="4102" max="4102" width="7.1640625" style="2184" bestFit="1" customWidth="1"/>
    <col min="4103" max="4103" width="7" style="2184" bestFit="1" customWidth="1"/>
    <col min="4104" max="4104" width="7.1640625" style="2184" bestFit="1" customWidth="1"/>
    <col min="4105" max="4106" width="18.33203125" style="2184" customWidth="1"/>
    <col min="4107" max="4107" width="11.6640625" style="2184" bestFit="1" customWidth="1"/>
    <col min="4108" max="4352" width="9.33203125" style="2184"/>
    <col min="4353" max="4353" width="2.1640625" style="2184" customWidth="1"/>
    <col min="4354" max="4354" width="39.5" style="2184" customWidth="1"/>
    <col min="4355" max="4355" width="14.33203125" style="2184" bestFit="1" customWidth="1"/>
    <col min="4356" max="4356" width="11.6640625" style="2184" bestFit="1" customWidth="1"/>
    <col min="4357" max="4357" width="8.1640625" style="2184" bestFit="1" customWidth="1"/>
    <col min="4358" max="4358" width="7.1640625" style="2184" bestFit="1" customWidth="1"/>
    <col min="4359" max="4359" width="7" style="2184" bestFit="1" customWidth="1"/>
    <col min="4360" max="4360" width="7.1640625" style="2184" bestFit="1" customWidth="1"/>
    <col min="4361" max="4362" width="18.33203125" style="2184" customWidth="1"/>
    <col min="4363" max="4363" width="11.6640625" style="2184" bestFit="1" customWidth="1"/>
    <col min="4364" max="4608" width="9.33203125" style="2184"/>
    <col min="4609" max="4609" width="2.1640625" style="2184" customWidth="1"/>
    <col min="4610" max="4610" width="39.5" style="2184" customWidth="1"/>
    <col min="4611" max="4611" width="14.33203125" style="2184" bestFit="1" customWidth="1"/>
    <col min="4612" max="4612" width="11.6640625" style="2184" bestFit="1" customWidth="1"/>
    <col min="4613" max="4613" width="8.1640625" style="2184" bestFit="1" customWidth="1"/>
    <col min="4614" max="4614" width="7.1640625" style="2184" bestFit="1" customWidth="1"/>
    <col min="4615" max="4615" width="7" style="2184" bestFit="1" customWidth="1"/>
    <col min="4616" max="4616" width="7.1640625" style="2184" bestFit="1" customWidth="1"/>
    <col min="4617" max="4618" width="18.33203125" style="2184" customWidth="1"/>
    <col min="4619" max="4619" width="11.6640625" style="2184" bestFit="1" customWidth="1"/>
    <col min="4620" max="4864" width="9.33203125" style="2184"/>
    <col min="4865" max="4865" width="2.1640625" style="2184" customWidth="1"/>
    <col min="4866" max="4866" width="39.5" style="2184" customWidth="1"/>
    <col min="4867" max="4867" width="14.33203125" style="2184" bestFit="1" customWidth="1"/>
    <col min="4868" max="4868" width="11.6640625" style="2184" bestFit="1" customWidth="1"/>
    <col min="4869" max="4869" width="8.1640625" style="2184" bestFit="1" customWidth="1"/>
    <col min="4870" max="4870" width="7.1640625" style="2184" bestFit="1" customWidth="1"/>
    <col min="4871" max="4871" width="7" style="2184" bestFit="1" customWidth="1"/>
    <col min="4872" max="4872" width="7.1640625" style="2184" bestFit="1" customWidth="1"/>
    <col min="4873" max="4874" width="18.33203125" style="2184" customWidth="1"/>
    <col min="4875" max="4875" width="11.6640625" style="2184" bestFit="1" customWidth="1"/>
    <col min="4876" max="5120" width="9.33203125" style="2184"/>
    <col min="5121" max="5121" width="2.1640625" style="2184" customWidth="1"/>
    <col min="5122" max="5122" width="39.5" style="2184" customWidth="1"/>
    <col min="5123" max="5123" width="14.33203125" style="2184" bestFit="1" customWidth="1"/>
    <col min="5124" max="5124" width="11.6640625" style="2184" bestFit="1" customWidth="1"/>
    <col min="5125" max="5125" width="8.1640625" style="2184" bestFit="1" customWidth="1"/>
    <col min="5126" max="5126" width="7.1640625" style="2184" bestFit="1" customWidth="1"/>
    <col min="5127" max="5127" width="7" style="2184" bestFit="1" customWidth="1"/>
    <col min="5128" max="5128" width="7.1640625" style="2184" bestFit="1" customWidth="1"/>
    <col min="5129" max="5130" width="18.33203125" style="2184" customWidth="1"/>
    <col min="5131" max="5131" width="11.6640625" style="2184" bestFit="1" customWidth="1"/>
    <col min="5132" max="5376" width="9.33203125" style="2184"/>
    <col min="5377" max="5377" width="2.1640625" style="2184" customWidth="1"/>
    <col min="5378" max="5378" width="39.5" style="2184" customWidth="1"/>
    <col min="5379" max="5379" width="14.33203125" style="2184" bestFit="1" customWidth="1"/>
    <col min="5380" max="5380" width="11.6640625" style="2184" bestFit="1" customWidth="1"/>
    <col min="5381" max="5381" width="8.1640625" style="2184" bestFit="1" customWidth="1"/>
    <col min="5382" max="5382" width="7.1640625" style="2184" bestFit="1" customWidth="1"/>
    <col min="5383" max="5383" width="7" style="2184" bestFit="1" customWidth="1"/>
    <col min="5384" max="5384" width="7.1640625" style="2184" bestFit="1" customWidth="1"/>
    <col min="5385" max="5386" width="18.33203125" style="2184" customWidth="1"/>
    <col min="5387" max="5387" width="11.6640625" style="2184" bestFit="1" customWidth="1"/>
    <col min="5388" max="5632" width="9.33203125" style="2184"/>
    <col min="5633" max="5633" width="2.1640625" style="2184" customWidth="1"/>
    <col min="5634" max="5634" width="39.5" style="2184" customWidth="1"/>
    <col min="5635" max="5635" width="14.33203125" style="2184" bestFit="1" customWidth="1"/>
    <col min="5636" max="5636" width="11.6640625" style="2184" bestFit="1" customWidth="1"/>
    <col min="5637" max="5637" width="8.1640625" style="2184" bestFit="1" customWidth="1"/>
    <col min="5638" max="5638" width="7.1640625" style="2184" bestFit="1" customWidth="1"/>
    <col min="5639" max="5639" width="7" style="2184" bestFit="1" customWidth="1"/>
    <col min="5640" max="5640" width="7.1640625" style="2184" bestFit="1" customWidth="1"/>
    <col min="5641" max="5642" width="18.33203125" style="2184" customWidth="1"/>
    <col min="5643" max="5643" width="11.6640625" style="2184" bestFit="1" customWidth="1"/>
    <col min="5644" max="5888" width="9.33203125" style="2184"/>
    <col min="5889" max="5889" width="2.1640625" style="2184" customWidth="1"/>
    <col min="5890" max="5890" width="39.5" style="2184" customWidth="1"/>
    <col min="5891" max="5891" width="14.33203125" style="2184" bestFit="1" customWidth="1"/>
    <col min="5892" max="5892" width="11.6640625" style="2184" bestFit="1" customWidth="1"/>
    <col min="5893" max="5893" width="8.1640625" style="2184" bestFit="1" customWidth="1"/>
    <col min="5894" max="5894" width="7.1640625" style="2184" bestFit="1" customWidth="1"/>
    <col min="5895" max="5895" width="7" style="2184" bestFit="1" customWidth="1"/>
    <col min="5896" max="5896" width="7.1640625" style="2184" bestFit="1" customWidth="1"/>
    <col min="5897" max="5898" width="18.33203125" style="2184" customWidth="1"/>
    <col min="5899" max="5899" width="11.6640625" style="2184" bestFit="1" customWidth="1"/>
    <col min="5900" max="6144" width="9.33203125" style="2184"/>
    <col min="6145" max="6145" width="2.1640625" style="2184" customWidth="1"/>
    <col min="6146" max="6146" width="39.5" style="2184" customWidth="1"/>
    <col min="6147" max="6147" width="14.33203125" style="2184" bestFit="1" customWidth="1"/>
    <col min="6148" max="6148" width="11.6640625" style="2184" bestFit="1" customWidth="1"/>
    <col min="6149" max="6149" width="8.1640625" style="2184" bestFit="1" customWidth="1"/>
    <col min="6150" max="6150" width="7.1640625" style="2184" bestFit="1" customWidth="1"/>
    <col min="6151" max="6151" width="7" style="2184" bestFit="1" customWidth="1"/>
    <col min="6152" max="6152" width="7.1640625" style="2184" bestFit="1" customWidth="1"/>
    <col min="6153" max="6154" width="18.33203125" style="2184" customWidth="1"/>
    <col min="6155" max="6155" width="11.6640625" style="2184" bestFit="1" customWidth="1"/>
    <col min="6156" max="6400" width="9.33203125" style="2184"/>
    <col min="6401" max="6401" width="2.1640625" style="2184" customWidth="1"/>
    <col min="6402" max="6402" width="39.5" style="2184" customWidth="1"/>
    <col min="6403" max="6403" width="14.33203125" style="2184" bestFit="1" customWidth="1"/>
    <col min="6404" max="6404" width="11.6640625" style="2184" bestFit="1" customWidth="1"/>
    <col min="6405" max="6405" width="8.1640625" style="2184" bestFit="1" customWidth="1"/>
    <col min="6406" max="6406" width="7.1640625" style="2184" bestFit="1" customWidth="1"/>
    <col min="6407" max="6407" width="7" style="2184" bestFit="1" customWidth="1"/>
    <col min="6408" max="6408" width="7.1640625" style="2184" bestFit="1" customWidth="1"/>
    <col min="6409" max="6410" width="18.33203125" style="2184" customWidth="1"/>
    <col min="6411" max="6411" width="11.6640625" style="2184" bestFit="1" customWidth="1"/>
    <col min="6412" max="6656" width="9.33203125" style="2184"/>
    <col min="6657" max="6657" width="2.1640625" style="2184" customWidth="1"/>
    <col min="6658" max="6658" width="39.5" style="2184" customWidth="1"/>
    <col min="6659" max="6659" width="14.33203125" style="2184" bestFit="1" customWidth="1"/>
    <col min="6660" max="6660" width="11.6640625" style="2184" bestFit="1" customWidth="1"/>
    <col min="6661" max="6661" width="8.1640625" style="2184" bestFit="1" customWidth="1"/>
    <col min="6662" max="6662" width="7.1640625" style="2184" bestFit="1" customWidth="1"/>
    <col min="6663" max="6663" width="7" style="2184" bestFit="1" customWidth="1"/>
    <col min="6664" max="6664" width="7.1640625" style="2184" bestFit="1" customWidth="1"/>
    <col min="6665" max="6666" width="18.33203125" style="2184" customWidth="1"/>
    <col min="6667" max="6667" width="11.6640625" style="2184" bestFit="1" customWidth="1"/>
    <col min="6668" max="6912" width="9.33203125" style="2184"/>
    <col min="6913" max="6913" width="2.1640625" style="2184" customWidth="1"/>
    <col min="6914" max="6914" width="39.5" style="2184" customWidth="1"/>
    <col min="6915" max="6915" width="14.33203125" style="2184" bestFit="1" customWidth="1"/>
    <col min="6916" max="6916" width="11.6640625" style="2184" bestFit="1" customWidth="1"/>
    <col min="6917" max="6917" width="8.1640625" style="2184" bestFit="1" customWidth="1"/>
    <col min="6918" max="6918" width="7.1640625" style="2184" bestFit="1" customWidth="1"/>
    <col min="6919" max="6919" width="7" style="2184" bestFit="1" customWidth="1"/>
    <col min="6920" max="6920" width="7.1640625" style="2184" bestFit="1" customWidth="1"/>
    <col min="6921" max="6922" width="18.33203125" style="2184" customWidth="1"/>
    <col min="6923" max="6923" width="11.6640625" style="2184" bestFit="1" customWidth="1"/>
    <col min="6924" max="7168" width="9.33203125" style="2184"/>
    <col min="7169" max="7169" width="2.1640625" style="2184" customWidth="1"/>
    <col min="7170" max="7170" width="39.5" style="2184" customWidth="1"/>
    <col min="7171" max="7171" width="14.33203125" style="2184" bestFit="1" customWidth="1"/>
    <col min="7172" max="7172" width="11.6640625" style="2184" bestFit="1" customWidth="1"/>
    <col min="7173" max="7173" width="8.1640625" style="2184" bestFit="1" customWidth="1"/>
    <col min="7174" max="7174" width="7.1640625" style="2184" bestFit="1" customWidth="1"/>
    <col min="7175" max="7175" width="7" style="2184" bestFit="1" customWidth="1"/>
    <col min="7176" max="7176" width="7.1640625" style="2184" bestFit="1" customWidth="1"/>
    <col min="7177" max="7178" width="18.33203125" style="2184" customWidth="1"/>
    <col min="7179" max="7179" width="11.6640625" style="2184" bestFit="1" customWidth="1"/>
    <col min="7180" max="7424" width="9.33203125" style="2184"/>
    <col min="7425" max="7425" width="2.1640625" style="2184" customWidth="1"/>
    <col min="7426" max="7426" width="39.5" style="2184" customWidth="1"/>
    <col min="7427" max="7427" width="14.33203125" style="2184" bestFit="1" customWidth="1"/>
    <col min="7428" max="7428" width="11.6640625" style="2184" bestFit="1" customWidth="1"/>
    <col min="7429" max="7429" width="8.1640625" style="2184" bestFit="1" customWidth="1"/>
    <col min="7430" max="7430" width="7.1640625" style="2184" bestFit="1" customWidth="1"/>
    <col min="7431" max="7431" width="7" style="2184" bestFit="1" customWidth="1"/>
    <col min="7432" max="7432" width="7.1640625" style="2184" bestFit="1" customWidth="1"/>
    <col min="7433" max="7434" width="18.33203125" style="2184" customWidth="1"/>
    <col min="7435" max="7435" width="11.6640625" style="2184" bestFit="1" customWidth="1"/>
    <col min="7436" max="7680" width="9.33203125" style="2184"/>
    <col min="7681" max="7681" width="2.1640625" style="2184" customWidth="1"/>
    <col min="7682" max="7682" width="39.5" style="2184" customWidth="1"/>
    <col min="7683" max="7683" width="14.33203125" style="2184" bestFit="1" customWidth="1"/>
    <col min="7684" max="7684" width="11.6640625" style="2184" bestFit="1" customWidth="1"/>
    <col min="7685" max="7685" width="8.1640625" style="2184" bestFit="1" customWidth="1"/>
    <col min="7686" max="7686" width="7.1640625" style="2184" bestFit="1" customWidth="1"/>
    <col min="7687" max="7687" width="7" style="2184" bestFit="1" customWidth="1"/>
    <col min="7688" max="7688" width="7.1640625" style="2184" bestFit="1" customWidth="1"/>
    <col min="7689" max="7690" width="18.33203125" style="2184" customWidth="1"/>
    <col min="7691" max="7691" width="11.6640625" style="2184" bestFit="1" customWidth="1"/>
    <col min="7692" max="7936" width="9.33203125" style="2184"/>
    <col min="7937" max="7937" width="2.1640625" style="2184" customWidth="1"/>
    <col min="7938" max="7938" width="39.5" style="2184" customWidth="1"/>
    <col min="7939" max="7939" width="14.33203125" style="2184" bestFit="1" customWidth="1"/>
    <col min="7940" max="7940" width="11.6640625" style="2184" bestFit="1" customWidth="1"/>
    <col min="7941" max="7941" width="8.1640625" style="2184" bestFit="1" customWidth="1"/>
    <col min="7942" max="7942" width="7.1640625" style="2184" bestFit="1" customWidth="1"/>
    <col min="7943" max="7943" width="7" style="2184" bestFit="1" customWidth="1"/>
    <col min="7944" max="7944" width="7.1640625" style="2184" bestFit="1" customWidth="1"/>
    <col min="7945" max="7946" width="18.33203125" style="2184" customWidth="1"/>
    <col min="7947" max="7947" width="11.6640625" style="2184" bestFit="1" customWidth="1"/>
    <col min="7948" max="8192" width="9.33203125" style="2184"/>
    <col min="8193" max="8193" width="2.1640625" style="2184" customWidth="1"/>
    <col min="8194" max="8194" width="39.5" style="2184" customWidth="1"/>
    <col min="8195" max="8195" width="14.33203125" style="2184" bestFit="1" customWidth="1"/>
    <col min="8196" max="8196" width="11.6640625" style="2184" bestFit="1" customWidth="1"/>
    <col min="8197" max="8197" width="8.1640625" style="2184" bestFit="1" customWidth="1"/>
    <col min="8198" max="8198" width="7.1640625" style="2184" bestFit="1" customWidth="1"/>
    <col min="8199" max="8199" width="7" style="2184" bestFit="1" customWidth="1"/>
    <col min="8200" max="8200" width="7.1640625" style="2184" bestFit="1" customWidth="1"/>
    <col min="8201" max="8202" width="18.33203125" style="2184" customWidth="1"/>
    <col min="8203" max="8203" width="11.6640625" style="2184" bestFit="1" customWidth="1"/>
    <col min="8204" max="8448" width="9.33203125" style="2184"/>
    <col min="8449" max="8449" width="2.1640625" style="2184" customWidth="1"/>
    <col min="8450" max="8450" width="39.5" style="2184" customWidth="1"/>
    <col min="8451" max="8451" width="14.33203125" style="2184" bestFit="1" customWidth="1"/>
    <col min="8452" max="8452" width="11.6640625" style="2184" bestFit="1" customWidth="1"/>
    <col min="8453" max="8453" width="8.1640625" style="2184" bestFit="1" customWidth="1"/>
    <col min="8454" max="8454" width="7.1640625" style="2184" bestFit="1" customWidth="1"/>
    <col min="8455" max="8455" width="7" style="2184" bestFit="1" customWidth="1"/>
    <col min="8456" max="8456" width="7.1640625" style="2184" bestFit="1" customWidth="1"/>
    <col min="8457" max="8458" width="18.33203125" style="2184" customWidth="1"/>
    <col min="8459" max="8459" width="11.6640625" style="2184" bestFit="1" customWidth="1"/>
    <col min="8460" max="8704" width="9.33203125" style="2184"/>
    <col min="8705" max="8705" width="2.1640625" style="2184" customWidth="1"/>
    <col min="8706" max="8706" width="39.5" style="2184" customWidth="1"/>
    <col min="8707" max="8707" width="14.33203125" style="2184" bestFit="1" customWidth="1"/>
    <col min="8708" max="8708" width="11.6640625" style="2184" bestFit="1" customWidth="1"/>
    <col min="8709" max="8709" width="8.1640625" style="2184" bestFit="1" customWidth="1"/>
    <col min="8710" max="8710" width="7.1640625" style="2184" bestFit="1" customWidth="1"/>
    <col min="8711" max="8711" width="7" style="2184" bestFit="1" customWidth="1"/>
    <col min="8712" max="8712" width="7.1640625" style="2184" bestFit="1" customWidth="1"/>
    <col min="8713" max="8714" width="18.33203125" style="2184" customWidth="1"/>
    <col min="8715" max="8715" width="11.6640625" style="2184" bestFit="1" customWidth="1"/>
    <col min="8716" max="8960" width="9.33203125" style="2184"/>
    <col min="8961" max="8961" width="2.1640625" style="2184" customWidth="1"/>
    <col min="8962" max="8962" width="39.5" style="2184" customWidth="1"/>
    <col min="8963" max="8963" width="14.33203125" style="2184" bestFit="1" customWidth="1"/>
    <col min="8964" max="8964" width="11.6640625" style="2184" bestFit="1" customWidth="1"/>
    <col min="8965" max="8965" width="8.1640625" style="2184" bestFit="1" customWidth="1"/>
    <col min="8966" max="8966" width="7.1640625" style="2184" bestFit="1" customWidth="1"/>
    <col min="8967" max="8967" width="7" style="2184" bestFit="1" customWidth="1"/>
    <col min="8968" max="8968" width="7.1640625" style="2184" bestFit="1" customWidth="1"/>
    <col min="8969" max="8970" width="18.33203125" style="2184" customWidth="1"/>
    <col min="8971" max="8971" width="11.6640625" style="2184" bestFit="1" customWidth="1"/>
    <col min="8972" max="9216" width="9.33203125" style="2184"/>
    <col min="9217" max="9217" width="2.1640625" style="2184" customWidth="1"/>
    <col min="9218" max="9218" width="39.5" style="2184" customWidth="1"/>
    <col min="9219" max="9219" width="14.33203125" style="2184" bestFit="1" customWidth="1"/>
    <col min="9220" max="9220" width="11.6640625" style="2184" bestFit="1" customWidth="1"/>
    <col min="9221" max="9221" width="8.1640625" style="2184" bestFit="1" customWidth="1"/>
    <col min="9222" max="9222" width="7.1640625" style="2184" bestFit="1" customWidth="1"/>
    <col min="9223" max="9223" width="7" style="2184" bestFit="1" customWidth="1"/>
    <col min="9224" max="9224" width="7.1640625" style="2184" bestFit="1" customWidth="1"/>
    <col min="9225" max="9226" width="18.33203125" style="2184" customWidth="1"/>
    <col min="9227" max="9227" width="11.6640625" style="2184" bestFit="1" customWidth="1"/>
    <col min="9228" max="9472" width="9.33203125" style="2184"/>
    <col min="9473" max="9473" width="2.1640625" style="2184" customWidth="1"/>
    <col min="9474" max="9474" width="39.5" style="2184" customWidth="1"/>
    <col min="9475" max="9475" width="14.33203125" style="2184" bestFit="1" customWidth="1"/>
    <col min="9476" max="9476" width="11.6640625" style="2184" bestFit="1" customWidth="1"/>
    <col min="9477" max="9477" width="8.1640625" style="2184" bestFit="1" customWidth="1"/>
    <col min="9478" max="9478" width="7.1640625" style="2184" bestFit="1" customWidth="1"/>
    <col min="9479" max="9479" width="7" style="2184" bestFit="1" customWidth="1"/>
    <col min="9480" max="9480" width="7.1640625" style="2184" bestFit="1" customWidth="1"/>
    <col min="9481" max="9482" width="18.33203125" style="2184" customWidth="1"/>
    <col min="9483" max="9483" width="11.6640625" style="2184" bestFit="1" customWidth="1"/>
    <col min="9484" max="9728" width="9.33203125" style="2184"/>
    <col min="9729" max="9729" width="2.1640625" style="2184" customWidth="1"/>
    <col min="9730" max="9730" width="39.5" style="2184" customWidth="1"/>
    <col min="9731" max="9731" width="14.33203125" style="2184" bestFit="1" customWidth="1"/>
    <col min="9732" max="9732" width="11.6640625" style="2184" bestFit="1" customWidth="1"/>
    <col min="9733" max="9733" width="8.1640625" style="2184" bestFit="1" customWidth="1"/>
    <col min="9734" max="9734" width="7.1640625" style="2184" bestFit="1" customWidth="1"/>
    <col min="9735" max="9735" width="7" style="2184" bestFit="1" customWidth="1"/>
    <col min="9736" max="9736" width="7.1640625" style="2184" bestFit="1" customWidth="1"/>
    <col min="9737" max="9738" width="18.33203125" style="2184" customWidth="1"/>
    <col min="9739" max="9739" width="11.6640625" style="2184" bestFit="1" customWidth="1"/>
    <col min="9740" max="9984" width="9.33203125" style="2184"/>
    <col min="9985" max="9985" width="2.1640625" style="2184" customWidth="1"/>
    <col min="9986" max="9986" width="39.5" style="2184" customWidth="1"/>
    <col min="9987" max="9987" width="14.33203125" style="2184" bestFit="1" customWidth="1"/>
    <col min="9988" max="9988" width="11.6640625" style="2184" bestFit="1" customWidth="1"/>
    <col min="9989" max="9989" width="8.1640625" style="2184" bestFit="1" customWidth="1"/>
    <col min="9990" max="9990" width="7.1640625" style="2184" bestFit="1" customWidth="1"/>
    <col min="9991" max="9991" width="7" style="2184" bestFit="1" customWidth="1"/>
    <col min="9992" max="9992" width="7.1640625" style="2184" bestFit="1" customWidth="1"/>
    <col min="9993" max="9994" width="18.33203125" style="2184" customWidth="1"/>
    <col min="9995" max="9995" width="11.6640625" style="2184" bestFit="1" customWidth="1"/>
    <col min="9996" max="10240" width="9.33203125" style="2184"/>
    <col min="10241" max="10241" width="2.1640625" style="2184" customWidth="1"/>
    <col min="10242" max="10242" width="39.5" style="2184" customWidth="1"/>
    <col min="10243" max="10243" width="14.33203125" style="2184" bestFit="1" customWidth="1"/>
    <col min="10244" max="10244" width="11.6640625" style="2184" bestFit="1" customWidth="1"/>
    <col min="10245" max="10245" width="8.1640625" style="2184" bestFit="1" customWidth="1"/>
    <col min="10246" max="10246" width="7.1640625" style="2184" bestFit="1" customWidth="1"/>
    <col min="10247" max="10247" width="7" style="2184" bestFit="1" customWidth="1"/>
    <col min="10248" max="10248" width="7.1640625" style="2184" bestFit="1" customWidth="1"/>
    <col min="10249" max="10250" width="18.33203125" style="2184" customWidth="1"/>
    <col min="10251" max="10251" width="11.6640625" style="2184" bestFit="1" customWidth="1"/>
    <col min="10252" max="10496" width="9.33203125" style="2184"/>
    <col min="10497" max="10497" width="2.1640625" style="2184" customWidth="1"/>
    <col min="10498" max="10498" width="39.5" style="2184" customWidth="1"/>
    <col min="10499" max="10499" width="14.33203125" style="2184" bestFit="1" customWidth="1"/>
    <col min="10500" max="10500" width="11.6640625" style="2184" bestFit="1" customWidth="1"/>
    <col min="10501" max="10501" width="8.1640625" style="2184" bestFit="1" customWidth="1"/>
    <col min="10502" max="10502" width="7.1640625" style="2184" bestFit="1" customWidth="1"/>
    <col min="10503" max="10503" width="7" style="2184" bestFit="1" customWidth="1"/>
    <col min="10504" max="10504" width="7.1640625" style="2184" bestFit="1" customWidth="1"/>
    <col min="10505" max="10506" width="18.33203125" style="2184" customWidth="1"/>
    <col min="10507" max="10507" width="11.6640625" style="2184" bestFit="1" customWidth="1"/>
    <col min="10508" max="10752" width="9.33203125" style="2184"/>
    <col min="10753" max="10753" width="2.1640625" style="2184" customWidth="1"/>
    <col min="10754" max="10754" width="39.5" style="2184" customWidth="1"/>
    <col min="10755" max="10755" width="14.33203125" style="2184" bestFit="1" customWidth="1"/>
    <col min="10756" max="10756" width="11.6640625" style="2184" bestFit="1" customWidth="1"/>
    <col min="10757" max="10757" width="8.1640625" style="2184" bestFit="1" customWidth="1"/>
    <col min="10758" max="10758" width="7.1640625" style="2184" bestFit="1" customWidth="1"/>
    <col min="10759" max="10759" width="7" style="2184" bestFit="1" customWidth="1"/>
    <col min="10760" max="10760" width="7.1640625" style="2184" bestFit="1" customWidth="1"/>
    <col min="10761" max="10762" width="18.33203125" style="2184" customWidth="1"/>
    <col min="10763" max="10763" width="11.6640625" style="2184" bestFit="1" customWidth="1"/>
    <col min="10764" max="11008" width="9.33203125" style="2184"/>
    <col min="11009" max="11009" width="2.1640625" style="2184" customWidth="1"/>
    <col min="11010" max="11010" width="39.5" style="2184" customWidth="1"/>
    <col min="11011" max="11011" width="14.33203125" style="2184" bestFit="1" customWidth="1"/>
    <col min="11012" max="11012" width="11.6640625" style="2184" bestFit="1" customWidth="1"/>
    <col min="11013" max="11013" width="8.1640625" style="2184" bestFit="1" customWidth="1"/>
    <col min="11014" max="11014" width="7.1640625" style="2184" bestFit="1" customWidth="1"/>
    <col min="11015" max="11015" width="7" style="2184" bestFit="1" customWidth="1"/>
    <col min="11016" max="11016" width="7.1640625" style="2184" bestFit="1" customWidth="1"/>
    <col min="11017" max="11018" width="18.33203125" style="2184" customWidth="1"/>
    <col min="11019" max="11019" width="11.6640625" style="2184" bestFit="1" customWidth="1"/>
    <col min="11020" max="11264" width="9.33203125" style="2184"/>
    <col min="11265" max="11265" width="2.1640625" style="2184" customWidth="1"/>
    <col min="11266" max="11266" width="39.5" style="2184" customWidth="1"/>
    <col min="11267" max="11267" width="14.33203125" style="2184" bestFit="1" customWidth="1"/>
    <col min="11268" max="11268" width="11.6640625" style="2184" bestFit="1" customWidth="1"/>
    <col min="11269" max="11269" width="8.1640625" style="2184" bestFit="1" customWidth="1"/>
    <col min="11270" max="11270" width="7.1640625" style="2184" bestFit="1" customWidth="1"/>
    <col min="11271" max="11271" width="7" style="2184" bestFit="1" customWidth="1"/>
    <col min="11272" max="11272" width="7.1640625" style="2184" bestFit="1" customWidth="1"/>
    <col min="11273" max="11274" width="18.33203125" style="2184" customWidth="1"/>
    <col min="11275" max="11275" width="11.6640625" style="2184" bestFit="1" customWidth="1"/>
    <col min="11276" max="11520" width="9.33203125" style="2184"/>
    <col min="11521" max="11521" width="2.1640625" style="2184" customWidth="1"/>
    <col min="11522" max="11522" width="39.5" style="2184" customWidth="1"/>
    <col min="11523" max="11523" width="14.33203125" style="2184" bestFit="1" customWidth="1"/>
    <col min="11524" max="11524" width="11.6640625" style="2184" bestFit="1" customWidth="1"/>
    <col min="11525" max="11525" width="8.1640625" style="2184" bestFit="1" customWidth="1"/>
    <col min="11526" max="11526" width="7.1640625" style="2184" bestFit="1" customWidth="1"/>
    <col min="11527" max="11527" width="7" style="2184" bestFit="1" customWidth="1"/>
    <col min="11528" max="11528" width="7.1640625" style="2184" bestFit="1" customWidth="1"/>
    <col min="11529" max="11530" width="18.33203125" style="2184" customWidth="1"/>
    <col min="11531" max="11531" width="11.6640625" style="2184" bestFit="1" customWidth="1"/>
    <col min="11532" max="11776" width="9.33203125" style="2184"/>
    <col min="11777" max="11777" width="2.1640625" style="2184" customWidth="1"/>
    <col min="11778" max="11778" width="39.5" style="2184" customWidth="1"/>
    <col min="11779" max="11779" width="14.33203125" style="2184" bestFit="1" customWidth="1"/>
    <col min="11780" max="11780" width="11.6640625" style="2184" bestFit="1" customWidth="1"/>
    <col min="11781" max="11781" width="8.1640625" style="2184" bestFit="1" customWidth="1"/>
    <col min="11782" max="11782" width="7.1640625" style="2184" bestFit="1" customWidth="1"/>
    <col min="11783" max="11783" width="7" style="2184" bestFit="1" customWidth="1"/>
    <col min="11784" max="11784" width="7.1640625" style="2184" bestFit="1" customWidth="1"/>
    <col min="11785" max="11786" width="18.33203125" style="2184" customWidth="1"/>
    <col min="11787" max="11787" width="11.6640625" style="2184" bestFit="1" customWidth="1"/>
    <col min="11788" max="12032" width="9.33203125" style="2184"/>
    <col min="12033" max="12033" width="2.1640625" style="2184" customWidth="1"/>
    <col min="12034" max="12034" width="39.5" style="2184" customWidth="1"/>
    <col min="12035" max="12035" width="14.33203125" style="2184" bestFit="1" customWidth="1"/>
    <col min="12036" max="12036" width="11.6640625" style="2184" bestFit="1" customWidth="1"/>
    <col min="12037" max="12037" width="8.1640625" style="2184" bestFit="1" customWidth="1"/>
    <col min="12038" max="12038" width="7.1640625" style="2184" bestFit="1" customWidth="1"/>
    <col min="12039" max="12039" width="7" style="2184" bestFit="1" customWidth="1"/>
    <col min="12040" max="12040" width="7.1640625" style="2184" bestFit="1" customWidth="1"/>
    <col min="12041" max="12042" width="18.33203125" style="2184" customWidth="1"/>
    <col min="12043" max="12043" width="11.6640625" style="2184" bestFit="1" customWidth="1"/>
    <col min="12044" max="12288" width="9.33203125" style="2184"/>
    <col min="12289" max="12289" width="2.1640625" style="2184" customWidth="1"/>
    <col min="12290" max="12290" width="39.5" style="2184" customWidth="1"/>
    <col min="12291" max="12291" width="14.33203125" style="2184" bestFit="1" customWidth="1"/>
    <col min="12292" max="12292" width="11.6640625" style="2184" bestFit="1" customWidth="1"/>
    <col min="12293" max="12293" width="8.1640625" style="2184" bestFit="1" customWidth="1"/>
    <col min="12294" max="12294" width="7.1640625" style="2184" bestFit="1" customWidth="1"/>
    <col min="12295" max="12295" width="7" style="2184" bestFit="1" customWidth="1"/>
    <col min="12296" max="12296" width="7.1640625" style="2184" bestFit="1" customWidth="1"/>
    <col min="12297" max="12298" width="18.33203125" style="2184" customWidth="1"/>
    <col min="12299" max="12299" width="11.6640625" style="2184" bestFit="1" customWidth="1"/>
    <col min="12300" max="12544" width="9.33203125" style="2184"/>
    <col min="12545" max="12545" width="2.1640625" style="2184" customWidth="1"/>
    <col min="12546" max="12546" width="39.5" style="2184" customWidth="1"/>
    <col min="12547" max="12547" width="14.33203125" style="2184" bestFit="1" customWidth="1"/>
    <col min="12548" max="12548" width="11.6640625" style="2184" bestFit="1" customWidth="1"/>
    <col min="12549" max="12549" width="8.1640625" style="2184" bestFit="1" customWidth="1"/>
    <col min="12550" max="12550" width="7.1640625" style="2184" bestFit="1" customWidth="1"/>
    <col min="12551" max="12551" width="7" style="2184" bestFit="1" customWidth="1"/>
    <col min="12552" max="12552" width="7.1640625" style="2184" bestFit="1" customWidth="1"/>
    <col min="12553" max="12554" width="18.33203125" style="2184" customWidth="1"/>
    <col min="12555" max="12555" width="11.6640625" style="2184" bestFit="1" customWidth="1"/>
    <col min="12556" max="12800" width="9.33203125" style="2184"/>
    <col min="12801" max="12801" width="2.1640625" style="2184" customWidth="1"/>
    <col min="12802" max="12802" width="39.5" style="2184" customWidth="1"/>
    <col min="12803" max="12803" width="14.33203125" style="2184" bestFit="1" customWidth="1"/>
    <col min="12804" max="12804" width="11.6640625" style="2184" bestFit="1" customWidth="1"/>
    <col min="12805" max="12805" width="8.1640625" style="2184" bestFit="1" customWidth="1"/>
    <col min="12806" max="12806" width="7.1640625" style="2184" bestFit="1" customWidth="1"/>
    <col min="12807" max="12807" width="7" style="2184" bestFit="1" customWidth="1"/>
    <col min="12808" max="12808" width="7.1640625" style="2184" bestFit="1" customWidth="1"/>
    <col min="12809" max="12810" width="18.33203125" style="2184" customWidth="1"/>
    <col min="12811" max="12811" width="11.6640625" style="2184" bestFit="1" customWidth="1"/>
    <col min="12812" max="13056" width="9.33203125" style="2184"/>
    <col min="13057" max="13057" width="2.1640625" style="2184" customWidth="1"/>
    <col min="13058" max="13058" width="39.5" style="2184" customWidth="1"/>
    <col min="13059" max="13059" width="14.33203125" style="2184" bestFit="1" customWidth="1"/>
    <col min="13060" max="13060" width="11.6640625" style="2184" bestFit="1" customWidth="1"/>
    <col min="13061" max="13061" width="8.1640625" style="2184" bestFit="1" customWidth="1"/>
    <col min="13062" max="13062" width="7.1640625" style="2184" bestFit="1" customWidth="1"/>
    <col min="13063" max="13063" width="7" style="2184" bestFit="1" customWidth="1"/>
    <col min="13064" max="13064" width="7.1640625" style="2184" bestFit="1" customWidth="1"/>
    <col min="13065" max="13066" width="18.33203125" style="2184" customWidth="1"/>
    <col min="13067" max="13067" width="11.6640625" style="2184" bestFit="1" customWidth="1"/>
    <col min="13068" max="13312" width="9.33203125" style="2184"/>
    <col min="13313" max="13313" width="2.1640625" style="2184" customWidth="1"/>
    <col min="13314" max="13314" width="39.5" style="2184" customWidth="1"/>
    <col min="13315" max="13315" width="14.33203125" style="2184" bestFit="1" customWidth="1"/>
    <col min="13316" max="13316" width="11.6640625" style="2184" bestFit="1" customWidth="1"/>
    <col min="13317" max="13317" width="8.1640625" style="2184" bestFit="1" customWidth="1"/>
    <col min="13318" max="13318" width="7.1640625" style="2184" bestFit="1" customWidth="1"/>
    <col min="13319" max="13319" width="7" style="2184" bestFit="1" customWidth="1"/>
    <col min="13320" max="13320" width="7.1640625" style="2184" bestFit="1" customWidth="1"/>
    <col min="13321" max="13322" width="18.33203125" style="2184" customWidth="1"/>
    <col min="13323" max="13323" width="11.6640625" style="2184" bestFit="1" customWidth="1"/>
    <col min="13324" max="13568" width="9.33203125" style="2184"/>
    <col min="13569" max="13569" width="2.1640625" style="2184" customWidth="1"/>
    <col min="13570" max="13570" width="39.5" style="2184" customWidth="1"/>
    <col min="13571" max="13571" width="14.33203125" style="2184" bestFit="1" customWidth="1"/>
    <col min="13572" max="13572" width="11.6640625" style="2184" bestFit="1" customWidth="1"/>
    <col min="13573" max="13573" width="8.1640625" style="2184" bestFit="1" customWidth="1"/>
    <col min="13574" max="13574" width="7.1640625" style="2184" bestFit="1" customWidth="1"/>
    <col min="13575" max="13575" width="7" style="2184" bestFit="1" customWidth="1"/>
    <col min="13576" max="13576" width="7.1640625" style="2184" bestFit="1" customWidth="1"/>
    <col min="13577" max="13578" width="18.33203125" style="2184" customWidth="1"/>
    <col min="13579" max="13579" width="11.6640625" style="2184" bestFit="1" customWidth="1"/>
    <col min="13580" max="13824" width="9.33203125" style="2184"/>
    <col min="13825" max="13825" width="2.1640625" style="2184" customWidth="1"/>
    <col min="13826" max="13826" width="39.5" style="2184" customWidth="1"/>
    <col min="13827" max="13827" width="14.33203125" style="2184" bestFit="1" customWidth="1"/>
    <col min="13828" max="13828" width="11.6640625" style="2184" bestFit="1" customWidth="1"/>
    <col min="13829" max="13829" width="8.1640625" style="2184" bestFit="1" customWidth="1"/>
    <col min="13830" max="13830" width="7.1640625" style="2184" bestFit="1" customWidth="1"/>
    <col min="13831" max="13831" width="7" style="2184" bestFit="1" customWidth="1"/>
    <col min="13832" max="13832" width="7.1640625" style="2184" bestFit="1" customWidth="1"/>
    <col min="13833" max="13834" width="18.33203125" style="2184" customWidth="1"/>
    <col min="13835" max="13835" width="11.6640625" style="2184" bestFit="1" customWidth="1"/>
    <col min="13836" max="14080" width="9.33203125" style="2184"/>
    <col min="14081" max="14081" width="2.1640625" style="2184" customWidth="1"/>
    <col min="14082" max="14082" width="39.5" style="2184" customWidth="1"/>
    <col min="14083" max="14083" width="14.33203125" style="2184" bestFit="1" customWidth="1"/>
    <col min="14084" max="14084" width="11.6640625" style="2184" bestFit="1" customWidth="1"/>
    <col min="14085" max="14085" width="8.1640625" style="2184" bestFit="1" customWidth="1"/>
    <col min="14086" max="14086" width="7.1640625" style="2184" bestFit="1" customWidth="1"/>
    <col min="14087" max="14087" width="7" style="2184" bestFit="1" customWidth="1"/>
    <col min="14088" max="14088" width="7.1640625" style="2184" bestFit="1" customWidth="1"/>
    <col min="14089" max="14090" width="18.33203125" style="2184" customWidth="1"/>
    <col min="14091" max="14091" width="11.6640625" style="2184" bestFit="1" customWidth="1"/>
    <col min="14092" max="14336" width="9.33203125" style="2184"/>
    <col min="14337" max="14337" width="2.1640625" style="2184" customWidth="1"/>
    <col min="14338" max="14338" width="39.5" style="2184" customWidth="1"/>
    <col min="14339" max="14339" width="14.33203125" style="2184" bestFit="1" customWidth="1"/>
    <col min="14340" max="14340" width="11.6640625" style="2184" bestFit="1" customWidth="1"/>
    <col min="14341" max="14341" width="8.1640625" style="2184" bestFit="1" customWidth="1"/>
    <col min="14342" max="14342" width="7.1640625" style="2184" bestFit="1" customWidth="1"/>
    <col min="14343" max="14343" width="7" style="2184" bestFit="1" customWidth="1"/>
    <col min="14344" max="14344" width="7.1640625" style="2184" bestFit="1" customWidth="1"/>
    <col min="14345" max="14346" width="18.33203125" style="2184" customWidth="1"/>
    <col min="14347" max="14347" width="11.6640625" style="2184" bestFit="1" customWidth="1"/>
    <col min="14348" max="14592" width="9.33203125" style="2184"/>
    <col min="14593" max="14593" width="2.1640625" style="2184" customWidth="1"/>
    <col min="14594" max="14594" width="39.5" style="2184" customWidth="1"/>
    <col min="14595" max="14595" width="14.33203125" style="2184" bestFit="1" customWidth="1"/>
    <col min="14596" max="14596" width="11.6640625" style="2184" bestFit="1" customWidth="1"/>
    <col min="14597" max="14597" width="8.1640625" style="2184" bestFit="1" customWidth="1"/>
    <col min="14598" max="14598" width="7.1640625" style="2184" bestFit="1" customWidth="1"/>
    <col min="14599" max="14599" width="7" style="2184" bestFit="1" customWidth="1"/>
    <col min="14600" max="14600" width="7.1640625" style="2184" bestFit="1" customWidth="1"/>
    <col min="14601" max="14602" width="18.33203125" style="2184" customWidth="1"/>
    <col min="14603" max="14603" width="11.6640625" style="2184" bestFit="1" customWidth="1"/>
    <col min="14604" max="14848" width="9.33203125" style="2184"/>
    <col min="14849" max="14849" width="2.1640625" style="2184" customWidth="1"/>
    <col min="14850" max="14850" width="39.5" style="2184" customWidth="1"/>
    <col min="14851" max="14851" width="14.33203125" style="2184" bestFit="1" customWidth="1"/>
    <col min="14852" max="14852" width="11.6640625" style="2184" bestFit="1" customWidth="1"/>
    <col min="14853" max="14853" width="8.1640625" style="2184" bestFit="1" customWidth="1"/>
    <col min="14854" max="14854" width="7.1640625" style="2184" bestFit="1" customWidth="1"/>
    <col min="14855" max="14855" width="7" style="2184" bestFit="1" customWidth="1"/>
    <col min="14856" max="14856" width="7.1640625" style="2184" bestFit="1" customWidth="1"/>
    <col min="14857" max="14858" width="18.33203125" style="2184" customWidth="1"/>
    <col min="14859" max="14859" width="11.6640625" style="2184" bestFit="1" customWidth="1"/>
    <col min="14860" max="15104" width="9.33203125" style="2184"/>
    <col min="15105" max="15105" width="2.1640625" style="2184" customWidth="1"/>
    <col min="15106" max="15106" width="39.5" style="2184" customWidth="1"/>
    <col min="15107" max="15107" width="14.33203125" style="2184" bestFit="1" customWidth="1"/>
    <col min="15108" max="15108" width="11.6640625" style="2184" bestFit="1" customWidth="1"/>
    <col min="15109" max="15109" width="8.1640625" style="2184" bestFit="1" customWidth="1"/>
    <col min="15110" max="15110" width="7.1640625" style="2184" bestFit="1" customWidth="1"/>
    <col min="15111" max="15111" width="7" style="2184" bestFit="1" customWidth="1"/>
    <col min="15112" max="15112" width="7.1640625" style="2184" bestFit="1" customWidth="1"/>
    <col min="15113" max="15114" width="18.33203125" style="2184" customWidth="1"/>
    <col min="15115" max="15115" width="11.6640625" style="2184" bestFit="1" customWidth="1"/>
    <col min="15116" max="15360" width="9.33203125" style="2184"/>
    <col min="15361" max="15361" width="2.1640625" style="2184" customWidth="1"/>
    <col min="15362" max="15362" width="39.5" style="2184" customWidth="1"/>
    <col min="15363" max="15363" width="14.33203125" style="2184" bestFit="1" customWidth="1"/>
    <col min="15364" max="15364" width="11.6640625" style="2184" bestFit="1" customWidth="1"/>
    <col min="15365" max="15365" width="8.1640625" style="2184" bestFit="1" customWidth="1"/>
    <col min="15366" max="15366" width="7.1640625" style="2184" bestFit="1" customWidth="1"/>
    <col min="15367" max="15367" width="7" style="2184" bestFit="1" customWidth="1"/>
    <col min="15368" max="15368" width="7.1640625" style="2184" bestFit="1" customWidth="1"/>
    <col min="15369" max="15370" width="18.33203125" style="2184" customWidth="1"/>
    <col min="15371" max="15371" width="11.6640625" style="2184" bestFit="1" customWidth="1"/>
    <col min="15372" max="15616" width="9.33203125" style="2184"/>
    <col min="15617" max="15617" width="2.1640625" style="2184" customWidth="1"/>
    <col min="15618" max="15618" width="39.5" style="2184" customWidth="1"/>
    <col min="15619" max="15619" width="14.33203125" style="2184" bestFit="1" customWidth="1"/>
    <col min="15620" max="15620" width="11.6640625" style="2184" bestFit="1" customWidth="1"/>
    <col min="15621" max="15621" width="8.1640625" style="2184" bestFit="1" customWidth="1"/>
    <col min="15622" max="15622" width="7.1640625" style="2184" bestFit="1" customWidth="1"/>
    <col min="15623" max="15623" width="7" style="2184" bestFit="1" customWidth="1"/>
    <col min="15624" max="15624" width="7.1640625" style="2184" bestFit="1" customWidth="1"/>
    <col min="15625" max="15626" width="18.33203125" style="2184" customWidth="1"/>
    <col min="15627" max="15627" width="11.6640625" style="2184" bestFit="1" customWidth="1"/>
    <col min="15628" max="15872" width="9.33203125" style="2184"/>
    <col min="15873" max="15873" width="2.1640625" style="2184" customWidth="1"/>
    <col min="15874" max="15874" width="39.5" style="2184" customWidth="1"/>
    <col min="15875" max="15875" width="14.33203125" style="2184" bestFit="1" customWidth="1"/>
    <col min="15876" max="15876" width="11.6640625" style="2184" bestFit="1" customWidth="1"/>
    <col min="15877" max="15877" width="8.1640625" style="2184" bestFit="1" customWidth="1"/>
    <col min="15878" max="15878" width="7.1640625" style="2184" bestFit="1" customWidth="1"/>
    <col min="15879" max="15879" width="7" style="2184" bestFit="1" customWidth="1"/>
    <col min="15880" max="15880" width="7.1640625" style="2184" bestFit="1" customWidth="1"/>
    <col min="15881" max="15882" width="18.33203125" style="2184" customWidth="1"/>
    <col min="15883" max="15883" width="11.6640625" style="2184" bestFit="1" customWidth="1"/>
    <col min="15884" max="16128" width="9.33203125" style="2184"/>
    <col min="16129" max="16129" width="2.1640625" style="2184" customWidth="1"/>
    <col min="16130" max="16130" width="39.5" style="2184" customWidth="1"/>
    <col min="16131" max="16131" width="14.33203125" style="2184" bestFit="1" customWidth="1"/>
    <col min="16132" max="16132" width="11.6640625" style="2184" bestFit="1" customWidth="1"/>
    <col min="16133" max="16133" width="8.1640625" style="2184" bestFit="1" customWidth="1"/>
    <col min="16134" max="16134" width="7.1640625" style="2184" bestFit="1" customWidth="1"/>
    <col min="16135" max="16135" width="7" style="2184" bestFit="1" customWidth="1"/>
    <col min="16136" max="16136" width="7.1640625" style="2184" bestFit="1" customWidth="1"/>
    <col min="16137" max="16138" width="18.33203125" style="2184" customWidth="1"/>
    <col min="16139" max="16139" width="11.6640625" style="2184" bestFit="1" customWidth="1"/>
    <col min="16140" max="16384" width="9.33203125" style="2184"/>
  </cols>
  <sheetData>
    <row r="1" spans="1:10" ht="18.75">
      <c r="B1" s="2260" t="s">
        <v>9451</v>
      </c>
      <c r="C1" s="2184" t="s">
        <v>9376</v>
      </c>
    </row>
    <row r="2" spans="1:10" s="2246" customFormat="1" ht="15">
      <c r="B2" s="2243" t="s">
        <v>9452</v>
      </c>
      <c r="C2" s="2243"/>
      <c r="D2" s="2243"/>
      <c r="E2" s="2243"/>
      <c r="F2" s="2243"/>
      <c r="G2" s="2243"/>
      <c r="H2" s="2243"/>
      <c r="I2" s="2243"/>
      <c r="J2" s="2261">
        <f>J43+J66</f>
        <v>0</v>
      </c>
    </row>
    <row r="3" spans="1:10" s="2246" customFormat="1" ht="15">
      <c r="J3" s="2248"/>
    </row>
    <row r="4" spans="1:10" s="2202" customFormat="1" ht="47.25">
      <c r="A4" s="2251"/>
      <c r="B4" s="2262" t="s">
        <v>9453</v>
      </c>
      <c r="C4" s="2263" t="s">
        <v>9454</v>
      </c>
      <c r="D4" s="2263" t="s">
        <v>9455</v>
      </c>
      <c r="E4" s="2251" t="s">
        <v>9456</v>
      </c>
      <c r="F4" s="2251" t="s">
        <v>9457</v>
      </c>
      <c r="G4" s="2251" t="s">
        <v>9458</v>
      </c>
      <c r="H4" s="2251" t="s">
        <v>9459</v>
      </c>
      <c r="I4" s="2264" t="s">
        <v>9460</v>
      </c>
      <c r="J4" s="2264" t="s">
        <v>4847</v>
      </c>
    </row>
    <row r="5" spans="1:10" ht="31.5">
      <c r="A5" s="2249"/>
      <c r="B5" s="2262" t="s">
        <v>9461</v>
      </c>
      <c r="C5" s="2250" t="s">
        <v>9462</v>
      </c>
      <c r="D5" s="2250" t="s">
        <v>9463</v>
      </c>
      <c r="E5" s="2249"/>
      <c r="F5" s="2249"/>
      <c r="G5" s="2249"/>
      <c r="H5" s="2249"/>
      <c r="I5" s="2249"/>
      <c r="J5" s="2249"/>
    </row>
    <row r="6" spans="1:10">
      <c r="A6" s="2249"/>
      <c r="B6" s="2263" t="s">
        <v>9464</v>
      </c>
      <c r="C6" s="2250"/>
      <c r="D6" s="2250" t="s">
        <v>80</v>
      </c>
      <c r="E6" s="2249">
        <v>370</v>
      </c>
      <c r="F6" s="2249">
        <v>90</v>
      </c>
      <c r="G6" s="2249">
        <v>100</v>
      </c>
      <c r="H6" s="2249">
        <v>180</v>
      </c>
      <c r="I6" s="2265"/>
      <c r="J6" s="2253">
        <f t="shared" ref="J6:J11" si="0">E6*I6</f>
        <v>0</v>
      </c>
    </row>
    <row r="7" spans="1:10">
      <c r="A7" s="2249"/>
      <c r="B7" s="2263" t="s">
        <v>9465</v>
      </c>
      <c r="C7" s="2250"/>
      <c r="D7" s="2250" t="s">
        <v>80</v>
      </c>
      <c r="E7" s="2249">
        <v>370</v>
      </c>
      <c r="F7" s="2249">
        <v>90</v>
      </c>
      <c r="G7" s="2249">
        <v>100</v>
      </c>
      <c r="H7" s="2249">
        <v>180</v>
      </c>
      <c r="I7" s="2265"/>
      <c r="J7" s="2253">
        <f t="shared" si="0"/>
        <v>0</v>
      </c>
    </row>
    <row r="8" spans="1:10">
      <c r="A8" s="2249"/>
      <c r="B8" s="2263" t="s">
        <v>9466</v>
      </c>
      <c r="C8" s="2250"/>
      <c r="D8" s="2250" t="s">
        <v>82</v>
      </c>
      <c r="E8" s="2249">
        <v>740</v>
      </c>
      <c r="F8" s="2249">
        <v>180</v>
      </c>
      <c r="G8" s="2249">
        <v>200</v>
      </c>
      <c r="H8" s="2249">
        <v>360</v>
      </c>
      <c r="I8" s="2265"/>
      <c r="J8" s="2253">
        <f t="shared" si="0"/>
        <v>0</v>
      </c>
    </row>
    <row r="9" spans="1:10">
      <c r="A9" s="2249"/>
      <c r="B9" s="2263" t="s">
        <v>9467</v>
      </c>
      <c r="C9" s="2250"/>
      <c r="D9" s="2250" t="s">
        <v>82</v>
      </c>
      <c r="E9" s="2249">
        <v>740</v>
      </c>
      <c r="F9" s="2249">
        <v>180</v>
      </c>
      <c r="G9" s="2249">
        <v>200</v>
      </c>
      <c r="H9" s="2249">
        <v>360</v>
      </c>
      <c r="I9" s="2265"/>
      <c r="J9" s="2253">
        <f t="shared" si="0"/>
        <v>0</v>
      </c>
    </row>
    <row r="10" spans="1:10">
      <c r="A10" s="2249"/>
      <c r="B10" s="2263" t="s">
        <v>9468</v>
      </c>
      <c r="C10" s="2250"/>
      <c r="D10" s="2250" t="s">
        <v>82</v>
      </c>
      <c r="E10" s="2249">
        <v>740</v>
      </c>
      <c r="F10" s="2249">
        <v>180</v>
      </c>
      <c r="G10" s="2249">
        <v>200</v>
      </c>
      <c r="H10" s="2249">
        <v>360</v>
      </c>
      <c r="I10" s="2265"/>
      <c r="J10" s="2253">
        <f t="shared" si="0"/>
        <v>0</v>
      </c>
    </row>
    <row r="11" spans="1:10">
      <c r="A11" s="2249"/>
      <c r="B11" s="2263" t="s">
        <v>9469</v>
      </c>
      <c r="C11" s="2250"/>
      <c r="D11" s="2250" t="s">
        <v>82</v>
      </c>
      <c r="E11" s="2249">
        <v>740</v>
      </c>
      <c r="F11" s="2249">
        <v>180</v>
      </c>
      <c r="G11" s="2249">
        <v>200</v>
      </c>
      <c r="H11" s="2249">
        <v>360</v>
      </c>
      <c r="I11" s="2265"/>
      <c r="J11" s="2253">
        <f t="shared" si="0"/>
        <v>0</v>
      </c>
    </row>
    <row r="12" spans="1:10">
      <c r="A12" s="2249"/>
      <c r="B12" s="2263"/>
      <c r="C12" s="2250"/>
      <c r="D12" s="2250"/>
      <c r="E12" s="2249"/>
      <c r="F12" s="2249"/>
      <c r="G12" s="2249"/>
      <c r="H12" s="2249"/>
      <c r="I12" s="2253"/>
      <c r="J12" s="2253"/>
    </row>
    <row r="13" spans="1:10" ht="15">
      <c r="A13" s="2249"/>
      <c r="B13" s="2252" t="s">
        <v>9470</v>
      </c>
      <c r="C13" s="2250" t="s">
        <v>9471</v>
      </c>
      <c r="D13" s="2250" t="s">
        <v>9472</v>
      </c>
      <c r="E13" s="2249"/>
      <c r="F13" s="2249"/>
      <c r="G13" s="2249"/>
      <c r="H13" s="2249"/>
      <c r="I13" s="2253"/>
      <c r="J13" s="2253"/>
    </row>
    <row r="14" spans="1:10" ht="15" customHeight="1">
      <c r="A14" s="2249"/>
      <c r="B14" s="2263" t="s">
        <v>9473</v>
      </c>
      <c r="C14" s="2250"/>
      <c r="D14" s="2250" t="s">
        <v>211</v>
      </c>
      <c r="E14" s="2249">
        <v>135</v>
      </c>
      <c r="F14" s="2249">
        <v>30</v>
      </c>
      <c r="G14" s="2249">
        <v>45</v>
      </c>
      <c r="H14" s="2249">
        <v>60</v>
      </c>
      <c r="I14" s="2265"/>
      <c r="J14" s="2253">
        <f>E14*I14</f>
        <v>0</v>
      </c>
    </row>
    <row r="15" spans="1:10">
      <c r="A15" s="2249"/>
      <c r="B15" s="2250" t="s">
        <v>9474</v>
      </c>
      <c r="C15" s="2250"/>
      <c r="D15" s="2250" t="s">
        <v>82</v>
      </c>
      <c r="E15" s="2249">
        <v>30</v>
      </c>
      <c r="F15" s="2249">
        <v>7</v>
      </c>
      <c r="G15" s="2249">
        <v>9</v>
      </c>
      <c r="H15" s="2249">
        <v>14</v>
      </c>
      <c r="I15" s="2265"/>
      <c r="J15" s="2253">
        <f>E15*I15</f>
        <v>0</v>
      </c>
    </row>
    <row r="16" spans="1:10">
      <c r="A16" s="2249"/>
      <c r="B16" s="2250" t="s">
        <v>9475</v>
      </c>
      <c r="C16" s="2250"/>
      <c r="D16" s="2250" t="s">
        <v>172</v>
      </c>
      <c r="E16" s="2249">
        <v>60</v>
      </c>
      <c r="F16" s="2249">
        <v>14</v>
      </c>
      <c r="G16" s="2249">
        <v>18</v>
      </c>
      <c r="H16" s="2249">
        <v>28</v>
      </c>
      <c r="I16" s="2265"/>
      <c r="J16" s="2253">
        <f>E16*I16</f>
        <v>0</v>
      </c>
    </row>
    <row r="17" spans="1:10">
      <c r="A17" s="2249"/>
      <c r="B17" s="2250" t="s">
        <v>7520</v>
      </c>
      <c r="C17" s="2250"/>
      <c r="D17" s="2250"/>
      <c r="E17" s="2249">
        <f>SUM(E14:E16)</f>
        <v>225</v>
      </c>
      <c r="F17" s="2249">
        <f>SUM(F14:F16)</f>
        <v>51</v>
      </c>
      <c r="G17" s="2249">
        <f>SUM(G14:G16)</f>
        <v>72</v>
      </c>
      <c r="H17" s="2249">
        <f>SUM(H14:H16)</f>
        <v>102</v>
      </c>
      <c r="I17" s="2661"/>
      <c r="J17" s="2253"/>
    </row>
    <row r="18" spans="1:10">
      <c r="A18" s="2249"/>
      <c r="B18" s="2250"/>
      <c r="C18" s="2250"/>
      <c r="D18" s="2250"/>
      <c r="E18" s="2249"/>
      <c r="F18" s="2249"/>
      <c r="G18" s="2249"/>
      <c r="H18" s="2249"/>
      <c r="I18" s="2253"/>
      <c r="J18" s="2253"/>
    </row>
    <row r="19" spans="1:10" ht="15">
      <c r="A19" s="2249"/>
      <c r="B19" s="2252" t="s">
        <v>9476</v>
      </c>
      <c r="C19" s="2250" t="s">
        <v>9477</v>
      </c>
      <c r="D19" s="2250" t="s">
        <v>9478</v>
      </c>
      <c r="E19" s="2249"/>
      <c r="F19" s="2249"/>
      <c r="G19" s="2249"/>
      <c r="H19" s="2249"/>
      <c r="I19" s="2253"/>
      <c r="J19" s="2253"/>
    </row>
    <row r="20" spans="1:10" ht="12.75" customHeight="1">
      <c r="A20" s="2249"/>
      <c r="B20" s="2263" t="s">
        <v>9479</v>
      </c>
      <c r="C20" s="2250"/>
      <c r="D20" s="2250" t="s">
        <v>172</v>
      </c>
      <c r="E20" s="2249">
        <v>60</v>
      </c>
      <c r="F20" s="2249">
        <v>14</v>
      </c>
      <c r="G20" s="2249">
        <v>18</v>
      </c>
      <c r="H20" s="2249">
        <v>28</v>
      </c>
      <c r="I20" s="2265"/>
      <c r="J20" s="2253">
        <f>E20*I20</f>
        <v>0</v>
      </c>
    </row>
    <row r="21" spans="1:10">
      <c r="A21" s="2249"/>
      <c r="B21" s="2263" t="s">
        <v>9480</v>
      </c>
      <c r="C21" s="2250"/>
      <c r="D21" s="2250" t="s">
        <v>185</v>
      </c>
      <c r="E21" s="2249">
        <v>88</v>
      </c>
      <c r="F21" s="2249">
        <v>22</v>
      </c>
      <c r="G21" s="2249">
        <v>22</v>
      </c>
      <c r="H21" s="2249">
        <v>44</v>
      </c>
      <c r="I21" s="2265"/>
      <c r="J21" s="2253">
        <f>E21*I21</f>
        <v>0</v>
      </c>
    </row>
    <row r="22" spans="1:10" ht="15.75">
      <c r="A22" s="2249"/>
      <c r="B22" s="2266" t="s">
        <v>9481</v>
      </c>
      <c r="C22" s="2250"/>
      <c r="D22" s="2250" t="s">
        <v>182</v>
      </c>
      <c r="E22" s="2249">
        <v>45</v>
      </c>
      <c r="F22" s="2249">
        <v>11</v>
      </c>
      <c r="G22" s="2249">
        <v>12</v>
      </c>
      <c r="H22" s="2249">
        <v>22</v>
      </c>
      <c r="I22" s="2265"/>
      <c r="J22" s="2253">
        <f>E22*I22</f>
        <v>0</v>
      </c>
    </row>
    <row r="23" spans="1:10">
      <c r="A23" s="2249"/>
      <c r="B23" s="2263" t="s">
        <v>9482</v>
      </c>
      <c r="C23" s="2250"/>
      <c r="D23" s="2250" t="s">
        <v>188</v>
      </c>
      <c r="E23" s="2249">
        <v>114</v>
      </c>
      <c r="F23" s="2249">
        <v>28</v>
      </c>
      <c r="G23" s="2249">
        <v>30</v>
      </c>
      <c r="H23" s="2249">
        <v>56</v>
      </c>
      <c r="I23" s="2265"/>
      <c r="J23" s="2253">
        <f>E23*I23</f>
        <v>0</v>
      </c>
    </row>
    <row r="24" spans="1:10">
      <c r="A24" s="2249"/>
      <c r="B24" s="2263" t="s">
        <v>9483</v>
      </c>
      <c r="C24" s="2250"/>
      <c r="D24" s="2250" t="s">
        <v>172</v>
      </c>
      <c r="E24" s="2249">
        <v>60</v>
      </c>
      <c r="F24" s="2249">
        <v>14</v>
      </c>
      <c r="G24" s="2249">
        <v>18</v>
      </c>
      <c r="H24" s="2249">
        <v>28</v>
      </c>
      <c r="I24" s="2265"/>
      <c r="J24" s="2253">
        <f>E24*I24</f>
        <v>0</v>
      </c>
    </row>
    <row r="25" spans="1:10">
      <c r="A25" s="2249"/>
      <c r="B25" s="2250" t="s">
        <v>7520</v>
      </c>
      <c r="C25" s="2250"/>
      <c r="D25" s="2250"/>
      <c r="E25" s="2249">
        <f>SUM(E20:E24)</f>
        <v>367</v>
      </c>
      <c r="F25" s="2249">
        <f>SUM(F20:F24)</f>
        <v>89</v>
      </c>
      <c r="G25" s="2249">
        <f>SUM(G20:G24)</f>
        <v>100</v>
      </c>
      <c r="H25" s="2249">
        <f>SUM(H20:H24)</f>
        <v>178</v>
      </c>
      <c r="I25" s="2661"/>
      <c r="J25" s="2253"/>
    </row>
    <row r="26" spans="1:10">
      <c r="A26" s="2249"/>
      <c r="B26" s="2250"/>
      <c r="C26" s="2250"/>
      <c r="D26" s="2250"/>
      <c r="E26" s="2249"/>
      <c r="F26" s="2249"/>
      <c r="G26" s="2249"/>
      <c r="H26" s="2249"/>
      <c r="I26" s="2253"/>
      <c r="J26" s="2253"/>
    </row>
    <row r="27" spans="1:10" ht="15">
      <c r="A27" s="2249"/>
      <c r="B27" s="2257" t="s">
        <v>9484</v>
      </c>
      <c r="C27" s="2250" t="s">
        <v>9477</v>
      </c>
      <c r="D27" s="2250" t="s">
        <v>9478</v>
      </c>
      <c r="E27" s="2249"/>
      <c r="F27" s="2249"/>
      <c r="G27" s="2249"/>
      <c r="H27" s="2249"/>
      <c r="I27" s="2253"/>
      <c r="J27" s="2253"/>
    </row>
    <row r="28" spans="1:10">
      <c r="A28" s="2249"/>
      <c r="B28" s="2249" t="s">
        <v>9485</v>
      </c>
      <c r="C28" s="2250"/>
      <c r="D28" s="2250" t="s">
        <v>189</v>
      </c>
      <c r="E28" s="2249">
        <v>75</v>
      </c>
      <c r="F28" s="2249">
        <v>18</v>
      </c>
      <c r="G28" s="2249">
        <v>21</v>
      </c>
      <c r="H28" s="2249">
        <v>36</v>
      </c>
      <c r="I28" s="2265"/>
      <c r="J28" s="2253">
        <f>E28*I28</f>
        <v>0</v>
      </c>
    </row>
    <row r="29" spans="1:10">
      <c r="A29" s="2249"/>
      <c r="B29" s="2249" t="s">
        <v>9486</v>
      </c>
      <c r="C29" s="2250"/>
      <c r="D29" s="2250" t="s">
        <v>199</v>
      </c>
      <c r="E29" s="2249">
        <v>101</v>
      </c>
      <c r="F29" s="2249">
        <v>25</v>
      </c>
      <c r="G29" s="2249">
        <v>26</v>
      </c>
      <c r="H29" s="2249">
        <v>50</v>
      </c>
      <c r="I29" s="2265"/>
      <c r="J29" s="2253">
        <f>E29*I29</f>
        <v>0</v>
      </c>
    </row>
    <row r="30" spans="1:10">
      <c r="A30" s="2249"/>
      <c r="B30" s="2249" t="s">
        <v>9487</v>
      </c>
      <c r="C30" s="2250"/>
      <c r="D30" s="2250" t="s">
        <v>199</v>
      </c>
      <c r="E30" s="2249">
        <v>101</v>
      </c>
      <c r="F30" s="2249">
        <v>25</v>
      </c>
      <c r="G30" s="2249">
        <v>26</v>
      </c>
      <c r="H30" s="2249">
        <v>50</v>
      </c>
      <c r="I30" s="2265"/>
      <c r="J30" s="2253">
        <f>E30*I30</f>
        <v>0</v>
      </c>
    </row>
    <row r="31" spans="1:10">
      <c r="A31" s="2249"/>
      <c r="B31" s="2249" t="s">
        <v>9488</v>
      </c>
      <c r="C31" s="2250"/>
      <c r="D31" s="2250" t="s">
        <v>185</v>
      </c>
      <c r="E31" s="2249">
        <v>90</v>
      </c>
      <c r="F31" s="2249">
        <v>21</v>
      </c>
      <c r="G31" s="2249">
        <v>27</v>
      </c>
      <c r="H31" s="2249">
        <v>42</v>
      </c>
      <c r="I31" s="2265"/>
      <c r="J31" s="2253">
        <f>E31*I31</f>
        <v>0</v>
      </c>
    </row>
    <row r="32" spans="1:10">
      <c r="A32" s="2249"/>
      <c r="B32" s="2250" t="s">
        <v>7520</v>
      </c>
      <c r="C32" s="2250"/>
      <c r="D32" s="2250"/>
      <c r="E32" s="2249">
        <f>SUM(E28:E31)</f>
        <v>367</v>
      </c>
      <c r="F32" s="2249">
        <f>SUM(F28:F31)</f>
        <v>89</v>
      </c>
      <c r="G32" s="2249">
        <f>SUM(G28:G31)</f>
        <v>100</v>
      </c>
      <c r="H32" s="2249">
        <f>SUM(H28:H31)</f>
        <v>178</v>
      </c>
      <c r="I32" s="2661"/>
      <c r="J32" s="2253"/>
    </row>
    <row r="33" spans="1:11">
      <c r="A33" s="2249"/>
      <c r="B33" s="2250"/>
      <c r="C33" s="2250"/>
      <c r="D33" s="2250"/>
      <c r="E33" s="2249"/>
      <c r="F33" s="2249"/>
      <c r="G33" s="2249"/>
      <c r="H33" s="2249"/>
      <c r="I33" s="2253"/>
      <c r="J33" s="2253"/>
    </row>
    <row r="34" spans="1:11" ht="15">
      <c r="A34" s="2249"/>
      <c r="B34" s="2252" t="s">
        <v>9489</v>
      </c>
      <c r="C34" s="2250" t="s">
        <v>9471</v>
      </c>
      <c r="D34" s="2250" t="s">
        <v>9472</v>
      </c>
      <c r="E34" s="2249"/>
      <c r="F34" s="2249"/>
      <c r="G34" s="2249"/>
      <c r="H34" s="2249"/>
      <c r="I34" s="2253"/>
      <c r="J34" s="2253"/>
    </row>
    <row r="35" spans="1:11">
      <c r="A35" s="2249"/>
      <c r="B35" s="2249" t="s">
        <v>9490</v>
      </c>
      <c r="C35" s="2250"/>
      <c r="D35" s="2250" t="s">
        <v>189</v>
      </c>
      <c r="E35" s="2249">
        <v>75</v>
      </c>
      <c r="F35" s="2249">
        <v>18</v>
      </c>
      <c r="G35" s="2249">
        <v>21</v>
      </c>
      <c r="H35" s="2249">
        <v>36</v>
      </c>
      <c r="I35" s="2265"/>
      <c r="J35" s="2253">
        <f>E35*I35</f>
        <v>0</v>
      </c>
    </row>
    <row r="36" spans="1:11">
      <c r="A36" s="2249"/>
      <c r="B36" s="2249" t="s">
        <v>9491</v>
      </c>
      <c r="C36" s="2250"/>
      <c r="D36" s="2250" t="s">
        <v>172</v>
      </c>
      <c r="E36" s="2249">
        <v>60</v>
      </c>
      <c r="F36" s="2249">
        <v>14</v>
      </c>
      <c r="G36" s="2249">
        <v>18</v>
      </c>
      <c r="H36" s="2249">
        <v>28</v>
      </c>
      <c r="I36" s="2265"/>
      <c r="J36" s="2253">
        <f>E36*I36</f>
        <v>0</v>
      </c>
    </row>
    <row r="37" spans="1:11">
      <c r="A37" s="2249"/>
      <c r="B37" s="2249" t="s">
        <v>9492</v>
      </c>
      <c r="C37" s="2250"/>
      <c r="D37" s="2250" t="s">
        <v>185</v>
      </c>
      <c r="E37" s="2249">
        <v>90</v>
      </c>
      <c r="F37" s="2249">
        <v>21</v>
      </c>
      <c r="G37" s="2249">
        <v>27</v>
      </c>
      <c r="H37" s="2249">
        <v>42</v>
      </c>
      <c r="I37" s="2265"/>
      <c r="J37" s="2253">
        <f>E37*I37</f>
        <v>0</v>
      </c>
    </row>
    <row r="38" spans="1:11">
      <c r="A38" s="2249"/>
      <c r="B38" s="2250" t="s">
        <v>7520</v>
      </c>
      <c r="C38" s="2250"/>
      <c r="D38" s="2250"/>
      <c r="E38" s="2249">
        <f>SUM(E35:E37)</f>
        <v>225</v>
      </c>
      <c r="F38" s="2249">
        <f>SUM(F35:F37)</f>
        <v>53</v>
      </c>
      <c r="G38" s="2249">
        <f>SUM(G35:G37)</f>
        <v>66</v>
      </c>
      <c r="H38" s="2249">
        <f>SUM(H35:H37)</f>
        <v>106</v>
      </c>
      <c r="I38" s="2661"/>
      <c r="J38" s="2253"/>
    </row>
    <row r="39" spans="1:11">
      <c r="A39" s="2249"/>
      <c r="B39" s="2250"/>
      <c r="C39" s="2250"/>
      <c r="D39" s="2250"/>
      <c r="E39" s="2249"/>
      <c r="F39" s="2249"/>
      <c r="G39" s="2249"/>
      <c r="H39" s="2249"/>
      <c r="I39" s="2253"/>
      <c r="J39" s="2253"/>
    </row>
    <row r="40" spans="1:11" ht="15">
      <c r="A40" s="2249"/>
      <c r="B40" s="2252" t="s">
        <v>9493</v>
      </c>
      <c r="C40" s="2250" t="s">
        <v>9462</v>
      </c>
      <c r="D40" s="2250"/>
      <c r="E40" s="2249"/>
      <c r="F40" s="2249"/>
      <c r="G40" s="2249"/>
      <c r="H40" s="2249"/>
      <c r="I40" s="2253"/>
      <c r="J40" s="2253"/>
    </row>
    <row r="41" spans="1:11">
      <c r="A41" s="2249"/>
      <c r="B41" s="2250" t="s">
        <v>9494</v>
      </c>
      <c r="C41" s="2250"/>
      <c r="D41" s="2250" t="s">
        <v>5236</v>
      </c>
      <c r="E41" s="2249">
        <v>3</v>
      </c>
      <c r="F41" s="2249" t="s">
        <v>9495</v>
      </c>
      <c r="G41" s="2250" t="s">
        <v>9495</v>
      </c>
      <c r="H41" s="2250" t="s">
        <v>9495</v>
      </c>
      <c r="I41" s="2255"/>
      <c r="J41" s="2253">
        <f>E41*I41</f>
        <v>0</v>
      </c>
    </row>
    <row r="42" spans="1:11">
      <c r="A42" s="2249"/>
      <c r="B42" s="2250" t="s">
        <v>9496</v>
      </c>
      <c r="C42" s="2250"/>
      <c r="D42" s="2250" t="s">
        <v>5236</v>
      </c>
      <c r="E42" s="2249">
        <v>5</v>
      </c>
      <c r="F42" s="2249" t="s">
        <v>9495</v>
      </c>
      <c r="G42" s="2250" t="s">
        <v>9495</v>
      </c>
      <c r="H42" s="2250" t="s">
        <v>9495</v>
      </c>
      <c r="I42" s="2255"/>
      <c r="J42" s="2253">
        <f>E42*I42</f>
        <v>0</v>
      </c>
    </row>
    <row r="43" spans="1:11" s="2246" customFormat="1" ht="15">
      <c r="A43" s="2257"/>
      <c r="B43" s="2257" t="s">
        <v>9497</v>
      </c>
      <c r="C43" s="2257"/>
      <c r="D43" s="2252"/>
      <c r="E43" s="2257"/>
      <c r="F43" s="2257"/>
      <c r="G43" s="2257"/>
      <c r="H43" s="2257"/>
      <c r="I43" s="2259"/>
      <c r="J43" s="2259">
        <f>SUM(J5:J42)</f>
        <v>0</v>
      </c>
      <c r="K43" s="2662"/>
    </row>
    <row r="44" spans="1:11" ht="15">
      <c r="B44" s="2184" t="s">
        <v>9498</v>
      </c>
      <c r="D44" s="2242"/>
      <c r="I44" s="2236"/>
      <c r="J44" s="2236"/>
      <c r="K44" s="2662"/>
    </row>
    <row r="45" spans="1:11">
      <c r="D45" s="2242"/>
      <c r="I45" s="2236"/>
      <c r="J45" s="2236"/>
    </row>
    <row r="46" spans="1:11" s="2202" customFormat="1" ht="31.5">
      <c r="A46" s="2251"/>
      <c r="B46" s="2262" t="s">
        <v>9499</v>
      </c>
      <c r="C46" s="2263"/>
      <c r="D46" s="2263"/>
      <c r="E46" s="2251"/>
      <c r="F46" s="2251" t="s">
        <v>9500</v>
      </c>
      <c r="G46" s="2251" t="s">
        <v>9501</v>
      </c>
      <c r="H46" s="2251" t="s">
        <v>9502</v>
      </c>
      <c r="I46" s="2267"/>
      <c r="J46" s="2267"/>
    </row>
    <row r="47" spans="1:11" ht="15">
      <c r="A47" s="2249"/>
      <c r="B47" s="2252" t="s">
        <v>9503</v>
      </c>
      <c r="C47" s="2250" t="s">
        <v>9504</v>
      </c>
      <c r="D47" s="2250"/>
      <c r="E47" s="2249"/>
      <c r="F47" s="2249"/>
      <c r="G47" s="2249"/>
      <c r="H47" s="2249"/>
      <c r="I47" s="2253"/>
      <c r="J47" s="2253"/>
    </row>
    <row r="48" spans="1:11">
      <c r="A48" s="2249"/>
      <c r="B48" s="2250" t="s">
        <v>9505</v>
      </c>
      <c r="C48" s="2250"/>
      <c r="D48" s="2250" t="s">
        <v>3180</v>
      </c>
      <c r="E48" s="2249">
        <v>1200</v>
      </c>
      <c r="F48" s="2249">
        <v>600</v>
      </c>
      <c r="G48" s="2249">
        <v>350</v>
      </c>
      <c r="H48" s="2249">
        <v>250</v>
      </c>
      <c r="I48" s="2265"/>
      <c r="J48" s="2253">
        <f>E48*I48</f>
        <v>0</v>
      </c>
      <c r="K48" s="2242"/>
    </row>
    <row r="49" spans="1:11">
      <c r="A49" s="2249"/>
      <c r="B49" s="2250"/>
      <c r="C49" s="2250"/>
      <c r="D49" s="2250"/>
      <c r="E49" s="2249"/>
      <c r="F49" s="2249"/>
      <c r="G49" s="2249"/>
      <c r="H49" s="2249"/>
      <c r="I49" s="2253"/>
      <c r="J49" s="2253"/>
      <c r="K49" s="2242"/>
    </row>
    <row r="50" spans="1:11" ht="15">
      <c r="A50" s="2249"/>
      <c r="B50" s="2252" t="s">
        <v>9489</v>
      </c>
      <c r="C50" s="2250" t="s">
        <v>9506</v>
      </c>
      <c r="D50" s="2250" t="s">
        <v>1332</v>
      </c>
      <c r="E50" s="2249"/>
      <c r="F50" s="2249"/>
      <c r="G50" s="2249"/>
      <c r="H50" s="2249"/>
      <c r="I50" s="2253"/>
      <c r="J50" s="2253"/>
    </row>
    <row r="51" spans="1:11">
      <c r="A51" s="2249"/>
      <c r="B51" s="2250" t="s">
        <v>9507</v>
      </c>
      <c r="C51" s="2250"/>
      <c r="D51" s="2250"/>
      <c r="E51" s="2249">
        <v>187</v>
      </c>
      <c r="F51" s="2249">
        <v>117</v>
      </c>
      <c r="G51" s="2249">
        <v>37</v>
      </c>
      <c r="H51" s="2249">
        <v>33</v>
      </c>
      <c r="I51" s="2265"/>
      <c r="J51" s="2253">
        <f>E51*I51</f>
        <v>0</v>
      </c>
    </row>
    <row r="52" spans="1:11">
      <c r="A52" s="2249"/>
      <c r="B52" s="2250" t="s">
        <v>7520</v>
      </c>
      <c r="C52" s="2250"/>
      <c r="D52" s="2250"/>
      <c r="E52" s="2249"/>
      <c r="F52" s="2249">
        <v>117</v>
      </c>
      <c r="G52" s="2249">
        <v>37</v>
      </c>
      <c r="H52" s="2249">
        <v>33</v>
      </c>
      <c r="I52" s="2661"/>
      <c r="J52" s="2253"/>
    </row>
    <row r="53" spans="1:11">
      <c r="A53" s="2249"/>
      <c r="B53" s="2250"/>
      <c r="C53" s="2250"/>
      <c r="D53" s="2250"/>
      <c r="E53" s="2249"/>
      <c r="F53" s="2249"/>
      <c r="G53" s="2249"/>
      <c r="H53" s="2249"/>
      <c r="I53" s="2253"/>
      <c r="J53" s="2253"/>
    </row>
    <row r="54" spans="1:11" ht="15">
      <c r="A54" s="2249"/>
      <c r="B54" s="2252" t="s">
        <v>9508</v>
      </c>
      <c r="C54" s="2250" t="s">
        <v>9509</v>
      </c>
      <c r="D54" s="2250" t="s">
        <v>2333</v>
      </c>
      <c r="E54" s="2249"/>
      <c r="F54" s="2249"/>
      <c r="G54" s="2249"/>
      <c r="H54" s="2249"/>
      <c r="I54" s="2253"/>
      <c r="J54" s="2253"/>
    </row>
    <row r="55" spans="1:11">
      <c r="A55" s="2249"/>
      <c r="B55" s="2250" t="s">
        <v>9510</v>
      </c>
      <c r="C55" s="2250"/>
      <c r="D55" s="2250" t="s">
        <v>199</v>
      </c>
      <c r="E55" s="2249">
        <v>65</v>
      </c>
      <c r="F55" s="2249">
        <v>42</v>
      </c>
      <c r="G55" s="2249">
        <v>14</v>
      </c>
      <c r="H55" s="2249">
        <v>9</v>
      </c>
      <c r="I55" s="2265"/>
      <c r="J55" s="2253">
        <f>E55*I55</f>
        <v>0</v>
      </c>
    </row>
    <row r="56" spans="1:11">
      <c r="A56" s="2249"/>
      <c r="B56" s="2250" t="s">
        <v>9511</v>
      </c>
      <c r="C56" s="2250"/>
      <c r="D56" s="2250" t="s">
        <v>239</v>
      </c>
      <c r="E56" s="2249">
        <v>122</v>
      </c>
      <c r="F56" s="2249">
        <v>95</v>
      </c>
      <c r="G56" s="2249">
        <v>16</v>
      </c>
      <c r="H56" s="2249">
        <v>11</v>
      </c>
      <c r="I56" s="2265"/>
      <c r="J56" s="2253">
        <f>E56*I56</f>
        <v>0</v>
      </c>
    </row>
    <row r="57" spans="1:11">
      <c r="A57" s="2249"/>
      <c r="B57" s="2250" t="s">
        <v>9512</v>
      </c>
      <c r="C57" s="2250"/>
      <c r="D57" s="2250" t="s">
        <v>239</v>
      </c>
      <c r="E57" s="2249">
        <v>122</v>
      </c>
      <c r="F57" s="2249">
        <v>95</v>
      </c>
      <c r="G57" s="2249">
        <v>16</v>
      </c>
      <c r="H57" s="2249">
        <v>11</v>
      </c>
      <c r="I57" s="2265"/>
      <c r="J57" s="2253">
        <f>E57*I57</f>
        <v>0</v>
      </c>
    </row>
    <row r="58" spans="1:11">
      <c r="A58" s="2249"/>
      <c r="B58" s="2250" t="s">
        <v>9513</v>
      </c>
      <c r="C58" s="2250"/>
      <c r="D58" s="2250" t="s">
        <v>199</v>
      </c>
      <c r="E58" s="2249">
        <v>66</v>
      </c>
      <c r="F58" s="2249">
        <v>43</v>
      </c>
      <c r="G58" s="2249">
        <v>14</v>
      </c>
      <c r="H58" s="2249">
        <v>9</v>
      </c>
      <c r="I58" s="2265"/>
      <c r="J58" s="2253">
        <f>E58*I58</f>
        <v>0</v>
      </c>
    </row>
    <row r="59" spans="1:11">
      <c r="A59" s="2249"/>
      <c r="B59" s="2250" t="s">
        <v>7520</v>
      </c>
      <c r="C59" s="2250"/>
      <c r="D59" s="2250"/>
      <c r="E59" s="2249"/>
      <c r="F59" s="2249">
        <f>SUM(F55:F58)</f>
        <v>275</v>
      </c>
      <c r="G59" s="2249">
        <f>SUM(G55:G58)</f>
        <v>60</v>
      </c>
      <c r="H59" s="2249">
        <f>SUM(H55:H58)</f>
        <v>40</v>
      </c>
      <c r="I59" s="2661"/>
      <c r="J59" s="2253"/>
    </row>
    <row r="60" spans="1:11">
      <c r="A60" s="2249"/>
      <c r="B60" s="2250"/>
      <c r="C60" s="2250"/>
      <c r="D60" s="2250"/>
      <c r="E60" s="2249"/>
      <c r="F60" s="2249"/>
      <c r="G60" s="2249"/>
      <c r="H60" s="2249"/>
      <c r="I60" s="2253"/>
      <c r="J60" s="2253"/>
    </row>
    <row r="61" spans="1:11" ht="15">
      <c r="A61" s="2249"/>
      <c r="B61" s="2252" t="s">
        <v>9514</v>
      </c>
      <c r="C61" s="2250" t="s">
        <v>9515</v>
      </c>
      <c r="D61" s="2250" t="s">
        <v>804</v>
      </c>
      <c r="E61" s="2249"/>
      <c r="F61" s="2249"/>
      <c r="G61" s="2249"/>
      <c r="H61" s="2249"/>
      <c r="I61" s="2253"/>
      <c r="J61" s="2253"/>
    </row>
    <row r="62" spans="1:11">
      <c r="A62" s="2249"/>
      <c r="B62" s="2250" t="s">
        <v>9516</v>
      </c>
      <c r="C62" s="2249"/>
      <c r="D62" s="2250" t="s">
        <v>196</v>
      </c>
      <c r="E62" s="2249">
        <v>115</v>
      </c>
      <c r="F62" s="2249">
        <v>82</v>
      </c>
      <c r="G62" s="2249">
        <v>17</v>
      </c>
      <c r="H62" s="2249">
        <v>16</v>
      </c>
      <c r="I62" s="2265"/>
      <c r="J62" s="2253">
        <f>E62*I62</f>
        <v>0</v>
      </c>
    </row>
    <row r="63" spans="1:11">
      <c r="A63" s="2249"/>
      <c r="B63" s="2250" t="s">
        <v>9517</v>
      </c>
      <c r="C63" s="2249"/>
      <c r="D63" s="2250" t="s">
        <v>239</v>
      </c>
      <c r="E63" s="2249">
        <v>115</v>
      </c>
      <c r="F63" s="2249">
        <v>86</v>
      </c>
      <c r="G63" s="2249">
        <v>15</v>
      </c>
      <c r="H63" s="2249">
        <v>14</v>
      </c>
      <c r="I63" s="2265"/>
      <c r="J63" s="2253">
        <f>E63*I63</f>
        <v>0</v>
      </c>
    </row>
    <row r="64" spans="1:11">
      <c r="A64" s="2249"/>
      <c r="B64" s="2250" t="s">
        <v>7520</v>
      </c>
      <c r="C64" s="2249"/>
      <c r="D64" s="2250"/>
      <c r="E64" s="2249">
        <f>SUM(E51:E63)</f>
        <v>792</v>
      </c>
      <c r="F64" s="2249">
        <f>SUM(F62:F63)</f>
        <v>168</v>
      </c>
      <c r="G64" s="2249">
        <f>SUM(G62:G63)</f>
        <v>32</v>
      </c>
      <c r="H64" s="2249">
        <f>SUM(H62:H63)</f>
        <v>30</v>
      </c>
      <c r="I64" s="2661"/>
      <c r="J64" s="2253"/>
    </row>
    <row r="65" spans="1:10">
      <c r="A65" s="2249"/>
      <c r="B65" s="2250"/>
      <c r="C65" s="2249"/>
      <c r="D65" s="2250"/>
      <c r="E65" s="2249"/>
      <c r="F65" s="2249"/>
      <c r="G65" s="2249"/>
      <c r="H65" s="2249"/>
      <c r="I65" s="2253"/>
      <c r="J65" s="2253"/>
    </row>
    <row r="66" spans="1:10" s="2246" customFormat="1" ht="15">
      <c r="A66" s="2257"/>
      <c r="B66" s="2257" t="s">
        <v>9497</v>
      </c>
      <c r="C66" s="2257"/>
      <c r="D66" s="2257"/>
      <c r="E66" s="2257"/>
      <c r="F66" s="2257"/>
      <c r="G66" s="2257"/>
      <c r="H66" s="2257"/>
      <c r="I66" s="2259"/>
      <c r="J66" s="2259">
        <f>SUM(J47:J65)</f>
        <v>0</v>
      </c>
    </row>
    <row r="69" spans="1:10">
      <c r="B69" s="2242" t="s">
        <v>9518</v>
      </c>
    </row>
    <row r="70" spans="1:10">
      <c r="B70" s="2242" t="s">
        <v>9519</v>
      </c>
    </row>
  </sheetData>
  <sheetProtection algorithmName="SHA-512" hashValue="54o6VOpIbhMWWUx2PFORzl3ttb8qxOx5IW0cksKJJBTsATGpEUsZWPwfCdn4Me8JeKVpOfYuQEXK2XUJUlhf2Q==" saltValue="cQMMpuN0GAgHUVm+BWarVQ==" spinCount="100000" sheet="1"/>
  <pageMargins left="0.25" right="0.25" top="0.75" bottom="0.75" header="0.3" footer="0.3"/>
  <pageSetup paperSize="9" scale="88" orientation="portrait" r:id="rId1"/>
  <rowBreaks count="1" manualBreakCount="1">
    <brk id="53" max="9" man="1"/>
  </rowBreaks>
  <colBreaks count="1" manualBreakCount="1">
    <brk id="10"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A5065-FACB-4953-8243-AEAA3512E766}">
  <sheetPr>
    <tabColor rgb="FF00FFFF"/>
  </sheetPr>
  <dimension ref="A1:F37"/>
  <sheetViews>
    <sheetView view="pageBreakPreview" zoomScaleNormal="100" zoomScaleSheetLayoutView="100" workbookViewId="0">
      <selection activeCell="E20" sqref="E20"/>
    </sheetView>
  </sheetViews>
  <sheetFormatPr defaultRowHeight="12.75"/>
  <cols>
    <col min="1" max="1" width="45" style="2184" customWidth="1"/>
    <col min="2" max="2" width="10" style="2184" customWidth="1"/>
    <col min="3" max="3" width="9.33203125" style="2184"/>
    <col min="4" max="4" width="21.5" style="2184" customWidth="1"/>
    <col min="5" max="6" width="18.33203125" style="2184" customWidth="1"/>
    <col min="7" max="256" width="9.33203125" style="2184"/>
    <col min="257" max="257" width="45" style="2184" customWidth="1"/>
    <col min="258" max="258" width="10" style="2184" customWidth="1"/>
    <col min="259" max="259" width="9.33203125" style="2184"/>
    <col min="260" max="260" width="21.5" style="2184" customWidth="1"/>
    <col min="261" max="262" width="18.33203125" style="2184" customWidth="1"/>
    <col min="263" max="512" width="9.33203125" style="2184"/>
    <col min="513" max="513" width="45" style="2184" customWidth="1"/>
    <col min="514" max="514" width="10" style="2184" customWidth="1"/>
    <col min="515" max="515" width="9.33203125" style="2184"/>
    <col min="516" max="516" width="21.5" style="2184" customWidth="1"/>
    <col min="517" max="518" width="18.33203125" style="2184" customWidth="1"/>
    <col min="519" max="768" width="9.33203125" style="2184"/>
    <col min="769" max="769" width="45" style="2184" customWidth="1"/>
    <col min="770" max="770" width="10" style="2184" customWidth="1"/>
    <col min="771" max="771" width="9.33203125" style="2184"/>
    <col min="772" max="772" width="21.5" style="2184" customWidth="1"/>
    <col min="773" max="774" width="18.33203125" style="2184" customWidth="1"/>
    <col min="775" max="1024" width="9.33203125" style="2184"/>
    <col min="1025" max="1025" width="45" style="2184" customWidth="1"/>
    <col min="1026" max="1026" width="10" style="2184" customWidth="1"/>
    <col min="1027" max="1027" width="9.33203125" style="2184"/>
    <col min="1028" max="1028" width="21.5" style="2184" customWidth="1"/>
    <col min="1029" max="1030" width="18.33203125" style="2184" customWidth="1"/>
    <col min="1031" max="1280" width="9.33203125" style="2184"/>
    <col min="1281" max="1281" width="45" style="2184" customWidth="1"/>
    <col min="1282" max="1282" width="10" style="2184" customWidth="1"/>
    <col min="1283" max="1283" width="9.33203125" style="2184"/>
    <col min="1284" max="1284" width="21.5" style="2184" customWidth="1"/>
    <col min="1285" max="1286" width="18.33203125" style="2184" customWidth="1"/>
    <col min="1287" max="1536" width="9.33203125" style="2184"/>
    <col min="1537" max="1537" width="45" style="2184" customWidth="1"/>
    <col min="1538" max="1538" width="10" style="2184" customWidth="1"/>
    <col min="1539" max="1539" width="9.33203125" style="2184"/>
    <col min="1540" max="1540" width="21.5" style="2184" customWidth="1"/>
    <col min="1541" max="1542" width="18.33203125" style="2184" customWidth="1"/>
    <col min="1543" max="1792" width="9.33203125" style="2184"/>
    <col min="1793" max="1793" width="45" style="2184" customWidth="1"/>
    <col min="1794" max="1794" width="10" style="2184" customWidth="1"/>
    <col min="1795" max="1795" width="9.33203125" style="2184"/>
    <col min="1796" max="1796" width="21.5" style="2184" customWidth="1"/>
    <col min="1797" max="1798" width="18.33203125" style="2184" customWidth="1"/>
    <col min="1799" max="2048" width="9.33203125" style="2184"/>
    <col min="2049" max="2049" width="45" style="2184" customWidth="1"/>
    <col min="2050" max="2050" width="10" style="2184" customWidth="1"/>
    <col min="2051" max="2051" width="9.33203125" style="2184"/>
    <col min="2052" max="2052" width="21.5" style="2184" customWidth="1"/>
    <col min="2053" max="2054" width="18.33203125" style="2184" customWidth="1"/>
    <col min="2055" max="2304" width="9.33203125" style="2184"/>
    <col min="2305" max="2305" width="45" style="2184" customWidth="1"/>
    <col min="2306" max="2306" width="10" style="2184" customWidth="1"/>
    <col min="2307" max="2307" width="9.33203125" style="2184"/>
    <col min="2308" max="2308" width="21.5" style="2184" customWidth="1"/>
    <col min="2309" max="2310" width="18.33203125" style="2184" customWidth="1"/>
    <col min="2311" max="2560" width="9.33203125" style="2184"/>
    <col min="2561" max="2561" width="45" style="2184" customWidth="1"/>
    <col min="2562" max="2562" width="10" style="2184" customWidth="1"/>
    <col min="2563" max="2563" width="9.33203125" style="2184"/>
    <col min="2564" max="2564" width="21.5" style="2184" customWidth="1"/>
    <col min="2565" max="2566" width="18.33203125" style="2184" customWidth="1"/>
    <col min="2567" max="2816" width="9.33203125" style="2184"/>
    <col min="2817" max="2817" width="45" style="2184" customWidth="1"/>
    <col min="2818" max="2818" width="10" style="2184" customWidth="1"/>
    <col min="2819" max="2819" width="9.33203125" style="2184"/>
    <col min="2820" max="2820" width="21.5" style="2184" customWidth="1"/>
    <col min="2821" max="2822" width="18.33203125" style="2184" customWidth="1"/>
    <col min="2823" max="3072" width="9.33203125" style="2184"/>
    <col min="3073" max="3073" width="45" style="2184" customWidth="1"/>
    <col min="3074" max="3074" width="10" style="2184" customWidth="1"/>
    <col min="3075" max="3075" width="9.33203125" style="2184"/>
    <col min="3076" max="3076" width="21.5" style="2184" customWidth="1"/>
    <col min="3077" max="3078" width="18.33203125" style="2184" customWidth="1"/>
    <col min="3079" max="3328" width="9.33203125" style="2184"/>
    <col min="3329" max="3329" width="45" style="2184" customWidth="1"/>
    <col min="3330" max="3330" width="10" style="2184" customWidth="1"/>
    <col min="3331" max="3331" width="9.33203125" style="2184"/>
    <col min="3332" max="3332" width="21.5" style="2184" customWidth="1"/>
    <col min="3333" max="3334" width="18.33203125" style="2184" customWidth="1"/>
    <col min="3335" max="3584" width="9.33203125" style="2184"/>
    <col min="3585" max="3585" width="45" style="2184" customWidth="1"/>
    <col min="3586" max="3586" width="10" style="2184" customWidth="1"/>
    <col min="3587" max="3587" width="9.33203125" style="2184"/>
    <col min="3588" max="3588" width="21.5" style="2184" customWidth="1"/>
    <col min="3589" max="3590" width="18.33203125" style="2184" customWidth="1"/>
    <col min="3591" max="3840" width="9.33203125" style="2184"/>
    <col min="3841" max="3841" width="45" style="2184" customWidth="1"/>
    <col min="3842" max="3842" width="10" style="2184" customWidth="1"/>
    <col min="3843" max="3843" width="9.33203125" style="2184"/>
    <col min="3844" max="3844" width="21.5" style="2184" customWidth="1"/>
    <col min="3845" max="3846" width="18.33203125" style="2184" customWidth="1"/>
    <col min="3847" max="4096" width="9.33203125" style="2184"/>
    <col min="4097" max="4097" width="45" style="2184" customWidth="1"/>
    <col min="4098" max="4098" width="10" style="2184" customWidth="1"/>
    <col min="4099" max="4099" width="9.33203125" style="2184"/>
    <col min="4100" max="4100" width="21.5" style="2184" customWidth="1"/>
    <col min="4101" max="4102" width="18.33203125" style="2184" customWidth="1"/>
    <col min="4103" max="4352" width="9.33203125" style="2184"/>
    <col min="4353" max="4353" width="45" style="2184" customWidth="1"/>
    <col min="4354" max="4354" width="10" style="2184" customWidth="1"/>
    <col min="4355" max="4355" width="9.33203125" style="2184"/>
    <col min="4356" max="4356" width="21.5" style="2184" customWidth="1"/>
    <col min="4357" max="4358" width="18.33203125" style="2184" customWidth="1"/>
    <col min="4359" max="4608" width="9.33203125" style="2184"/>
    <col min="4609" max="4609" width="45" style="2184" customWidth="1"/>
    <col min="4610" max="4610" width="10" style="2184" customWidth="1"/>
    <col min="4611" max="4611" width="9.33203125" style="2184"/>
    <col min="4612" max="4612" width="21.5" style="2184" customWidth="1"/>
    <col min="4613" max="4614" width="18.33203125" style="2184" customWidth="1"/>
    <col min="4615" max="4864" width="9.33203125" style="2184"/>
    <col min="4865" max="4865" width="45" style="2184" customWidth="1"/>
    <col min="4866" max="4866" width="10" style="2184" customWidth="1"/>
    <col min="4867" max="4867" width="9.33203125" style="2184"/>
    <col min="4868" max="4868" width="21.5" style="2184" customWidth="1"/>
    <col min="4869" max="4870" width="18.33203125" style="2184" customWidth="1"/>
    <col min="4871" max="5120" width="9.33203125" style="2184"/>
    <col min="5121" max="5121" width="45" style="2184" customWidth="1"/>
    <col min="5122" max="5122" width="10" style="2184" customWidth="1"/>
    <col min="5123" max="5123" width="9.33203125" style="2184"/>
    <col min="5124" max="5124" width="21.5" style="2184" customWidth="1"/>
    <col min="5125" max="5126" width="18.33203125" style="2184" customWidth="1"/>
    <col min="5127" max="5376" width="9.33203125" style="2184"/>
    <col min="5377" max="5377" width="45" style="2184" customWidth="1"/>
    <col min="5378" max="5378" width="10" style="2184" customWidth="1"/>
    <col min="5379" max="5379" width="9.33203125" style="2184"/>
    <col min="5380" max="5380" width="21.5" style="2184" customWidth="1"/>
    <col min="5381" max="5382" width="18.33203125" style="2184" customWidth="1"/>
    <col min="5383" max="5632" width="9.33203125" style="2184"/>
    <col min="5633" max="5633" width="45" style="2184" customWidth="1"/>
    <col min="5634" max="5634" width="10" style="2184" customWidth="1"/>
    <col min="5635" max="5635" width="9.33203125" style="2184"/>
    <col min="5636" max="5636" width="21.5" style="2184" customWidth="1"/>
    <col min="5637" max="5638" width="18.33203125" style="2184" customWidth="1"/>
    <col min="5639" max="5888" width="9.33203125" style="2184"/>
    <col min="5889" max="5889" width="45" style="2184" customWidth="1"/>
    <col min="5890" max="5890" width="10" style="2184" customWidth="1"/>
    <col min="5891" max="5891" width="9.33203125" style="2184"/>
    <col min="5892" max="5892" width="21.5" style="2184" customWidth="1"/>
    <col min="5893" max="5894" width="18.33203125" style="2184" customWidth="1"/>
    <col min="5895" max="6144" width="9.33203125" style="2184"/>
    <col min="6145" max="6145" width="45" style="2184" customWidth="1"/>
    <col min="6146" max="6146" width="10" style="2184" customWidth="1"/>
    <col min="6147" max="6147" width="9.33203125" style="2184"/>
    <col min="6148" max="6148" width="21.5" style="2184" customWidth="1"/>
    <col min="6149" max="6150" width="18.33203125" style="2184" customWidth="1"/>
    <col min="6151" max="6400" width="9.33203125" style="2184"/>
    <col min="6401" max="6401" width="45" style="2184" customWidth="1"/>
    <col min="6402" max="6402" width="10" style="2184" customWidth="1"/>
    <col min="6403" max="6403" width="9.33203125" style="2184"/>
    <col min="6404" max="6404" width="21.5" style="2184" customWidth="1"/>
    <col min="6405" max="6406" width="18.33203125" style="2184" customWidth="1"/>
    <col min="6407" max="6656" width="9.33203125" style="2184"/>
    <col min="6657" max="6657" width="45" style="2184" customWidth="1"/>
    <col min="6658" max="6658" width="10" style="2184" customWidth="1"/>
    <col min="6659" max="6659" width="9.33203125" style="2184"/>
    <col min="6660" max="6660" width="21.5" style="2184" customWidth="1"/>
    <col min="6661" max="6662" width="18.33203125" style="2184" customWidth="1"/>
    <col min="6663" max="6912" width="9.33203125" style="2184"/>
    <col min="6913" max="6913" width="45" style="2184" customWidth="1"/>
    <col min="6914" max="6914" width="10" style="2184" customWidth="1"/>
    <col min="6915" max="6915" width="9.33203125" style="2184"/>
    <col min="6916" max="6916" width="21.5" style="2184" customWidth="1"/>
    <col min="6917" max="6918" width="18.33203125" style="2184" customWidth="1"/>
    <col min="6919" max="7168" width="9.33203125" style="2184"/>
    <col min="7169" max="7169" width="45" style="2184" customWidth="1"/>
    <col min="7170" max="7170" width="10" style="2184" customWidth="1"/>
    <col min="7171" max="7171" width="9.33203125" style="2184"/>
    <col min="7172" max="7172" width="21.5" style="2184" customWidth="1"/>
    <col min="7173" max="7174" width="18.33203125" style="2184" customWidth="1"/>
    <col min="7175" max="7424" width="9.33203125" style="2184"/>
    <col min="7425" max="7425" width="45" style="2184" customWidth="1"/>
    <col min="7426" max="7426" width="10" style="2184" customWidth="1"/>
    <col min="7427" max="7427" width="9.33203125" style="2184"/>
    <col min="7428" max="7428" width="21.5" style="2184" customWidth="1"/>
    <col min="7429" max="7430" width="18.33203125" style="2184" customWidth="1"/>
    <col min="7431" max="7680" width="9.33203125" style="2184"/>
    <col min="7681" max="7681" width="45" style="2184" customWidth="1"/>
    <col min="7682" max="7682" width="10" style="2184" customWidth="1"/>
    <col min="7683" max="7683" width="9.33203125" style="2184"/>
    <col min="7684" max="7684" width="21.5" style="2184" customWidth="1"/>
    <col min="7685" max="7686" width="18.33203125" style="2184" customWidth="1"/>
    <col min="7687" max="7936" width="9.33203125" style="2184"/>
    <col min="7937" max="7937" width="45" style="2184" customWidth="1"/>
    <col min="7938" max="7938" width="10" style="2184" customWidth="1"/>
    <col min="7939" max="7939" width="9.33203125" style="2184"/>
    <col min="7940" max="7940" width="21.5" style="2184" customWidth="1"/>
    <col min="7941" max="7942" width="18.33203125" style="2184" customWidth="1"/>
    <col min="7943" max="8192" width="9.33203125" style="2184"/>
    <col min="8193" max="8193" width="45" style="2184" customWidth="1"/>
    <col min="8194" max="8194" width="10" style="2184" customWidth="1"/>
    <col min="8195" max="8195" width="9.33203125" style="2184"/>
    <col min="8196" max="8196" width="21.5" style="2184" customWidth="1"/>
    <col min="8197" max="8198" width="18.33203125" style="2184" customWidth="1"/>
    <col min="8199" max="8448" width="9.33203125" style="2184"/>
    <col min="8449" max="8449" width="45" style="2184" customWidth="1"/>
    <col min="8450" max="8450" width="10" style="2184" customWidth="1"/>
    <col min="8451" max="8451" width="9.33203125" style="2184"/>
    <col min="8452" max="8452" width="21.5" style="2184" customWidth="1"/>
    <col min="8453" max="8454" width="18.33203125" style="2184" customWidth="1"/>
    <col min="8455" max="8704" width="9.33203125" style="2184"/>
    <col min="8705" max="8705" width="45" style="2184" customWidth="1"/>
    <col min="8706" max="8706" width="10" style="2184" customWidth="1"/>
    <col min="8707" max="8707" width="9.33203125" style="2184"/>
    <col min="8708" max="8708" width="21.5" style="2184" customWidth="1"/>
    <col min="8709" max="8710" width="18.33203125" style="2184" customWidth="1"/>
    <col min="8711" max="8960" width="9.33203125" style="2184"/>
    <col min="8961" max="8961" width="45" style="2184" customWidth="1"/>
    <col min="8962" max="8962" width="10" style="2184" customWidth="1"/>
    <col min="8963" max="8963" width="9.33203125" style="2184"/>
    <col min="8964" max="8964" width="21.5" style="2184" customWidth="1"/>
    <col min="8965" max="8966" width="18.33203125" style="2184" customWidth="1"/>
    <col min="8967" max="9216" width="9.33203125" style="2184"/>
    <col min="9217" max="9217" width="45" style="2184" customWidth="1"/>
    <col min="9218" max="9218" width="10" style="2184" customWidth="1"/>
    <col min="9219" max="9219" width="9.33203125" style="2184"/>
    <col min="9220" max="9220" width="21.5" style="2184" customWidth="1"/>
    <col min="9221" max="9222" width="18.33203125" style="2184" customWidth="1"/>
    <col min="9223" max="9472" width="9.33203125" style="2184"/>
    <col min="9473" max="9473" width="45" style="2184" customWidth="1"/>
    <col min="9474" max="9474" width="10" style="2184" customWidth="1"/>
    <col min="9475" max="9475" width="9.33203125" style="2184"/>
    <col min="9476" max="9476" width="21.5" style="2184" customWidth="1"/>
    <col min="9477" max="9478" width="18.33203125" style="2184" customWidth="1"/>
    <col min="9479" max="9728" width="9.33203125" style="2184"/>
    <col min="9729" max="9729" width="45" style="2184" customWidth="1"/>
    <col min="9730" max="9730" width="10" style="2184" customWidth="1"/>
    <col min="9731" max="9731" width="9.33203125" style="2184"/>
    <col min="9732" max="9732" width="21.5" style="2184" customWidth="1"/>
    <col min="9733" max="9734" width="18.33203125" style="2184" customWidth="1"/>
    <col min="9735" max="9984" width="9.33203125" style="2184"/>
    <col min="9985" max="9985" width="45" style="2184" customWidth="1"/>
    <col min="9986" max="9986" width="10" style="2184" customWidth="1"/>
    <col min="9987" max="9987" width="9.33203125" style="2184"/>
    <col min="9988" max="9988" width="21.5" style="2184" customWidth="1"/>
    <col min="9989" max="9990" width="18.33203125" style="2184" customWidth="1"/>
    <col min="9991" max="10240" width="9.33203125" style="2184"/>
    <col min="10241" max="10241" width="45" style="2184" customWidth="1"/>
    <col min="10242" max="10242" width="10" style="2184" customWidth="1"/>
    <col min="10243" max="10243" width="9.33203125" style="2184"/>
    <col min="10244" max="10244" width="21.5" style="2184" customWidth="1"/>
    <col min="10245" max="10246" width="18.33203125" style="2184" customWidth="1"/>
    <col min="10247" max="10496" width="9.33203125" style="2184"/>
    <col min="10497" max="10497" width="45" style="2184" customWidth="1"/>
    <col min="10498" max="10498" width="10" style="2184" customWidth="1"/>
    <col min="10499" max="10499" width="9.33203125" style="2184"/>
    <col min="10500" max="10500" width="21.5" style="2184" customWidth="1"/>
    <col min="10501" max="10502" width="18.33203125" style="2184" customWidth="1"/>
    <col min="10503" max="10752" width="9.33203125" style="2184"/>
    <col min="10753" max="10753" width="45" style="2184" customWidth="1"/>
    <col min="10754" max="10754" width="10" style="2184" customWidth="1"/>
    <col min="10755" max="10755" width="9.33203125" style="2184"/>
    <col min="10756" max="10756" width="21.5" style="2184" customWidth="1"/>
    <col min="10757" max="10758" width="18.33203125" style="2184" customWidth="1"/>
    <col min="10759" max="11008" width="9.33203125" style="2184"/>
    <col min="11009" max="11009" width="45" style="2184" customWidth="1"/>
    <col min="11010" max="11010" width="10" style="2184" customWidth="1"/>
    <col min="11011" max="11011" width="9.33203125" style="2184"/>
    <col min="11012" max="11012" width="21.5" style="2184" customWidth="1"/>
    <col min="11013" max="11014" width="18.33203125" style="2184" customWidth="1"/>
    <col min="11015" max="11264" width="9.33203125" style="2184"/>
    <col min="11265" max="11265" width="45" style="2184" customWidth="1"/>
    <col min="11266" max="11266" width="10" style="2184" customWidth="1"/>
    <col min="11267" max="11267" width="9.33203125" style="2184"/>
    <col min="11268" max="11268" width="21.5" style="2184" customWidth="1"/>
    <col min="11269" max="11270" width="18.33203125" style="2184" customWidth="1"/>
    <col min="11271" max="11520" width="9.33203125" style="2184"/>
    <col min="11521" max="11521" width="45" style="2184" customWidth="1"/>
    <col min="11522" max="11522" width="10" style="2184" customWidth="1"/>
    <col min="11523" max="11523" width="9.33203125" style="2184"/>
    <col min="11524" max="11524" width="21.5" style="2184" customWidth="1"/>
    <col min="11525" max="11526" width="18.33203125" style="2184" customWidth="1"/>
    <col min="11527" max="11776" width="9.33203125" style="2184"/>
    <col min="11777" max="11777" width="45" style="2184" customWidth="1"/>
    <col min="11778" max="11778" width="10" style="2184" customWidth="1"/>
    <col min="11779" max="11779" width="9.33203125" style="2184"/>
    <col min="11780" max="11780" width="21.5" style="2184" customWidth="1"/>
    <col min="11781" max="11782" width="18.33203125" style="2184" customWidth="1"/>
    <col min="11783" max="12032" width="9.33203125" style="2184"/>
    <col min="12033" max="12033" width="45" style="2184" customWidth="1"/>
    <col min="12034" max="12034" width="10" style="2184" customWidth="1"/>
    <col min="12035" max="12035" width="9.33203125" style="2184"/>
    <col min="12036" max="12036" width="21.5" style="2184" customWidth="1"/>
    <col min="12037" max="12038" width="18.33203125" style="2184" customWidth="1"/>
    <col min="12039" max="12288" width="9.33203125" style="2184"/>
    <col min="12289" max="12289" width="45" style="2184" customWidth="1"/>
    <col min="12290" max="12290" width="10" style="2184" customWidth="1"/>
    <col min="12291" max="12291" width="9.33203125" style="2184"/>
    <col min="12292" max="12292" width="21.5" style="2184" customWidth="1"/>
    <col min="12293" max="12294" width="18.33203125" style="2184" customWidth="1"/>
    <col min="12295" max="12544" width="9.33203125" style="2184"/>
    <col min="12545" max="12545" width="45" style="2184" customWidth="1"/>
    <col min="12546" max="12546" width="10" style="2184" customWidth="1"/>
    <col min="12547" max="12547" width="9.33203125" style="2184"/>
    <col min="12548" max="12548" width="21.5" style="2184" customWidth="1"/>
    <col min="12549" max="12550" width="18.33203125" style="2184" customWidth="1"/>
    <col min="12551" max="12800" width="9.33203125" style="2184"/>
    <col min="12801" max="12801" width="45" style="2184" customWidth="1"/>
    <col min="12802" max="12802" width="10" style="2184" customWidth="1"/>
    <col min="12803" max="12803" width="9.33203125" style="2184"/>
    <col min="12804" max="12804" width="21.5" style="2184" customWidth="1"/>
    <col min="12805" max="12806" width="18.33203125" style="2184" customWidth="1"/>
    <col min="12807" max="13056" width="9.33203125" style="2184"/>
    <col min="13057" max="13057" width="45" style="2184" customWidth="1"/>
    <col min="13058" max="13058" width="10" style="2184" customWidth="1"/>
    <col min="13059" max="13059" width="9.33203125" style="2184"/>
    <col min="13060" max="13060" width="21.5" style="2184" customWidth="1"/>
    <col min="13061" max="13062" width="18.33203125" style="2184" customWidth="1"/>
    <col min="13063" max="13312" width="9.33203125" style="2184"/>
    <col min="13313" max="13313" width="45" style="2184" customWidth="1"/>
    <col min="13314" max="13314" width="10" style="2184" customWidth="1"/>
    <col min="13315" max="13315" width="9.33203125" style="2184"/>
    <col min="13316" max="13316" width="21.5" style="2184" customWidth="1"/>
    <col min="13317" max="13318" width="18.33203125" style="2184" customWidth="1"/>
    <col min="13319" max="13568" width="9.33203125" style="2184"/>
    <col min="13569" max="13569" width="45" style="2184" customWidth="1"/>
    <col min="13570" max="13570" width="10" style="2184" customWidth="1"/>
    <col min="13571" max="13571" width="9.33203125" style="2184"/>
    <col min="13572" max="13572" width="21.5" style="2184" customWidth="1"/>
    <col min="13573" max="13574" width="18.33203125" style="2184" customWidth="1"/>
    <col min="13575" max="13824" width="9.33203125" style="2184"/>
    <col min="13825" max="13825" width="45" style="2184" customWidth="1"/>
    <col min="13826" max="13826" width="10" style="2184" customWidth="1"/>
    <col min="13827" max="13827" width="9.33203125" style="2184"/>
    <col min="13828" max="13828" width="21.5" style="2184" customWidth="1"/>
    <col min="13829" max="13830" width="18.33203125" style="2184" customWidth="1"/>
    <col min="13831" max="14080" width="9.33203125" style="2184"/>
    <col min="14081" max="14081" width="45" style="2184" customWidth="1"/>
    <col min="14082" max="14082" width="10" style="2184" customWidth="1"/>
    <col min="14083" max="14083" width="9.33203125" style="2184"/>
    <col min="14084" max="14084" width="21.5" style="2184" customWidth="1"/>
    <col min="14085" max="14086" width="18.33203125" style="2184" customWidth="1"/>
    <col min="14087" max="14336" width="9.33203125" style="2184"/>
    <col min="14337" max="14337" width="45" style="2184" customWidth="1"/>
    <col min="14338" max="14338" width="10" style="2184" customWidth="1"/>
    <col min="14339" max="14339" width="9.33203125" style="2184"/>
    <col min="14340" max="14340" width="21.5" style="2184" customWidth="1"/>
    <col min="14341" max="14342" width="18.33203125" style="2184" customWidth="1"/>
    <col min="14343" max="14592" width="9.33203125" style="2184"/>
    <col min="14593" max="14593" width="45" style="2184" customWidth="1"/>
    <col min="14594" max="14594" width="10" style="2184" customWidth="1"/>
    <col min="14595" max="14595" width="9.33203125" style="2184"/>
    <col min="14596" max="14596" width="21.5" style="2184" customWidth="1"/>
    <col min="14597" max="14598" width="18.33203125" style="2184" customWidth="1"/>
    <col min="14599" max="14848" width="9.33203125" style="2184"/>
    <col min="14849" max="14849" width="45" style="2184" customWidth="1"/>
    <col min="14850" max="14850" width="10" style="2184" customWidth="1"/>
    <col min="14851" max="14851" width="9.33203125" style="2184"/>
    <col min="14852" max="14852" width="21.5" style="2184" customWidth="1"/>
    <col min="14853" max="14854" width="18.33203125" style="2184" customWidth="1"/>
    <col min="14855" max="15104" width="9.33203125" style="2184"/>
    <col min="15105" max="15105" width="45" style="2184" customWidth="1"/>
    <col min="15106" max="15106" width="10" style="2184" customWidth="1"/>
    <col min="15107" max="15107" width="9.33203125" style="2184"/>
    <col min="15108" max="15108" width="21.5" style="2184" customWidth="1"/>
    <col min="15109" max="15110" width="18.33203125" style="2184" customWidth="1"/>
    <col min="15111" max="15360" width="9.33203125" style="2184"/>
    <col min="15361" max="15361" width="45" style="2184" customWidth="1"/>
    <col min="15362" max="15362" width="10" style="2184" customWidth="1"/>
    <col min="15363" max="15363" width="9.33203125" style="2184"/>
    <col min="15364" max="15364" width="21.5" style="2184" customWidth="1"/>
    <col min="15365" max="15366" width="18.33203125" style="2184" customWidth="1"/>
    <col min="15367" max="15616" width="9.33203125" style="2184"/>
    <col min="15617" max="15617" width="45" style="2184" customWidth="1"/>
    <col min="15618" max="15618" width="10" style="2184" customWidth="1"/>
    <col min="15619" max="15619" width="9.33203125" style="2184"/>
    <col min="15620" max="15620" width="21.5" style="2184" customWidth="1"/>
    <col min="15621" max="15622" width="18.33203125" style="2184" customWidth="1"/>
    <col min="15623" max="15872" width="9.33203125" style="2184"/>
    <col min="15873" max="15873" width="45" style="2184" customWidth="1"/>
    <col min="15874" max="15874" width="10" style="2184" customWidth="1"/>
    <col min="15875" max="15875" width="9.33203125" style="2184"/>
    <col min="15876" max="15876" width="21.5" style="2184" customWidth="1"/>
    <col min="15877" max="15878" width="18.33203125" style="2184" customWidth="1"/>
    <col min="15879" max="16128" width="9.33203125" style="2184"/>
    <col min="16129" max="16129" width="45" style="2184" customWidth="1"/>
    <col min="16130" max="16130" width="10" style="2184" customWidth="1"/>
    <col min="16131" max="16131" width="9.33203125" style="2184"/>
    <col min="16132" max="16132" width="21.5" style="2184" customWidth="1"/>
    <col min="16133" max="16134" width="18.33203125" style="2184" customWidth="1"/>
    <col min="16135" max="16384" width="9.33203125" style="2184"/>
  </cols>
  <sheetData>
    <row r="1" spans="1:6" ht="18">
      <c r="A1" s="2268" t="s">
        <v>9520</v>
      </c>
      <c r="B1" s="2269" t="s">
        <v>9376</v>
      </c>
      <c r="C1" s="2269"/>
      <c r="D1" s="2269"/>
      <c r="E1" s="2269"/>
      <c r="F1" s="2269"/>
    </row>
    <row r="2" spans="1:6" s="2272" customFormat="1" ht="15.75">
      <c r="A2" s="2270"/>
      <c r="B2" s="2271"/>
      <c r="C2" s="2271"/>
      <c r="D2" s="2271"/>
      <c r="E2" s="2271"/>
      <c r="F2" s="2249"/>
    </row>
    <row r="3" spans="1:6">
      <c r="A3" s="2273"/>
      <c r="B3" s="2274"/>
      <c r="C3" s="2275"/>
      <c r="D3" s="2274"/>
      <c r="E3" s="2273"/>
    </row>
    <row r="4" spans="1:6" ht="25.5">
      <c r="A4" s="2276"/>
      <c r="B4" s="2277"/>
      <c r="C4" s="2278"/>
      <c r="D4" s="2278"/>
      <c r="E4" s="2279" t="s">
        <v>9521</v>
      </c>
      <c r="F4" s="2279" t="s">
        <v>9522</v>
      </c>
    </row>
    <row r="5" spans="1:6">
      <c r="A5" s="2280"/>
      <c r="B5" s="2280" t="s">
        <v>4845</v>
      </c>
      <c r="C5" s="2280" t="s">
        <v>9523</v>
      </c>
      <c r="D5" s="2280" t="s">
        <v>9524</v>
      </c>
      <c r="E5" s="2249"/>
      <c r="F5" s="2249"/>
    </row>
    <row r="6" spans="1:6">
      <c r="A6" s="2280" t="s">
        <v>9525</v>
      </c>
      <c r="B6" s="2280">
        <v>5</v>
      </c>
      <c r="C6" s="2280" t="s">
        <v>9526</v>
      </c>
      <c r="D6" s="2280"/>
      <c r="E6" s="2265"/>
      <c r="F6" s="2281">
        <f>B6*E6</f>
        <v>0</v>
      </c>
    </row>
    <row r="7" spans="1:6">
      <c r="A7" s="2280"/>
      <c r="B7" s="2280"/>
      <c r="C7" s="2280"/>
      <c r="D7" s="2280"/>
      <c r="E7" s="2253"/>
      <c r="F7" s="2253"/>
    </row>
    <row r="8" spans="1:6">
      <c r="A8" s="2280" t="s">
        <v>9527</v>
      </c>
      <c r="B8" s="2280">
        <v>236</v>
      </c>
      <c r="C8" s="2280" t="s">
        <v>5174</v>
      </c>
      <c r="D8" s="2280" t="s">
        <v>9528</v>
      </c>
      <c r="E8" s="2265"/>
      <c r="F8" s="2281">
        <f>B8*E8</f>
        <v>0</v>
      </c>
    </row>
    <row r="9" spans="1:6">
      <c r="A9" s="2280"/>
      <c r="B9" s="2280"/>
      <c r="C9" s="2280"/>
      <c r="D9" s="2280"/>
      <c r="E9" s="2253"/>
      <c r="F9" s="2253"/>
    </row>
    <row r="10" spans="1:6">
      <c r="A10" s="2280" t="s">
        <v>9529</v>
      </c>
      <c r="B10" s="2280">
        <v>47</v>
      </c>
      <c r="C10" s="2280" t="s">
        <v>171</v>
      </c>
      <c r="D10" s="2280" t="s">
        <v>9530</v>
      </c>
      <c r="E10" s="2265"/>
      <c r="F10" s="2281">
        <f t="shared" ref="F10:F16" si="0">B10*E10</f>
        <v>0</v>
      </c>
    </row>
    <row r="11" spans="1:6">
      <c r="A11" s="2280" t="s">
        <v>9531</v>
      </c>
      <c r="B11" s="2280">
        <v>48</v>
      </c>
      <c r="C11" s="2280" t="s">
        <v>9532</v>
      </c>
      <c r="D11" s="2282" t="s">
        <v>9533</v>
      </c>
      <c r="E11" s="2265"/>
      <c r="F11" s="2281">
        <f t="shared" si="0"/>
        <v>0</v>
      </c>
    </row>
    <row r="12" spans="1:6">
      <c r="A12" s="2280" t="s">
        <v>9534</v>
      </c>
      <c r="B12" s="2280">
        <v>40</v>
      </c>
      <c r="C12" s="2280" t="s">
        <v>254</v>
      </c>
      <c r="D12" s="2282" t="s">
        <v>9535</v>
      </c>
      <c r="E12" s="2265"/>
      <c r="F12" s="2281">
        <f t="shared" si="0"/>
        <v>0</v>
      </c>
    </row>
    <row r="13" spans="1:6">
      <c r="A13" s="2280" t="s">
        <v>9536</v>
      </c>
      <c r="B13" s="2280">
        <v>40</v>
      </c>
      <c r="C13" s="2280" t="s">
        <v>9537</v>
      </c>
      <c r="D13" s="2282" t="s">
        <v>9535</v>
      </c>
      <c r="E13" s="2265"/>
      <c r="F13" s="2281">
        <f t="shared" si="0"/>
        <v>0</v>
      </c>
    </row>
    <row r="14" spans="1:6">
      <c r="A14" s="2280" t="s">
        <v>9538</v>
      </c>
      <c r="B14" s="2280">
        <v>48</v>
      </c>
      <c r="C14" s="2280" t="s">
        <v>9532</v>
      </c>
      <c r="D14" s="2282" t="s">
        <v>9533</v>
      </c>
      <c r="E14" s="2265"/>
      <c r="F14" s="2281">
        <f t="shared" si="0"/>
        <v>0</v>
      </c>
    </row>
    <row r="15" spans="1:6">
      <c r="A15" s="2280" t="s">
        <v>9539</v>
      </c>
      <c r="B15" s="2280">
        <v>9</v>
      </c>
      <c r="C15" s="2280" t="s">
        <v>9540</v>
      </c>
      <c r="D15" s="2280" t="s">
        <v>9541</v>
      </c>
      <c r="E15" s="2283"/>
      <c r="F15" s="2281">
        <f t="shared" si="0"/>
        <v>0</v>
      </c>
    </row>
    <row r="16" spans="1:6">
      <c r="A16" s="2280" t="s">
        <v>9542</v>
      </c>
      <c r="B16" s="2280">
        <v>4</v>
      </c>
      <c r="C16" s="2280" t="s">
        <v>9543</v>
      </c>
      <c r="D16" s="2280" t="s">
        <v>9544</v>
      </c>
      <c r="E16" s="2283"/>
      <c r="F16" s="2281">
        <f t="shared" si="0"/>
        <v>0</v>
      </c>
    </row>
    <row r="17" spans="1:6">
      <c r="A17" s="2280"/>
      <c r="B17" s="2280"/>
      <c r="C17" s="2280"/>
      <c r="D17" s="2280"/>
      <c r="E17" s="2281"/>
      <c r="F17" s="2253"/>
    </row>
    <row r="18" spans="1:6">
      <c r="A18" s="2280" t="s">
        <v>9545</v>
      </c>
      <c r="B18" s="2280">
        <v>0.5</v>
      </c>
      <c r="C18" s="2280" t="s">
        <v>171</v>
      </c>
      <c r="D18" s="2280" t="s">
        <v>9546</v>
      </c>
      <c r="E18" s="2283"/>
      <c r="F18" s="2281">
        <f>B18*E18</f>
        <v>0</v>
      </c>
    </row>
    <row r="19" spans="1:6">
      <c r="A19" s="2280" t="s">
        <v>9547</v>
      </c>
      <c r="B19" s="2280">
        <v>1250</v>
      </c>
      <c r="C19" s="2280" t="s">
        <v>202</v>
      </c>
      <c r="D19" s="2280" t="s">
        <v>9548</v>
      </c>
      <c r="E19" s="2265"/>
      <c r="F19" s="2281">
        <f>B19*E19</f>
        <v>0</v>
      </c>
    </row>
    <row r="20" spans="1:6">
      <c r="A20" s="2284" t="s">
        <v>9549</v>
      </c>
      <c r="B20" s="2280">
        <v>7.4</v>
      </c>
      <c r="C20" s="2280" t="s">
        <v>171</v>
      </c>
      <c r="D20" s="2280"/>
      <c r="E20" s="2265"/>
      <c r="F20" s="2281">
        <f>B20*E20</f>
        <v>0</v>
      </c>
    </row>
    <row r="21" spans="1:6">
      <c r="A21" s="2284" t="s">
        <v>9550</v>
      </c>
      <c r="B21" s="2280">
        <v>14.8</v>
      </c>
      <c r="C21" s="2280" t="s">
        <v>171</v>
      </c>
      <c r="D21" s="2280"/>
      <c r="E21" s="2265"/>
      <c r="F21" s="2281">
        <f>B21*E21</f>
        <v>0</v>
      </c>
    </row>
    <row r="22" spans="1:6">
      <c r="A22" s="2284" t="s">
        <v>9551</v>
      </c>
      <c r="B22" s="2280">
        <v>7.4</v>
      </c>
      <c r="C22" s="2280" t="s">
        <v>171</v>
      </c>
      <c r="D22" s="2280" t="s">
        <v>9552</v>
      </c>
      <c r="E22" s="2265"/>
      <c r="F22" s="2281">
        <f>B22*E22</f>
        <v>0</v>
      </c>
    </row>
    <row r="23" spans="1:6">
      <c r="A23" s="2284"/>
      <c r="B23" s="2280"/>
      <c r="C23" s="2280"/>
      <c r="D23" s="2280"/>
      <c r="E23" s="2253"/>
      <c r="F23" s="2253"/>
    </row>
    <row r="24" spans="1:6">
      <c r="A24" s="2284"/>
      <c r="B24" s="2280"/>
      <c r="C24" s="2280"/>
      <c r="D24" s="2280"/>
      <c r="E24" s="2253"/>
      <c r="F24" s="2253"/>
    </row>
    <row r="25" spans="1:6">
      <c r="A25" s="2280" t="s">
        <v>9553</v>
      </c>
      <c r="B25" s="2280">
        <v>125</v>
      </c>
      <c r="C25" s="2280" t="s">
        <v>171</v>
      </c>
      <c r="D25" s="2280" t="s">
        <v>9554</v>
      </c>
      <c r="E25" s="2265"/>
      <c r="F25" s="2281">
        <f>B25*E25</f>
        <v>0</v>
      </c>
    </row>
    <row r="26" spans="1:6">
      <c r="A26" s="2280"/>
      <c r="B26" s="2280"/>
      <c r="C26" s="2280"/>
      <c r="D26" s="2280"/>
      <c r="E26" s="2249"/>
      <c r="F26" s="2249"/>
    </row>
    <row r="27" spans="1:6" ht="15">
      <c r="A27" s="2285" t="s">
        <v>7520</v>
      </c>
      <c r="B27" s="2286"/>
      <c r="C27" s="2286"/>
      <c r="D27" s="2286"/>
      <c r="E27" s="2287"/>
      <c r="F27" s="2288">
        <f>SUM(F5:F26)</f>
        <v>0</v>
      </c>
    </row>
    <row r="28" spans="1:6">
      <c r="A28" s="2289"/>
      <c r="B28" s="2289"/>
      <c r="C28" s="2289"/>
      <c r="D28" s="2289"/>
    </row>
    <row r="29" spans="1:6">
      <c r="A29" s="2289"/>
      <c r="B29" s="2289"/>
      <c r="C29" s="2289"/>
      <c r="D29" s="2289"/>
    </row>
    <row r="30" spans="1:6">
      <c r="A30" s="2289" t="s">
        <v>9555</v>
      </c>
      <c r="B30" s="2289"/>
      <c r="C30" s="2289"/>
      <c r="D30" s="2289"/>
    </row>
    <row r="31" spans="1:6">
      <c r="A31" s="2289"/>
      <c r="B31" s="2289"/>
      <c r="C31" s="2289"/>
      <c r="D31" s="2289"/>
    </row>
    <row r="32" spans="1:6">
      <c r="A32" s="2289"/>
      <c r="B32" s="2289"/>
      <c r="C32" s="2289"/>
      <c r="D32" s="2289"/>
    </row>
    <row r="37" spans="1:6" s="2260" customFormat="1" ht="18.75">
      <c r="A37" s="2184"/>
      <c r="B37" s="2184"/>
      <c r="C37" s="2184"/>
      <c r="D37" s="2184"/>
      <c r="E37" s="2184"/>
      <c r="F37" s="2184"/>
    </row>
  </sheetData>
  <sheetProtection password="8041" sheet="1"/>
  <pageMargins left="0.25" right="0.25" top="0.75" bottom="0.75" header="0.3" footer="0.3"/>
  <pageSetup paperSize="9" scale="9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22305-80BB-4E09-B76C-8874827A9A9B}">
  <sheetPr>
    <tabColor rgb="FF00FFFF"/>
  </sheetPr>
  <dimension ref="A2:G48"/>
  <sheetViews>
    <sheetView view="pageBreakPreview" zoomScaleNormal="100" zoomScaleSheetLayoutView="100" workbookViewId="0">
      <selection activeCell="E17" sqref="E17"/>
    </sheetView>
  </sheetViews>
  <sheetFormatPr defaultRowHeight="12.75"/>
  <cols>
    <col min="1" max="1" width="19.5" style="2184" customWidth="1"/>
    <col min="2" max="2" width="51.1640625" style="2184" customWidth="1"/>
    <col min="3" max="4" width="9.33203125" style="2184"/>
    <col min="5" max="5" width="18" style="2184" customWidth="1"/>
    <col min="6" max="6" width="18.83203125" style="2290" bestFit="1" customWidth="1"/>
    <col min="7" max="7" width="13.33203125" style="2184" bestFit="1" customWidth="1"/>
    <col min="8" max="256" width="9.33203125" style="2184"/>
    <col min="257" max="257" width="19.5" style="2184" customWidth="1"/>
    <col min="258" max="258" width="51.1640625" style="2184" customWidth="1"/>
    <col min="259" max="260" width="9.33203125" style="2184"/>
    <col min="261" max="261" width="18" style="2184" customWidth="1"/>
    <col min="262" max="262" width="18.83203125" style="2184" bestFit="1" customWidth="1"/>
    <col min="263" max="263" width="13.33203125" style="2184" bestFit="1" customWidth="1"/>
    <col min="264" max="512" width="9.33203125" style="2184"/>
    <col min="513" max="513" width="19.5" style="2184" customWidth="1"/>
    <col min="514" max="514" width="51.1640625" style="2184" customWidth="1"/>
    <col min="515" max="516" width="9.33203125" style="2184"/>
    <col min="517" max="517" width="18" style="2184" customWidth="1"/>
    <col min="518" max="518" width="18.83203125" style="2184" bestFit="1" customWidth="1"/>
    <col min="519" max="519" width="13.33203125" style="2184" bestFit="1" customWidth="1"/>
    <col min="520" max="768" width="9.33203125" style="2184"/>
    <col min="769" max="769" width="19.5" style="2184" customWidth="1"/>
    <col min="770" max="770" width="51.1640625" style="2184" customWidth="1"/>
    <col min="771" max="772" width="9.33203125" style="2184"/>
    <col min="773" max="773" width="18" style="2184" customWidth="1"/>
    <col min="774" max="774" width="18.83203125" style="2184" bestFit="1" customWidth="1"/>
    <col min="775" max="775" width="13.33203125" style="2184" bestFit="1" customWidth="1"/>
    <col min="776" max="1024" width="9.33203125" style="2184"/>
    <col min="1025" max="1025" width="19.5" style="2184" customWidth="1"/>
    <col min="1026" max="1026" width="51.1640625" style="2184" customWidth="1"/>
    <col min="1027" max="1028" width="9.33203125" style="2184"/>
    <col min="1029" max="1029" width="18" style="2184" customWidth="1"/>
    <col min="1030" max="1030" width="18.83203125" style="2184" bestFit="1" customWidth="1"/>
    <col min="1031" max="1031" width="13.33203125" style="2184" bestFit="1" customWidth="1"/>
    <col min="1032" max="1280" width="9.33203125" style="2184"/>
    <col min="1281" max="1281" width="19.5" style="2184" customWidth="1"/>
    <col min="1282" max="1282" width="51.1640625" style="2184" customWidth="1"/>
    <col min="1283" max="1284" width="9.33203125" style="2184"/>
    <col min="1285" max="1285" width="18" style="2184" customWidth="1"/>
    <col min="1286" max="1286" width="18.83203125" style="2184" bestFit="1" customWidth="1"/>
    <col min="1287" max="1287" width="13.33203125" style="2184" bestFit="1" customWidth="1"/>
    <col min="1288" max="1536" width="9.33203125" style="2184"/>
    <col min="1537" max="1537" width="19.5" style="2184" customWidth="1"/>
    <col min="1538" max="1538" width="51.1640625" style="2184" customWidth="1"/>
    <col min="1539" max="1540" width="9.33203125" style="2184"/>
    <col min="1541" max="1541" width="18" style="2184" customWidth="1"/>
    <col min="1542" max="1542" width="18.83203125" style="2184" bestFit="1" customWidth="1"/>
    <col min="1543" max="1543" width="13.33203125" style="2184" bestFit="1" customWidth="1"/>
    <col min="1544" max="1792" width="9.33203125" style="2184"/>
    <col min="1793" max="1793" width="19.5" style="2184" customWidth="1"/>
    <col min="1794" max="1794" width="51.1640625" style="2184" customWidth="1"/>
    <col min="1795" max="1796" width="9.33203125" style="2184"/>
    <col min="1797" max="1797" width="18" style="2184" customWidth="1"/>
    <col min="1798" max="1798" width="18.83203125" style="2184" bestFit="1" customWidth="1"/>
    <col min="1799" max="1799" width="13.33203125" style="2184" bestFit="1" customWidth="1"/>
    <col min="1800" max="2048" width="9.33203125" style="2184"/>
    <col min="2049" max="2049" width="19.5" style="2184" customWidth="1"/>
    <col min="2050" max="2050" width="51.1640625" style="2184" customWidth="1"/>
    <col min="2051" max="2052" width="9.33203125" style="2184"/>
    <col min="2053" max="2053" width="18" style="2184" customWidth="1"/>
    <col min="2054" max="2054" width="18.83203125" style="2184" bestFit="1" customWidth="1"/>
    <col min="2055" max="2055" width="13.33203125" style="2184" bestFit="1" customWidth="1"/>
    <col min="2056" max="2304" width="9.33203125" style="2184"/>
    <col min="2305" max="2305" width="19.5" style="2184" customWidth="1"/>
    <col min="2306" max="2306" width="51.1640625" style="2184" customWidth="1"/>
    <col min="2307" max="2308" width="9.33203125" style="2184"/>
    <col min="2309" max="2309" width="18" style="2184" customWidth="1"/>
    <col min="2310" max="2310" width="18.83203125" style="2184" bestFit="1" customWidth="1"/>
    <col min="2311" max="2311" width="13.33203125" style="2184" bestFit="1" customWidth="1"/>
    <col min="2312" max="2560" width="9.33203125" style="2184"/>
    <col min="2561" max="2561" width="19.5" style="2184" customWidth="1"/>
    <col min="2562" max="2562" width="51.1640625" style="2184" customWidth="1"/>
    <col min="2563" max="2564" width="9.33203125" style="2184"/>
    <col min="2565" max="2565" width="18" style="2184" customWidth="1"/>
    <col min="2566" max="2566" width="18.83203125" style="2184" bestFit="1" customWidth="1"/>
    <col min="2567" max="2567" width="13.33203125" style="2184" bestFit="1" customWidth="1"/>
    <col min="2568" max="2816" width="9.33203125" style="2184"/>
    <col min="2817" max="2817" width="19.5" style="2184" customWidth="1"/>
    <col min="2818" max="2818" width="51.1640625" style="2184" customWidth="1"/>
    <col min="2819" max="2820" width="9.33203125" style="2184"/>
    <col min="2821" max="2821" width="18" style="2184" customWidth="1"/>
    <col min="2822" max="2822" width="18.83203125" style="2184" bestFit="1" customWidth="1"/>
    <col min="2823" max="2823" width="13.33203125" style="2184" bestFit="1" customWidth="1"/>
    <col min="2824" max="3072" width="9.33203125" style="2184"/>
    <col min="3073" max="3073" width="19.5" style="2184" customWidth="1"/>
    <col min="3074" max="3074" width="51.1640625" style="2184" customWidth="1"/>
    <col min="3075" max="3076" width="9.33203125" style="2184"/>
    <col min="3077" max="3077" width="18" style="2184" customWidth="1"/>
    <col min="3078" max="3078" width="18.83203125" style="2184" bestFit="1" customWidth="1"/>
    <col min="3079" max="3079" width="13.33203125" style="2184" bestFit="1" customWidth="1"/>
    <col min="3080" max="3328" width="9.33203125" style="2184"/>
    <col min="3329" max="3329" width="19.5" style="2184" customWidth="1"/>
    <col min="3330" max="3330" width="51.1640625" style="2184" customWidth="1"/>
    <col min="3331" max="3332" width="9.33203125" style="2184"/>
    <col min="3333" max="3333" width="18" style="2184" customWidth="1"/>
    <col min="3334" max="3334" width="18.83203125" style="2184" bestFit="1" customWidth="1"/>
    <col min="3335" max="3335" width="13.33203125" style="2184" bestFit="1" customWidth="1"/>
    <col min="3336" max="3584" width="9.33203125" style="2184"/>
    <col min="3585" max="3585" width="19.5" style="2184" customWidth="1"/>
    <col min="3586" max="3586" width="51.1640625" style="2184" customWidth="1"/>
    <col min="3587" max="3588" width="9.33203125" style="2184"/>
    <col min="3589" max="3589" width="18" style="2184" customWidth="1"/>
    <col min="3590" max="3590" width="18.83203125" style="2184" bestFit="1" customWidth="1"/>
    <col min="3591" max="3591" width="13.33203125" style="2184" bestFit="1" customWidth="1"/>
    <col min="3592" max="3840" width="9.33203125" style="2184"/>
    <col min="3841" max="3841" width="19.5" style="2184" customWidth="1"/>
    <col min="3842" max="3842" width="51.1640625" style="2184" customWidth="1"/>
    <col min="3843" max="3844" width="9.33203125" style="2184"/>
    <col min="3845" max="3845" width="18" style="2184" customWidth="1"/>
    <col min="3846" max="3846" width="18.83203125" style="2184" bestFit="1" customWidth="1"/>
    <col min="3847" max="3847" width="13.33203125" style="2184" bestFit="1" customWidth="1"/>
    <col min="3848" max="4096" width="9.33203125" style="2184"/>
    <col min="4097" max="4097" width="19.5" style="2184" customWidth="1"/>
    <col min="4098" max="4098" width="51.1640625" style="2184" customWidth="1"/>
    <col min="4099" max="4100" width="9.33203125" style="2184"/>
    <col min="4101" max="4101" width="18" style="2184" customWidth="1"/>
    <col min="4102" max="4102" width="18.83203125" style="2184" bestFit="1" customWidth="1"/>
    <col min="4103" max="4103" width="13.33203125" style="2184" bestFit="1" customWidth="1"/>
    <col min="4104" max="4352" width="9.33203125" style="2184"/>
    <col min="4353" max="4353" width="19.5" style="2184" customWidth="1"/>
    <col min="4354" max="4354" width="51.1640625" style="2184" customWidth="1"/>
    <col min="4355" max="4356" width="9.33203125" style="2184"/>
    <col min="4357" max="4357" width="18" style="2184" customWidth="1"/>
    <col min="4358" max="4358" width="18.83203125" style="2184" bestFit="1" customWidth="1"/>
    <col min="4359" max="4359" width="13.33203125" style="2184" bestFit="1" customWidth="1"/>
    <col min="4360" max="4608" width="9.33203125" style="2184"/>
    <col min="4609" max="4609" width="19.5" style="2184" customWidth="1"/>
    <col min="4610" max="4610" width="51.1640625" style="2184" customWidth="1"/>
    <col min="4611" max="4612" width="9.33203125" style="2184"/>
    <col min="4613" max="4613" width="18" style="2184" customWidth="1"/>
    <col min="4614" max="4614" width="18.83203125" style="2184" bestFit="1" customWidth="1"/>
    <col min="4615" max="4615" width="13.33203125" style="2184" bestFit="1" customWidth="1"/>
    <col min="4616" max="4864" width="9.33203125" style="2184"/>
    <col min="4865" max="4865" width="19.5" style="2184" customWidth="1"/>
    <col min="4866" max="4866" width="51.1640625" style="2184" customWidth="1"/>
    <col min="4867" max="4868" width="9.33203125" style="2184"/>
    <col min="4869" max="4869" width="18" style="2184" customWidth="1"/>
    <col min="4870" max="4870" width="18.83203125" style="2184" bestFit="1" customWidth="1"/>
    <col min="4871" max="4871" width="13.33203125" style="2184" bestFit="1" customWidth="1"/>
    <col min="4872" max="5120" width="9.33203125" style="2184"/>
    <col min="5121" max="5121" width="19.5" style="2184" customWidth="1"/>
    <col min="5122" max="5122" width="51.1640625" style="2184" customWidth="1"/>
    <col min="5123" max="5124" width="9.33203125" style="2184"/>
    <col min="5125" max="5125" width="18" style="2184" customWidth="1"/>
    <col min="5126" max="5126" width="18.83203125" style="2184" bestFit="1" customWidth="1"/>
    <col min="5127" max="5127" width="13.33203125" style="2184" bestFit="1" customWidth="1"/>
    <col min="5128" max="5376" width="9.33203125" style="2184"/>
    <col min="5377" max="5377" width="19.5" style="2184" customWidth="1"/>
    <col min="5378" max="5378" width="51.1640625" style="2184" customWidth="1"/>
    <col min="5379" max="5380" width="9.33203125" style="2184"/>
    <col min="5381" max="5381" width="18" style="2184" customWidth="1"/>
    <col min="5382" max="5382" width="18.83203125" style="2184" bestFit="1" customWidth="1"/>
    <col min="5383" max="5383" width="13.33203125" style="2184" bestFit="1" customWidth="1"/>
    <col min="5384" max="5632" width="9.33203125" style="2184"/>
    <col min="5633" max="5633" width="19.5" style="2184" customWidth="1"/>
    <col min="5634" max="5634" width="51.1640625" style="2184" customWidth="1"/>
    <col min="5635" max="5636" width="9.33203125" style="2184"/>
    <col min="5637" max="5637" width="18" style="2184" customWidth="1"/>
    <col min="5638" max="5638" width="18.83203125" style="2184" bestFit="1" customWidth="1"/>
    <col min="5639" max="5639" width="13.33203125" style="2184" bestFit="1" customWidth="1"/>
    <col min="5640" max="5888" width="9.33203125" style="2184"/>
    <col min="5889" max="5889" width="19.5" style="2184" customWidth="1"/>
    <col min="5890" max="5890" width="51.1640625" style="2184" customWidth="1"/>
    <col min="5891" max="5892" width="9.33203125" style="2184"/>
    <col min="5893" max="5893" width="18" style="2184" customWidth="1"/>
    <col min="5894" max="5894" width="18.83203125" style="2184" bestFit="1" customWidth="1"/>
    <col min="5895" max="5895" width="13.33203125" style="2184" bestFit="1" customWidth="1"/>
    <col min="5896" max="6144" width="9.33203125" style="2184"/>
    <col min="6145" max="6145" width="19.5" style="2184" customWidth="1"/>
    <col min="6146" max="6146" width="51.1640625" style="2184" customWidth="1"/>
    <col min="6147" max="6148" width="9.33203125" style="2184"/>
    <col min="6149" max="6149" width="18" style="2184" customWidth="1"/>
    <col min="6150" max="6150" width="18.83203125" style="2184" bestFit="1" customWidth="1"/>
    <col min="6151" max="6151" width="13.33203125" style="2184" bestFit="1" customWidth="1"/>
    <col min="6152" max="6400" width="9.33203125" style="2184"/>
    <col min="6401" max="6401" width="19.5" style="2184" customWidth="1"/>
    <col min="6402" max="6402" width="51.1640625" style="2184" customWidth="1"/>
    <col min="6403" max="6404" width="9.33203125" style="2184"/>
    <col min="6405" max="6405" width="18" style="2184" customWidth="1"/>
    <col min="6406" max="6406" width="18.83203125" style="2184" bestFit="1" customWidth="1"/>
    <col min="6407" max="6407" width="13.33203125" style="2184" bestFit="1" customWidth="1"/>
    <col min="6408" max="6656" width="9.33203125" style="2184"/>
    <col min="6657" max="6657" width="19.5" style="2184" customWidth="1"/>
    <col min="6658" max="6658" width="51.1640625" style="2184" customWidth="1"/>
    <col min="6659" max="6660" width="9.33203125" style="2184"/>
    <col min="6661" max="6661" width="18" style="2184" customWidth="1"/>
    <col min="6662" max="6662" width="18.83203125" style="2184" bestFit="1" customWidth="1"/>
    <col min="6663" max="6663" width="13.33203125" style="2184" bestFit="1" customWidth="1"/>
    <col min="6664" max="6912" width="9.33203125" style="2184"/>
    <col min="6913" max="6913" width="19.5" style="2184" customWidth="1"/>
    <col min="6914" max="6914" width="51.1640625" style="2184" customWidth="1"/>
    <col min="6915" max="6916" width="9.33203125" style="2184"/>
    <col min="6917" max="6917" width="18" style="2184" customWidth="1"/>
    <col min="6918" max="6918" width="18.83203125" style="2184" bestFit="1" customWidth="1"/>
    <col min="6919" max="6919" width="13.33203125" style="2184" bestFit="1" customWidth="1"/>
    <col min="6920" max="7168" width="9.33203125" style="2184"/>
    <col min="7169" max="7169" width="19.5" style="2184" customWidth="1"/>
    <col min="7170" max="7170" width="51.1640625" style="2184" customWidth="1"/>
    <col min="7171" max="7172" width="9.33203125" style="2184"/>
    <col min="7173" max="7173" width="18" style="2184" customWidth="1"/>
    <col min="7174" max="7174" width="18.83203125" style="2184" bestFit="1" customWidth="1"/>
    <col min="7175" max="7175" width="13.33203125" style="2184" bestFit="1" customWidth="1"/>
    <col min="7176" max="7424" width="9.33203125" style="2184"/>
    <col min="7425" max="7425" width="19.5" style="2184" customWidth="1"/>
    <col min="7426" max="7426" width="51.1640625" style="2184" customWidth="1"/>
    <col min="7427" max="7428" width="9.33203125" style="2184"/>
    <col min="7429" max="7429" width="18" style="2184" customWidth="1"/>
    <col min="7430" max="7430" width="18.83203125" style="2184" bestFit="1" customWidth="1"/>
    <col min="7431" max="7431" width="13.33203125" style="2184" bestFit="1" customWidth="1"/>
    <col min="7432" max="7680" width="9.33203125" style="2184"/>
    <col min="7681" max="7681" width="19.5" style="2184" customWidth="1"/>
    <col min="7682" max="7682" width="51.1640625" style="2184" customWidth="1"/>
    <col min="7683" max="7684" width="9.33203125" style="2184"/>
    <col min="7685" max="7685" width="18" style="2184" customWidth="1"/>
    <col min="7686" max="7686" width="18.83203125" style="2184" bestFit="1" customWidth="1"/>
    <col min="7687" max="7687" width="13.33203125" style="2184" bestFit="1" customWidth="1"/>
    <col min="7688" max="7936" width="9.33203125" style="2184"/>
    <col min="7937" max="7937" width="19.5" style="2184" customWidth="1"/>
    <col min="7938" max="7938" width="51.1640625" style="2184" customWidth="1"/>
    <col min="7939" max="7940" width="9.33203125" style="2184"/>
    <col min="7941" max="7941" width="18" style="2184" customWidth="1"/>
    <col min="7942" max="7942" width="18.83203125" style="2184" bestFit="1" customWidth="1"/>
    <col min="7943" max="7943" width="13.33203125" style="2184" bestFit="1" customWidth="1"/>
    <col min="7944" max="8192" width="9.33203125" style="2184"/>
    <col min="8193" max="8193" width="19.5" style="2184" customWidth="1"/>
    <col min="8194" max="8194" width="51.1640625" style="2184" customWidth="1"/>
    <col min="8195" max="8196" width="9.33203125" style="2184"/>
    <col min="8197" max="8197" width="18" style="2184" customWidth="1"/>
    <col min="8198" max="8198" width="18.83203125" style="2184" bestFit="1" customWidth="1"/>
    <col min="8199" max="8199" width="13.33203125" style="2184" bestFit="1" customWidth="1"/>
    <col min="8200" max="8448" width="9.33203125" style="2184"/>
    <col min="8449" max="8449" width="19.5" style="2184" customWidth="1"/>
    <col min="8450" max="8450" width="51.1640625" style="2184" customWidth="1"/>
    <col min="8451" max="8452" width="9.33203125" style="2184"/>
    <col min="8453" max="8453" width="18" style="2184" customWidth="1"/>
    <col min="8454" max="8454" width="18.83203125" style="2184" bestFit="1" customWidth="1"/>
    <col min="8455" max="8455" width="13.33203125" style="2184" bestFit="1" customWidth="1"/>
    <col min="8456" max="8704" width="9.33203125" style="2184"/>
    <col min="8705" max="8705" width="19.5" style="2184" customWidth="1"/>
    <col min="8706" max="8706" width="51.1640625" style="2184" customWidth="1"/>
    <col min="8707" max="8708" width="9.33203125" style="2184"/>
    <col min="8709" max="8709" width="18" style="2184" customWidth="1"/>
    <col min="8710" max="8710" width="18.83203125" style="2184" bestFit="1" customWidth="1"/>
    <col min="8711" max="8711" width="13.33203125" style="2184" bestFit="1" customWidth="1"/>
    <col min="8712" max="8960" width="9.33203125" style="2184"/>
    <col min="8961" max="8961" width="19.5" style="2184" customWidth="1"/>
    <col min="8962" max="8962" width="51.1640625" style="2184" customWidth="1"/>
    <col min="8963" max="8964" width="9.33203125" style="2184"/>
    <col min="8965" max="8965" width="18" style="2184" customWidth="1"/>
    <col min="8966" max="8966" width="18.83203125" style="2184" bestFit="1" customWidth="1"/>
    <col min="8967" max="8967" width="13.33203125" style="2184" bestFit="1" customWidth="1"/>
    <col min="8968" max="9216" width="9.33203125" style="2184"/>
    <col min="9217" max="9217" width="19.5" style="2184" customWidth="1"/>
    <col min="9218" max="9218" width="51.1640625" style="2184" customWidth="1"/>
    <col min="9219" max="9220" width="9.33203125" style="2184"/>
    <col min="9221" max="9221" width="18" style="2184" customWidth="1"/>
    <col min="9222" max="9222" width="18.83203125" style="2184" bestFit="1" customWidth="1"/>
    <col min="9223" max="9223" width="13.33203125" style="2184" bestFit="1" customWidth="1"/>
    <col min="9224" max="9472" width="9.33203125" style="2184"/>
    <col min="9473" max="9473" width="19.5" style="2184" customWidth="1"/>
    <col min="9474" max="9474" width="51.1640625" style="2184" customWidth="1"/>
    <col min="9475" max="9476" width="9.33203125" style="2184"/>
    <col min="9477" max="9477" width="18" style="2184" customWidth="1"/>
    <col min="9478" max="9478" width="18.83203125" style="2184" bestFit="1" customWidth="1"/>
    <col min="9479" max="9479" width="13.33203125" style="2184" bestFit="1" customWidth="1"/>
    <col min="9480" max="9728" width="9.33203125" style="2184"/>
    <col min="9729" max="9729" width="19.5" style="2184" customWidth="1"/>
    <col min="9730" max="9730" width="51.1640625" style="2184" customWidth="1"/>
    <col min="9731" max="9732" width="9.33203125" style="2184"/>
    <col min="9733" max="9733" width="18" style="2184" customWidth="1"/>
    <col min="9734" max="9734" width="18.83203125" style="2184" bestFit="1" customWidth="1"/>
    <col min="9735" max="9735" width="13.33203125" style="2184" bestFit="1" customWidth="1"/>
    <col min="9736" max="9984" width="9.33203125" style="2184"/>
    <col min="9985" max="9985" width="19.5" style="2184" customWidth="1"/>
    <col min="9986" max="9986" width="51.1640625" style="2184" customWidth="1"/>
    <col min="9987" max="9988" width="9.33203125" style="2184"/>
    <col min="9989" max="9989" width="18" style="2184" customWidth="1"/>
    <col min="9990" max="9990" width="18.83203125" style="2184" bestFit="1" customWidth="1"/>
    <col min="9991" max="9991" width="13.33203125" style="2184" bestFit="1" customWidth="1"/>
    <col min="9992" max="10240" width="9.33203125" style="2184"/>
    <col min="10241" max="10241" width="19.5" style="2184" customWidth="1"/>
    <col min="10242" max="10242" width="51.1640625" style="2184" customWidth="1"/>
    <col min="10243" max="10244" width="9.33203125" style="2184"/>
    <col min="10245" max="10245" width="18" style="2184" customWidth="1"/>
    <col min="10246" max="10246" width="18.83203125" style="2184" bestFit="1" customWidth="1"/>
    <col min="10247" max="10247" width="13.33203125" style="2184" bestFit="1" customWidth="1"/>
    <col min="10248" max="10496" width="9.33203125" style="2184"/>
    <col min="10497" max="10497" width="19.5" style="2184" customWidth="1"/>
    <col min="10498" max="10498" width="51.1640625" style="2184" customWidth="1"/>
    <col min="10499" max="10500" width="9.33203125" style="2184"/>
    <col min="10501" max="10501" width="18" style="2184" customWidth="1"/>
    <col min="10502" max="10502" width="18.83203125" style="2184" bestFit="1" customWidth="1"/>
    <col min="10503" max="10503" width="13.33203125" style="2184" bestFit="1" customWidth="1"/>
    <col min="10504" max="10752" width="9.33203125" style="2184"/>
    <col min="10753" max="10753" width="19.5" style="2184" customWidth="1"/>
    <col min="10754" max="10754" width="51.1640625" style="2184" customWidth="1"/>
    <col min="10755" max="10756" width="9.33203125" style="2184"/>
    <col min="10757" max="10757" width="18" style="2184" customWidth="1"/>
    <col min="10758" max="10758" width="18.83203125" style="2184" bestFit="1" customWidth="1"/>
    <col min="10759" max="10759" width="13.33203125" style="2184" bestFit="1" customWidth="1"/>
    <col min="10760" max="11008" width="9.33203125" style="2184"/>
    <col min="11009" max="11009" width="19.5" style="2184" customWidth="1"/>
    <col min="11010" max="11010" width="51.1640625" style="2184" customWidth="1"/>
    <col min="11011" max="11012" width="9.33203125" style="2184"/>
    <col min="11013" max="11013" width="18" style="2184" customWidth="1"/>
    <col min="11014" max="11014" width="18.83203125" style="2184" bestFit="1" customWidth="1"/>
    <col min="11015" max="11015" width="13.33203125" style="2184" bestFit="1" customWidth="1"/>
    <col min="11016" max="11264" width="9.33203125" style="2184"/>
    <col min="11265" max="11265" width="19.5" style="2184" customWidth="1"/>
    <col min="11266" max="11266" width="51.1640625" style="2184" customWidth="1"/>
    <col min="11267" max="11268" width="9.33203125" style="2184"/>
    <col min="11269" max="11269" width="18" style="2184" customWidth="1"/>
    <col min="11270" max="11270" width="18.83203125" style="2184" bestFit="1" customWidth="1"/>
    <col min="11271" max="11271" width="13.33203125" style="2184" bestFit="1" customWidth="1"/>
    <col min="11272" max="11520" width="9.33203125" style="2184"/>
    <col min="11521" max="11521" width="19.5" style="2184" customWidth="1"/>
    <col min="11522" max="11522" width="51.1640625" style="2184" customWidth="1"/>
    <col min="11523" max="11524" width="9.33203125" style="2184"/>
    <col min="11525" max="11525" width="18" style="2184" customWidth="1"/>
    <col min="11526" max="11526" width="18.83203125" style="2184" bestFit="1" customWidth="1"/>
    <col min="11527" max="11527" width="13.33203125" style="2184" bestFit="1" customWidth="1"/>
    <col min="11528" max="11776" width="9.33203125" style="2184"/>
    <col min="11777" max="11777" width="19.5" style="2184" customWidth="1"/>
    <col min="11778" max="11778" width="51.1640625" style="2184" customWidth="1"/>
    <col min="11779" max="11780" width="9.33203125" style="2184"/>
    <col min="11781" max="11781" width="18" style="2184" customWidth="1"/>
    <col min="11782" max="11782" width="18.83203125" style="2184" bestFit="1" customWidth="1"/>
    <col min="11783" max="11783" width="13.33203125" style="2184" bestFit="1" customWidth="1"/>
    <col min="11784" max="12032" width="9.33203125" style="2184"/>
    <col min="12033" max="12033" width="19.5" style="2184" customWidth="1"/>
    <col min="12034" max="12034" width="51.1640625" style="2184" customWidth="1"/>
    <col min="12035" max="12036" width="9.33203125" style="2184"/>
    <col min="12037" max="12037" width="18" style="2184" customWidth="1"/>
    <col min="12038" max="12038" width="18.83203125" style="2184" bestFit="1" customWidth="1"/>
    <col min="12039" max="12039" width="13.33203125" style="2184" bestFit="1" customWidth="1"/>
    <col min="12040" max="12288" width="9.33203125" style="2184"/>
    <col min="12289" max="12289" width="19.5" style="2184" customWidth="1"/>
    <col min="12290" max="12290" width="51.1640625" style="2184" customWidth="1"/>
    <col min="12291" max="12292" width="9.33203125" style="2184"/>
    <col min="12293" max="12293" width="18" style="2184" customWidth="1"/>
    <col min="12294" max="12294" width="18.83203125" style="2184" bestFit="1" customWidth="1"/>
    <col min="12295" max="12295" width="13.33203125" style="2184" bestFit="1" customWidth="1"/>
    <col min="12296" max="12544" width="9.33203125" style="2184"/>
    <col min="12545" max="12545" width="19.5" style="2184" customWidth="1"/>
    <col min="12546" max="12546" width="51.1640625" style="2184" customWidth="1"/>
    <col min="12547" max="12548" width="9.33203125" style="2184"/>
    <col min="12549" max="12549" width="18" style="2184" customWidth="1"/>
    <col min="12550" max="12550" width="18.83203125" style="2184" bestFit="1" customWidth="1"/>
    <col min="12551" max="12551" width="13.33203125" style="2184" bestFit="1" customWidth="1"/>
    <col min="12552" max="12800" width="9.33203125" style="2184"/>
    <col min="12801" max="12801" width="19.5" style="2184" customWidth="1"/>
    <col min="12802" max="12802" width="51.1640625" style="2184" customWidth="1"/>
    <col min="12803" max="12804" width="9.33203125" style="2184"/>
    <col min="12805" max="12805" width="18" style="2184" customWidth="1"/>
    <col min="12806" max="12806" width="18.83203125" style="2184" bestFit="1" customWidth="1"/>
    <col min="12807" max="12807" width="13.33203125" style="2184" bestFit="1" customWidth="1"/>
    <col min="12808" max="13056" width="9.33203125" style="2184"/>
    <col min="13057" max="13057" width="19.5" style="2184" customWidth="1"/>
    <col min="13058" max="13058" width="51.1640625" style="2184" customWidth="1"/>
    <col min="13059" max="13060" width="9.33203125" style="2184"/>
    <col min="13061" max="13061" width="18" style="2184" customWidth="1"/>
    <col min="13062" max="13062" width="18.83203125" style="2184" bestFit="1" customWidth="1"/>
    <col min="13063" max="13063" width="13.33203125" style="2184" bestFit="1" customWidth="1"/>
    <col min="13064" max="13312" width="9.33203125" style="2184"/>
    <col min="13313" max="13313" width="19.5" style="2184" customWidth="1"/>
    <col min="13314" max="13314" width="51.1640625" style="2184" customWidth="1"/>
    <col min="13315" max="13316" width="9.33203125" style="2184"/>
    <col min="13317" max="13317" width="18" style="2184" customWidth="1"/>
    <col min="13318" max="13318" width="18.83203125" style="2184" bestFit="1" customWidth="1"/>
    <col min="13319" max="13319" width="13.33203125" style="2184" bestFit="1" customWidth="1"/>
    <col min="13320" max="13568" width="9.33203125" style="2184"/>
    <col min="13569" max="13569" width="19.5" style="2184" customWidth="1"/>
    <col min="13570" max="13570" width="51.1640625" style="2184" customWidth="1"/>
    <col min="13571" max="13572" width="9.33203125" style="2184"/>
    <col min="13573" max="13573" width="18" style="2184" customWidth="1"/>
    <col min="13574" max="13574" width="18.83203125" style="2184" bestFit="1" customWidth="1"/>
    <col min="13575" max="13575" width="13.33203125" style="2184" bestFit="1" customWidth="1"/>
    <col min="13576" max="13824" width="9.33203125" style="2184"/>
    <col min="13825" max="13825" width="19.5" style="2184" customWidth="1"/>
    <col min="13826" max="13826" width="51.1640625" style="2184" customWidth="1"/>
    <col min="13827" max="13828" width="9.33203125" style="2184"/>
    <col min="13829" max="13829" width="18" style="2184" customWidth="1"/>
    <col min="13830" max="13830" width="18.83203125" style="2184" bestFit="1" customWidth="1"/>
    <col min="13831" max="13831" width="13.33203125" style="2184" bestFit="1" customWidth="1"/>
    <col min="13832" max="14080" width="9.33203125" style="2184"/>
    <col min="14081" max="14081" width="19.5" style="2184" customWidth="1"/>
    <col min="14082" max="14082" width="51.1640625" style="2184" customWidth="1"/>
    <col min="14083" max="14084" width="9.33203125" style="2184"/>
    <col min="14085" max="14085" width="18" style="2184" customWidth="1"/>
    <col min="14086" max="14086" width="18.83203125" style="2184" bestFit="1" customWidth="1"/>
    <col min="14087" max="14087" width="13.33203125" style="2184" bestFit="1" customWidth="1"/>
    <col min="14088" max="14336" width="9.33203125" style="2184"/>
    <col min="14337" max="14337" width="19.5" style="2184" customWidth="1"/>
    <col min="14338" max="14338" width="51.1640625" style="2184" customWidth="1"/>
    <col min="14339" max="14340" width="9.33203125" style="2184"/>
    <col min="14341" max="14341" width="18" style="2184" customWidth="1"/>
    <col min="14342" max="14342" width="18.83203125" style="2184" bestFit="1" customWidth="1"/>
    <col min="14343" max="14343" width="13.33203125" style="2184" bestFit="1" customWidth="1"/>
    <col min="14344" max="14592" width="9.33203125" style="2184"/>
    <col min="14593" max="14593" width="19.5" style="2184" customWidth="1"/>
    <col min="14594" max="14594" width="51.1640625" style="2184" customWidth="1"/>
    <col min="14595" max="14596" width="9.33203125" style="2184"/>
    <col min="14597" max="14597" width="18" style="2184" customWidth="1"/>
    <col min="14598" max="14598" width="18.83203125" style="2184" bestFit="1" customWidth="1"/>
    <col min="14599" max="14599" width="13.33203125" style="2184" bestFit="1" customWidth="1"/>
    <col min="14600" max="14848" width="9.33203125" style="2184"/>
    <col min="14849" max="14849" width="19.5" style="2184" customWidth="1"/>
    <col min="14850" max="14850" width="51.1640625" style="2184" customWidth="1"/>
    <col min="14851" max="14852" width="9.33203125" style="2184"/>
    <col min="14853" max="14853" width="18" style="2184" customWidth="1"/>
    <col min="14854" max="14854" width="18.83203125" style="2184" bestFit="1" customWidth="1"/>
    <col min="14855" max="14855" width="13.33203125" style="2184" bestFit="1" customWidth="1"/>
    <col min="14856" max="15104" width="9.33203125" style="2184"/>
    <col min="15105" max="15105" width="19.5" style="2184" customWidth="1"/>
    <col min="15106" max="15106" width="51.1640625" style="2184" customWidth="1"/>
    <col min="15107" max="15108" width="9.33203125" style="2184"/>
    <col min="15109" max="15109" width="18" style="2184" customWidth="1"/>
    <col min="15110" max="15110" width="18.83203125" style="2184" bestFit="1" customWidth="1"/>
    <col min="15111" max="15111" width="13.33203125" style="2184" bestFit="1" customWidth="1"/>
    <col min="15112" max="15360" width="9.33203125" style="2184"/>
    <col min="15361" max="15361" width="19.5" style="2184" customWidth="1"/>
    <col min="15362" max="15362" width="51.1640625" style="2184" customWidth="1"/>
    <col min="15363" max="15364" width="9.33203125" style="2184"/>
    <col min="15365" max="15365" width="18" style="2184" customWidth="1"/>
    <col min="15366" max="15366" width="18.83203125" style="2184" bestFit="1" customWidth="1"/>
    <col min="15367" max="15367" width="13.33203125" style="2184" bestFit="1" customWidth="1"/>
    <col min="15368" max="15616" width="9.33203125" style="2184"/>
    <col min="15617" max="15617" width="19.5" style="2184" customWidth="1"/>
    <col min="15618" max="15618" width="51.1640625" style="2184" customWidth="1"/>
    <col min="15619" max="15620" width="9.33203125" style="2184"/>
    <col min="15621" max="15621" width="18" style="2184" customWidth="1"/>
    <col min="15622" max="15622" width="18.83203125" style="2184" bestFit="1" customWidth="1"/>
    <col min="15623" max="15623" width="13.33203125" style="2184" bestFit="1" customWidth="1"/>
    <col min="15624" max="15872" width="9.33203125" style="2184"/>
    <col min="15873" max="15873" width="19.5" style="2184" customWidth="1"/>
    <col min="15874" max="15874" width="51.1640625" style="2184" customWidth="1"/>
    <col min="15875" max="15876" width="9.33203125" style="2184"/>
    <col min="15877" max="15877" width="18" style="2184" customWidth="1"/>
    <col min="15878" max="15878" width="18.83203125" style="2184" bestFit="1" customWidth="1"/>
    <col min="15879" max="15879" width="13.33203125" style="2184" bestFit="1" customWidth="1"/>
    <col min="15880" max="16128" width="9.33203125" style="2184"/>
    <col min="16129" max="16129" width="19.5" style="2184" customWidth="1"/>
    <col min="16130" max="16130" width="51.1640625" style="2184" customWidth="1"/>
    <col min="16131" max="16132" width="9.33203125" style="2184"/>
    <col min="16133" max="16133" width="18" style="2184" customWidth="1"/>
    <col min="16134" max="16134" width="18.83203125" style="2184" bestFit="1" customWidth="1"/>
    <col min="16135" max="16135" width="13.33203125" style="2184" bestFit="1" customWidth="1"/>
    <col min="16136" max="16384" width="9.33203125" style="2184"/>
  </cols>
  <sheetData>
    <row r="2" spans="1:6" ht="18.75">
      <c r="B2" s="2260" t="s">
        <v>9556</v>
      </c>
    </row>
    <row r="4" spans="1:6" ht="50.25" thickBot="1">
      <c r="A4" s="2208">
        <v>111212316</v>
      </c>
      <c r="B4" s="2217" t="s">
        <v>9557</v>
      </c>
      <c r="C4" s="2210">
        <v>408</v>
      </c>
      <c r="D4" s="2210" t="s">
        <v>202</v>
      </c>
      <c r="E4" s="2291"/>
      <c r="F4" s="2292">
        <f>C4*E4</f>
        <v>0</v>
      </c>
    </row>
    <row r="5" spans="1:6" ht="33.75" thickBot="1">
      <c r="A5" s="2214">
        <v>112151112</v>
      </c>
      <c r="B5" s="2218" t="s">
        <v>9558</v>
      </c>
      <c r="C5" s="2216">
        <v>19</v>
      </c>
      <c r="D5" s="2216" t="s">
        <v>2481</v>
      </c>
      <c r="E5" s="2291"/>
      <c r="F5" s="2292">
        <f t="shared" ref="F5:F11" si="0">C5*E5</f>
        <v>0</v>
      </c>
    </row>
    <row r="6" spans="1:6" ht="33.75" thickBot="1">
      <c r="A6" s="2208">
        <v>112151113</v>
      </c>
      <c r="B6" s="2217" t="s">
        <v>9559</v>
      </c>
      <c r="C6" s="2210">
        <v>19</v>
      </c>
      <c r="D6" s="2210" t="s">
        <v>2481</v>
      </c>
      <c r="E6" s="2291"/>
      <c r="F6" s="2292">
        <f t="shared" si="0"/>
        <v>0</v>
      </c>
    </row>
    <row r="7" spans="1:6" ht="33.75" thickBot="1">
      <c r="A7" s="2214">
        <v>112151114</v>
      </c>
      <c r="B7" s="2218" t="s">
        <v>9560</v>
      </c>
      <c r="C7" s="2216">
        <v>11</v>
      </c>
      <c r="D7" s="2216" t="s">
        <v>2481</v>
      </c>
      <c r="E7" s="2291"/>
      <c r="F7" s="2292">
        <f t="shared" si="0"/>
        <v>0</v>
      </c>
    </row>
    <row r="8" spans="1:6" ht="33.75" thickBot="1">
      <c r="A8" s="2208">
        <v>112151115</v>
      </c>
      <c r="B8" s="2217" t="s">
        <v>9561</v>
      </c>
      <c r="C8" s="2210">
        <v>5</v>
      </c>
      <c r="D8" s="2210" t="s">
        <v>2481</v>
      </c>
      <c r="E8" s="2291"/>
      <c r="F8" s="2292">
        <f t="shared" si="0"/>
        <v>0</v>
      </c>
    </row>
    <row r="9" spans="1:6" ht="33.75" thickBot="1">
      <c r="A9" s="2214">
        <v>112151116</v>
      </c>
      <c r="B9" s="2218" t="s">
        <v>9562</v>
      </c>
      <c r="C9" s="2216">
        <v>2</v>
      </c>
      <c r="D9" s="2216" t="s">
        <v>2481</v>
      </c>
      <c r="E9" s="2291"/>
      <c r="F9" s="2292">
        <f t="shared" si="0"/>
        <v>0</v>
      </c>
    </row>
    <row r="10" spans="1:6" ht="33.75" thickBot="1">
      <c r="A10" s="2208">
        <v>112151117</v>
      </c>
      <c r="B10" s="2217" t="s">
        <v>9563</v>
      </c>
      <c r="C10" s="2210">
        <v>3</v>
      </c>
      <c r="D10" s="2210" t="s">
        <v>2481</v>
      </c>
      <c r="E10" s="2291"/>
      <c r="F10" s="2292">
        <f t="shared" si="0"/>
        <v>0</v>
      </c>
    </row>
    <row r="11" spans="1:6" ht="33.75" thickBot="1">
      <c r="A11" s="2214">
        <v>112151118</v>
      </c>
      <c r="B11" s="2218" t="s">
        <v>9564</v>
      </c>
      <c r="C11" s="2216">
        <v>5</v>
      </c>
      <c r="D11" s="2216" t="s">
        <v>2481</v>
      </c>
      <c r="E11" s="2291"/>
      <c r="F11" s="2292">
        <f t="shared" si="0"/>
        <v>0</v>
      </c>
    </row>
    <row r="12" spans="1:6" ht="33.75" thickBot="1">
      <c r="A12" s="2214">
        <v>112151119</v>
      </c>
      <c r="B12" s="2218" t="s">
        <v>9565</v>
      </c>
      <c r="C12" s="2216">
        <v>2</v>
      </c>
      <c r="D12" s="2216" t="s">
        <v>2481</v>
      </c>
      <c r="E12" s="2291"/>
      <c r="F12" s="2292">
        <f>C12*E12</f>
        <v>0</v>
      </c>
    </row>
    <row r="13" spans="1:6" ht="33.75" thickBot="1">
      <c r="A13" s="2214">
        <v>112151121</v>
      </c>
      <c r="B13" s="2218" t="s">
        <v>9566</v>
      </c>
      <c r="C13" s="2216">
        <v>3</v>
      </c>
      <c r="D13" s="2216" t="s">
        <v>2481</v>
      </c>
      <c r="E13" s="2291"/>
      <c r="F13" s="2292">
        <f>C13*E13</f>
        <v>0</v>
      </c>
    </row>
    <row r="14" spans="1:6">
      <c r="E14" s="2207"/>
    </row>
    <row r="15" spans="1:6" ht="33.75" thickBot="1">
      <c r="A15" s="2208">
        <v>162201401</v>
      </c>
      <c r="B15" s="2217" t="s">
        <v>9567</v>
      </c>
      <c r="C15" s="2210">
        <v>19</v>
      </c>
      <c r="D15" s="2216" t="s">
        <v>2481</v>
      </c>
      <c r="E15" s="2291"/>
      <c r="F15" s="2292">
        <f>C15*E15</f>
        <v>0</v>
      </c>
    </row>
    <row r="16" spans="1:6" ht="33.75" thickBot="1">
      <c r="A16" s="2214">
        <v>162201402</v>
      </c>
      <c r="B16" s="2218" t="s">
        <v>9568</v>
      </c>
      <c r="C16" s="2216">
        <v>30</v>
      </c>
      <c r="D16" s="2216" t="s">
        <v>2481</v>
      </c>
      <c r="E16" s="2291"/>
      <c r="F16" s="2292">
        <f>C16*E16</f>
        <v>0</v>
      </c>
    </row>
    <row r="17" spans="1:7" ht="33.75" thickBot="1">
      <c r="A17" s="2214">
        <v>62201403</v>
      </c>
      <c r="B17" s="2218" t="s">
        <v>9569</v>
      </c>
      <c r="C17" s="2216">
        <v>7</v>
      </c>
      <c r="D17" s="2216" t="s">
        <v>2481</v>
      </c>
      <c r="E17" s="2291"/>
      <c r="F17" s="2292">
        <f>C17*E17</f>
        <v>0</v>
      </c>
    </row>
    <row r="18" spans="1:7" ht="33.75" thickBot="1">
      <c r="A18" s="2208">
        <v>162201404</v>
      </c>
      <c r="B18" s="2217" t="s">
        <v>9570</v>
      </c>
      <c r="C18" s="2210">
        <v>8</v>
      </c>
      <c r="D18" s="2216" t="s">
        <v>2481</v>
      </c>
      <c r="E18" s="2291"/>
      <c r="F18" s="2292">
        <f>C18*E18</f>
        <v>0</v>
      </c>
    </row>
    <row r="19" spans="1:7" ht="33.75" thickBot="1">
      <c r="A19" s="2208">
        <v>162201501</v>
      </c>
      <c r="B19" s="2217" t="s">
        <v>9571</v>
      </c>
      <c r="C19" s="2210">
        <v>5</v>
      </c>
      <c r="D19" s="2216" t="s">
        <v>2481</v>
      </c>
      <c r="E19" s="2291"/>
      <c r="F19" s="2292">
        <f>C19*E19</f>
        <v>0</v>
      </c>
    </row>
    <row r="20" spans="1:7" ht="17.25" thickBot="1">
      <c r="A20" s="2208"/>
      <c r="B20" s="2217"/>
      <c r="C20" s="2210"/>
      <c r="D20" s="2210"/>
      <c r="E20" s="2293"/>
      <c r="F20" s="2292"/>
    </row>
    <row r="21" spans="1:7" ht="33.75" thickBot="1">
      <c r="A21" s="2214">
        <v>162201411</v>
      </c>
      <c r="B21" s="2218" t="s">
        <v>9572</v>
      </c>
      <c r="C21" s="2216">
        <v>19</v>
      </c>
      <c r="D21" s="2216" t="s">
        <v>2481</v>
      </c>
      <c r="E21" s="2291"/>
      <c r="F21" s="2292">
        <f>C21*E21</f>
        <v>0</v>
      </c>
    </row>
    <row r="22" spans="1:7" ht="33.75" thickBot="1">
      <c r="A22" s="2208">
        <v>162201412</v>
      </c>
      <c r="B22" s="2217" t="s">
        <v>9573</v>
      </c>
      <c r="C22" s="2210">
        <v>30</v>
      </c>
      <c r="D22" s="2216" t="s">
        <v>2481</v>
      </c>
      <c r="E22" s="2291"/>
      <c r="F22" s="2292">
        <f>C22*E22</f>
        <v>0</v>
      </c>
    </row>
    <row r="23" spans="1:7" ht="33.75" thickBot="1">
      <c r="A23" s="2214">
        <v>162201413</v>
      </c>
      <c r="B23" s="2218" t="s">
        <v>9574</v>
      </c>
      <c r="C23" s="2216">
        <v>7</v>
      </c>
      <c r="D23" s="2216" t="s">
        <v>2481</v>
      </c>
      <c r="E23" s="2291"/>
      <c r="F23" s="2292">
        <f>C23*E23</f>
        <v>0</v>
      </c>
    </row>
    <row r="24" spans="1:7" ht="33.75" thickBot="1">
      <c r="A24" s="2208">
        <v>162201414</v>
      </c>
      <c r="B24" s="2217" t="s">
        <v>9575</v>
      </c>
      <c r="C24" s="2210">
        <v>8</v>
      </c>
      <c r="D24" s="2216" t="s">
        <v>2481</v>
      </c>
      <c r="E24" s="2291"/>
      <c r="F24" s="2292">
        <f>C24*E24</f>
        <v>0</v>
      </c>
    </row>
    <row r="25" spans="1:7" ht="33.75" thickBot="1">
      <c r="A25" s="2214">
        <v>162201511</v>
      </c>
      <c r="B25" s="2218" t="s">
        <v>9576</v>
      </c>
      <c r="C25" s="2216">
        <v>5</v>
      </c>
      <c r="D25" s="2216" t="s">
        <v>2481</v>
      </c>
      <c r="E25" s="2291"/>
      <c r="F25" s="2292">
        <f>C25*E25</f>
        <v>0</v>
      </c>
    </row>
    <row r="26" spans="1:7" s="2294" customFormat="1" ht="16.5">
      <c r="B26" s="2294" t="s">
        <v>7520</v>
      </c>
      <c r="E26" s="2207"/>
      <c r="F26" s="2290">
        <f>SUM(F4:F25)</f>
        <v>0</v>
      </c>
    </row>
    <row r="27" spans="1:7">
      <c r="E27" s="2207"/>
    </row>
    <row r="28" spans="1:7" ht="18.75">
      <c r="B28" s="2260" t="s">
        <v>9577</v>
      </c>
      <c r="E28" s="2207"/>
    </row>
    <row r="29" spans="1:7" ht="50.25" thickBot="1">
      <c r="A29" s="2214">
        <v>162301951</v>
      </c>
      <c r="B29" s="2218" t="s">
        <v>9578</v>
      </c>
      <c r="C29" s="2216">
        <v>19</v>
      </c>
      <c r="D29" s="2216" t="s">
        <v>2481</v>
      </c>
      <c r="E29" s="2291"/>
      <c r="F29" s="2292">
        <f>C29*E29</f>
        <v>0</v>
      </c>
      <c r="G29" s="2295"/>
    </row>
    <row r="30" spans="1:7" ht="50.25" thickBot="1">
      <c r="A30" s="2208">
        <v>162301952</v>
      </c>
      <c r="B30" s="2217" t="s">
        <v>9579</v>
      </c>
      <c r="C30" s="2210">
        <v>30</v>
      </c>
      <c r="D30" s="2216" t="s">
        <v>2481</v>
      </c>
      <c r="E30" s="2291"/>
      <c r="F30" s="2292">
        <f>C30*E30</f>
        <v>0</v>
      </c>
      <c r="G30" s="2295"/>
    </row>
    <row r="31" spans="1:7" ht="50.25" thickBot="1">
      <c r="A31" s="2214">
        <v>162301953</v>
      </c>
      <c r="B31" s="2218" t="s">
        <v>9580</v>
      </c>
      <c r="C31" s="2216">
        <v>7</v>
      </c>
      <c r="D31" s="2216" t="s">
        <v>2481</v>
      </c>
      <c r="E31" s="2291"/>
      <c r="F31" s="2292">
        <f>C31*E31</f>
        <v>0</v>
      </c>
      <c r="G31" s="2295"/>
    </row>
    <row r="32" spans="1:7" ht="50.25" thickBot="1">
      <c r="A32" s="2208">
        <v>162301954</v>
      </c>
      <c r="B32" s="2217" t="s">
        <v>9581</v>
      </c>
      <c r="C32" s="2210">
        <v>8</v>
      </c>
      <c r="D32" s="2216" t="s">
        <v>2481</v>
      </c>
      <c r="E32" s="2291"/>
      <c r="F32" s="2292">
        <f>C32*E32</f>
        <v>0</v>
      </c>
      <c r="G32" s="2295"/>
    </row>
    <row r="33" spans="1:7" ht="50.25" thickBot="1">
      <c r="A33" s="2208">
        <v>162301956</v>
      </c>
      <c r="B33" s="2217" t="s">
        <v>9582</v>
      </c>
      <c r="C33" s="2210">
        <v>5</v>
      </c>
      <c r="D33" s="2216" t="s">
        <v>2481</v>
      </c>
      <c r="E33" s="2291"/>
      <c r="F33" s="2292">
        <f>C33*E33</f>
        <v>0</v>
      </c>
      <c r="G33" s="2295"/>
    </row>
    <row r="34" spans="1:7" ht="16.5">
      <c r="A34" s="2296"/>
      <c r="B34" s="2296"/>
      <c r="C34" s="2296"/>
      <c r="D34" s="2296"/>
      <c r="E34" s="2297"/>
      <c r="F34" s="2298"/>
      <c r="G34" s="2295"/>
    </row>
    <row r="35" spans="1:7" ht="50.25" thickBot="1">
      <c r="A35" s="2208">
        <v>162301931</v>
      </c>
      <c r="B35" s="2217" t="s">
        <v>9583</v>
      </c>
      <c r="C35" s="2216">
        <v>19</v>
      </c>
      <c r="D35" s="2216" t="s">
        <v>2481</v>
      </c>
      <c r="E35" s="2291"/>
      <c r="F35" s="2292">
        <f>C35*E35</f>
        <v>0</v>
      </c>
      <c r="G35" s="2295"/>
    </row>
    <row r="36" spans="1:7" ht="50.25" thickBot="1">
      <c r="A36" s="2214">
        <v>162301932</v>
      </c>
      <c r="B36" s="2218" t="s">
        <v>9584</v>
      </c>
      <c r="C36" s="2210">
        <v>30</v>
      </c>
      <c r="D36" s="2216" t="s">
        <v>2481</v>
      </c>
      <c r="E36" s="2291"/>
      <c r="F36" s="2292">
        <f>C36*E36</f>
        <v>0</v>
      </c>
      <c r="G36" s="2295"/>
    </row>
    <row r="37" spans="1:7" ht="50.25" thickBot="1">
      <c r="A37" s="2208">
        <v>162301933</v>
      </c>
      <c r="B37" s="2217" t="s">
        <v>9585</v>
      </c>
      <c r="C37" s="2216">
        <v>7</v>
      </c>
      <c r="D37" s="2216" t="s">
        <v>2481</v>
      </c>
      <c r="E37" s="2291"/>
      <c r="F37" s="2292">
        <f>C37*E37</f>
        <v>0</v>
      </c>
      <c r="G37" s="2295"/>
    </row>
    <row r="38" spans="1:7" ht="50.25" thickBot="1">
      <c r="A38" s="2214">
        <v>162301934</v>
      </c>
      <c r="B38" s="2218" t="s">
        <v>9586</v>
      </c>
      <c r="C38" s="2210">
        <v>8</v>
      </c>
      <c r="D38" s="2216" t="s">
        <v>2481</v>
      </c>
      <c r="E38" s="2291"/>
      <c r="F38" s="2292">
        <f>C38*E38</f>
        <v>0</v>
      </c>
      <c r="G38" s="2295"/>
    </row>
    <row r="39" spans="1:7" ht="50.25" thickBot="1">
      <c r="A39" s="2214">
        <v>162301936</v>
      </c>
      <c r="B39" s="2218" t="s">
        <v>9587</v>
      </c>
      <c r="C39" s="2210">
        <v>5</v>
      </c>
      <c r="D39" s="2216" t="s">
        <v>2481</v>
      </c>
      <c r="E39" s="2291"/>
      <c r="F39" s="2292">
        <f>C39*E39</f>
        <v>0</v>
      </c>
      <c r="G39" s="2295"/>
    </row>
    <row r="40" spans="1:7" s="2246" customFormat="1" ht="16.5">
      <c r="A40" s="2299"/>
      <c r="B40" s="2300" t="s">
        <v>7520</v>
      </c>
      <c r="C40" s="2301"/>
      <c r="D40" s="2301"/>
      <c r="E40" s="2302"/>
      <c r="F40" s="2290">
        <f>SUM(F28:F39)</f>
        <v>0</v>
      </c>
      <c r="G40" s="2294"/>
    </row>
    <row r="41" spans="1:7">
      <c r="E41" s="2207"/>
    </row>
    <row r="42" spans="1:7" ht="20.25">
      <c r="B42" s="2303" t="s">
        <v>9588</v>
      </c>
      <c r="E42" s="2207"/>
    </row>
    <row r="43" spans="1:7" ht="33.75" thickBot="1">
      <c r="A43" s="2208">
        <v>184852148</v>
      </c>
      <c r="B43" s="2209" t="s">
        <v>9589</v>
      </c>
      <c r="C43" s="2210">
        <v>42</v>
      </c>
      <c r="D43" s="2216" t="s">
        <v>2481</v>
      </c>
      <c r="E43" s="2291"/>
      <c r="F43" s="2292">
        <f>C43*E43</f>
        <v>0</v>
      </c>
    </row>
    <row r="44" spans="1:7" ht="16.5">
      <c r="B44" s="2295"/>
      <c r="C44" s="2295"/>
      <c r="D44" s="2295"/>
      <c r="E44" s="2207"/>
    </row>
    <row r="45" spans="1:7" ht="50.25" thickBot="1">
      <c r="A45" s="2214">
        <v>184803113</v>
      </c>
      <c r="B45" s="2218" t="s">
        <v>9590</v>
      </c>
      <c r="C45" s="2216">
        <v>424</v>
      </c>
      <c r="D45" s="2216" t="s">
        <v>202</v>
      </c>
      <c r="E45" s="2291"/>
      <c r="F45" s="2292">
        <f>C45*E45</f>
        <v>0</v>
      </c>
    </row>
    <row r="46" spans="1:7" s="2246" customFormat="1" ht="16.5">
      <c r="B46" s="2294" t="s">
        <v>7520</v>
      </c>
      <c r="C46" s="2294"/>
      <c r="D46" s="2294"/>
      <c r="E46" s="2294"/>
      <c r="F46" s="2290">
        <f>SUM(F43:F45)</f>
        <v>0</v>
      </c>
    </row>
    <row r="48" spans="1:7" s="2260" customFormat="1" ht="18.75">
      <c r="A48" s="2304"/>
      <c r="B48" s="2304" t="s">
        <v>4896</v>
      </c>
      <c r="C48" s="2304"/>
      <c r="D48" s="2304"/>
      <c r="E48" s="2304"/>
      <c r="F48" s="2305">
        <f>F46+F40+F26</f>
        <v>0</v>
      </c>
    </row>
  </sheetData>
  <sheetProtection password="8041" sheet="1"/>
  <pageMargins left="0.25" right="0.25" top="0.75" bottom="0.75" header="0.3" footer="0.3"/>
  <pageSetup paperSize="9" scale="91" orientation="portrait" r:id="rId1"/>
  <rowBreaks count="1" manualBreakCount="1">
    <brk id="27"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FD51-2098-43D9-87E8-3267B40F88DB}">
  <sheetPr>
    <tabColor rgb="FF00FFFF"/>
  </sheetPr>
  <dimension ref="A1:N143"/>
  <sheetViews>
    <sheetView view="pageBreakPreview" topLeftCell="A4" zoomScale="90" zoomScaleNormal="100" zoomScaleSheetLayoutView="90" workbookViewId="0">
      <selection activeCell="I20" sqref="I20"/>
    </sheetView>
  </sheetViews>
  <sheetFormatPr defaultRowHeight="12.75"/>
  <cols>
    <col min="1" max="1" width="9.33203125" style="2184"/>
    <col min="2" max="2" width="4.33203125" style="2184" customWidth="1"/>
    <col min="3" max="3" width="26.6640625" style="2184" customWidth="1"/>
    <col min="4" max="4" width="11.6640625" style="2202" bestFit="1" customWidth="1"/>
    <col min="5" max="8" width="9.33203125" style="2184"/>
    <col min="9" max="9" width="54.5" style="2184" customWidth="1"/>
    <col min="10" max="257" width="9.33203125" style="2184"/>
    <col min="258" max="258" width="4.33203125" style="2184" customWidth="1"/>
    <col min="259" max="259" width="26.6640625" style="2184" customWidth="1"/>
    <col min="260" max="260" width="11.6640625" style="2184" bestFit="1" customWidth="1"/>
    <col min="261" max="264" width="9.33203125" style="2184"/>
    <col min="265" max="265" width="54.5" style="2184" customWidth="1"/>
    <col min="266" max="513" width="9.33203125" style="2184"/>
    <col min="514" max="514" width="4.33203125" style="2184" customWidth="1"/>
    <col min="515" max="515" width="26.6640625" style="2184" customWidth="1"/>
    <col min="516" max="516" width="11.6640625" style="2184" bestFit="1" customWidth="1"/>
    <col min="517" max="520" width="9.33203125" style="2184"/>
    <col min="521" max="521" width="54.5" style="2184" customWidth="1"/>
    <col min="522" max="769" width="9.33203125" style="2184"/>
    <col min="770" max="770" width="4.33203125" style="2184" customWidth="1"/>
    <col min="771" max="771" width="26.6640625" style="2184" customWidth="1"/>
    <col min="772" max="772" width="11.6640625" style="2184" bestFit="1" customWidth="1"/>
    <col min="773" max="776" width="9.33203125" style="2184"/>
    <col min="777" max="777" width="54.5" style="2184" customWidth="1"/>
    <col min="778" max="1025" width="9.33203125" style="2184"/>
    <col min="1026" max="1026" width="4.33203125" style="2184" customWidth="1"/>
    <col min="1027" max="1027" width="26.6640625" style="2184" customWidth="1"/>
    <col min="1028" max="1028" width="11.6640625" style="2184" bestFit="1" customWidth="1"/>
    <col min="1029" max="1032" width="9.33203125" style="2184"/>
    <col min="1033" max="1033" width="54.5" style="2184" customWidth="1"/>
    <col min="1034" max="1281" width="9.33203125" style="2184"/>
    <col min="1282" max="1282" width="4.33203125" style="2184" customWidth="1"/>
    <col min="1283" max="1283" width="26.6640625" style="2184" customWidth="1"/>
    <col min="1284" max="1284" width="11.6640625" style="2184" bestFit="1" customWidth="1"/>
    <col min="1285" max="1288" width="9.33203125" style="2184"/>
    <col min="1289" max="1289" width="54.5" style="2184" customWidth="1"/>
    <col min="1290" max="1537" width="9.33203125" style="2184"/>
    <col min="1538" max="1538" width="4.33203125" style="2184" customWidth="1"/>
    <col min="1539" max="1539" width="26.6640625" style="2184" customWidth="1"/>
    <col min="1540" max="1540" width="11.6640625" style="2184" bestFit="1" customWidth="1"/>
    <col min="1541" max="1544" width="9.33203125" style="2184"/>
    <col min="1545" max="1545" width="54.5" style="2184" customWidth="1"/>
    <col min="1546" max="1793" width="9.33203125" style="2184"/>
    <col min="1794" max="1794" width="4.33203125" style="2184" customWidth="1"/>
    <col min="1795" max="1795" width="26.6640625" style="2184" customWidth="1"/>
    <col min="1796" max="1796" width="11.6640625" style="2184" bestFit="1" customWidth="1"/>
    <col min="1797" max="1800" width="9.33203125" style="2184"/>
    <col min="1801" max="1801" width="54.5" style="2184" customWidth="1"/>
    <col min="1802" max="2049" width="9.33203125" style="2184"/>
    <col min="2050" max="2050" width="4.33203125" style="2184" customWidth="1"/>
    <col min="2051" max="2051" width="26.6640625" style="2184" customWidth="1"/>
    <col min="2052" max="2052" width="11.6640625" style="2184" bestFit="1" customWidth="1"/>
    <col min="2053" max="2056" width="9.33203125" style="2184"/>
    <col min="2057" max="2057" width="54.5" style="2184" customWidth="1"/>
    <col min="2058" max="2305" width="9.33203125" style="2184"/>
    <col min="2306" max="2306" width="4.33203125" style="2184" customWidth="1"/>
    <col min="2307" max="2307" width="26.6640625" style="2184" customWidth="1"/>
    <col min="2308" max="2308" width="11.6640625" style="2184" bestFit="1" customWidth="1"/>
    <col min="2309" max="2312" width="9.33203125" style="2184"/>
    <col min="2313" max="2313" width="54.5" style="2184" customWidth="1"/>
    <col min="2314" max="2561" width="9.33203125" style="2184"/>
    <col min="2562" max="2562" width="4.33203125" style="2184" customWidth="1"/>
    <col min="2563" max="2563" width="26.6640625" style="2184" customWidth="1"/>
    <col min="2564" max="2564" width="11.6640625" style="2184" bestFit="1" customWidth="1"/>
    <col min="2565" max="2568" width="9.33203125" style="2184"/>
    <col min="2569" max="2569" width="54.5" style="2184" customWidth="1"/>
    <col min="2570" max="2817" width="9.33203125" style="2184"/>
    <col min="2818" max="2818" width="4.33203125" style="2184" customWidth="1"/>
    <col min="2819" max="2819" width="26.6640625" style="2184" customWidth="1"/>
    <col min="2820" max="2820" width="11.6640625" style="2184" bestFit="1" customWidth="1"/>
    <col min="2821" max="2824" width="9.33203125" style="2184"/>
    <col min="2825" max="2825" width="54.5" style="2184" customWidth="1"/>
    <col min="2826" max="3073" width="9.33203125" style="2184"/>
    <col min="3074" max="3074" width="4.33203125" style="2184" customWidth="1"/>
    <col min="3075" max="3075" width="26.6640625" style="2184" customWidth="1"/>
    <col min="3076" max="3076" width="11.6640625" style="2184" bestFit="1" customWidth="1"/>
    <col min="3077" max="3080" width="9.33203125" style="2184"/>
    <col min="3081" max="3081" width="54.5" style="2184" customWidth="1"/>
    <col min="3082" max="3329" width="9.33203125" style="2184"/>
    <col min="3330" max="3330" width="4.33203125" style="2184" customWidth="1"/>
    <col min="3331" max="3331" width="26.6640625" style="2184" customWidth="1"/>
    <col min="3332" max="3332" width="11.6640625" style="2184" bestFit="1" customWidth="1"/>
    <col min="3333" max="3336" width="9.33203125" style="2184"/>
    <col min="3337" max="3337" width="54.5" style="2184" customWidth="1"/>
    <col min="3338" max="3585" width="9.33203125" style="2184"/>
    <col min="3586" max="3586" width="4.33203125" style="2184" customWidth="1"/>
    <col min="3587" max="3587" width="26.6640625" style="2184" customWidth="1"/>
    <col min="3588" max="3588" width="11.6640625" style="2184" bestFit="1" customWidth="1"/>
    <col min="3589" max="3592" width="9.33203125" style="2184"/>
    <col min="3593" max="3593" width="54.5" style="2184" customWidth="1"/>
    <col min="3594" max="3841" width="9.33203125" style="2184"/>
    <col min="3842" max="3842" width="4.33203125" style="2184" customWidth="1"/>
    <col min="3843" max="3843" width="26.6640625" style="2184" customWidth="1"/>
    <col min="3844" max="3844" width="11.6640625" style="2184" bestFit="1" customWidth="1"/>
    <col min="3845" max="3848" width="9.33203125" style="2184"/>
    <col min="3849" max="3849" width="54.5" style="2184" customWidth="1"/>
    <col min="3850" max="4097" width="9.33203125" style="2184"/>
    <col min="4098" max="4098" width="4.33203125" style="2184" customWidth="1"/>
    <col min="4099" max="4099" width="26.6640625" style="2184" customWidth="1"/>
    <col min="4100" max="4100" width="11.6640625" style="2184" bestFit="1" customWidth="1"/>
    <col min="4101" max="4104" width="9.33203125" style="2184"/>
    <col min="4105" max="4105" width="54.5" style="2184" customWidth="1"/>
    <col min="4106" max="4353" width="9.33203125" style="2184"/>
    <col min="4354" max="4354" width="4.33203125" style="2184" customWidth="1"/>
    <col min="4355" max="4355" width="26.6640625" style="2184" customWidth="1"/>
    <col min="4356" max="4356" width="11.6640625" style="2184" bestFit="1" customWidth="1"/>
    <col min="4357" max="4360" width="9.33203125" style="2184"/>
    <col min="4361" max="4361" width="54.5" style="2184" customWidth="1"/>
    <col min="4362" max="4609" width="9.33203125" style="2184"/>
    <col min="4610" max="4610" width="4.33203125" style="2184" customWidth="1"/>
    <col min="4611" max="4611" width="26.6640625" style="2184" customWidth="1"/>
    <col min="4612" max="4612" width="11.6640625" style="2184" bestFit="1" customWidth="1"/>
    <col min="4613" max="4616" width="9.33203125" style="2184"/>
    <col min="4617" max="4617" width="54.5" style="2184" customWidth="1"/>
    <col min="4618" max="4865" width="9.33203125" style="2184"/>
    <col min="4866" max="4866" width="4.33203125" style="2184" customWidth="1"/>
    <col min="4867" max="4867" width="26.6640625" style="2184" customWidth="1"/>
    <col min="4868" max="4868" width="11.6640625" style="2184" bestFit="1" customWidth="1"/>
    <col min="4869" max="4872" width="9.33203125" style="2184"/>
    <col min="4873" max="4873" width="54.5" style="2184" customWidth="1"/>
    <col min="4874" max="5121" width="9.33203125" style="2184"/>
    <col min="5122" max="5122" width="4.33203125" style="2184" customWidth="1"/>
    <col min="5123" max="5123" width="26.6640625" style="2184" customWidth="1"/>
    <col min="5124" max="5124" width="11.6640625" style="2184" bestFit="1" customWidth="1"/>
    <col min="5125" max="5128" width="9.33203125" style="2184"/>
    <col min="5129" max="5129" width="54.5" style="2184" customWidth="1"/>
    <col min="5130" max="5377" width="9.33203125" style="2184"/>
    <col min="5378" max="5378" width="4.33203125" style="2184" customWidth="1"/>
    <col min="5379" max="5379" width="26.6640625" style="2184" customWidth="1"/>
    <col min="5380" max="5380" width="11.6640625" style="2184" bestFit="1" customWidth="1"/>
    <col min="5381" max="5384" width="9.33203125" style="2184"/>
    <col min="5385" max="5385" width="54.5" style="2184" customWidth="1"/>
    <col min="5386" max="5633" width="9.33203125" style="2184"/>
    <col min="5634" max="5634" width="4.33203125" style="2184" customWidth="1"/>
    <col min="5635" max="5635" width="26.6640625" style="2184" customWidth="1"/>
    <col min="5636" max="5636" width="11.6640625" style="2184" bestFit="1" customWidth="1"/>
    <col min="5637" max="5640" width="9.33203125" style="2184"/>
    <col min="5641" max="5641" width="54.5" style="2184" customWidth="1"/>
    <col min="5642" max="5889" width="9.33203125" style="2184"/>
    <col min="5890" max="5890" width="4.33203125" style="2184" customWidth="1"/>
    <col min="5891" max="5891" width="26.6640625" style="2184" customWidth="1"/>
    <col min="5892" max="5892" width="11.6640625" style="2184" bestFit="1" customWidth="1"/>
    <col min="5893" max="5896" width="9.33203125" style="2184"/>
    <col min="5897" max="5897" width="54.5" style="2184" customWidth="1"/>
    <col min="5898" max="6145" width="9.33203125" style="2184"/>
    <col min="6146" max="6146" width="4.33203125" style="2184" customWidth="1"/>
    <col min="6147" max="6147" width="26.6640625" style="2184" customWidth="1"/>
    <col min="6148" max="6148" width="11.6640625" style="2184" bestFit="1" customWidth="1"/>
    <col min="6149" max="6152" width="9.33203125" style="2184"/>
    <col min="6153" max="6153" width="54.5" style="2184" customWidth="1"/>
    <col min="6154" max="6401" width="9.33203125" style="2184"/>
    <col min="6402" max="6402" width="4.33203125" style="2184" customWidth="1"/>
    <col min="6403" max="6403" width="26.6640625" style="2184" customWidth="1"/>
    <col min="6404" max="6404" width="11.6640625" style="2184" bestFit="1" customWidth="1"/>
    <col min="6405" max="6408" width="9.33203125" style="2184"/>
    <col min="6409" max="6409" width="54.5" style="2184" customWidth="1"/>
    <col min="6410" max="6657" width="9.33203125" style="2184"/>
    <col min="6658" max="6658" width="4.33203125" style="2184" customWidth="1"/>
    <col min="6659" max="6659" width="26.6640625" style="2184" customWidth="1"/>
    <col min="6660" max="6660" width="11.6640625" style="2184" bestFit="1" customWidth="1"/>
    <col min="6661" max="6664" width="9.33203125" style="2184"/>
    <col min="6665" max="6665" width="54.5" style="2184" customWidth="1"/>
    <col min="6666" max="6913" width="9.33203125" style="2184"/>
    <col min="6914" max="6914" width="4.33203125" style="2184" customWidth="1"/>
    <col min="6915" max="6915" width="26.6640625" style="2184" customWidth="1"/>
    <col min="6916" max="6916" width="11.6640625" style="2184" bestFit="1" customWidth="1"/>
    <col min="6917" max="6920" width="9.33203125" style="2184"/>
    <col min="6921" max="6921" width="54.5" style="2184" customWidth="1"/>
    <col min="6922" max="7169" width="9.33203125" style="2184"/>
    <col min="7170" max="7170" width="4.33203125" style="2184" customWidth="1"/>
    <col min="7171" max="7171" width="26.6640625" style="2184" customWidth="1"/>
    <col min="7172" max="7172" width="11.6640625" style="2184" bestFit="1" customWidth="1"/>
    <col min="7173" max="7176" width="9.33203125" style="2184"/>
    <col min="7177" max="7177" width="54.5" style="2184" customWidth="1"/>
    <col min="7178" max="7425" width="9.33203125" style="2184"/>
    <col min="7426" max="7426" width="4.33203125" style="2184" customWidth="1"/>
    <col min="7427" max="7427" width="26.6640625" style="2184" customWidth="1"/>
    <col min="7428" max="7428" width="11.6640625" style="2184" bestFit="1" customWidth="1"/>
    <col min="7429" max="7432" width="9.33203125" style="2184"/>
    <col min="7433" max="7433" width="54.5" style="2184" customWidth="1"/>
    <col min="7434" max="7681" width="9.33203125" style="2184"/>
    <col min="7682" max="7682" width="4.33203125" style="2184" customWidth="1"/>
    <col min="7683" max="7683" width="26.6640625" style="2184" customWidth="1"/>
    <col min="7684" max="7684" width="11.6640625" style="2184" bestFit="1" customWidth="1"/>
    <col min="7685" max="7688" width="9.33203125" style="2184"/>
    <col min="7689" max="7689" width="54.5" style="2184" customWidth="1"/>
    <col min="7690" max="7937" width="9.33203125" style="2184"/>
    <col min="7938" max="7938" width="4.33203125" style="2184" customWidth="1"/>
    <col min="7939" max="7939" width="26.6640625" style="2184" customWidth="1"/>
    <col min="7940" max="7940" width="11.6640625" style="2184" bestFit="1" customWidth="1"/>
    <col min="7941" max="7944" width="9.33203125" style="2184"/>
    <col min="7945" max="7945" width="54.5" style="2184" customWidth="1"/>
    <col min="7946" max="8193" width="9.33203125" style="2184"/>
    <col min="8194" max="8194" width="4.33203125" style="2184" customWidth="1"/>
    <col min="8195" max="8195" width="26.6640625" style="2184" customWidth="1"/>
    <col min="8196" max="8196" width="11.6640625" style="2184" bestFit="1" customWidth="1"/>
    <col min="8197" max="8200" width="9.33203125" style="2184"/>
    <col min="8201" max="8201" width="54.5" style="2184" customWidth="1"/>
    <col min="8202" max="8449" width="9.33203125" style="2184"/>
    <col min="8450" max="8450" width="4.33203125" style="2184" customWidth="1"/>
    <col min="8451" max="8451" width="26.6640625" style="2184" customWidth="1"/>
    <col min="8452" max="8452" width="11.6640625" style="2184" bestFit="1" customWidth="1"/>
    <col min="8453" max="8456" width="9.33203125" style="2184"/>
    <col min="8457" max="8457" width="54.5" style="2184" customWidth="1"/>
    <col min="8458" max="8705" width="9.33203125" style="2184"/>
    <col min="8706" max="8706" width="4.33203125" style="2184" customWidth="1"/>
    <col min="8707" max="8707" width="26.6640625" style="2184" customWidth="1"/>
    <col min="8708" max="8708" width="11.6640625" style="2184" bestFit="1" customWidth="1"/>
    <col min="8709" max="8712" width="9.33203125" style="2184"/>
    <col min="8713" max="8713" width="54.5" style="2184" customWidth="1"/>
    <col min="8714" max="8961" width="9.33203125" style="2184"/>
    <col min="8962" max="8962" width="4.33203125" style="2184" customWidth="1"/>
    <col min="8963" max="8963" width="26.6640625" style="2184" customWidth="1"/>
    <col min="8964" max="8964" width="11.6640625" style="2184" bestFit="1" customWidth="1"/>
    <col min="8965" max="8968" width="9.33203125" style="2184"/>
    <col min="8969" max="8969" width="54.5" style="2184" customWidth="1"/>
    <col min="8970" max="9217" width="9.33203125" style="2184"/>
    <col min="9218" max="9218" width="4.33203125" style="2184" customWidth="1"/>
    <col min="9219" max="9219" width="26.6640625" style="2184" customWidth="1"/>
    <col min="9220" max="9220" width="11.6640625" style="2184" bestFit="1" customWidth="1"/>
    <col min="9221" max="9224" width="9.33203125" style="2184"/>
    <col min="9225" max="9225" width="54.5" style="2184" customWidth="1"/>
    <col min="9226" max="9473" width="9.33203125" style="2184"/>
    <col min="9474" max="9474" width="4.33203125" style="2184" customWidth="1"/>
    <col min="9475" max="9475" width="26.6640625" style="2184" customWidth="1"/>
    <col min="9476" max="9476" width="11.6640625" style="2184" bestFit="1" customWidth="1"/>
    <col min="9477" max="9480" width="9.33203125" style="2184"/>
    <col min="9481" max="9481" width="54.5" style="2184" customWidth="1"/>
    <col min="9482" max="9729" width="9.33203125" style="2184"/>
    <col min="9730" max="9730" width="4.33203125" style="2184" customWidth="1"/>
    <col min="9731" max="9731" width="26.6640625" style="2184" customWidth="1"/>
    <col min="9732" max="9732" width="11.6640625" style="2184" bestFit="1" customWidth="1"/>
    <col min="9733" max="9736" width="9.33203125" style="2184"/>
    <col min="9737" max="9737" width="54.5" style="2184" customWidth="1"/>
    <col min="9738" max="9985" width="9.33203125" style="2184"/>
    <col min="9986" max="9986" width="4.33203125" style="2184" customWidth="1"/>
    <col min="9987" max="9987" width="26.6640625" style="2184" customWidth="1"/>
    <col min="9988" max="9988" width="11.6640625" style="2184" bestFit="1" customWidth="1"/>
    <col min="9989" max="9992" width="9.33203125" style="2184"/>
    <col min="9993" max="9993" width="54.5" style="2184" customWidth="1"/>
    <col min="9994" max="10241" width="9.33203125" style="2184"/>
    <col min="10242" max="10242" width="4.33203125" style="2184" customWidth="1"/>
    <col min="10243" max="10243" width="26.6640625" style="2184" customWidth="1"/>
    <col min="10244" max="10244" width="11.6640625" style="2184" bestFit="1" customWidth="1"/>
    <col min="10245" max="10248" width="9.33203125" style="2184"/>
    <col min="10249" max="10249" width="54.5" style="2184" customWidth="1"/>
    <col min="10250" max="10497" width="9.33203125" style="2184"/>
    <col min="10498" max="10498" width="4.33203125" style="2184" customWidth="1"/>
    <col min="10499" max="10499" width="26.6640625" style="2184" customWidth="1"/>
    <col min="10500" max="10500" width="11.6640625" style="2184" bestFit="1" customWidth="1"/>
    <col min="10501" max="10504" width="9.33203125" style="2184"/>
    <col min="10505" max="10505" width="54.5" style="2184" customWidth="1"/>
    <col min="10506" max="10753" width="9.33203125" style="2184"/>
    <col min="10754" max="10754" width="4.33203125" style="2184" customWidth="1"/>
    <col min="10755" max="10755" width="26.6640625" style="2184" customWidth="1"/>
    <col min="10756" max="10756" width="11.6640625" style="2184" bestFit="1" customWidth="1"/>
    <col min="10757" max="10760" width="9.33203125" style="2184"/>
    <col min="10761" max="10761" width="54.5" style="2184" customWidth="1"/>
    <col min="10762" max="11009" width="9.33203125" style="2184"/>
    <col min="11010" max="11010" width="4.33203125" style="2184" customWidth="1"/>
    <col min="11011" max="11011" width="26.6640625" style="2184" customWidth="1"/>
    <col min="11012" max="11012" width="11.6640625" style="2184" bestFit="1" customWidth="1"/>
    <col min="11013" max="11016" width="9.33203125" style="2184"/>
    <col min="11017" max="11017" width="54.5" style="2184" customWidth="1"/>
    <col min="11018" max="11265" width="9.33203125" style="2184"/>
    <col min="11266" max="11266" width="4.33203125" style="2184" customWidth="1"/>
    <col min="11267" max="11267" width="26.6640625" style="2184" customWidth="1"/>
    <col min="11268" max="11268" width="11.6640625" style="2184" bestFit="1" customWidth="1"/>
    <col min="11269" max="11272" width="9.33203125" style="2184"/>
    <col min="11273" max="11273" width="54.5" style="2184" customWidth="1"/>
    <col min="11274" max="11521" width="9.33203125" style="2184"/>
    <col min="11522" max="11522" width="4.33203125" style="2184" customWidth="1"/>
    <col min="11523" max="11523" width="26.6640625" style="2184" customWidth="1"/>
    <col min="11524" max="11524" width="11.6640625" style="2184" bestFit="1" customWidth="1"/>
    <col min="11525" max="11528" width="9.33203125" style="2184"/>
    <col min="11529" max="11529" width="54.5" style="2184" customWidth="1"/>
    <col min="11530" max="11777" width="9.33203125" style="2184"/>
    <col min="11778" max="11778" width="4.33203125" style="2184" customWidth="1"/>
    <col min="11779" max="11779" width="26.6640625" style="2184" customWidth="1"/>
    <col min="11780" max="11780" width="11.6640625" style="2184" bestFit="1" customWidth="1"/>
    <col min="11781" max="11784" width="9.33203125" style="2184"/>
    <col min="11785" max="11785" width="54.5" style="2184" customWidth="1"/>
    <col min="11786" max="12033" width="9.33203125" style="2184"/>
    <col min="12034" max="12034" width="4.33203125" style="2184" customWidth="1"/>
    <col min="12035" max="12035" width="26.6640625" style="2184" customWidth="1"/>
    <col min="12036" max="12036" width="11.6640625" style="2184" bestFit="1" customWidth="1"/>
    <col min="12037" max="12040" width="9.33203125" style="2184"/>
    <col min="12041" max="12041" width="54.5" style="2184" customWidth="1"/>
    <col min="12042" max="12289" width="9.33203125" style="2184"/>
    <col min="12290" max="12290" width="4.33203125" style="2184" customWidth="1"/>
    <col min="12291" max="12291" width="26.6640625" style="2184" customWidth="1"/>
    <col min="12292" max="12292" width="11.6640625" style="2184" bestFit="1" customWidth="1"/>
    <col min="12293" max="12296" width="9.33203125" style="2184"/>
    <col min="12297" max="12297" width="54.5" style="2184" customWidth="1"/>
    <col min="12298" max="12545" width="9.33203125" style="2184"/>
    <col min="12546" max="12546" width="4.33203125" style="2184" customWidth="1"/>
    <col min="12547" max="12547" width="26.6640625" style="2184" customWidth="1"/>
    <col min="12548" max="12548" width="11.6640625" style="2184" bestFit="1" customWidth="1"/>
    <col min="12549" max="12552" width="9.33203125" style="2184"/>
    <col min="12553" max="12553" width="54.5" style="2184" customWidth="1"/>
    <col min="12554" max="12801" width="9.33203125" style="2184"/>
    <col min="12802" max="12802" width="4.33203125" style="2184" customWidth="1"/>
    <col min="12803" max="12803" width="26.6640625" style="2184" customWidth="1"/>
    <col min="12804" max="12804" width="11.6640625" style="2184" bestFit="1" customWidth="1"/>
    <col min="12805" max="12808" width="9.33203125" style="2184"/>
    <col min="12809" max="12809" width="54.5" style="2184" customWidth="1"/>
    <col min="12810" max="13057" width="9.33203125" style="2184"/>
    <col min="13058" max="13058" width="4.33203125" style="2184" customWidth="1"/>
    <col min="13059" max="13059" width="26.6640625" style="2184" customWidth="1"/>
    <col min="13060" max="13060" width="11.6640625" style="2184" bestFit="1" customWidth="1"/>
    <col min="13061" max="13064" width="9.33203125" style="2184"/>
    <col min="13065" max="13065" width="54.5" style="2184" customWidth="1"/>
    <col min="13066" max="13313" width="9.33203125" style="2184"/>
    <col min="13314" max="13314" width="4.33203125" style="2184" customWidth="1"/>
    <col min="13315" max="13315" width="26.6640625" style="2184" customWidth="1"/>
    <col min="13316" max="13316" width="11.6640625" style="2184" bestFit="1" customWidth="1"/>
    <col min="13317" max="13320" width="9.33203125" style="2184"/>
    <col min="13321" max="13321" width="54.5" style="2184" customWidth="1"/>
    <col min="13322" max="13569" width="9.33203125" style="2184"/>
    <col min="13570" max="13570" width="4.33203125" style="2184" customWidth="1"/>
    <col min="13571" max="13571" width="26.6640625" style="2184" customWidth="1"/>
    <col min="13572" max="13572" width="11.6640625" style="2184" bestFit="1" customWidth="1"/>
    <col min="13573" max="13576" width="9.33203125" style="2184"/>
    <col min="13577" max="13577" width="54.5" style="2184" customWidth="1"/>
    <col min="13578" max="13825" width="9.33203125" style="2184"/>
    <col min="13826" max="13826" width="4.33203125" style="2184" customWidth="1"/>
    <col min="13827" max="13827" width="26.6640625" style="2184" customWidth="1"/>
    <col min="13828" max="13828" width="11.6640625" style="2184" bestFit="1" customWidth="1"/>
    <col min="13829" max="13832" width="9.33203125" style="2184"/>
    <col min="13833" max="13833" width="54.5" style="2184" customWidth="1"/>
    <col min="13834" max="14081" width="9.33203125" style="2184"/>
    <col min="14082" max="14082" width="4.33203125" style="2184" customWidth="1"/>
    <col min="14083" max="14083" width="26.6640625" style="2184" customWidth="1"/>
    <col min="14084" max="14084" width="11.6640625" style="2184" bestFit="1" customWidth="1"/>
    <col min="14085" max="14088" width="9.33203125" style="2184"/>
    <col min="14089" max="14089" width="54.5" style="2184" customWidth="1"/>
    <col min="14090" max="14337" width="9.33203125" style="2184"/>
    <col min="14338" max="14338" width="4.33203125" style="2184" customWidth="1"/>
    <col min="14339" max="14339" width="26.6640625" style="2184" customWidth="1"/>
    <col min="14340" max="14340" width="11.6640625" style="2184" bestFit="1" customWidth="1"/>
    <col min="14341" max="14344" width="9.33203125" style="2184"/>
    <col min="14345" max="14345" width="54.5" style="2184" customWidth="1"/>
    <col min="14346" max="14593" width="9.33203125" style="2184"/>
    <col min="14594" max="14594" width="4.33203125" style="2184" customWidth="1"/>
    <col min="14595" max="14595" width="26.6640625" style="2184" customWidth="1"/>
    <col min="14596" max="14596" width="11.6640625" style="2184" bestFit="1" customWidth="1"/>
    <col min="14597" max="14600" width="9.33203125" style="2184"/>
    <col min="14601" max="14601" width="54.5" style="2184" customWidth="1"/>
    <col min="14602" max="14849" width="9.33203125" style="2184"/>
    <col min="14850" max="14850" width="4.33203125" style="2184" customWidth="1"/>
    <col min="14851" max="14851" width="26.6640625" style="2184" customWidth="1"/>
    <col min="14852" max="14852" width="11.6640625" style="2184" bestFit="1" customWidth="1"/>
    <col min="14853" max="14856" width="9.33203125" style="2184"/>
    <col min="14857" max="14857" width="54.5" style="2184" customWidth="1"/>
    <col min="14858" max="15105" width="9.33203125" style="2184"/>
    <col min="15106" max="15106" width="4.33203125" style="2184" customWidth="1"/>
    <col min="15107" max="15107" width="26.6640625" style="2184" customWidth="1"/>
    <col min="15108" max="15108" width="11.6640625" style="2184" bestFit="1" customWidth="1"/>
    <col min="15109" max="15112" width="9.33203125" style="2184"/>
    <col min="15113" max="15113" width="54.5" style="2184" customWidth="1"/>
    <col min="15114" max="15361" width="9.33203125" style="2184"/>
    <col min="15362" max="15362" width="4.33203125" style="2184" customWidth="1"/>
    <col min="15363" max="15363" width="26.6640625" style="2184" customWidth="1"/>
    <col min="15364" max="15364" width="11.6640625" style="2184" bestFit="1" customWidth="1"/>
    <col min="15365" max="15368" width="9.33203125" style="2184"/>
    <col min="15369" max="15369" width="54.5" style="2184" customWidth="1"/>
    <col min="15370" max="15617" width="9.33203125" style="2184"/>
    <col min="15618" max="15618" width="4.33203125" style="2184" customWidth="1"/>
    <col min="15619" max="15619" width="26.6640625" style="2184" customWidth="1"/>
    <col min="15620" max="15620" width="11.6640625" style="2184" bestFit="1" customWidth="1"/>
    <col min="15621" max="15624" width="9.33203125" style="2184"/>
    <col min="15625" max="15625" width="54.5" style="2184" customWidth="1"/>
    <col min="15626" max="15873" width="9.33203125" style="2184"/>
    <col min="15874" max="15874" width="4.33203125" style="2184" customWidth="1"/>
    <col min="15875" max="15875" width="26.6640625" style="2184" customWidth="1"/>
    <col min="15876" max="15876" width="11.6640625" style="2184" bestFit="1" customWidth="1"/>
    <col min="15877" max="15880" width="9.33203125" style="2184"/>
    <col min="15881" max="15881" width="54.5" style="2184" customWidth="1"/>
    <col min="15882" max="16129" width="9.33203125" style="2184"/>
    <col min="16130" max="16130" width="4.33203125" style="2184" customWidth="1"/>
    <col min="16131" max="16131" width="26.6640625" style="2184" customWidth="1"/>
    <col min="16132" max="16132" width="11.6640625" style="2184" bestFit="1" customWidth="1"/>
    <col min="16133" max="16136" width="9.33203125" style="2184"/>
    <col min="16137" max="16137" width="54.5" style="2184" customWidth="1"/>
    <col min="16138" max="16384" width="9.33203125" style="2184"/>
  </cols>
  <sheetData>
    <row r="1" spans="1:10" s="2246" customFormat="1" ht="15">
      <c r="B1" s="2246" t="s">
        <v>9591</v>
      </c>
      <c r="D1" s="2306"/>
      <c r="E1" s="2246" t="s">
        <v>9592</v>
      </c>
    </row>
    <row r="2" spans="1:10" s="2260" customFormat="1" ht="18.75">
      <c r="B2" s="2260" t="s">
        <v>9593</v>
      </c>
      <c r="D2" s="2307"/>
    </row>
    <row r="3" spans="1:10" s="2246" customFormat="1" ht="15">
      <c r="D3" s="2306"/>
    </row>
    <row r="4" spans="1:10" s="2246" customFormat="1" ht="15">
      <c r="C4" s="2246" t="s">
        <v>9594</v>
      </c>
      <c r="D4" s="2306"/>
    </row>
    <row r="6" spans="1:10">
      <c r="B6" s="2184" t="s">
        <v>9595</v>
      </c>
    </row>
    <row r="7" spans="1:10" ht="128.25" customHeight="1">
      <c r="B7" s="2308" t="s">
        <v>9596</v>
      </c>
      <c r="C7" s="2308" t="s">
        <v>9597</v>
      </c>
      <c r="D7" s="2309" t="s">
        <v>9598</v>
      </c>
      <c r="E7" s="2309" t="s">
        <v>9599</v>
      </c>
      <c r="F7" s="2308" t="s">
        <v>9600</v>
      </c>
      <c r="G7" s="2308" t="s">
        <v>9601</v>
      </c>
      <c r="H7" s="2308" t="s">
        <v>9602</v>
      </c>
      <c r="I7" s="2308" t="s">
        <v>9603</v>
      </c>
      <c r="J7" s="2308" t="s">
        <v>9604</v>
      </c>
    </row>
    <row r="8" spans="1:10" ht="18" customHeight="1">
      <c r="A8" s="2184">
        <v>1</v>
      </c>
      <c r="B8" s="2308"/>
      <c r="C8" s="2308"/>
      <c r="D8" s="2309"/>
      <c r="E8" s="2309"/>
      <c r="F8" s="2308"/>
      <c r="G8" s="2308"/>
      <c r="H8" s="2308"/>
      <c r="I8" s="2308"/>
      <c r="J8" s="2249"/>
    </row>
    <row r="9" spans="1:10" ht="31.5" customHeight="1">
      <c r="A9" s="2184">
        <v>2</v>
      </c>
      <c r="B9" s="2249">
        <v>1</v>
      </c>
      <c r="C9" s="2249" t="s">
        <v>9605</v>
      </c>
      <c r="D9" s="2251">
        <v>132</v>
      </c>
      <c r="E9" s="2251">
        <v>48</v>
      </c>
      <c r="F9" s="2249">
        <v>79</v>
      </c>
      <c r="G9" s="2249">
        <v>25</v>
      </c>
      <c r="H9" s="2249">
        <v>2</v>
      </c>
      <c r="I9" s="2251" t="s">
        <v>9606</v>
      </c>
      <c r="J9" s="2249" t="s">
        <v>9607</v>
      </c>
    </row>
    <row r="10" spans="1:10">
      <c r="A10" s="2184">
        <v>3</v>
      </c>
      <c r="B10" s="2249">
        <v>2</v>
      </c>
      <c r="C10" s="2249" t="s">
        <v>9608</v>
      </c>
      <c r="D10" s="2251" t="s">
        <v>9609</v>
      </c>
      <c r="E10" s="2249">
        <v>63</v>
      </c>
      <c r="F10" s="2249">
        <v>113</v>
      </c>
      <c r="G10" s="2249">
        <v>28</v>
      </c>
      <c r="H10" s="2249">
        <v>2</v>
      </c>
      <c r="I10" s="2251" t="s">
        <v>9610</v>
      </c>
      <c r="J10" s="2249" t="s">
        <v>9607</v>
      </c>
    </row>
    <row r="11" spans="1:10">
      <c r="A11" s="2184">
        <v>4</v>
      </c>
      <c r="B11" s="2249">
        <v>3</v>
      </c>
      <c r="C11" s="2249" t="s">
        <v>9608</v>
      </c>
      <c r="D11" s="2251">
        <v>91</v>
      </c>
      <c r="E11" s="2249">
        <v>32</v>
      </c>
      <c r="F11" s="2249">
        <v>64</v>
      </c>
      <c r="G11" s="2249">
        <v>28</v>
      </c>
      <c r="H11" s="2249">
        <v>2</v>
      </c>
      <c r="I11" s="2251" t="s">
        <v>9611</v>
      </c>
      <c r="J11" s="2249" t="s">
        <v>9607</v>
      </c>
    </row>
    <row r="12" spans="1:10">
      <c r="A12" s="2184">
        <v>5</v>
      </c>
      <c r="B12" s="2249">
        <v>4</v>
      </c>
      <c r="C12" s="2249" t="s">
        <v>9608</v>
      </c>
      <c r="D12" s="2251">
        <v>94</v>
      </c>
      <c r="E12" s="2249">
        <v>33</v>
      </c>
      <c r="F12" s="2249">
        <v>79</v>
      </c>
      <c r="G12" s="2249">
        <v>27</v>
      </c>
      <c r="H12" s="2249">
        <v>2</v>
      </c>
      <c r="I12" s="2251" t="s">
        <v>9612</v>
      </c>
      <c r="J12" s="2249" t="s">
        <v>9607</v>
      </c>
    </row>
    <row r="13" spans="1:10">
      <c r="A13" s="2184">
        <v>6</v>
      </c>
      <c r="B13" s="2249">
        <v>5</v>
      </c>
      <c r="C13" s="2249" t="s">
        <v>9608</v>
      </c>
      <c r="D13" s="2251">
        <v>63</v>
      </c>
      <c r="E13" s="2249">
        <v>22</v>
      </c>
      <c r="F13" s="2249"/>
      <c r="G13" s="2249">
        <v>2</v>
      </c>
      <c r="H13" s="2249">
        <v>5</v>
      </c>
      <c r="I13" s="2251" t="s">
        <v>9613</v>
      </c>
      <c r="J13" s="2249" t="s">
        <v>9607</v>
      </c>
    </row>
    <row r="14" spans="1:10">
      <c r="A14" s="2184">
        <v>7</v>
      </c>
      <c r="B14" s="2249">
        <v>6</v>
      </c>
      <c r="C14" s="2249" t="s">
        <v>9608</v>
      </c>
      <c r="D14" s="2251" t="s">
        <v>9614</v>
      </c>
      <c r="E14" s="2249" t="s">
        <v>9615</v>
      </c>
      <c r="F14" s="2249">
        <v>95</v>
      </c>
      <c r="G14" s="2249">
        <v>30</v>
      </c>
      <c r="H14" s="2249">
        <v>3</v>
      </c>
      <c r="I14" s="2251" t="s">
        <v>9616</v>
      </c>
      <c r="J14" s="2249" t="s">
        <v>9607</v>
      </c>
    </row>
    <row r="15" spans="1:10">
      <c r="A15" s="2184">
        <v>8</v>
      </c>
      <c r="B15" s="2249">
        <v>7</v>
      </c>
      <c r="C15" s="2249" t="s">
        <v>9608</v>
      </c>
      <c r="D15" s="2251">
        <v>107</v>
      </c>
      <c r="E15" s="2249">
        <v>37</v>
      </c>
      <c r="F15" s="2249">
        <v>64</v>
      </c>
      <c r="G15" s="2249">
        <v>33</v>
      </c>
      <c r="H15" s="2249">
        <v>2</v>
      </c>
      <c r="I15" s="2251" t="s">
        <v>9617</v>
      </c>
      <c r="J15" s="2249" t="s">
        <v>9607</v>
      </c>
    </row>
    <row r="16" spans="1:10">
      <c r="A16" s="2184">
        <v>9</v>
      </c>
      <c r="B16" s="2249">
        <v>8</v>
      </c>
      <c r="C16" s="2249" t="s">
        <v>9608</v>
      </c>
      <c r="D16" s="2251">
        <v>69</v>
      </c>
      <c r="E16" s="2249">
        <v>24</v>
      </c>
      <c r="F16" s="2249">
        <v>38</v>
      </c>
      <c r="G16" s="2249">
        <v>30</v>
      </c>
      <c r="H16" s="2249">
        <v>2</v>
      </c>
      <c r="I16" s="2251" t="s">
        <v>9618</v>
      </c>
      <c r="J16" s="2249" t="s">
        <v>9607</v>
      </c>
    </row>
    <row r="17" spans="1:10" ht="28.5" customHeight="1">
      <c r="A17" s="2184">
        <v>10</v>
      </c>
      <c r="B17" s="2249">
        <v>9</v>
      </c>
      <c r="C17" s="2249" t="s">
        <v>9619</v>
      </c>
      <c r="D17" s="2251">
        <v>107</v>
      </c>
      <c r="E17" s="2249">
        <v>37</v>
      </c>
      <c r="F17" s="2249">
        <v>113</v>
      </c>
      <c r="G17" s="2249">
        <v>18</v>
      </c>
      <c r="H17" s="2249">
        <v>3</v>
      </c>
      <c r="I17" s="2251" t="s">
        <v>9620</v>
      </c>
      <c r="J17" s="2249" t="s">
        <v>9607</v>
      </c>
    </row>
    <row r="18" spans="1:10">
      <c r="A18" s="2184">
        <v>11</v>
      </c>
      <c r="B18" s="2249">
        <v>10</v>
      </c>
      <c r="C18" s="2249" t="s">
        <v>9608</v>
      </c>
      <c r="D18" s="2251">
        <v>119</v>
      </c>
      <c r="E18" s="2249">
        <v>42</v>
      </c>
      <c r="F18" s="2249">
        <v>79</v>
      </c>
      <c r="G18" s="2249">
        <v>32</v>
      </c>
      <c r="H18" s="2249">
        <v>2</v>
      </c>
      <c r="I18" s="2251" t="s">
        <v>9621</v>
      </c>
      <c r="J18" s="2249" t="s">
        <v>9607</v>
      </c>
    </row>
    <row r="19" spans="1:10" ht="30" customHeight="1">
      <c r="A19" s="2184">
        <v>12</v>
      </c>
      <c r="B19" s="2249">
        <v>11</v>
      </c>
      <c r="C19" s="2249" t="s">
        <v>9608</v>
      </c>
      <c r="D19" s="2251">
        <v>104</v>
      </c>
      <c r="E19" s="2249">
        <v>36</v>
      </c>
      <c r="F19" s="2249">
        <v>95</v>
      </c>
      <c r="G19" s="2249">
        <v>29</v>
      </c>
      <c r="H19" s="2249">
        <v>3</v>
      </c>
      <c r="I19" s="2251" t="s">
        <v>9622</v>
      </c>
      <c r="J19" s="2249" t="s">
        <v>9607</v>
      </c>
    </row>
    <row r="20" spans="1:10" ht="25.5">
      <c r="A20" s="2184">
        <v>13</v>
      </c>
      <c r="B20" s="2249">
        <v>12</v>
      </c>
      <c r="C20" s="2249" t="s">
        <v>9608</v>
      </c>
      <c r="D20" s="2251" t="s">
        <v>9623</v>
      </c>
      <c r="E20" s="2249">
        <v>46</v>
      </c>
      <c r="F20" s="2249">
        <v>50</v>
      </c>
      <c r="G20" s="2249">
        <v>29</v>
      </c>
      <c r="H20" s="2249">
        <v>3</v>
      </c>
      <c r="I20" s="2251" t="s">
        <v>9624</v>
      </c>
      <c r="J20" s="2249" t="s">
        <v>9607</v>
      </c>
    </row>
    <row r="21" spans="1:10">
      <c r="A21" s="2184">
        <v>14</v>
      </c>
      <c r="B21" s="2249">
        <v>13</v>
      </c>
      <c r="C21" s="2249" t="s">
        <v>9608</v>
      </c>
      <c r="D21" s="2251">
        <v>138</v>
      </c>
      <c r="E21" s="2249">
        <v>48</v>
      </c>
      <c r="F21" s="2249">
        <v>79</v>
      </c>
      <c r="G21" s="2249">
        <v>29</v>
      </c>
      <c r="H21" s="2249">
        <v>3</v>
      </c>
      <c r="I21" s="2251" t="s">
        <v>9625</v>
      </c>
      <c r="J21" s="2249" t="s">
        <v>9607</v>
      </c>
    </row>
    <row r="22" spans="1:10" ht="25.5">
      <c r="A22" s="2184">
        <v>15</v>
      </c>
      <c r="B22" s="2249">
        <v>14</v>
      </c>
      <c r="C22" s="2249" t="s">
        <v>9626</v>
      </c>
      <c r="D22" s="2251">
        <v>138</v>
      </c>
      <c r="E22" s="2249">
        <v>48</v>
      </c>
      <c r="F22" s="2249">
        <v>133</v>
      </c>
      <c r="G22" s="2249">
        <v>30</v>
      </c>
      <c r="H22" s="2249">
        <v>2</v>
      </c>
      <c r="I22" s="2251" t="s">
        <v>9627</v>
      </c>
      <c r="J22" s="2249" t="s">
        <v>9607</v>
      </c>
    </row>
    <row r="23" spans="1:10">
      <c r="A23" s="2184">
        <v>16</v>
      </c>
      <c r="B23" s="2249">
        <v>15</v>
      </c>
      <c r="C23" s="2249" t="s">
        <v>9608</v>
      </c>
      <c r="D23" s="2251">
        <v>138</v>
      </c>
      <c r="E23" s="2249">
        <v>48</v>
      </c>
      <c r="F23" s="2249">
        <v>79</v>
      </c>
      <c r="G23" s="2249">
        <v>30</v>
      </c>
      <c r="H23" s="2249">
        <v>2</v>
      </c>
      <c r="I23" s="2251" t="s">
        <v>9628</v>
      </c>
      <c r="J23" s="2249" t="s">
        <v>9607</v>
      </c>
    </row>
    <row r="24" spans="1:10">
      <c r="A24" s="2184">
        <v>17</v>
      </c>
      <c r="B24" s="2249" t="s">
        <v>9629</v>
      </c>
      <c r="C24" s="2249" t="s">
        <v>9619</v>
      </c>
      <c r="D24" s="2251" t="s">
        <v>9630</v>
      </c>
      <c r="E24" s="2249">
        <v>81</v>
      </c>
      <c r="F24" s="2249">
        <v>113</v>
      </c>
      <c r="G24" s="2249">
        <v>15</v>
      </c>
      <c r="H24" s="2249">
        <v>2</v>
      </c>
      <c r="I24" s="2249" t="s">
        <v>9631</v>
      </c>
      <c r="J24" s="2249" t="s">
        <v>9607</v>
      </c>
    </row>
    <row r="25" spans="1:10">
      <c r="A25" s="2184">
        <v>18</v>
      </c>
      <c r="B25" s="2249">
        <v>16</v>
      </c>
      <c r="C25" s="2249" t="s">
        <v>9632</v>
      </c>
      <c r="D25" s="2251">
        <v>126</v>
      </c>
      <c r="E25" s="2249">
        <v>44</v>
      </c>
      <c r="F25" s="2249">
        <v>79</v>
      </c>
      <c r="G25" s="2249">
        <v>32</v>
      </c>
      <c r="H25" s="2249">
        <v>2</v>
      </c>
      <c r="I25" s="2249" t="s">
        <v>9633</v>
      </c>
      <c r="J25" s="2249" t="s">
        <v>9607</v>
      </c>
    </row>
    <row r="26" spans="1:10">
      <c r="A26" s="2184">
        <v>20</v>
      </c>
      <c r="B26" s="2249">
        <v>25</v>
      </c>
      <c r="C26" s="2249" t="s">
        <v>9634</v>
      </c>
      <c r="D26" s="2251">
        <v>248</v>
      </c>
      <c r="E26" s="2249">
        <v>87</v>
      </c>
      <c r="F26" s="2249">
        <v>254</v>
      </c>
      <c r="G26" s="2249">
        <v>37</v>
      </c>
      <c r="H26" s="2249">
        <v>3</v>
      </c>
      <c r="I26" s="2251" t="s">
        <v>9635</v>
      </c>
      <c r="J26" s="2287" t="s">
        <v>9636</v>
      </c>
    </row>
    <row r="27" spans="1:10">
      <c r="A27" s="2184">
        <v>21</v>
      </c>
      <c r="B27" s="2249">
        <v>26</v>
      </c>
      <c r="C27" s="2249" t="s">
        <v>9637</v>
      </c>
      <c r="D27" s="2251">
        <v>251</v>
      </c>
      <c r="E27" s="2249">
        <v>88</v>
      </c>
      <c r="F27" s="2249">
        <v>38</v>
      </c>
      <c r="G27" s="2249">
        <v>40</v>
      </c>
      <c r="H27" s="2249">
        <v>4</v>
      </c>
      <c r="I27" s="2251" t="s">
        <v>9638</v>
      </c>
      <c r="J27" s="2249" t="s">
        <v>9607</v>
      </c>
    </row>
    <row r="28" spans="1:10">
      <c r="A28" s="2184">
        <v>22</v>
      </c>
      <c r="B28" s="2249">
        <v>27</v>
      </c>
      <c r="C28" s="2249" t="s">
        <v>9637</v>
      </c>
      <c r="D28" s="2251">
        <v>261</v>
      </c>
      <c r="E28" s="2249">
        <v>91</v>
      </c>
      <c r="F28" s="2249">
        <v>28</v>
      </c>
      <c r="G28" s="2249">
        <v>40</v>
      </c>
      <c r="H28" s="2249">
        <v>4</v>
      </c>
      <c r="I28" s="2251" t="s">
        <v>9639</v>
      </c>
      <c r="J28" s="2249" t="s">
        <v>9607</v>
      </c>
    </row>
    <row r="29" spans="1:10" ht="25.5">
      <c r="A29" s="2184">
        <v>23</v>
      </c>
      <c r="B29" s="2249">
        <v>28</v>
      </c>
      <c r="C29" s="2249" t="s">
        <v>9632</v>
      </c>
      <c r="D29" s="2251">
        <v>148</v>
      </c>
      <c r="E29" s="2249">
        <v>52</v>
      </c>
      <c r="F29" s="2249">
        <v>154</v>
      </c>
      <c r="G29" s="2249">
        <v>21</v>
      </c>
      <c r="H29" s="2249">
        <v>2</v>
      </c>
      <c r="I29" s="2251" t="s">
        <v>9640</v>
      </c>
      <c r="J29" s="2287" t="s">
        <v>9636</v>
      </c>
    </row>
    <row r="30" spans="1:10">
      <c r="A30" s="2184">
        <v>24</v>
      </c>
      <c r="B30" s="2249">
        <v>29</v>
      </c>
      <c r="C30" s="2249" t="s">
        <v>9634</v>
      </c>
      <c r="D30" s="2251">
        <v>229</v>
      </c>
      <c r="E30" s="2249">
        <v>80</v>
      </c>
      <c r="F30" s="2249">
        <v>201</v>
      </c>
      <c r="G30" s="2249">
        <v>35</v>
      </c>
      <c r="H30" s="2249">
        <v>3</v>
      </c>
      <c r="I30" s="2251" t="s">
        <v>9641</v>
      </c>
      <c r="J30" s="2249" t="s">
        <v>9607</v>
      </c>
    </row>
    <row r="31" spans="1:10">
      <c r="A31" s="2184">
        <v>25</v>
      </c>
      <c r="B31" s="2249">
        <v>36</v>
      </c>
      <c r="C31" s="2249" t="s">
        <v>9642</v>
      </c>
      <c r="D31" s="2251">
        <v>94</v>
      </c>
      <c r="E31" s="2249">
        <v>33</v>
      </c>
      <c r="F31" s="2249">
        <v>28</v>
      </c>
      <c r="G31" s="2249">
        <v>10</v>
      </c>
      <c r="H31" s="2249">
        <v>2</v>
      </c>
      <c r="I31" s="2251" t="s">
        <v>9643</v>
      </c>
      <c r="J31" s="2249" t="s">
        <v>9636</v>
      </c>
    </row>
    <row r="32" spans="1:10">
      <c r="A32" s="2184">
        <v>26</v>
      </c>
      <c r="B32" s="2249">
        <v>37</v>
      </c>
      <c r="C32" s="2249" t="s">
        <v>9637</v>
      </c>
      <c r="D32" s="2251">
        <v>135</v>
      </c>
      <c r="E32" s="2249">
        <v>47</v>
      </c>
      <c r="F32" s="2249">
        <v>13</v>
      </c>
      <c r="G32" s="2249">
        <v>40</v>
      </c>
      <c r="H32" s="2249">
        <v>3</v>
      </c>
      <c r="I32" s="2251" t="s">
        <v>9644</v>
      </c>
      <c r="J32" s="2249" t="s">
        <v>9607</v>
      </c>
    </row>
    <row r="33" spans="1:10">
      <c r="A33" s="2184">
        <v>27</v>
      </c>
      <c r="B33" s="2249">
        <v>38</v>
      </c>
      <c r="C33" s="2249" t="s">
        <v>9645</v>
      </c>
      <c r="D33" s="2251">
        <v>129</v>
      </c>
      <c r="E33" s="2249">
        <v>45</v>
      </c>
      <c r="F33" s="2249">
        <v>154</v>
      </c>
      <c r="G33" s="2249">
        <v>23</v>
      </c>
      <c r="H33" s="2249">
        <v>2</v>
      </c>
      <c r="I33" s="2251" t="s">
        <v>9646</v>
      </c>
      <c r="J33" s="2287" t="s">
        <v>9636</v>
      </c>
    </row>
    <row r="34" spans="1:10">
      <c r="A34" s="2184">
        <v>28</v>
      </c>
      <c r="B34" s="2249">
        <v>39</v>
      </c>
      <c r="C34" s="2249" t="s">
        <v>9642</v>
      </c>
      <c r="D34" s="2251" t="s">
        <v>9647</v>
      </c>
      <c r="E34" s="2249">
        <v>30</v>
      </c>
      <c r="F34" s="2249">
        <v>50</v>
      </c>
      <c r="G34" s="2249">
        <v>6</v>
      </c>
      <c r="H34" s="2249">
        <v>2</v>
      </c>
      <c r="I34" s="2251" t="s">
        <v>9648</v>
      </c>
      <c r="J34" s="2249" t="s">
        <v>9607</v>
      </c>
    </row>
    <row r="35" spans="1:10">
      <c r="A35" s="2184">
        <v>29</v>
      </c>
      <c r="B35" s="2310">
        <v>40</v>
      </c>
      <c r="C35" s="2249" t="s">
        <v>9637</v>
      </c>
      <c r="D35" s="2251">
        <v>198</v>
      </c>
      <c r="E35" s="2249">
        <v>69</v>
      </c>
      <c r="F35" s="2249">
        <v>13</v>
      </c>
      <c r="G35" s="2249">
        <v>40</v>
      </c>
      <c r="H35" s="2249">
        <v>3</v>
      </c>
      <c r="I35" s="2251" t="s">
        <v>9649</v>
      </c>
      <c r="J35" s="2249" t="s">
        <v>9607</v>
      </c>
    </row>
    <row r="36" spans="1:10">
      <c r="A36" s="2184">
        <v>30</v>
      </c>
      <c r="B36" s="2249">
        <v>49</v>
      </c>
      <c r="C36" s="2249" t="s">
        <v>9637</v>
      </c>
      <c r="D36" s="2251">
        <v>214</v>
      </c>
      <c r="E36" s="2249">
        <v>75</v>
      </c>
      <c r="F36" s="2249">
        <v>20</v>
      </c>
      <c r="G36" s="2249">
        <v>40</v>
      </c>
      <c r="H36" s="2249">
        <v>3</v>
      </c>
      <c r="I36" s="2251" t="s">
        <v>9650</v>
      </c>
      <c r="J36" s="2249" t="s">
        <v>9607</v>
      </c>
    </row>
    <row r="37" spans="1:10" ht="25.5">
      <c r="A37" s="2184">
        <v>31</v>
      </c>
      <c r="B37" s="2249">
        <v>50</v>
      </c>
      <c r="C37" s="2249" t="s">
        <v>9642</v>
      </c>
      <c r="D37" s="2251">
        <v>132</v>
      </c>
      <c r="E37" s="2249">
        <v>46</v>
      </c>
      <c r="F37" s="2249">
        <v>38</v>
      </c>
      <c r="G37" s="2249">
        <v>7</v>
      </c>
      <c r="H37" s="2249">
        <v>4</v>
      </c>
      <c r="I37" s="2251" t="s">
        <v>9651</v>
      </c>
      <c r="J37" s="2249" t="s">
        <v>9607</v>
      </c>
    </row>
    <row r="38" spans="1:10">
      <c r="A38" s="2184">
        <v>32</v>
      </c>
      <c r="B38" s="2249">
        <v>51</v>
      </c>
      <c r="C38" s="2249" t="s">
        <v>9637</v>
      </c>
      <c r="D38" s="2251">
        <v>279</v>
      </c>
      <c r="E38" s="2249">
        <v>98</v>
      </c>
      <c r="F38" s="2249">
        <v>64</v>
      </c>
      <c r="G38" s="2249">
        <v>40</v>
      </c>
      <c r="H38" s="2249">
        <v>3</v>
      </c>
      <c r="I38" s="2251" t="s">
        <v>9652</v>
      </c>
      <c r="J38" s="2249" t="s">
        <v>9607</v>
      </c>
    </row>
    <row r="39" spans="1:10" ht="25.5">
      <c r="A39" s="2184">
        <v>33</v>
      </c>
      <c r="B39" s="2249">
        <v>53</v>
      </c>
      <c r="C39" s="2249" t="s">
        <v>9653</v>
      </c>
      <c r="D39" s="2251">
        <v>116</v>
      </c>
      <c r="E39" s="2249">
        <v>41</v>
      </c>
      <c r="F39" s="2249">
        <v>50</v>
      </c>
      <c r="G39" s="2249">
        <v>7</v>
      </c>
      <c r="H39" s="2249">
        <v>2</v>
      </c>
      <c r="I39" s="2251" t="s">
        <v>9654</v>
      </c>
      <c r="J39" s="2287" t="s">
        <v>9636</v>
      </c>
    </row>
    <row r="40" spans="1:10" ht="25.5">
      <c r="A40" s="2184">
        <v>34</v>
      </c>
      <c r="B40" s="2249">
        <v>61</v>
      </c>
      <c r="C40" s="2249" t="s">
        <v>9655</v>
      </c>
      <c r="D40" s="2251">
        <v>151</v>
      </c>
      <c r="E40" s="2249">
        <v>53</v>
      </c>
      <c r="F40" s="2249">
        <v>95</v>
      </c>
      <c r="G40" s="2249">
        <v>15</v>
      </c>
      <c r="H40" s="2249">
        <v>1</v>
      </c>
      <c r="I40" s="2251" t="s">
        <v>9656</v>
      </c>
      <c r="J40" s="2287" t="s">
        <v>9636</v>
      </c>
    </row>
    <row r="41" spans="1:10" ht="42" customHeight="1">
      <c r="A41" s="2184">
        <v>35</v>
      </c>
      <c r="B41" s="2249">
        <v>62</v>
      </c>
      <c r="C41" s="2249" t="s">
        <v>9657</v>
      </c>
      <c r="D41" s="2251">
        <v>107</v>
      </c>
      <c r="E41" s="2249">
        <v>37</v>
      </c>
      <c r="F41" s="2249">
        <v>64</v>
      </c>
      <c r="G41" s="2249">
        <v>9</v>
      </c>
      <c r="H41" s="2249">
        <v>3</v>
      </c>
      <c r="I41" s="2251" t="s">
        <v>9658</v>
      </c>
      <c r="J41" s="2287" t="s">
        <v>9636</v>
      </c>
    </row>
    <row r="42" spans="1:10" ht="25.5">
      <c r="A42" s="2184">
        <v>36</v>
      </c>
      <c r="B42" s="2249">
        <v>63</v>
      </c>
      <c r="C42" s="2249" t="s">
        <v>9653</v>
      </c>
      <c r="D42" s="2251">
        <v>66</v>
      </c>
      <c r="E42" s="2249">
        <v>23</v>
      </c>
      <c r="F42" s="2249">
        <v>20</v>
      </c>
      <c r="G42" s="2249">
        <v>11</v>
      </c>
      <c r="H42" s="2249">
        <v>3</v>
      </c>
      <c r="I42" s="2251" t="s">
        <v>9659</v>
      </c>
      <c r="J42" s="2287" t="s">
        <v>9636</v>
      </c>
    </row>
    <row r="43" spans="1:10" ht="25.5">
      <c r="A43" s="2184">
        <v>37</v>
      </c>
      <c r="B43" s="2249">
        <v>65</v>
      </c>
      <c r="C43" s="2249" t="s">
        <v>9660</v>
      </c>
      <c r="D43" s="2251">
        <v>94</v>
      </c>
      <c r="E43" s="2249">
        <v>33</v>
      </c>
      <c r="F43" s="2249">
        <v>28</v>
      </c>
      <c r="G43" s="2249">
        <v>7</v>
      </c>
      <c r="H43" s="2249">
        <v>4</v>
      </c>
      <c r="I43" s="2251" t="s">
        <v>9661</v>
      </c>
      <c r="J43" s="2311" t="s">
        <v>9607</v>
      </c>
    </row>
    <row r="44" spans="1:10">
      <c r="A44" s="2184">
        <v>38</v>
      </c>
      <c r="B44" s="2249">
        <v>66</v>
      </c>
      <c r="C44" s="2249" t="s">
        <v>9662</v>
      </c>
      <c r="D44" s="2251">
        <v>122</v>
      </c>
      <c r="E44" s="2249">
        <v>43</v>
      </c>
      <c r="F44" s="2249">
        <v>79</v>
      </c>
      <c r="G44" s="2249">
        <v>19</v>
      </c>
      <c r="H44" s="2249">
        <v>1</v>
      </c>
      <c r="I44" s="2251" t="s">
        <v>9663</v>
      </c>
      <c r="J44" s="2287" t="s">
        <v>9636</v>
      </c>
    </row>
    <row r="45" spans="1:10" ht="25.5">
      <c r="A45" s="2184">
        <v>39</v>
      </c>
      <c r="B45" s="2249">
        <v>200</v>
      </c>
      <c r="C45" s="2249" t="s">
        <v>9619</v>
      </c>
      <c r="D45" s="2251" t="s">
        <v>9664</v>
      </c>
      <c r="E45" s="2249">
        <v>92</v>
      </c>
      <c r="F45" s="2249">
        <v>113</v>
      </c>
      <c r="G45" s="2249">
        <v>16</v>
      </c>
      <c r="H45" s="2249">
        <v>2</v>
      </c>
      <c r="I45" s="2251" t="s">
        <v>9665</v>
      </c>
      <c r="J45" s="2287" t="s">
        <v>9636</v>
      </c>
    </row>
    <row r="46" spans="1:10">
      <c r="A46" s="2184">
        <v>40</v>
      </c>
      <c r="B46" s="2249">
        <v>201</v>
      </c>
      <c r="C46" s="2249" t="s">
        <v>9662</v>
      </c>
      <c r="D46" s="2251">
        <v>144</v>
      </c>
      <c r="E46" s="2249">
        <v>51</v>
      </c>
      <c r="F46" s="2249">
        <v>154</v>
      </c>
      <c r="G46" s="2249">
        <v>20</v>
      </c>
      <c r="H46" s="2249">
        <v>2</v>
      </c>
      <c r="I46" s="2251" t="s">
        <v>9666</v>
      </c>
      <c r="J46" s="2287" t="s">
        <v>9636</v>
      </c>
    </row>
    <row r="47" spans="1:10">
      <c r="A47" s="2184">
        <v>41</v>
      </c>
      <c r="B47" s="2249">
        <v>202</v>
      </c>
      <c r="C47" s="2249" t="s">
        <v>9662</v>
      </c>
      <c r="D47" s="2251">
        <v>107</v>
      </c>
      <c r="E47" s="2249">
        <v>37</v>
      </c>
      <c r="F47" s="2249">
        <v>50</v>
      </c>
      <c r="G47" s="2249">
        <v>20</v>
      </c>
      <c r="H47" s="2249">
        <v>2</v>
      </c>
      <c r="I47" s="2251" t="s">
        <v>9667</v>
      </c>
      <c r="J47" s="2287" t="s">
        <v>9636</v>
      </c>
    </row>
    <row r="48" spans="1:10">
      <c r="A48" s="2184">
        <v>42</v>
      </c>
      <c r="B48" s="2249">
        <v>203</v>
      </c>
      <c r="C48" s="2249" t="s">
        <v>9662</v>
      </c>
      <c r="D48" s="2251">
        <v>88</v>
      </c>
      <c r="E48" s="2249">
        <v>31</v>
      </c>
      <c r="F48" s="2249">
        <v>79</v>
      </c>
      <c r="G48" s="2249">
        <v>20</v>
      </c>
      <c r="H48" s="2249">
        <v>2</v>
      </c>
      <c r="I48" s="2251" t="s">
        <v>9668</v>
      </c>
      <c r="J48" s="2249" t="s">
        <v>9607</v>
      </c>
    </row>
    <row r="49" spans="1:10">
      <c r="A49" s="2184">
        <v>43</v>
      </c>
      <c r="B49" s="2249">
        <v>204</v>
      </c>
      <c r="C49" s="2249" t="s">
        <v>9669</v>
      </c>
      <c r="D49" s="2251">
        <v>138</v>
      </c>
      <c r="E49" s="2249">
        <v>48</v>
      </c>
      <c r="F49" s="2249">
        <v>50</v>
      </c>
      <c r="G49" s="2249">
        <v>18</v>
      </c>
      <c r="H49" s="2249">
        <v>1</v>
      </c>
      <c r="I49" s="2251" t="s">
        <v>9670</v>
      </c>
      <c r="J49" s="2287" t="s">
        <v>9636</v>
      </c>
    </row>
    <row r="50" spans="1:10">
      <c r="A50" s="2184">
        <v>44</v>
      </c>
      <c r="B50" s="2249">
        <v>205</v>
      </c>
      <c r="C50" s="2249" t="s">
        <v>9671</v>
      </c>
      <c r="D50" s="2251">
        <v>6</v>
      </c>
      <c r="E50" s="2249">
        <v>2</v>
      </c>
      <c r="F50" s="2249">
        <v>3</v>
      </c>
      <c r="G50" s="2249">
        <v>2</v>
      </c>
      <c r="H50" s="2249">
        <v>0</v>
      </c>
      <c r="I50" s="2251" t="s">
        <v>9672</v>
      </c>
      <c r="J50" s="2249" t="s">
        <v>9607</v>
      </c>
    </row>
    <row r="51" spans="1:10">
      <c r="A51" s="2184">
        <v>45</v>
      </c>
      <c r="B51" s="2249">
        <v>206</v>
      </c>
      <c r="C51" s="2249" t="s">
        <v>9660</v>
      </c>
      <c r="D51" s="2251">
        <v>107</v>
      </c>
      <c r="E51" s="2249">
        <v>37</v>
      </c>
      <c r="F51" s="2249">
        <v>50</v>
      </c>
      <c r="G51" s="2249">
        <v>10</v>
      </c>
      <c r="H51" s="2249">
        <v>3</v>
      </c>
      <c r="I51" s="2251" t="s">
        <v>9673</v>
      </c>
      <c r="J51" s="2249" t="s">
        <v>9607</v>
      </c>
    </row>
    <row r="52" spans="1:10">
      <c r="A52" s="2184">
        <v>46</v>
      </c>
      <c r="B52" s="2249">
        <v>207</v>
      </c>
      <c r="C52" s="2249" t="s">
        <v>9660</v>
      </c>
      <c r="D52" s="2251">
        <v>107</v>
      </c>
      <c r="E52" s="2249">
        <v>37</v>
      </c>
      <c r="F52" s="2249">
        <v>79</v>
      </c>
      <c r="G52" s="2249">
        <v>8</v>
      </c>
      <c r="H52" s="2249">
        <v>3</v>
      </c>
      <c r="I52" s="2251" t="s">
        <v>9674</v>
      </c>
      <c r="J52" s="2249" t="s">
        <v>9607</v>
      </c>
    </row>
    <row r="53" spans="1:10">
      <c r="A53" s="2184">
        <v>47</v>
      </c>
      <c r="B53" s="2249">
        <v>208</v>
      </c>
      <c r="C53" s="2249" t="s">
        <v>9660</v>
      </c>
      <c r="D53" s="2251">
        <v>107</v>
      </c>
      <c r="E53" s="2249">
        <v>37</v>
      </c>
      <c r="F53" s="2249">
        <v>38</v>
      </c>
      <c r="G53" s="2249">
        <v>9</v>
      </c>
      <c r="H53" s="2249">
        <v>3</v>
      </c>
      <c r="I53" s="2251" t="s">
        <v>9674</v>
      </c>
      <c r="J53" s="2249" t="s">
        <v>9607</v>
      </c>
    </row>
    <row r="54" spans="1:10">
      <c r="A54" s="2184">
        <v>48</v>
      </c>
      <c r="B54" s="2249">
        <v>209</v>
      </c>
      <c r="C54" s="2249" t="s">
        <v>9660</v>
      </c>
      <c r="D54" s="2251">
        <v>104</v>
      </c>
      <c r="E54" s="2249">
        <v>36</v>
      </c>
      <c r="F54" s="2249">
        <v>50</v>
      </c>
      <c r="G54" s="2249">
        <v>10</v>
      </c>
      <c r="H54" s="2249">
        <v>3</v>
      </c>
      <c r="I54" s="2251" t="s">
        <v>9675</v>
      </c>
      <c r="J54" s="2249" t="s">
        <v>9607</v>
      </c>
    </row>
    <row r="55" spans="1:10">
      <c r="A55" s="2184">
        <v>49</v>
      </c>
      <c r="B55" s="2249">
        <v>210</v>
      </c>
      <c r="C55" s="2249" t="s">
        <v>9662</v>
      </c>
      <c r="D55" s="2251" t="s">
        <v>9676</v>
      </c>
      <c r="E55" s="2249">
        <v>84</v>
      </c>
      <c r="F55" s="2249">
        <v>254</v>
      </c>
      <c r="G55" s="2249">
        <v>30</v>
      </c>
      <c r="H55" s="2249">
        <v>2</v>
      </c>
      <c r="I55" s="2251" t="s">
        <v>9677</v>
      </c>
      <c r="J55" s="2249" t="s">
        <v>9607</v>
      </c>
    </row>
    <row r="56" spans="1:10">
      <c r="A56" s="2184">
        <v>50</v>
      </c>
      <c r="B56" s="2249">
        <v>211</v>
      </c>
      <c r="C56" s="2249" t="s">
        <v>9662</v>
      </c>
      <c r="D56" s="2251">
        <v>88</v>
      </c>
      <c r="E56" s="2249">
        <v>31</v>
      </c>
      <c r="F56" s="2249">
        <v>38</v>
      </c>
      <c r="G56" s="2249">
        <v>30</v>
      </c>
      <c r="H56" s="2249">
        <v>2</v>
      </c>
      <c r="I56" s="2251" t="s">
        <v>9678</v>
      </c>
      <c r="J56" s="2249" t="s">
        <v>9607</v>
      </c>
    </row>
    <row r="57" spans="1:10">
      <c r="A57" s="2184">
        <v>51</v>
      </c>
      <c r="B57" s="2249">
        <v>212</v>
      </c>
      <c r="C57" s="2249" t="s">
        <v>9662</v>
      </c>
      <c r="D57" s="2251">
        <v>144</v>
      </c>
      <c r="E57" s="2249">
        <v>51</v>
      </c>
      <c r="F57" s="2249">
        <v>154</v>
      </c>
      <c r="G57" s="2249">
        <v>35</v>
      </c>
      <c r="H57" s="2249">
        <v>2</v>
      </c>
      <c r="I57" s="2251" t="s">
        <v>9679</v>
      </c>
      <c r="J57" s="2249" t="s">
        <v>9607</v>
      </c>
    </row>
    <row r="58" spans="1:10">
      <c r="A58" s="2184">
        <v>52</v>
      </c>
      <c r="B58" s="2249">
        <v>213</v>
      </c>
      <c r="C58" s="2249" t="s">
        <v>9662</v>
      </c>
      <c r="D58" s="2251" t="s">
        <v>9680</v>
      </c>
      <c r="E58" s="2249">
        <v>71</v>
      </c>
      <c r="F58" s="2249">
        <v>177</v>
      </c>
      <c r="G58" s="2249">
        <v>35</v>
      </c>
      <c r="H58" s="2249">
        <v>2</v>
      </c>
      <c r="I58" s="2251" t="s">
        <v>9681</v>
      </c>
      <c r="J58" s="2249" t="s">
        <v>9607</v>
      </c>
    </row>
    <row r="59" spans="1:10">
      <c r="A59" s="2184">
        <v>53</v>
      </c>
      <c r="B59" s="2249">
        <v>214</v>
      </c>
      <c r="C59" s="2249" t="s">
        <v>9662</v>
      </c>
      <c r="D59" s="2251">
        <v>88</v>
      </c>
      <c r="E59" s="2249">
        <v>31</v>
      </c>
      <c r="F59" s="2249">
        <v>50</v>
      </c>
      <c r="G59" s="2249">
        <v>18</v>
      </c>
      <c r="H59" s="2249">
        <v>3</v>
      </c>
      <c r="I59" s="2251" t="s">
        <v>9682</v>
      </c>
      <c r="J59" s="2287" t="s">
        <v>9636</v>
      </c>
    </row>
    <row r="60" spans="1:10">
      <c r="A60" s="2184">
        <v>54</v>
      </c>
      <c r="B60" s="2249">
        <v>215</v>
      </c>
      <c r="C60" s="2249" t="s">
        <v>9662</v>
      </c>
      <c r="D60" s="2251">
        <v>100</v>
      </c>
      <c r="E60" s="2249">
        <v>35</v>
      </c>
      <c r="F60" s="2249">
        <v>28</v>
      </c>
      <c r="G60" s="2249">
        <v>26</v>
      </c>
      <c r="H60" s="2249">
        <v>1</v>
      </c>
      <c r="I60" s="2251" t="s">
        <v>9683</v>
      </c>
      <c r="J60" s="2287" t="s">
        <v>9636</v>
      </c>
    </row>
    <row r="61" spans="1:10">
      <c r="A61" s="2184">
        <v>55</v>
      </c>
      <c r="B61" s="2249">
        <v>216</v>
      </c>
      <c r="C61" s="2249" t="s">
        <v>9662</v>
      </c>
      <c r="D61" s="2251">
        <v>113</v>
      </c>
      <c r="E61" s="2249">
        <v>40</v>
      </c>
      <c r="F61" s="2249">
        <v>64</v>
      </c>
      <c r="G61" s="2249">
        <v>22</v>
      </c>
      <c r="H61" s="2249">
        <v>1</v>
      </c>
      <c r="I61" s="2251" t="s">
        <v>9684</v>
      </c>
      <c r="J61" s="2287" t="s">
        <v>9636</v>
      </c>
    </row>
    <row r="62" spans="1:10">
      <c r="A62" s="2184">
        <v>56</v>
      </c>
      <c r="B62" s="2249">
        <v>217</v>
      </c>
      <c r="C62" s="2249" t="s">
        <v>9662</v>
      </c>
      <c r="D62" s="2251">
        <v>119</v>
      </c>
      <c r="E62" s="2249">
        <v>42</v>
      </c>
      <c r="F62" s="2249">
        <v>50</v>
      </c>
      <c r="G62" s="2249">
        <v>25</v>
      </c>
      <c r="H62" s="2249">
        <v>1</v>
      </c>
      <c r="I62" s="2251" t="s">
        <v>9685</v>
      </c>
      <c r="J62" s="2287" t="s">
        <v>9636</v>
      </c>
    </row>
    <row r="63" spans="1:10">
      <c r="A63" s="2184">
        <v>57</v>
      </c>
      <c r="B63" s="2249">
        <v>218</v>
      </c>
      <c r="C63" s="2249" t="s">
        <v>9662</v>
      </c>
      <c r="D63" s="2251">
        <v>82</v>
      </c>
      <c r="E63" s="2249">
        <v>29</v>
      </c>
      <c r="F63" s="2249">
        <v>38</v>
      </c>
      <c r="G63" s="2249">
        <v>19</v>
      </c>
      <c r="H63" s="2249">
        <v>3</v>
      </c>
      <c r="I63" s="2251" t="s">
        <v>9686</v>
      </c>
      <c r="J63" s="2249" t="s">
        <v>9607</v>
      </c>
    </row>
    <row r="64" spans="1:10">
      <c r="A64" s="2184">
        <v>58</v>
      </c>
      <c r="B64" s="2249">
        <v>219</v>
      </c>
      <c r="C64" s="2249" t="s">
        <v>9662</v>
      </c>
      <c r="D64" s="2251">
        <v>119</v>
      </c>
      <c r="E64" s="2249">
        <v>42</v>
      </c>
      <c r="F64" s="2249">
        <v>64</v>
      </c>
      <c r="G64" s="2249">
        <v>29</v>
      </c>
      <c r="H64" s="2249">
        <v>1</v>
      </c>
      <c r="I64" s="2251" t="s">
        <v>9687</v>
      </c>
      <c r="J64" s="2287" t="s">
        <v>9636</v>
      </c>
    </row>
    <row r="65" spans="1:10">
      <c r="A65" s="2184">
        <v>59</v>
      </c>
      <c r="B65" s="2249">
        <v>220</v>
      </c>
      <c r="C65" s="2249" t="s">
        <v>9662</v>
      </c>
      <c r="D65" s="2251">
        <v>138</v>
      </c>
      <c r="E65" s="2249">
        <v>48</v>
      </c>
      <c r="F65" s="2249">
        <v>79</v>
      </c>
      <c r="G65" s="2249">
        <v>26</v>
      </c>
      <c r="H65" s="2249">
        <v>2</v>
      </c>
      <c r="I65" s="2251" t="s">
        <v>9685</v>
      </c>
      <c r="J65" s="2287" t="s">
        <v>9636</v>
      </c>
    </row>
    <row r="66" spans="1:10">
      <c r="A66" s="2184">
        <v>60</v>
      </c>
      <c r="B66" s="2249">
        <v>221</v>
      </c>
      <c r="C66" s="2249" t="s">
        <v>9688</v>
      </c>
      <c r="D66" s="2251">
        <v>126</v>
      </c>
      <c r="E66" s="2249">
        <v>44</v>
      </c>
      <c r="F66" s="2249">
        <v>64</v>
      </c>
      <c r="G66" s="2249">
        <v>18</v>
      </c>
      <c r="H66" s="2249">
        <v>1</v>
      </c>
      <c r="I66" s="2251" t="s">
        <v>9689</v>
      </c>
      <c r="J66" s="2287" t="s">
        <v>9636</v>
      </c>
    </row>
    <row r="67" spans="1:10">
      <c r="A67" s="2184">
        <v>61</v>
      </c>
      <c r="B67" s="2249">
        <v>222</v>
      </c>
      <c r="C67" s="2249" t="s">
        <v>9657</v>
      </c>
      <c r="D67" s="2251">
        <v>113</v>
      </c>
      <c r="E67" s="2249">
        <v>40</v>
      </c>
      <c r="F67" s="2249">
        <v>50</v>
      </c>
      <c r="G67" s="2249">
        <v>26</v>
      </c>
      <c r="H67" s="2249">
        <v>1</v>
      </c>
      <c r="I67" s="2251" t="s">
        <v>9690</v>
      </c>
      <c r="J67" s="2287" t="s">
        <v>9636</v>
      </c>
    </row>
    <row r="68" spans="1:10">
      <c r="A68" s="2184">
        <v>62</v>
      </c>
      <c r="B68" s="2249">
        <v>223</v>
      </c>
      <c r="C68" s="2249" t="s">
        <v>9662</v>
      </c>
      <c r="D68" s="2251">
        <v>151</v>
      </c>
      <c r="E68" s="2249">
        <v>53</v>
      </c>
      <c r="F68" s="2249">
        <v>64</v>
      </c>
      <c r="G68" s="2249">
        <v>30</v>
      </c>
      <c r="H68" s="2249">
        <v>3</v>
      </c>
      <c r="I68" s="2251" t="s">
        <v>9691</v>
      </c>
      <c r="J68" s="2249" t="s">
        <v>9607</v>
      </c>
    </row>
    <row r="69" spans="1:10">
      <c r="A69" s="2184">
        <v>63</v>
      </c>
      <c r="B69" s="2249">
        <v>224</v>
      </c>
      <c r="C69" s="2249" t="s">
        <v>9662</v>
      </c>
      <c r="D69" s="2251">
        <v>119</v>
      </c>
      <c r="E69" s="2249">
        <v>42</v>
      </c>
      <c r="F69" s="2249">
        <v>50</v>
      </c>
      <c r="G69" s="2249">
        <v>28</v>
      </c>
      <c r="H69" s="2249">
        <v>2</v>
      </c>
      <c r="I69" s="2251" t="s">
        <v>9692</v>
      </c>
      <c r="J69" s="2287" t="s">
        <v>9636</v>
      </c>
    </row>
    <row r="70" spans="1:10">
      <c r="A70" s="2184">
        <v>64</v>
      </c>
      <c r="B70" s="2249">
        <v>225</v>
      </c>
      <c r="C70" s="2249" t="s">
        <v>9662</v>
      </c>
      <c r="D70" s="2251">
        <v>82</v>
      </c>
      <c r="E70" s="2249">
        <v>29</v>
      </c>
      <c r="F70" s="2249">
        <v>28</v>
      </c>
      <c r="G70" s="2249">
        <v>30</v>
      </c>
      <c r="H70" s="2249">
        <v>2</v>
      </c>
      <c r="I70" s="2251" t="s">
        <v>9693</v>
      </c>
      <c r="J70" s="2287" t="s">
        <v>9636</v>
      </c>
    </row>
    <row r="71" spans="1:10">
      <c r="A71" s="2184">
        <v>65</v>
      </c>
      <c r="B71" s="2249">
        <v>226</v>
      </c>
      <c r="C71" s="2249" t="s">
        <v>9662</v>
      </c>
      <c r="D71" s="2251">
        <v>119</v>
      </c>
      <c r="E71" s="2249">
        <v>42</v>
      </c>
      <c r="F71" s="2249">
        <v>50</v>
      </c>
      <c r="G71" s="2249">
        <v>25</v>
      </c>
      <c r="H71" s="2249">
        <v>2</v>
      </c>
      <c r="I71" s="2251" t="s">
        <v>9694</v>
      </c>
      <c r="J71" s="2287" t="s">
        <v>9636</v>
      </c>
    </row>
    <row r="72" spans="1:10">
      <c r="A72" s="2184">
        <v>66</v>
      </c>
      <c r="B72" s="2249">
        <v>227</v>
      </c>
      <c r="C72" s="2249" t="s">
        <v>9662</v>
      </c>
      <c r="D72" s="2251">
        <v>107</v>
      </c>
      <c r="E72" s="2249">
        <v>37</v>
      </c>
      <c r="F72" s="2249">
        <v>28</v>
      </c>
      <c r="G72" s="2249">
        <v>28</v>
      </c>
      <c r="H72" s="2249">
        <v>2</v>
      </c>
      <c r="I72" s="2251" t="s">
        <v>9695</v>
      </c>
      <c r="J72" s="2287" t="s">
        <v>9636</v>
      </c>
    </row>
    <row r="73" spans="1:10">
      <c r="A73" s="2184">
        <v>67</v>
      </c>
      <c r="B73" s="2249">
        <v>228</v>
      </c>
      <c r="C73" s="2249" t="s">
        <v>9662</v>
      </c>
      <c r="D73" s="2251">
        <v>138</v>
      </c>
      <c r="E73" s="2249">
        <v>48</v>
      </c>
      <c r="F73" s="2249">
        <v>38</v>
      </c>
      <c r="G73" s="2249">
        <v>29</v>
      </c>
      <c r="H73" s="2249">
        <v>2</v>
      </c>
      <c r="I73" s="2251" t="s">
        <v>9696</v>
      </c>
      <c r="J73" s="2287" t="s">
        <v>9636</v>
      </c>
    </row>
    <row r="74" spans="1:10">
      <c r="A74" s="2184">
        <v>68</v>
      </c>
      <c r="B74" s="2249">
        <v>229</v>
      </c>
      <c r="C74" s="2249" t="s">
        <v>9662</v>
      </c>
      <c r="D74" s="2251">
        <v>132</v>
      </c>
      <c r="E74" s="2249">
        <v>46</v>
      </c>
      <c r="F74" s="2249">
        <v>64</v>
      </c>
      <c r="G74" s="2249">
        <v>27</v>
      </c>
      <c r="H74" s="2249">
        <v>2</v>
      </c>
      <c r="I74" s="2251" t="s">
        <v>9697</v>
      </c>
      <c r="J74" s="2287" t="s">
        <v>9636</v>
      </c>
    </row>
    <row r="75" spans="1:10">
      <c r="A75" s="2184">
        <v>69</v>
      </c>
      <c r="B75" s="2249">
        <v>230</v>
      </c>
      <c r="C75" s="2249" t="s">
        <v>9662</v>
      </c>
      <c r="D75" s="2251">
        <v>94</v>
      </c>
      <c r="E75" s="2249">
        <v>33</v>
      </c>
      <c r="F75" s="2249">
        <v>28</v>
      </c>
      <c r="G75" s="2249">
        <v>26</v>
      </c>
      <c r="H75" s="2249">
        <v>3</v>
      </c>
      <c r="I75" s="2251" t="s">
        <v>9698</v>
      </c>
      <c r="J75" s="2249" t="s">
        <v>9607</v>
      </c>
    </row>
    <row r="76" spans="1:10">
      <c r="A76" s="2184">
        <v>70</v>
      </c>
      <c r="B76" s="2249">
        <v>231</v>
      </c>
      <c r="C76" s="2249" t="s">
        <v>9662</v>
      </c>
      <c r="D76" s="2251">
        <v>119</v>
      </c>
      <c r="E76" s="2249">
        <v>42</v>
      </c>
      <c r="F76" s="2249">
        <v>38</v>
      </c>
      <c r="G76" s="2249">
        <v>24</v>
      </c>
      <c r="H76" s="2249">
        <v>2</v>
      </c>
      <c r="I76" s="2251" t="s">
        <v>9699</v>
      </c>
      <c r="J76" s="2287" t="s">
        <v>9636</v>
      </c>
    </row>
    <row r="77" spans="1:10">
      <c r="A77" s="2184">
        <v>71</v>
      </c>
      <c r="B77" s="2249">
        <v>232</v>
      </c>
      <c r="C77" s="2249" t="s">
        <v>9662</v>
      </c>
      <c r="D77" s="2251">
        <v>100</v>
      </c>
      <c r="E77" s="2249">
        <v>36</v>
      </c>
      <c r="F77" s="2249">
        <v>28</v>
      </c>
      <c r="G77" s="2249">
        <v>26</v>
      </c>
      <c r="H77" s="2249">
        <v>2</v>
      </c>
      <c r="I77" s="2251" t="s">
        <v>9700</v>
      </c>
      <c r="J77" s="2287" t="s">
        <v>9636</v>
      </c>
    </row>
    <row r="78" spans="1:10">
      <c r="A78" s="2184">
        <v>72</v>
      </c>
      <c r="B78" s="2249">
        <v>233</v>
      </c>
      <c r="C78" s="2249" t="s">
        <v>9662</v>
      </c>
      <c r="D78" s="2251">
        <v>107</v>
      </c>
      <c r="E78" s="2249">
        <v>37</v>
      </c>
      <c r="F78" s="2249">
        <v>28</v>
      </c>
      <c r="G78" s="2249">
        <v>28</v>
      </c>
      <c r="H78" s="2249">
        <v>2</v>
      </c>
      <c r="I78" s="2251" t="s">
        <v>9701</v>
      </c>
      <c r="J78" s="2287" t="s">
        <v>9636</v>
      </c>
    </row>
    <row r="79" spans="1:10">
      <c r="A79" s="2184">
        <v>73</v>
      </c>
      <c r="B79" s="2249">
        <v>234</v>
      </c>
      <c r="C79" s="2249" t="s">
        <v>9662</v>
      </c>
      <c r="D79" s="2251">
        <v>132</v>
      </c>
      <c r="E79" s="2249">
        <v>46</v>
      </c>
      <c r="F79" s="2249">
        <v>79</v>
      </c>
      <c r="G79" s="2249">
        <v>26</v>
      </c>
      <c r="H79" s="2249">
        <v>2</v>
      </c>
      <c r="I79" s="2251" t="s">
        <v>9702</v>
      </c>
      <c r="J79" s="2287" t="s">
        <v>9636</v>
      </c>
    </row>
    <row r="80" spans="1:10">
      <c r="A80" s="2184">
        <v>74</v>
      </c>
      <c r="B80" s="2249">
        <v>235</v>
      </c>
      <c r="C80" s="2249" t="s">
        <v>9657</v>
      </c>
      <c r="D80" s="2251">
        <v>113</v>
      </c>
      <c r="E80" s="2249">
        <v>40</v>
      </c>
      <c r="F80" s="2249">
        <v>79</v>
      </c>
      <c r="G80" s="2249">
        <v>24</v>
      </c>
      <c r="H80" s="2249">
        <v>2</v>
      </c>
      <c r="I80" s="2251" t="s">
        <v>9703</v>
      </c>
      <c r="J80" s="2287" t="s">
        <v>9636</v>
      </c>
    </row>
    <row r="81" spans="1:14">
      <c r="A81" s="2184">
        <v>75</v>
      </c>
      <c r="B81" s="2249">
        <v>236</v>
      </c>
      <c r="C81" s="2249" t="s">
        <v>9662</v>
      </c>
      <c r="D81" s="2251">
        <v>107</v>
      </c>
      <c r="E81" s="2249">
        <v>37</v>
      </c>
      <c r="F81" s="2249">
        <v>79</v>
      </c>
      <c r="G81" s="2249">
        <v>28</v>
      </c>
      <c r="H81" s="2249">
        <v>3</v>
      </c>
      <c r="I81" s="2251" t="s">
        <v>9704</v>
      </c>
      <c r="J81" s="2249" t="s">
        <v>9607</v>
      </c>
    </row>
    <row r="82" spans="1:14">
      <c r="A82" s="2184">
        <v>76</v>
      </c>
      <c r="B82" s="2249">
        <v>237</v>
      </c>
      <c r="C82" s="2249" t="s">
        <v>9657</v>
      </c>
      <c r="D82" s="2251">
        <v>138</v>
      </c>
      <c r="E82" s="2249">
        <v>48</v>
      </c>
      <c r="F82" s="2249">
        <v>113</v>
      </c>
      <c r="G82" s="2249">
        <v>27</v>
      </c>
      <c r="H82" s="2249">
        <v>2</v>
      </c>
      <c r="I82" s="2251" t="s">
        <v>9705</v>
      </c>
      <c r="J82" s="2287" t="s">
        <v>9636</v>
      </c>
      <c r="N82" s="2184">
        <v>19</v>
      </c>
    </row>
    <row r="83" spans="1:14">
      <c r="A83" s="2184">
        <v>77</v>
      </c>
      <c r="B83" s="2249">
        <v>238</v>
      </c>
      <c r="C83" s="2249" t="s">
        <v>9662</v>
      </c>
      <c r="D83" s="2251">
        <v>72</v>
      </c>
      <c r="E83" s="2249">
        <v>25</v>
      </c>
      <c r="F83" s="2249">
        <v>20</v>
      </c>
      <c r="G83" s="2249">
        <v>25</v>
      </c>
      <c r="H83" s="2249">
        <v>3</v>
      </c>
      <c r="I83" s="2251" t="s">
        <v>9706</v>
      </c>
      <c r="J83" s="2249" t="s">
        <v>9607</v>
      </c>
      <c r="N83" s="2184">
        <v>19</v>
      </c>
    </row>
    <row r="84" spans="1:14">
      <c r="A84" s="2184">
        <v>78</v>
      </c>
      <c r="B84" s="2249">
        <v>239</v>
      </c>
      <c r="C84" s="2249" t="s">
        <v>9662</v>
      </c>
      <c r="D84" s="2251">
        <v>88</v>
      </c>
      <c r="E84" s="2249">
        <v>31</v>
      </c>
      <c r="F84" s="2249">
        <v>28</v>
      </c>
      <c r="G84" s="2249">
        <v>25</v>
      </c>
      <c r="H84" s="2249">
        <v>2</v>
      </c>
      <c r="I84" s="2251" t="s">
        <v>9707</v>
      </c>
      <c r="J84" s="2287" t="s">
        <v>9636</v>
      </c>
      <c r="N84" s="2184">
        <v>11</v>
      </c>
    </row>
    <row r="85" spans="1:14">
      <c r="A85" s="2184">
        <v>79</v>
      </c>
      <c r="B85" s="2249">
        <v>240</v>
      </c>
      <c r="C85" s="2249" t="s">
        <v>9662</v>
      </c>
      <c r="D85" s="2251">
        <v>75</v>
      </c>
      <c r="E85" s="2249">
        <v>26</v>
      </c>
      <c r="F85" s="2249">
        <v>28</v>
      </c>
      <c r="G85" s="2249">
        <v>24</v>
      </c>
      <c r="H85" s="2249">
        <v>3</v>
      </c>
      <c r="I85" s="2251" t="s">
        <v>9708</v>
      </c>
      <c r="J85" s="2249" t="s">
        <v>9607</v>
      </c>
      <c r="N85" s="2184">
        <v>20</v>
      </c>
    </row>
    <row r="86" spans="1:14">
      <c r="A86" s="2184">
        <v>80</v>
      </c>
      <c r="B86" s="2249">
        <v>241</v>
      </c>
      <c r="C86" s="2249" t="s">
        <v>9662</v>
      </c>
      <c r="D86" s="2251">
        <v>69</v>
      </c>
      <c r="E86" s="2249">
        <v>24</v>
      </c>
      <c r="F86" s="2249">
        <v>50</v>
      </c>
      <c r="G86" s="2249">
        <v>22</v>
      </c>
      <c r="H86" s="2249">
        <v>2</v>
      </c>
      <c r="I86" s="2251" t="s">
        <v>9709</v>
      </c>
      <c r="J86" s="2287" t="s">
        <v>9636</v>
      </c>
      <c r="N86" s="2184">
        <v>19</v>
      </c>
    </row>
    <row r="87" spans="1:14">
      <c r="A87" s="2184">
        <v>81</v>
      </c>
      <c r="B87" s="2249">
        <v>242</v>
      </c>
      <c r="C87" s="2249" t="s">
        <v>9662</v>
      </c>
      <c r="D87" s="2251">
        <v>79</v>
      </c>
      <c r="E87" s="2249">
        <v>28</v>
      </c>
      <c r="F87" s="2249">
        <v>28</v>
      </c>
      <c r="G87" s="2249">
        <v>25</v>
      </c>
      <c r="H87" s="2249">
        <v>2</v>
      </c>
      <c r="I87" s="2251" t="s">
        <v>9710</v>
      </c>
      <c r="J87" s="2287" t="s">
        <v>9636</v>
      </c>
      <c r="N87" s="2184">
        <v>23</v>
      </c>
    </row>
    <row r="88" spans="1:14">
      <c r="A88" s="2184">
        <v>82</v>
      </c>
      <c r="B88" s="2249">
        <v>243</v>
      </c>
      <c r="C88" s="2249" t="s">
        <v>9662</v>
      </c>
      <c r="D88" s="2251">
        <v>91</v>
      </c>
      <c r="E88" s="2249">
        <v>32</v>
      </c>
      <c r="F88" s="2249">
        <v>50</v>
      </c>
      <c r="G88" s="2249">
        <v>25</v>
      </c>
      <c r="H88" s="2249">
        <v>2</v>
      </c>
      <c r="I88" s="2251" t="s">
        <v>9711</v>
      </c>
      <c r="J88" s="2287" t="s">
        <v>9636</v>
      </c>
      <c r="N88" s="2184">
        <f>SUM(N82:N87)</f>
        <v>111</v>
      </c>
    </row>
    <row r="89" spans="1:14" ht="25.5">
      <c r="A89" s="2184">
        <v>83</v>
      </c>
      <c r="B89" s="2249">
        <v>244</v>
      </c>
      <c r="C89" s="2249" t="s">
        <v>9662</v>
      </c>
      <c r="D89" s="2251">
        <v>94</v>
      </c>
      <c r="E89" s="2249">
        <v>33</v>
      </c>
      <c r="F89" s="2249">
        <v>50</v>
      </c>
      <c r="G89" s="2249">
        <v>23</v>
      </c>
      <c r="H89" s="2249">
        <v>3</v>
      </c>
      <c r="I89" s="2251" t="s">
        <v>9712</v>
      </c>
      <c r="J89" s="2249" t="s">
        <v>9607</v>
      </c>
    </row>
    <row r="90" spans="1:14">
      <c r="A90" s="2184">
        <v>84</v>
      </c>
      <c r="B90" s="2249">
        <v>245</v>
      </c>
      <c r="C90" s="2249" t="s">
        <v>9713</v>
      </c>
      <c r="D90" s="2251">
        <v>82</v>
      </c>
      <c r="E90" s="2249">
        <v>29</v>
      </c>
      <c r="F90" s="2249">
        <v>28</v>
      </c>
      <c r="G90" s="2249">
        <v>10</v>
      </c>
      <c r="H90" s="2249">
        <v>2</v>
      </c>
      <c r="I90" s="2251" t="s">
        <v>9714</v>
      </c>
      <c r="J90" s="2249" t="s">
        <v>9607</v>
      </c>
    </row>
    <row r="91" spans="1:14">
      <c r="A91" s="2184">
        <v>85</v>
      </c>
      <c r="B91" s="2249">
        <v>246</v>
      </c>
      <c r="C91" s="2249" t="s">
        <v>9713</v>
      </c>
      <c r="D91" s="2251">
        <v>88</v>
      </c>
      <c r="E91" s="2249">
        <v>31</v>
      </c>
      <c r="F91" s="2249">
        <v>28</v>
      </c>
      <c r="G91" s="2249">
        <v>10</v>
      </c>
      <c r="H91" s="2249">
        <v>2</v>
      </c>
      <c r="I91" s="2251" t="s">
        <v>9714</v>
      </c>
      <c r="J91" s="2249" t="s">
        <v>9607</v>
      </c>
    </row>
    <row r="92" spans="1:14">
      <c r="A92" s="2184">
        <v>86</v>
      </c>
      <c r="B92" s="2249">
        <v>247</v>
      </c>
      <c r="C92" s="2249" t="s">
        <v>9713</v>
      </c>
      <c r="D92" s="2251">
        <v>69</v>
      </c>
      <c r="E92" s="2249">
        <v>24</v>
      </c>
      <c r="F92" s="2249">
        <v>20</v>
      </c>
      <c r="G92" s="2249">
        <v>8</v>
      </c>
      <c r="H92" s="2249">
        <v>3</v>
      </c>
      <c r="I92" s="2251" t="s">
        <v>9714</v>
      </c>
      <c r="J92" s="2249" t="s">
        <v>9607</v>
      </c>
    </row>
    <row r="93" spans="1:14">
      <c r="A93" s="2184">
        <v>87</v>
      </c>
      <c r="B93" s="2249">
        <v>248</v>
      </c>
      <c r="C93" s="2249" t="s">
        <v>9713</v>
      </c>
      <c r="D93" s="2251">
        <v>75</v>
      </c>
      <c r="E93" s="2249">
        <v>26</v>
      </c>
      <c r="F93" s="2249">
        <v>38</v>
      </c>
      <c r="G93" s="2249">
        <v>10</v>
      </c>
      <c r="H93" s="2249">
        <v>2</v>
      </c>
      <c r="I93" s="2251" t="s">
        <v>9674</v>
      </c>
      <c r="J93" s="2249" t="s">
        <v>9607</v>
      </c>
    </row>
    <row r="94" spans="1:14">
      <c r="A94" s="2184">
        <v>88</v>
      </c>
      <c r="B94" s="2249">
        <v>249</v>
      </c>
      <c r="C94" s="2249" t="s">
        <v>9713</v>
      </c>
      <c r="D94" s="2251">
        <v>91</v>
      </c>
      <c r="E94" s="2249">
        <v>32</v>
      </c>
      <c r="F94" s="2249">
        <v>50</v>
      </c>
      <c r="G94" s="2249">
        <v>102</v>
      </c>
      <c r="H94" s="2249"/>
      <c r="I94" s="2251" t="s">
        <v>9674</v>
      </c>
      <c r="J94" s="2249" t="s">
        <v>9607</v>
      </c>
    </row>
    <row r="95" spans="1:14">
      <c r="A95" s="2184">
        <v>89</v>
      </c>
      <c r="B95" s="2249">
        <v>250</v>
      </c>
      <c r="C95" s="2249" t="s">
        <v>9713</v>
      </c>
      <c r="D95" s="2251">
        <v>88</v>
      </c>
      <c r="E95" s="2249">
        <v>31</v>
      </c>
      <c r="F95" s="2249">
        <v>28</v>
      </c>
      <c r="G95" s="2249">
        <v>10</v>
      </c>
      <c r="H95" s="2249">
        <v>2</v>
      </c>
      <c r="I95" s="2251" t="s">
        <v>9674</v>
      </c>
      <c r="J95" s="2249" t="s">
        <v>9607</v>
      </c>
    </row>
    <row r="96" spans="1:14">
      <c r="A96" s="2184">
        <v>90</v>
      </c>
      <c r="B96" s="2249">
        <v>251</v>
      </c>
      <c r="C96" s="2249" t="s">
        <v>9713</v>
      </c>
      <c r="D96" s="2251" t="s">
        <v>9715</v>
      </c>
      <c r="E96" s="2249">
        <v>50</v>
      </c>
      <c r="F96" s="2249">
        <v>38</v>
      </c>
      <c r="G96" s="2249">
        <v>10</v>
      </c>
      <c r="H96" s="2249">
        <v>2</v>
      </c>
      <c r="I96" s="2251" t="s">
        <v>9674</v>
      </c>
      <c r="J96" s="2249" t="s">
        <v>9607</v>
      </c>
    </row>
    <row r="97" spans="1:10">
      <c r="A97" s="2184">
        <v>91</v>
      </c>
      <c r="B97" s="2249">
        <v>252</v>
      </c>
      <c r="C97" s="2249" t="s">
        <v>9662</v>
      </c>
      <c r="D97" s="2251" t="s">
        <v>9716</v>
      </c>
      <c r="E97" s="2249">
        <v>72</v>
      </c>
      <c r="F97" s="2249">
        <v>154</v>
      </c>
      <c r="G97" s="2249">
        <v>18</v>
      </c>
      <c r="H97" s="2249">
        <v>1</v>
      </c>
      <c r="I97" s="2251" t="s">
        <v>9717</v>
      </c>
      <c r="J97" s="2287" t="s">
        <v>9636</v>
      </c>
    </row>
    <row r="98" spans="1:10">
      <c r="A98" s="2184">
        <v>92</v>
      </c>
      <c r="B98" s="2249">
        <v>268</v>
      </c>
      <c r="C98" s="2249" t="s">
        <v>9718</v>
      </c>
      <c r="D98" s="2251">
        <v>173</v>
      </c>
      <c r="E98" s="2249">
        <v>61</v>
      </c>
      <c r="F98" s="2249">
        <v>95</v>
      </c>
      <c r="G98" s="2249">
        <v>25</v>
      </c>
      <c r="H98" s="2249">
        <v>2</v>
      </c>
      <c r="I98" s="2251" t="s">
        <v>9719</v>
      </c>
      <c r="J98" s="2287" t="s">
        <v>9636</v>
      </c>
    </row>
    <row r="99" spans="1:10">
      <c r="A99" s="2184">
        <v>93</v>
      </c>
      <c r="B99" s="2249">
        <v>269</v>
      </c>
      <c r="C99" s="2249" t="s">
        <v>9720</v>
      </c>
      <c r="D99" s="2251">
        <v>47</v>
      </c>
      <c r="E99" s="2249">
        <v>15</v>
      </c>
      <c r="F99" s="2249">
        <v>205</v>
      </c>
      <c r="G99" s="2249">
        <v>4</v>
      </c>
      <c r="H99" s="2249">
        <v>3</v>
      </c>
      <c r="I99" s="2251" t="s">
        <v>9721</v>
      </c>
      <c r="J99" s="2249" t="s">
        <v>9607</v>
      </c>
    </row>
    <row r="100" spans="1:10">
      <c r="A100" s="2184">
        <v>94</v>
      </c>
      <c r="B100" s="2249">
        <v>269</v>
      </c>
      <c r="C100" s="2249" t="s">
        <v>9720</v>
      </c>
      <c r="D100" s="2251" t="s">
        <v>9722</v>
      </c>
      <c r="E100" s="2312">
        <v>43780</v>
      </c>
      <c r="F100" s="2249">
        <v>20</v>
      </c>
      <c r="G100" s="2249">
        <v>5</v>
      </c>
      <c r="H100" s="2249">
        <v>3</v>
      </c>
      <c r="I100" s="2251" t="s">
        <v>9721</v>
      </c>
      <c r="J100" s="2249" t="s">
        <v>9607</v>
      </c>
    </row>
    <row r="101" spans="1:10">
      <c r="A101" s="2184">
        <v>95</v>
      </c>
      <c r="B101" s="2249">
        <v>270</v>
      </c>
      <c r="C101" s="2249" t="s">
        <v>9723</v>
      </c>
      <c r="D101" s="2251">
        <v>53</v>
      </c>
      <c r="E101" s="2249">
        <v>19</v>
      </c>
      <c r="F101" s="2249">
        <v>20</v>
      </c>
      <c r="G101" s="2249">
        <v>8</v>
      </c>
      <c r="H101" s="2249">
        <v>3</v>
      </c>
      <c r="I101" s="2251" t="s">
        <v>9724</v>
      </c>
      <c r="J101" s="2249" t="s">
        <v>9607</v>
      </c>
    </row>
    <row r="102" spans="1:10">
      <c r="A102" s="2184">
        <v>96</v>
      </c>
      <c r="B102" s="2249">
        <v>271</v>
      </c>
      <c r="C102" s="2249" t="s">
        <v>9723</v>
      </c>
      <c r="D102" s="2251">
        <v>119</v>
      </c>
      <c r="E102" s="2249">
        <v>42</v>
      </c>
      <c r="F102" s="2249">
        <v>38</v>
      </c>
      <c r="G102" s="2249">
        <v>10</v>
      </c>
      <c r="H102" s="2249">
        <v>3</v>
      </c>
      <c r="I102" s="2251" t="s">
        <v>9724</v>
      </c>
      <c r="J102" s="2249" t="s">
        <v>9607</v>
      </c>
    </row>
    <row r="103" spans="1:10">
      <c r="A103" s="2184">
        <v>97</v>
      </c>
      <c r="B103" s="2249">
        <v>272</v>
      </c>
      <c r="C103" s="2249" t="s">
        <v>9723</v>
      </c>
      <c r="D103" s="2251">
        <v>72</v>
      </c>
      <c r="E103" s="2249">
        <v>25</v>
      </c>
      <c r="F103" s="2249">
        <v>209</v>
      </c>
      <c r="G103" s="2249">
        <v>3</v>
      </c>
      <c r="H103" s="2249">
        <v>3</v>
      </c>
      <c r="I103" s="2251" t="s">
        <v>9724</v>
      </c>
      <c r="J103" s="2249" t="s">
        <v>9607</v>
      </c>
    </row>
    <row r="104" spans="1:10">
      <c r="A104" s="2184">
        <v>98</v>
      </c>
      <c r="B104" s="2249">
        <v>273</v>
      </c>
      <c r="C104" s="2249" t="s">
        <v>9723</v>
      </c>
      <c r="D104" s="2251">
        <v>79</v>
      </c>
      <c r="E104" s="2249">
        <v>28</v>
      </c>
      <c r="F104" s="2249">
        <v>28</v>
      </c>
      <c r="G104" s="2249">
        <v>12</v>
      </c>
      <c r="H104" s="2249">
        <v>3</v>
      </c>
      <c r="I104" s="2251" t="s">
        <v>9724</v>
      </c>
      <c r="J104" s="2249" t="s">
        <v>9607</v>
      </c>
    </row>
    <row r="105" spans="1:10" ht="25.5">
      <c r="A105" s="2184">
        <v>99</v>
      </c>
      <c r="B105" s="2249">
        <v>274</v>
      </c>
      <c r="C105" s="2249" t="s">
        <v>9660</v>
      </c>
      <c r="D105" s="2251" t="s">
        <v>9725</v>
      </c>
      <c r="E105" s="2249">
        <v>35</v>
      </c>
      <c r="F105" s="2249">
        <v>28</v>
      </c>
      <c r="G105" s="2249">
        <v>6</v>
      </c>
      <c r="H105" s="2249">
        <v>1</v>
      </c>
      <c r="I105" s="2251" t="s">
        <v>9726</v>
      </c>
      <c r="J105" s="2287" t="s">
        <v>9636</v>
      </c>
    </row>
    <row r="106" spans="1:10">
      <c r="A106" s="2184">
        <v>100</v>
      </c>
      <c r="B106" s="2249">
        <v>275</v>
      </c>
      <c r="C106" s="2249" t="s">
        <v>9727</v>
      </c>
      <c r="D106" s="2251">
        <v>214</v>
      </c>
      <c r="E106" s="2249">
        <v>75</v>
      </c>
      <c r="F106" s="2249">
        <v>113</v>
      </c>
      <c r="G106" s="2249">
        <v>22</v>
      </c>
      <c r="H106" s="2249">
        <v>1</v>
      </c>
      <c r="I106" s="2251" t="s">
        <v>9728</v>
      </c>
      <c r="J106" s="2249" t="s">
        <v>9607</v>
      </c>
    </row>
    <row r="107" spans="1:10">
      <c r="A107" s="2184">
        <v>101</v>
      </c>
      <c r="B107" s="2249">
        <v>276</v>
      </c>
      <c r="C107" s="2249" t="s">
        <v>9727</v>
      </c>
      <c r="D107" s="2251">
        <v>116</v>
      </c>
      <c r="E107" s="2249">
        <v>41</v>
      </c>
      <c r="F107" s="2249">
        <v>38</v>
      </c>
      <c r="G107" s="2249">
        <v>15</v>
      </c>
      <c r="H107" s="2249">
        <v>1</v>
      </c>
      <c r="I107" s="2251" t="s">
        <v>9729</v>
      </c>
      <c r="J107" s="2249" t="s">
        <v>9607</v>
      </c>
    </row>
    <row r="108" spans="1:10">
      <c r="A108" s="2184">
        <v>102</v>
      </c>
      <c r="B108" s="2249">
        <v>277</v>
      </c>
      <c r="C108" s="2249" t="s">
        <v>9655</v>
      </c>
      <c r="D108" s="2251">
        <v>160</v>
      </c>
      <c r="E108" s="2249">
        <v>56</v>
      </c>
      <c r="F108" s="2249">
        <v>113</v>
      </c>
      <c r="G108" s="2249">
        <v>16</v>
      </c>
      <c r="H108" s="2249">
        <v>2</v>
      </c>
      <c r="I108" s="2251" t="s">
        <v>9730</v>
      </c>
      <c r="J108" s="2249" t="s">
        <v>9607</v>
      </c>
    </row>
    <row r="109" spans="1:10">
      <c r="A109" s="2184">
        <v>103</v>
      </c>
      <c r="B109" s="2249">
        <v>279</v>
      </c>
      <c r="C109" s="2249" t="s">
        <v>9731</v>
      </c>
      <c r="D109" s="2251">
        <v>239</v>
      </c>
      <c r="E109" s="2249">
        <v>84</v>
      </c>
      <c r="F109" s="2249">
        <v>95</v>
      </c>
      <c r="G109" s="2249">
        <v>14</v>
      </c>
      <c r="H109" s="2249">
        <v>2</v>
      </c>
      <c r="I109" s="2251" t="s">
        <v>9732</v>
      </c>
      <c r="J109" s="2249" t="s">
        <v>9607</v>
      </c>
    </row>
    <row r="110" spans="1:10">
      <c r="A110" s="2184">
        <v>104</v>
      </c>
      <c r="B110" s="2249">
        <v>280</v>
      </c>
      <c r="C110" s="2249" t="s">
        <v>9645</v>
      </c>
      <c r="D110" s="2251">
        <v>207</v>
      </c>
      <c r="E110" s="2249">
        <v>73</v>
      </c>
      <c r="F110" s="2249">
        <v>113</v>
      </c>
      <c r="G110" s="2249">
        <v>25</v>
      </c>
      <c r="H110" s="2249">
        <v>2</v>
      </c>
      <c r="I110" s="2251" t="s">
        <v>9733</v>
      </c>
      <c r="J110" s="2287" t="s">
        <v>9636</v>
      </c>
    </row>
    <row r="111" spans="1:10">
      <c r="A111" s="2184">
        <v>105</v>
      </c>
      <c r="B111" s="2249">
        <v>281</v>
      </c>
      <c r="C111" s="2249" t="s">
        <v>9655</v>
      </c>
      <c r="D111" s="2251">
        <v>170</v>
      </c>
      <c r="E111" s="2249">
        <v>59</v>
      </c>
      <c r="F111" s="2249">
        <v>154</v>
      </c>
      <c r="G111" s="2249">
        <v>19</v>
      </c>
      <c r="H111" s="2249">
        <v>2</v>
      </c>
      <c r="I111" s="2251" t="s">
        <v>9734</v>
      </c>
      <c r="J111" s="2249" t="s">
        <v>9607</v>
      </c>
    </row>
    <row r="112" spans="1:10">
      <c r="A112" s="2184">
        <v>106</v>
      </c>
      <c r="B112" s="2249">
        <v>282</v>
      </c>
      <c r="C112" s="2249" t="s">
        <v>9626</v>
      </c>
      <c r="D112" s="2251" t="s">
        <v>9735</v>
      </c>
      <c r="E112" s="2249">
        <v>26</v>
      </c>
      <c r="F112" s="2249">
        <v>38</v>
      </c>
      <c r="G112" s="2249">
        <v>20</v>
      </c>
      <c r="H112" s="2249">
        <v>3</v>
      </c>
      <c r="I112" s="2251" t="s">
        <v>9736</v>
      </c>
      <c r="J112" s="2249" t="s">
        <v>9607</v>
      </c>
    </row>
    <row r="113" spans="1:10">
      <c r="A113" s="2184">
        <v>107</v>
      </c>
      <c r="B113" s="2249">
        <v>283</v>
      </c>
      <c r="C113" s="2249" t="s">
        <v>9662</v>
      </c>
      <c r="D113" s="2251">
        <v>141</v>
      </c>
      <c r="E113" s="2249">
        <v>50</v>
      </c>
      <c r="F113" s="2249">
        <v>113</v>
      </c>
      <c r="G113" s="2249">
        <v>22</v>
      </c>
      <c r="H113" s="2249">
        <v>1</v>
      </c>
      <c r="I113" s="2251" t="s">
        <v>9737</v>
      </c>
      <c r="J113" s="2249" t="s">
        <v>9607</v>
      </c>
    </row>
    <row r="114" spans="1:10">
      <c r="A114" s="2184">
        <v>108</v>
      </c>
      <c r="B114" s="2249">
        <v>284</v>
      </c>
      <c r="C114" s="2249" t="s">
        <v>9662</v>
      </c>
      <c r="D114" s="2251">
        <v>50</v>
      </c>
      <c r="E114" s="2249">
        <v>18</v>
      </c>
      <c r="F114" s="2249">
        <v>13</v>
      </c>
      <c r="G114" s="2249">
        <v>16</v>
      </c>
      <c r="H114" s="2249">
        <v>2</v>
      </c>
      <c r="I114" s="2251" t="s">
        <v>9738</v>
      </c>
      <c r="J114" s="2249" t="s">
        <v>9607</v>
      </c>
    </row>
    <row r="115" spans="1:10">
      <c r="A115" s="2184">
        <v>109</v>
      </c>
      <c r="B115" s="2249">
        <v>285</v>
      </c>
      <c r="C115" s="2249" t="s">
        <v>9645</v>
      </c>
      <c r="D115" s="2251">
        <v>57</v>
      </c>
      <c r="E115" s="2249">
        <v>20</v>
      </c>
      <c r="F115" s="2249">
        <v>50</v>
      </c>
      <c r="G115" s="2249">
        <v>15</v>
      </c>
      <c r="H115" s="2249">
        <v>1</v>
      </c>
      <c r="I115" s="2251" t="s">
        <v>9739</v>
      </c>
      <c r="J115" s="2249" t="s">
        <v>9607</v>
      </c>
    </row>
    <row r="116" spans="1:10">
      <c r="A116" s="2184">
        <v>110</v>
      </c>
      <c r="B116" s="2249">
        <v>286</v>
      </c>
      <c r="C116" s="2249" t="s">
        <v>9740</v>
      </c>
      <c r="D116" s="2251">
        <v>292</v>
      </c>
      <c r="E116" s="2249">
        <v>102</v>
      </c>
      <c r="F116" s="2249">
        <v>283</v>
      </c>
      <c r="G116" s="2249">
        <v>24</v>
      </c>
      <c r="H116" s="2249">
        <v>3</v>
      </c>
      <c r="I116" s="2251" t="s">
        <v>9741</v>
      </c>
      <c r="J116" s="2249" t="s">
        <v>9607</v>
      </c>
    </row>
    <row r="117" spans="1:10">
      <c r="A117" s="2184">
        <v>111</v>
      </c>
      <c r="B117" s="2249">
        <v>287</v>
      </c>
      <c r="C117" s="2249" t="s">
        <v>9740</v>
      </c>
      <c r="D117" s="2251">
        <v>298</v>
      </c>
      <c r="E117" s="2249">
        <v>105</v>
      </c>
      <c r="F117" s="2249">
        <v>227</v>
      </c>
      <c r="G117" s="2249">
        <v>24</v>
      </c>
      <c r="H117" s="2249">
        <v>3</v>
      </c>
      <c r="I117" s="2251" t="s">
        <v>9741</v>
      </c>
      <c r="J117" s="2249" t="s">
        <v>9607</v>
      </c>
    </row>
    <row r="118" spans="1:10">
      <c r="A118" s="2184">
        <v>112</v>
      </c>
      <c r="B118" s="2249">
        <v>288</v>
      </c>
      <c r="C118" s="2249" t="s">
        <v>9740</v>
      </c>
      <c r="D118" s="2251">
        <v>279</v>
      </c>
      <c r="E118" s="2249">
        <v>98</v>
      </c>
      <c r="F118" s="2249">
        <v>283</v>
      </c>
      <c r="G118" s="2249">
        <v>25</v>
      </c>
      <c r="H118" s="2249">
        <v>3</v>
      </c>
      <c r="I118" s="2251" t="s">
        <v>9742</v>
      </c>
      <c r="J118" s="2249" t="s">
        <v>9607</v>
      </c>
    </row>
    <row r="119" spans="1:10" ht="38.25">
      <c r="A119" s="2184">
        <v>113</v>
      </c>
      <c r="B119" s="2249">
        <v>289</v>
      </c>
      <c r="C119" s="2249" t="s">
        <v>9688</v>
      </c>
      <c r="D119" s="2251" t="s">
        <v>9743</v>
      </c>
      <c r="E119" s="2249">
        <v>125</v>
      </c>
      <c r="F119" s="2249">
        <v>95</v>
      </c>
      <c r="G119" s="2249">
        <v>14</v>
      </c>
      <c r="H119" s="2249">
        <v>1</v>
      </c>
      <c r="I119" s="2251" t="s">
        <v>9744</v>
      </c>
      <c r="J119" s="2287" t="s">
        <v>9636</v>
      </c>
    </row>
    <row r="120" spans="1:10">
      <c r="A120" s="2184">
        <v>114</v>
      </c>
      <c r="B120" s="2249">
        <v>290</v>
      </c>
      <c r="C120" s="2249" t="s">
        <v>9662</v>
      </c>
      <c r="D120" s="2251">
        <v>60</v>
      </c>
      <c r="E120" s="2249">
        <v>21</v>
      </c>
      <c r="F120" s="2249">
        <v>28</v>
      </c>
      <c r="G120" s="2249">
        <v>13</v>
      </c>
      <c r="H120" s="2249">
        <v>3</v>
      </c>
      <c r="I120" s="2251" t="s">
        <v>9745</v>
      </c>
      <c r="J120" s="2249" t="s">
        <v>9607</v>
      </c>
    </row>
    <row r="127" spans="1:10">
      <c r="B127" s="2184" t="s">
        <v>9591</v>
      </c>
    </row>
    <row r="128" spans="1:10" s="2260" customFormat="1" ht="18.75">
      <c r="B128" s="2260" t="s">
        <v>9746</v>
      </c>
      <c r="D128" s="2307"/>
    </row>
    <row r="130" spans="1:11" s="2313" customFormat="1" ht="77.25">
      <c r="B130" s="2308" t="s">
        <v>5490</v>
      </c>
      <c r="C130" s="2308" t="s">
        <v>9597</v>
      </c>
      <c r="D130" s="2309" t="s">
        <v>9747</v>
      </c>
      <c r="E130" s="2308" t="s">
        <v>9601</v>
      </c>
      <c r="F130" s="2308" t="s">
        <v>9604</v>
      </c>
      <c r="G130" s="2308" t="s">
        <v>9748</v>
      </c>
      <c r="H130" s="2308"/>
      <c r="I130" s="2308" t="s">
        <v>9749</v>
      </c>
      <c r="J130" s="2308" t="s">
        <v>9604</v>
      </c>
    </row>
    <row r="131" spans="1:11">
      <c r="B131" s="2249"/>
      <c r="C131" s="2249"/>
      <c r="D131" s="2251"/>
      <c r="E131" s="2249"/>
      <c r="F131" s="2249"/>
      <c r="G131" s="2249"/>
      <c r="H131" s="2249"/>
      <c r="I131" s="2249"/>
      <c r="J131" s="2249"/>
    </row>
    <row r="132" spans="1:11" ht="25.5">
      <c r="A132" s="2184">
        <v>1</v>
      </c>
      <c r="B132" s="2249" t="s">
        <v>9750</v>
      </c>
      <c r="C132" s="2251" t="s">
        <v>9751</v>
      </c>
      <c r="D132" s="2251">
        <v>19</v>
      </c>
      <c r="E132" s="2249">
        <v>1.5</v>
      </c>
      <c r="F132" s="2249">
        <v>19</v>
      </c>
      <c r="G132" s="2249"/>
      <c r="H132" s="2249"/>
      <c r="I132" s="2249" t="s">
        <v>9752</v>
      </c>
      <c r="J132" s="2249" t="s">
        <v>9607</v>
      </c>
    </row>
    <row r="133" spans="1:11" ht="165.75">
      <c r="A133" s="2184">
        <v>2</v>
      </c>
      <c r="B133" s="2249" t="s">
        <v>9394</v>
      </c>
      <c r="C133" s="2251" t="s">
        <v>9753</v>
      </c>
      <c r="D133" s="2251">
        <v>52</v>
      </c>
      <c r="E133" s="2251" t="s">
        <v>9754</v>
      </c>
      <c r="F133" s="2249">
        <v>6</v>
      </c>
      <c r="G133" s="2249">
        <v>46</v>
      </c>
      <c r="H133" s="2249"/>
      <c r="I133" s="2251" t="s">
        <v>9755</v>
      </c>
      <c r="J133" s="2249"/>
      <c r="K133" s="2202"/>
    </row>
    <row r="134" spans="1:11" ht="38.25">
      <c r="A134" s="2184">
        <v>3</v>
      </c>
      <c r="B134" s="2249" t="s">
        <v>9756</v>
      </c>
      <c r="C134" s="2251" t="s">
        <v>9757</v>
      </c>
      <c r="D134" s="2251">
        <v>390</v>
      </c>
      <c r="E134" s="2251">
        <v>1</v>
      </c>
      <c r="F134" s="2249">
        <v>100</v>
      </c>
      <c r="G134" s="2249">
        <v>290</v>
      </c>
      <c r="H134" s="2249"/>
      <c r="I134" s="2249" t="s">
        <v>9758</v>
      </c>
      <c r="J134" s="2251" t="s">
        <v>9759</v>
      </c>
      <c r="K134" s="2202"/>
    </row>
    <row r="135" spans="1:11" ht="25.5">
      <c r="A135" s="2184">
        <v>4</v>
      </c>
      <c r="B135" s="2249" t="s">
        <v>9760</v>
      </c>
      <c r="C135" s="2251" t="s">
        <v>9761</v>
      </c>
      <c r="D135" s="2251">
        <v>26</v>
      </c>
      <c r="E135" s="2251" t="s">
        <v>9762</v>
      </c>
      <c r="F135" s="2249">
        <v>26</v>
      </c>
      <c r="G135" s="2249"/>
      <c r="H135" s="2249"/>
      <c r="I135" s="2251" t="s">
        <v>9763</v>
      </c>
      <c r="J135" s="2249" t="s">
        <v>9607</v>
      </c>
      <c r="K135" s="2202"/>
    </row>
    <row r="136" spans="1:11" ht="25.5">
      <c r="A136" s="2184">
        <v>5</v>
      </c>
      <c r="B136" s="2249" t="s">
        <v>9760</v>
      </c>
      <c r="C136" s="2251" t="s">
        <v>9761</v>
      </c>
      <c r="D136" s="2251">
        <v>26</v>
      </c>
      <c r="E136" s="2251" t="s">
        <v>9754</v>
      </c>
      <c r="F136" s="2249">
        <v>26</v>
      </c>
      <c r="G136" s="2249"/>
      <c r="H136" s="2249"/>
      <c r="I136" s="2249" t="s">
        <v>9764</v>
      </c>
      <c r="J136" s="2249" t="s">
        <v>9607</v>
      </c>
    </row>
    <row r="137" spans="1:11">
      <c r="A137" s="2184">
        <v>6</v>
      </c>
      <c r="B137" s="2249" t="s">
        <v>9765</v>
      </c>
      <c r="C137" s="2251" t="s">
        <v>9766</v>
      </c>
      <c r="D137" s="2251">
        <v>42</v>
      </c>
      <c r="E137" s="2251" t="s">
        <v>9767</v>
      </c>
      <c r="F137" s="2249">
        <v>42</v>
      </c>
      <c r="G137" s="2249"/>
      <c r="H137" s="2249"/>
      <c r="I137" s="2251" t="s">
        <v>9768</v>
      </c>
      <c r="J137" s="2249" t="s">
        <v>9607</v>
      </c>
    </row>
    <row r="138" spans="1:11">
      <c r="A138" s="2184">
        <v>7</v>
      </c>
      <c r="B138" s="2249" t="s">
        <v>9765</v>
      </c>
      <c r="C138" s="2251" t="s">
        <v>9766</v>
      </c>
      <c r="D138" s="2251">
        <v>42</v>
      </c>
      <c r="E138" s="2251" t="s">
        <v>9769</v>
      </c>
      <c r="F138" s="2249">
        <v>42</v>
      </c>
      <c r="G138" s="2249"/>
      <c r="H138" s="2249"/>
      <c r="I138" s="2249" t="s">
        <v>9770</v>
      </c>
      <c r="J138" s="2249" t="s">
        <v>9607</v>
      </c>
    </row>
    <row r="139" spans="1:11">
      <c r="A139" s="2184">
        <v>8</v>
      </c>
      <c r="B139" s="2249" t="s">
        <v>9771</v>
      </c>
      <c r="C139" s="2251" t="s">
        <v>9720</v>
      </c>
      <c r="D139" s="2251">
        <v>36</v>
      </c>
      <c r="E139" s="2251" t="s">
        <v>9772</v>
      </c>
      <c r="F139" s="2249">
        <v>36</v>
      </c>
      <c r="G139" s="2249"/>
      <c r="H139" s="2249"/>
      <c r="I139" s="2251" t="s">
        <v>9773</v>
      </c>
      <c r="J139" s="2249"/>
    </row>
    <row r="140" spans="1:11">
      <c r="A140" s="2184">
        <v>9</v>
      </c>
      <c r="B140" s="2249" t="s">
        <v>9774</v>
      </c>
      <c r="C140" s="2251" t="s">
        <v>9720</v>
      </c>
      <c r="D140" s="2251">
        <v>36</v>
      </c>
      <c r="E140" s="2251" t="s">
        <v>9772</v>
      </c>
      <c r="F140" s="2249">
        <v>36</v>
      </c>
      <c r="G140" s="2249"/>
      <c r="H140" s="2249"/>
      <c r="I140" s="2249" t="s">
        <v>9775</v>
      </c>
      <c r="J140" s="2249"/>
    </row>
    <row r="141" spans="1:11" ht="63.75">
      <c r="A141" s="2184">
        <v>10</v>
      </c>
      <c r="B141" s="2249" t="s">
        <v>9776</v>
      </c>
      <c r="C141" s="2251" t="s">
        <v>9777</v>
      </c>
      <c r="D141" s="2251">
        <v>110</v>
      </c>
      <c r="E141" s="2251" t="s">
        <v>9754</v>
      </c>
      <c r="F141" s="2249">
        <v>22</v>
      </c>
      <c r="G141" s="2249">
        <v>88</v>
      </c>
      <c r="H141" s="2249"/>
      <c r="I141" s="2251" t="s">
        <v>9778</v>
      </c>
      <c r="J141" s="2249"/>
    </row>
    <row r="142" spans="1:11">
      <c r="A142" s="2184">
        <v>11</v>
      </c>
      <c r="B142" s="2249" t="s">
        <v>9779</v>
      </c>
      <c r="C142" s="2251" t="s">
        <v>9421</v>
      </c>
      <c r="D142" s="2251">
        <v>53</v>
      </c>
      <c r="E142" s="2251" t="s">
        <v>9780</v>
      </c>
      <c r="F142" s="2249">
        <v>53</v>
      </c>
      <c r="G142" s="2249"/>
      <c r="H142" s="2249"/>
      <c r="I142" s="2249" t="s">
        <v>9781</v>
      </c>
      <c r="J142" s="2249" t="s">
        <v>9607</v>
      </c>
    </row>
    <row r="143" spans="1:11">
      <c r="B143" s="2249"/>
      <c r="C143" s="2251" t="s">
        <v>7520</v>
      </c>
      <c r="D143" s="2251">
        <f>SUM(D132:D142)</f>
        <v>832</v>
      </c>
      <c r="E143" s="2249"/>
      <c r="F143" s="2249">
        <f>SUM(F132:F142)</f>
        <v>408</v>
      </c>
      <c r="G143" s="2249">
        <f>SUM(G133:G142)</f>
        <v>424</v>
      </c>
      <c r="H143" s="2249"/>
      <c r="I143" s="2249"/>
      <c r="J143" s="2249"/>
    </row>
  </sheetData>
  <pageMargins left="0.25" right="0.25" top="0.75" bottom="0.75" header="0.3" footer="0.3"/>
  <pageSetup paperSize="9" scale="7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FA8C8-1F7B-4D66-A06C-363E84A8D05C}">
  <sheetPr>
    <tabColor rgb="FFCCFFCC"/>
  </sheetPr>
  <dimension ref="A1:D35"/>
  <sheetViews>
    <sheetView view="pageBreakPreview" zoomScale="150" zoomScaleNormal="100" zoomScaleSheetLayoutView="150" workbookViewId="0">
      <pane ySplit="1" topLeftCell="A14" activePane="bottomLeft" state="frozenSplit"/>
      <selection activeCell="H8" sqref="H8"/>
      <selection pane="bottomLeft" activeCell="H8" sqref="H8"/>
    </sheetView>
  </sheetViews>
  <sheetFormatPr defaultRowHeight="15"/>
  <cols>
    <col min="1" max="1" width="8.5" style="2317" bestFit="1" customWidth="1"/>
    <col min="2" max="2" width="60.83203125" style="2317" bestFit="1" customWidth="1"/>
    <col min="3" max="3" width="21.83203125" style="2317" customWidth="1"/>
    <col min="4" max="16384" width="9.33203125" style="2317"/>
  </cols>
  <sheetData>
    <row r="1" spans="1:3" ht="15.95" customHeight="1">
      <c r="A1" s="2314" t="s">
        <v>9783</v>
      </c>
      <c r="B1" s="2315" t="s">
        <v>9784</v>
      </c>
      <c r="C1" s="2316" t="s">
        <v>9785</v>
      </c>
    </row>
    <row r="2" spans="1:3">
      <c r="A2" s="2318">
        <v>0</v>
      </c>
      <c r="B2" s="2319" t="s">
        <v>9786</v>
      </c>
      <c r="C2" s="2320">
        <v>0</v>
      </c>
    </row>
    <row r="3" spans="1:3">
      <c r="A3" s="2318">
        <v>1</v>
      </c>
      <c r="B3" s="2319" t="s">
        <v>9787</v>
      </c>
      <c r="C3" s="2320">
        <f>'Trafost.-POLPRAC'!F27</f>
        <v>0</v>
      </c>
    </row>
    <row r="4" spans="1:3">
      <c r="A4" s="2318">
        <v>2</v>
      </c>
      <c r="B4" s="2319" t="s">
        <v>9788</v>
      </c>
      <c r="C4" s="2320">
        <v>0</v>
      </c>
    </row>
    <row r="5" spans="1:3">
      <c r="A5" s="2318">
        <v>3</v>
      </c>
      <c r="B5" s="2319" t="s">
        <v>9789</v>
      </c>
      <c r="C5" s="2320">
        <f>'Trafost.-POLMAT'!F18</f>
        <v>0</v>
      </c>
    </row>
    <row r="6" spans="1:3">
      <c r="A6" s="2318">
        <v>4</v>
      </c>
      <c r="B6" s="2319" t="s">
        <v>9790</v>
      </c>
      <c r="C6" s="2320">
        <f>C5*0.05</f>
        <v>0</v>
      </c>
    </row>
    <row r="7" spans="1:3">
      <c r="A7" s="2318">
        <v>5</v>
      </c>
      <c r="B7" s="2319" t="s">
        <v>9791</v>
      </c>
      <c r="C7" s="2320">
        <f>(C3+C5)*0.05</f>
        <v>0</v>
      </c>
    </row>
    <row r="8" spans="1:3">
      <c r="A8" s="2318">
        <v>6</v>
      </c>
      <c r="B8" s="2319" t="s">
        <v>9792</v>
      </c>
      <c r="C8" s="2320">
        <f>'Trafost.-POLPRAC'!F32</f>
        <v>0</v>
      </c>
    </row>
    <row r="9" spans="1:3">
      <c r="A9" s="2318">
        <v>7</v>
      </c>
      <c r="B9" s="2319" t="s">
        <v>9793</v>
      </c>
      <c r="C9" s="2320">
        <v>0</v>
      </c>
    </row>
    <row r="10" spans="1:3">
      <c r="A10" s="2318">
        <v>8</v>
      </c>
      <c r="B10" s="2319" t="s">
        <v>9794</v>
      </c>
      <c r="C10" s="2320">
        <v>0</v>
      </c>
    </row>
    <row r="11" spans="1:3">
      <c r="A11" s="2318">
        <v>9</v>
      </c>
      <c r="B11" s="2319" t="s">
        <v>9790</v>
      </c>
      <c r="C11" s="2320">
        <v>0</v>
      </c>
    </row>
    <row r="12" spans="1:3">
      <c r="A12" s="2318">
        <v>10</v>
      </c>
      <c r="B12" s="2319" t="s">
        <v>9795</v>
      </c>
      <c r="C12" s="2320">
        <f>'Trafost.-POLPRAC'!F39</f>
        <v>0</v>
      </c>
    </row>
    <row r="13" spans="1:3">
      <c r="A13" s="2318">
        <v>11</v>
      </c>
      <c r="B13" s="2319" t="s">
        <v>9796</v>
      </c>
      <c r="C13" s="2320">
        <v>0</v>
      </c>
    </row>
    <row r="14" spans="1:3">
      <c r="A14" s="2318">
        <v>12</v>
      </c>
      <c r="B14" s="2319" t="s">
        <v>9797</v>
      </c>
      <c r="C14" s="2320">
        <v>0</v>
      </c>
    </row>
    <row r="15" spans="1:3">
      <c r="A15" s="2318">
        <v>13</v>
      </c>
      <c r="B15" s="2319" t="s">
        <v>9790</v>
      </c>
      <c r="C15" s="2320">
        <v>0</v>
      </c>
    </row>
    <row r="16" spans="1:3">
      <c r="A16" s="2318">
        <v>14</v>
      </c>
      <c r="B16" s="2319" t="s">
        <v>9798</v>
      </c>
      <c r="C16" s="2320">
        <v>0</v>
      </c>
    </row>
    <row r="17" spans="1:3">
      <c r="A17" s="2318">
        <v>15</v>
      </c>
      <c r="B17" s="2319" t="s">
        <v>9790</v>
      </c>
      <c r="C17" s="2320">
        <v>0</v>
      </c>
    </row>
    <row r="18" spans="1:3">
      <c r="A18" s="2318">
        <v>0</v>
      </c>
      <c r="B18" s="2319" t="s">
        <v>9799</v>
      </c>
      <c r="C18" s="2320">
        <f>SUM(C2:C17)</f>
        <v>0</v>
      </c>
    </row>
    <row r="19" spans="1:3">
      <c r="A19" s="2318">
        <v>0</v>
      </c>
      <c r="B19" s="2319" t="s">
        <v>1</v>
      </c>
      <c r="C19" s="2320">
        <v>0</v>
      </c>
    </row>
    <row r="20" spans="1:3">
      <c r="A20" s="2318">
        <v>0</v>
      </c>
      <c r="B20" s="2319" t="s">
        <v>5619</v>
      </c>
      <c r="C20" s="2320">
        <v>0</v>
      </c>
    </row>
    <row r="21" spans="1:3">
      <c r="A21" s="2318">
        <v>16</v>
      </c>
      <c r="B21" s="2319" t="s">
        <v>9800</v>
      </c>
      <c r="C21" s="2320">
        <v>0</v>
      </c>
    </row>
    <row r="22" spans="1:3">
      <c r="A22" s="2318">
        <v>0</v>
      </c>
      <c r="B22" s="2319" t="s">
        <v>9801</v>
      </c>
      <c r="C22" s="2320">
        <v>0</v>
      </c>
    </row>
    <row r="23" spans="1:3">
      <c r="A23" s="2318">
        <v>0</v>
      </c>
      <c r="B23" s="2319" t="s">
        <v>1</v>
      </c>
      <c r="C23" s="2320">
        <v>0</v>
      </c>
    </row>
    <row r="24" spans="1:3">
      <c r="A24" s="2318">
        <v>0</v>
      </c>
      <c r="B24" s="2319" t="s">
        <v>9802</v>
      </c>
      <c r="C24" s="2320">
        <v>0</v>
      </c>
    </row>
    <row r="25" spans="1:3">
      <c r="A25" s="2318">
        <v>17</v>
      </c>
      <c r="B25" s="2319" t="s">
        <v>9803</v>
      </c>
      <c r="C25" s="2320">
        <f>'Trafost.-POLDOD'!F7</f>
        <v>0</v>
      </c>
    </row>
    <row r="26" spans="1:3">
      <c r="A26" s="2318">
        <v>18</v>
      </c>
      <c r="B26" s="2319" t="s">
        <v>9804</v>
      </c>
      <c r="C26" s="2320">
        <f>C25*0.048</f>
        <v>0</v>
      </c>
    </row>
    <row r="27" spans="1:3">
      <c r="A27" s="2318">
        <v>0</v>
      </c>
      <c r="B27" s="2319" t="s">
        <v>9805</v>
      </c>
      <c r="C27" s="2320">
        <f>SUM(C25:C26)</f>
        <v>0</v>
      </c>
    </row>
    <row r="28" spans="1:3">
      <c r="A28" s="2318">
        <v>0</v>
      </c>
      <c r="B28" s="2319" t="s">
        <v>1</v>
      </c>
      <c r="C28" s="2320">
        <v>0</v>
      </c>
    </row>
    <row r="29" spans="1:3">
      <c r="A29" s="2318">
        <v>0</v>
      </c>
      <c r="B29" s="2319" t="s">
        <v>9806</v>
      </c>
      <c r="C29" s="2320">
        <v>0</v>
      </c>
    </row>
    <row r="30" spans="1:3">
      <c r="A30" s="2318">
        <v>19</v>
      </c>
      <c r="B30" s="2319" t="s">
        <v>9807</v>
      </c>
      <c r="C30" s="2320">
        <f>(C3+C5)*0.03</f>
        <v>0</v>
      </c>
    </row>
    <row r="31" spans="1:3">
      <c r="A31" s="2318">
        <v>0</v>
      </c>
      <c r="B31" s="2319" t="s">
        <v>9808</v>
      </c>
      <c r="C31" s="2320">
        <f>C30</f>
        <v>0</v>
      </c>
    </row>
    <row r="32" spans="1:3">
      <c r="A32" s="2318">
        <v>0</v>
      </c>
      <c r="B32" s="2319" t="s">
        <v>1</v>
      </c>
      <c r="C32" s="2320">
        <v>0</v>
      </c>
    </row>
    <row r="33" spans="1:4">
      <c r="A33" s="2318">
        <v>0</v>
      </c>
      <c r="B33" s="2321" t="s">
        <v>9809</v>
      </c>
      <c r="C33" s="2322">
        <f>(C18+C27+C31)</f>
        <v>0</v>
      </c>
      <c r="D33" s="2317" t="s">
        <v>9377</v>
      </c>
    </row>
    <row r="34" spans="1:4">
      <c r="B34" s="2317" t="s">
        <v>9810</v>
      </c>
      <c r="C34" s="1272">
        <f>C33*0.21</f>
        <v>0</v>
      </c>
    </row>
    <row r="35" spans="1:4">
      <c r="B35" s="2317" t="s">
        <v>9811</v>
      </c>
      <c r="C35" s="2323">
        <f>C33+C34</f>
        <v>0</v>
      </c>
    </row>
  </sheetData>
  <sheetProtection algorithmName="SHA-512" hashValue="uwsDDsbV2d4IGymldTEEWeabzHvQGO2Zt3HBwal4+Z+kq2lDwx8pmTZ4XIJTsDKfoqrRWvc8D2+0ZZK+iIg8qQ==" saltValue="pDdHlaeMn91yBkTz4IH/Gg==" spinCount="100000" sheet="1" objects="1" scenarios="1"/>
  <pageMargins left="0.7" right="0.7" top="0.78740157499999996" bottom="0.78740157499999996" header="0.3" footer="0.3"/>
  <pageSetup paperSize="9" scale="75"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77F8C-DFD3-458A-AF76-1971025D9D06}">
  <sheetPr>
    <tabColor rgb="FFCCFFCC"/>
  </sheetPr>
  <dimension ref="A1:K40"/>
  <sheetViews>
    <sheetView view="pageBreakPreview" zoomScale="150" zoomScaleNormal="100" zoomScaleSheetLayoutView="150" workbookViewId="0">
      <pane ySplit="1" topLeftCell="A2" activePane="bottomLeft" state="frozenSplit"/>
      <selection activeCell="H8" sqref="H8"/>
      <selection pane="bottomLeft" activeCell="H8" sqref="H8"/>
    </sheetView>
  </sheetViews>
  <sheetFormatPr defaultRowHeight="15"/>
  <cols>
    <col min="1" max="1" width="53.6640625" style="2317" bestFit="1" customWidth="1"/>
    <col min="2" max="2" width="11.6640625" style="2317" bestFit="1" customWidth="1"/>
    <col min="3" max="3" width="18.33203125" style="2317" customWidth="1"/>
    <col min="4" max="4" width="12.33203125" style="2317" bestFit="1" customWidth="1"/>
    <col min="5" max="5" width="12.6640625" style="2317" bestFit="1" customWidth="1"/>
    <col min="6" max="6" width="18.33203125" style="2317" customWidth="1"/>
    <col min="7" max="7" width="9" style="2317" bestFit="1" customWidth="1"/>
    <col min="8" max="8" width="9.5" style="2317" bestFit="1" customWidth="1"/>
    <col min="9" max="9" width="8.33203125" style="2317" bestFit="1" customWidth="1"/>
    <col min="10" max="10" width="8.5" style="2317" bestFit="1" customWidth="1"/>
    <col min="11" max="11" width="7.83203125" style="2317" bestFit="1" customWidth="1"/>
    <col min="12" max="16384" width="9.33203125" style="2317"/>
  </cols>
  <sheetData>
    <row r="1" spans="1:11" ht="15.95" customHeight="1">
      <c r="A1" s="2314" t="s">
        <v>4364</v>
      </c>
      <c r="B1" s="2315" t="s">
        <v>9812</v>
      </c>
      <c r="C1" s="2315" t="s">
        <v>9785</v>
      </c>
      <c r="D1" s="2315" t="s">
        <v>9813</v>
      </c>
      <c r="E1" s="2315" t="s">
        <v>9814</v>
      </c>
      <c r="F1" s="2315" t="s">
        <v>5441</v>
      </c>
      <c r="G1" s="2324"/>
      <c r="H1" s="2324"/>
      <c r="I1" s="2324"/>
      <c r="J1" s="2324"/>
      <c r="K1" s="2324"/>
    </row>
    <row r="2" spans="1:11">
      <c r="A2" s="2319" t="s">
        <v>9815</v>
      </c>
      <c r="B2" s="2319" t="s">
        <v>9816</v>
      </c>
      <c r="C2" s="2325"/>
      <c r="D2" s="2326">
        <v>20</v>
      </c>
      <c r="E2" s="2319" t="s">
        <v>254</v>
      </c>
      <c r="F2" s="2327">
        <f t="shared" ref="F2:F4" si="0">C2*D2</f>
        <v>0</v>
      </c>
      <c r="G2" s="2328"/>
      <c r="H2" s="2326"/>
      <c r="I2" s="2329"/>
      <c r="J2" s="2329"/>
      <c r="K2" s="2326"/>
    </row>
    <row r="3" spans="1:11">
      <c r="A3" s="2319" t="s">
        <v>9817</v>
      </c>
      <c r="B3" s="2319" t="s">
        <v>9818</v>
      </c>
      <c r="C3" s="2325"/>
      <c r="D3" s="2326">
        <v>15</v>
      </c>
      <c r="E3" s="2319" t="s">
        <v>254</v>
      </c>
      <c r="F3" s="2327">
        <f t="shared" si="0"/>
        <v>0</v>
      </c>
      <c r="G3" s="2328"/>
      <c r="H3" s="2326"/>
      <c r="I3" s="2329"/>
      <c r="J3" s="2329"/>
      <c r="K3" s="2326"/>
    </row>
    <row r="4" spans="1:11">
      <c r="A4" s="2319" t="s">
        <v>9819</v>
      </c>
      <c r="B4" s="2319" t="s">
        <v>9820</v>
      </c>
      <c r="C4" s="2325"/>
      <c r="D4" s="2326">
        <v>2</v>
      </c>
      <c r="E4" s="2319" t="s">
        <v>2481</v>
      </c>
      <c r="F4" s="2327">
        <f t="shared" si="0"/>
        <v>0</v>
      </c>
      <c r="G4" s="2328"/>
      <c r="H4" s="2326"/>
      <c r="I4" s="2329"/>
      <c r="J4" s="2329"/>
      <c r="K4" s="2326"/>
    </row>
    <row r="5" spans="1:11">
      <c r="A5" s="2319" t="s">
        <v>9821</v>
      </c>
      <c r="B5" s="2319" t="s">
        <v>9822</v>
      </c>
      <c r="C5" s="2325"/>
      <c r="D5" s="2326">
        <v>2</v>
      </c>
      <c r="E5" s="2319" t="s">
        <v>2481</v>
      </c>
      <c r="F5" s="2327">
        <f>C5*D5</f>
        <v>0</v>
      </c>
      <c r="G5" s="2328"/>
      <c r="H5" s="2326"/>
      <c r="I5" s="2329"/>
      <c r="J5" s="2329"/>
      <c r="K5" s="2326"/>
    </row>
    <row r="6" spans="1:11">
      <c r="A6" s="2319" t="s">
        <v>9823</v>
      </c>
      <c r="B6" s="2319" t="s">
        <v>9824</v>
      </c>
      <c r="C6" s="2325"/>
      <c r="D6" s="2326">
        <v>8</v>
      </c>
      <c r="E6" s="2319" t="s">
        <v>2481</v>
      </c>
      <c r="F6" s="2327">
        <f t="shared" ref="F6:F38" si="1">C6*D6</f>
        <v>0</v>
      </c>
      <c r="G6" s="2328"/>
      <c r="H6" s="2326"/>
      <c r="I6" s="2329"/>
      <c r="J6" s="2329"/>
      <c r="K6" s="2326"/>
    </row>
    <row r="7" spans="1:11">
      <c r="A7" s="2319" t="s">
        <v>9825</v>
      </c>
      <c r="B7" s="2319" t="s">
        <v>9826</v>
      </c>
      <c r="C7" s="2325"/>
      <c r="D7" s="2326">
        <v>6</v>
      </c>
      <c r="E7" s="2319" t="s">
        <v>2481</v>
      </c>
      <c r="F7" s="2327">
        <f t="shared" si="1"/>
        <v>0</v>
      </c>
      <c r="G7" s="2328"/>
      <c r="H7" s="2326"/>
      <c r="I7" s="2329"/>
      <c r="J7" s="2329"/>
      <c r="K7" s="2326"/>
    </row>
    <row r="8" spans="1:11">
      <c r="A8" s="2319" t="s">
        <v>9827</v>
      </c>
      <c r="B8" s="2319" t="s">
        <v>9828</v>
      </c>
      <c r="C8" s="2325"/>
      <c r="D8" s="2326">
        <v>12</v>
      </c>
      <c r="E8" s="2319" t="s">
        <v>2481</v>
      </c>
      <c r="F8" s="2327">
        <f t="shared" si="1"/>
        <v>0</v>
      </c>
      <c r="G8" s="2328"/>
      <c r="H8" s="2326"/>
      <c r="I8" s="2329"/>
      <c r="J8" s="2329"/>
      <c r="K8" s="2326"/>
    </row>
    <row r="9" spans="1:11">
      <c r="A9" s="2319" t="s">
        <v>9829</v>
      </c>
      <c r="B9" s="2319" t="s">
        <v>9830</v>
      </c>
      <c r="C9" s="2325"/>
      <c r="D9" s="2326">
        <v>6</v>
      </c>
      <c r="E9" s="2319" t="s">
        <v>2481</v>
      </c>
      <c r="F9" s="2327">
        <f t="shared" si="1"/>
        <v>0</v>
      </c>
      <c r="G9" s="2328"/>
      <c r="H9" s="2326"/>
      <c r="I9" s="2329"/>
      <c r="J9" s="2329"/>
      <c r="K9" s="2326"/>
    </row>
    <row r="10" spans="1:11">
      <c r="A10" s="2319" t="s">
        <v>9831</v>
      </c>
      <c r="B10" s="2319" t="s">
        <v>9832</v>
      </c>
      <c r="C10" s="2325"/>
      <c r="D10" s="2326">
        <v>12</v>
      </c>
      <c r="E10" s="2319" t="s">
        <v>2481</v>
      </c>
      <c r="F10" s="2327">
        <f t="shared" si="1"/>
        <v>0</v>
      </c>
      <c r="G10" s="2328"/>
      <c r="H10" s="2326"/>
      <c r="I10" s="2329"/>
      <c r="J10" s="2329"/>
      <c r="K10" s="2326"/>
    </row>
    <row r="11" spans="1:11">
      <c r="A11" s="2319" t="s">
        <v>9833</v>
      </c>
      <c r="B11" s="2319" t="s">
        <v>9834</v>
      </c>
      <c r="C11" s="2325"/>
      <c r="D11" s="2326">
        <v>10</v>
      </c>
      <c r="E11" s="2319" t="s">
        <v>254</v>
      </c>
      <c r="F11" s="2327">
        <f t="shared" si="1"/>
        <v>0</v>
      </c>
      <c r="G11" s="2328"/>
      <c r="H11" s="2326"/>
      <c r="I11" s="2329"/>
      <c r="J11" s="2329"/>
      <c r="K11" s="2326"/>
    </row>
    <row r="12" spans="1:11">
      <c r="A12" s="2319" t="s">
        <v>9835</v>
      </c>
      <c r="B12" s="2319" t="s">
        <v>9836</v>
      </c>
      <c r="C12" s="2325"/>
      <c r="D12" s="2326">
        <v>30</v>
      </c>
      <c r="E12" s="2319" t="s">
        <v>254</v>
      </c>
      <c r="F12" s="2327">
        <f t="shared" si="1"/>
        <v>0</v>
      </c>
      <c r="G12" s="2328"/>
      <c r="H12" s="2326"/>
      <c r="I12" s="2329"/>
      <c r="J12" s="2329"/>
      <c r="K12" s="2326"/>
    </row>
    <row r="13" spans="1:11">
      <c r="A13" s="2319" t="s">
        <v>9837</v>
      </c>
      <c r="B13" s="2319" t="s">
        <v>9838</v>
      </c>
      <c r="C13" s="2325"/>
      <c r="D13" s="2326">
        <v>10</v>
      </c>
      <c r="E13" s="2319" t="s">
        <v>2481</v>
      </c>
      <c r="F13" s="2327">
        <f t="shared" si="1"/>
        <v>0</v>
      </c>
      <c r="G13" s="2328"/>
      <c r="H13" s="2326"/>
      <c r="I13" s="2329"/>
      <c r="J13" s="2329"/>
      <c r="K13" s="2326"/>
    </row>
    <row r="14" spans="1:11">
      <c r="A14" s="2319" t="s">
        <v>9839</v>
      </c>
      <c r="B14" s="2319" t="s">
        <v>9840</v>
      </c>
      <c r="C14" s="2325"/>
      <c r="D14" s="2326">
        <v>20</v>
      </c>
      <c r="E14" s="2319" t="s">
        <v>254</v>
      </c>
      <c r="F14" s="2327">
        <f t="shared" si="1"/>
        <v>0</v>
      </c>
      <c r="G14" s="2328"/>
      <c r="H14" s="2326"/>
      <c r="I14" s="2329"/>
      <c r="J14" s="2329"/>
      <c r="K14" s="2326"/>
    </row>
    <row r="15" spans="1:11">
      <c r="A15" s="2319" t="s">
        <v>9841</v>
      </c>
      <c r="B15" s="2319" t="s">
        <v>9842</v>
      </c>
      <c r="C15" s="2325"/>
      <c r="D15" s="2326">
        <v>60</v>
      </c>
      <c r="E15" s="2319" t="s">
        <v>254</v>
      </c>
      <c r="F15" s="2327">
        <f t="shared" si="1"/>
        <v>0</v>
      </c>
      <c r="G15" s="2328"/>
      <c r="H15" s="2326"/>
      <c r="I15" s="2329"/>
      <c r="J15" s="2329"/>
      <c r="K15" s="2326"/>
    </row>
    <row r="16" spans="1:11">
      <c r="A16" s="2319" t="s">
        <v>9843</v>
      </c>
      <c r="B16" s="2319" t="s">
        <v>9844</v>
      </c>
      <c r="C16" s="2325"/>
      <c r="D16" s="2326">
        <v>2</v>
      </c>
      <c r="E16" s="2319" t="s">
        <v>2481</v>
      </c>
      <c r="F16" s="2327">
        <f t="shared" si="1"/>
        <v>0</v>
      </c>
      <c r="G16" s="2328"/>
      <c r="H16" s="2326"/>
      <c r="I16" s="2329"/>
      <c r="J16" s="2329"/>
      <c r="K16" s="2326"/>
    </row>
    <row r="17" spans="1:11">
      <c r="A17" s="2319" t="s">
        <v>9845</v>
      </c>
      <c r="B17" s="2319" t="s">
        <v>9846</v>
      </c>
      <c r="C17" s="2325"/>
      <c r="D17" s="2326">
        <v>1</v>
      </c>
      <c r="E17" s="2319" t="s">
        <v>2481</v>
      </c>
      <c r="F17" s="2327">
        <f t="shared" si="1"/>
        <v>0</v>
      </c>
      <c r="G17" s="2328"/>
      <c r="H17" s="2326"/>
      <c r="I17" s="2329"/>
      <c r="J17" s="2329"/>
      <c r="K17" s="2326"/>
    </row>
    <row r="18" spans="1:11">
      <c r="A18" s="2319" t="s">
        <v>9847</v>
      </c>
      <c r="B18" s="2319" t="s">
        <v>9848</v>
      </c>
      <c r="C18" s="2325"/>
      <c r="D18" s="2326">
        <v>2</v>
      </c>
      <c r="E18" s="2319" t="s">
        <v>2481</v>
      </c>
      <c r="F18" s="2327">
        <f t="shared" si="1"/>
        <v>0</v>
      </c>
      <c r="G18" s="2328"/>
      <c r="H18" s="2326"/>
      <c r="I18" s="2329"/>
      <c r="J18" s="2329"/>
      <c r="K18" s="2326"/>
    </row>
    <row r="19" spans="1:11">
      <c r="A19" s="2319" t="s">
        <v>9849</v>
      </c>
      <c r="B19" s="2319" t="s">
        <v>9850</v>
      </c>
      <c r="C19" s="2325"/>
      <c r="D19" s="2326">
        <v>1</v>
      </c>
      <c r="E19" s="2319" t="s">
        <v>2481</v>
      </c>
      <c r="F19" s="2327">
        <f t="shared" si="1"/>
        <v>0</v>
      </c>
      <c r="G19" s="2328"/>
      <c r="H19" s="2326"/>
      <c r="I19" s="2329"/>
      <c r="J19" s="2329"/>
      <c r="K19" s="2326"/>
    </row>
    <row r="20" spans="1:11">
      <c r="A20" s="2319" t="s">
        <v>9851</v>
      </c>
      <c r="B20" s="2319" t="s">
        <v>9852</v>
      </c>
      <c r="C20" s="2325"/>
      <c r="D20" s="2326">
        <v>6</v>
      </c>
      <c r="E20" s="2319" t="s">
        <v>2481</v>
      </c>
      <c r="F20" s="2327">
        <f t="shared" si="1"/>
        <v>0</v>
      </c>
      <c r="G20" s="2328"/>
      <c r="H20" s="2326"/>
      <c r="I20" s="2329"/>
      <c r="J20" s="2329"/>
      <c r="K20" s="2326"/>
    </row>
    <row r="21" spans="1:11">
      <c r="A21" s="2319" t="s">
        <v>9853</v>
      </c>
      <c r="B21" s="2319" t="s">
        <v>9854</v>
      </c>
      <c r="C21" s="2325"/>
      <c r="D21" s="2326">
        <v>2</v>
      </c>
      <c r="E21" s="2319" t="s">
        <v>2481</v>
      </c>
      <c r="F21" s="2327">
        <f t="shared" si="1"/>
        <v>0</v>
      </c>
      <c r="G21" s="2328"/>
      <c r="H21" s="2326"/>
      <c r="I21" s="2329"/>
      <c r="J21" s="2329"/>
      <c r="K21" s="2326"/>
    </row>
    <row r="22" spans="1:11">
      <c r="A22" s="2319" t="s">
        <v>9853</v>
      </c>
      <c r="B22" s="2319" t="s">
        <v>9854</v>
      </c>
      <c r="C22" s="2325"/>
      <c r="D22" s="2326">
        <v>2</v>
      </c>
      <c r="E22" s="2319" t="s">
        <v>2481</v>
      </c>
      <c r="F22" s="2327">
        <f t="shared" si="1"/>
        <v>0</v>
      </c>
      <c r="G22" s="2328"/>
      <c r="H22" s="2326"/>
      <c r="I22" s="2329"/>
      <c r="J22" s="2329"/>
      <c r="K22" s="2326"/>
    </row>
    <row r="23" spans="1:11">
      <c r="A23" s="2319" t="s">
        <v>9855</v>
      </c>
      <c r="B23" s="2319" t="s">
        <v>9856</v>
      </c>
      <c r="C23" s="2325"/>
      <c r="D23" s="2326">
        <v>2</v>
      </c>
      <c r="E23" s="2319" t="s">
        <v>2481</v>
      </c>
      <c r="F23" s="2327">
        <f t="shared" si="1"/>
        <v>0</v>
      </c>
      <c r="G23" s="2328"/>
      <c r="H23" s="2326"/>
      <c r="I23" s="2329"/>
      <c r="J23" s="2329"/>
      <c r="K23" s="2326"/>
    </row>
    <row r="24" spans="1:11">
      <c r="A24" s="2319" t="s">
        <v>9857</v>
      </c>
      <c r="B24" s="2319" t="s">
        <v>9858</v>
      </c>
      <c r="C24" s="2325"/>
      <c r="D24" s="2326">
        <v>65</v>
      </c>
      <c r="E24" s="2319" t="s">
        <v>254</v>
      </c>
      <c r="F24" s="2327">
        <f t="shared" si="1"/>
        <v>0</v>
      </c>
      <c r="G24" s="2328"/>
      <c r="H24" s="2326"/>
      <c r="I24" s="2329"/>
      <c r="J24" s="2329"/>
      <c r="K24" s="2326"/>
    </row>
    <row r="25" spans="1:11">
      <c r="A25" s="2319" t="s">
        <v>9859</v>
      </c>
      <c r="B25" s="2319" t="s">
        <v>9860</v>
      </c>
      <c r="C25" s="2325"/>
      <c r="D25" s="2326">
        <v>12</v>
      </c>
      <c r="E25" s="2319" t="s">
        <v>254</v>
      </c>
      <c r="F25" s="2327">
        <f t="shared" si="1"/>
        <v>0</v>
      </c>
      <c r="G25" s="2328"/>
      <c r="H25" s="2326"/>
      <c r="I25" s="2329"/>
      <c r="J25" s="2329"/>
      <c r="K25" s="2326"/>
    </row>
    <row r="26" spans="1:11">
      <c r="A26" s="2319" t="s">
        <v>9861</v>
      </c>
      <c r="B26" s="2319" t="s">
        <v>9862</v>
      </c>
      <c r="C26" s="2325"/>
      <c r="D26" s="2326">
        <v>6</v>
      </c>
      <c r="E26" s="2319" t="s">
        <v>2481</v>
      </c>
      <c r="F26" s="2327">
        <f t="shared" si="1"/>
        <v>0</v>
      </c>
      <c r="G26" s="2328"/>
      <c r="H26" s="2326"/>
      <c r="I26" s="2329"/>
      <c r="J26" s="2329"/>
      <c r="K26" s="2326"/>
    </row>
    <row r="27" spans="1:11">
      <c r="A27" s="2330" t="s">
        <v>9863</v>
      </c>
      <c r="B27" s="2319"/>
      <c r="C27" s="2326"/>
      <c r="D27" s="2326"/>
      <c r="E27" s="2319"/>
      <c r="F27" s="2331">
        <f>SUM(F2:F26)</f>
        <v>0</v>
      </c>
      <c r="G27" s="2328"/>
      <c r="H27" s="2326"/>
      <c r="I27" s="2329"/>
      <c r="J27" s="2329"/>
      <c r="K27" s="2326"/>
    </row>
    <row r="28" spans="1:11">
      <c r="A28" s="2319" t="s">
        <v>9864</v>
      </c>
      <c r="B28" s="2319" t="s">
        <v>9865</v>
      </c>
      <c r="C28" s="2325"/>
      <c r="D28" s="2326">
        <v>1</v>
      </c>
      <c r="E28" s="2319" t="s">
        <v>2481</v>
      </c>
      <c r="F28" s="2327">
        <f t="shared" si="1"/>
        <v>0</v>
      </c>
      <c r="G28" s="2328"/>
      <c r="H28" s="2326"/>
      <c r="I28" s="2329"/>
      <c r="J28" s="2329"/>
      <c r="K28" s="2326"/>
    </row>
    <row r="29" spans="1:11">
      <c r="A29" s="2319" t="s">
        <v>9866</v>
      </c>
      <c r="B29" s="2319" t="s">
        <v>9867</v>
      </c>
      <c r="C29" s="2325"/>
      <c r="D29" s="2326">
        <v>6</v>
      </c>
      <c r="E29" s="2319" t="s">
        <v>171</v>
      </c>
      <c r="F29" s="2327">
        <f t="shared" si="1"/>
        <v>0</v>
      </c>
      <c r="G29" s="2328"/>
      <c r="H29" s="2326"/>
      <c r="I29" s="2329"/>
      <c r="J29" s="2329"/>
      <c r="K29" s="2326"/>
    </row>
    <row r="30" spans="1:11">
      <c r="A30" s="2319" t="s">
        <v>9868</v>
      </c>
      <c r="B30" s="2319" t="s">
        <v>9869</v>
      </c>
      <c r="C30" s="2325"/>
      <c r="D30" s="2326">
        <v>8</v>
      </c>
      <c r="E30" s="2319" t="s">
        <v>2481</v>
      </c>
      <c r="F30" s="2327">
        <f t="shared" si="1"/>
        <v>0</v>
      </c>
      <c r="G30" s="2328"/>
      <c r="H30" s="2326"/>
      <c r="I30" s="2329"/>
      <c r="J30" s="2329"/>
      <c r="K30" s="2326"/>
    </row>
    <row r="31" spans="1:11">
      <c r="A31" s="2319" t="s">
        <v>9870</v>
      </c>
      <c r="B31" s="2319" t="s">
        <v>9871</v>
      </c>
      <c r="C31" s="2325"/>
      <c r="D31" s="2326">
        <v>20</v>
      </c>
      <c r="E31" s="2319" t="s">
        <v>202</v>
      </c>
      <c r="F31" s="2327">
        <f t="shared" si="1"/>
        <v>0</v>
      </c>
      <c r="G31" s="2328"/>
      <c r="H31" s="2326"/>
      <c r="I31" s="2329"/>
      <c r="J31" s="2329"/>
      <c r="K31" s="2326"/>
    </row>
    <row r="32" spans="1:11">
      <c r="A32" s="2330" t="s">
        <v>9872</v>
      </c>
      <c r="B32" s="2319"/>
      <c r="C32" s="2326"/>
      <c r="D32" s="2326"/>
      <c r="E32" s="2319"/>
      <c r="F32" s="2331">
        <f>SUM(F28:F31)</f>
        <v>0</v>
      </c>
      <c r="G32" s="2328"/>
      <c r="H32" s="2326"/>
      <c r="I32" s="2329"/>
      <c r="J32" s="2329"/>
      <c r="K32" s="2326"/>
    </row>
    <row r="33" spans="1:11">
      <c r="A33" s="2319" t="s">
        <v>9873</v>
      </c>
      <c r="B33" s="2319" t="s">
        <v>9874</v>
      </c>
      <c r="C33" s="2325"/>
      <c r="D33" s="2326">
        <v>1</v>
      </c>
      <c r="E33" s="2319" t="s">
        <v>9875</v>
      </c>
      <c r="F33" s="2327">
        <f t="shared" si="1"/>
        <v>0</v>
      </c>
      <c r="G33" s="2328"/>
      <c r="H33" s="2326"/>
      <c r="I33" s="2329"/>
      <c r="J33" s="2329"/>
      <c r="K33" s="2326"/>
    </row>
    <row r="34" spans="1:11">
      <c r="A34" s="2319" t="s">
        <v>9876</v>
      </c>
      <c r="B34" s="2319" t="s">
        <v>9877</v>
      </c>
      <c r="C34" s="2325"/>
      <c r="D34" s="2326">
        <v>8</v>
      </c>
      <c r="E34" s="2319" t="s">
        <v>9875</v>
      </c>
      <c r="F34" s="2327">
        <f t="shared" si="1"/>
        <v>0</v>
      </c>
      <c r="G34" s="2328"/>
      <c r="H34" s="2326"/>
      <c r="I34" s="2329"/>
      <c r="J34" s="2329"/>
      <c r="K34" s="2326"/>
    </row>
    <row r="35" spans="1:11">
      <c r="A35" s="2319" t="s">
        <v>9878</v>
      </c>
      <c r="B35" s="2319" t="s">
        <v>9879</v>
      </c>
      <c r="C35" s="2325"/>
      <c r="D35" s="2326">
        <v>2</v>
      </c>
      <c r="E35" s="2319" t="s">
        <v>9880</v>
      </c>
      <c r="F35" s="2327">
        <f t="shared" si="1"/>
        <v>0</v>
      </c>
      <c r="G35" s="2328"/>
      <c r="H35" s="2326"/>
      <c r="I35" s="2329"/>
      <c r="J35" s="2329"/>
      <c r="K35" s="2326"/>
    </row>
    <row r="36" spans="1:11">
      <c r="A36" s="2319" t="s">
        <v>9881</v>
      </c>
      <c r="B36" s="2319" t="s">
        <v>9882</v>
      </c>
      <c r="C36" s="2325"/>
      <c r="D36" s="2326">
        <v>2</v>
      </c>
      <c r="E36" s="2319" t="s">
        <v>9880</v>
      </c>
      <c r="F36" s="2327">
        <f t="shared" si="1"/>
        <v>0</v>
      </c>
      <c r="G36" s="2328"/>
      <c r="H36" s="2326"/>
      <c r="I36" s="2329"/>
      <c r="J36" s="2329"/>
      <c r="K36" s="2326"/>
    </row>
    <row r="37" spans="1:11">
      <c r="A37" s="2319" t="s">
        <v>9883</v>
      </c>
      <c r="B37" s="2319" t="s">
        <v>9884</v>
      </c>
      <c r="C37" s="2325"/>
      <c r="D37" s="2326">
        <v>8</v>
      </c>
      <c r="E37" s="2319" t="s">
        <v>9880</v>
      </c>
      <c r="F37" s="2327">
        <f t="shared" si="1"/>
        <v>0</v>
      </c>
    </row>
    <row r="38" spans="1:11">
      <c r="A38" s="2319" t="s">
        <v>9885</v>
      </c>
      <c r="B38" s="2319" t="s">
        <v>9886</v>
      </c>
      <c r="C38" s="2325"/>
      <c r="D38" s="2326">
        <v>6</v>
      </c>
      <c r="E38" s="2319" t="s">
        <v>9887</v>
      </c>
      <c r="F38" s="2327">
        <f t="shared" si="1"/>
        <v>0</v>
      </c>
    </row>
    <row r="39" spans="1:11">
      <c r="A39" s="2332" t="s">
        <v>9888</v>
      </c>
      <c r="F39" s="2331">
        <f>SUM(F33:F38)</f>
        <v>0</v>
      </c>
    </row>
    <row r="40" spans="1:11" ht="15.75">
      <c r="A40" s="2332" t="s">
        <v>181</v>
      </c>
      <c r="B40" s="2332"/>
      <c r="C40" s="2332"/>
      <c r="D40" s="2332"/>
      <c r="E40" s="2332"/>
      <c r="F40" s="2333">
        <f>(F27+F32+F39)</f>
        <v>0</v>
      </c>
    </row>
  </sheetData>
  <sheetProtection algorithmName="SHA-512" hashValue="WsO3UPF1M/vO6QUsL3d6EAHCCVv+m+K6L/RxeBNfsNjZypzynGVHR2bgk9nw/tgLK9Yz/BsRJ8THpvPfF8RDcQ==" saltValue="egiiE8EfEpMD2ltdne7bow==" spinCount="100000" sheet="1" objects="1" scenarios="1"/>
  <pageMargins left="0.7" right="0.7" top="0.78740157499999996" bottom="0.78740157499999996" header="0.3" footer="0.3"/>
  <pageSetup paperSize="9" scale="75"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8517F-FCF4-4926-9DCD-A53C1C900CD9}">
  <sheetPr>
    <tabColor rgb="FFCCFFCC"/>
  </sheetPr>
  <dimension ref="A1:H18"/>
  <sheetViews>
    <sheetView view="pageBreakPreview" zoomScale="150" zoomScaleNormal="100" zoomScaleSheetLayoutView="150" workbookViewId="0">
      <pane ySplit="1" topLeftCell="A2" activePane="bottomLeft" state="frozenSplit"/>
      <selection activeCell="H8" sqref="H8"/>
      <selection pane="bottomLeft" activeCell="H8" sqref="H8"/>
    </sheetView>
  </sheetViews>
  <sheetFormatPr defaultRowHeight="15"/>
  <cols>
    <col min="1" max="1" width="67" style="2317" bestFit="1" customWidth="1"/>
    <col min="2" max="2" width="7.83203125" style="2317" bestFit="1" customWidth="1"/>
    <col min="3" max="3" width="18.33203125" style="2317" customWidth="1"/>
    <col min="4" max="4" width="12.33203125" style="2317" bestFit="1" customWidth="1"/>
    <col min="5" max="5" width="9.83203125" style="2317" bestFit="1" customWidth="1"/>
    <col min="6" max="6" width="18.33203125" style="2317" customWidth="1"/>
    <col min="7" max="7" width="9.5" style="2317" bestFit="1" customWidth="1"/>
    <col min="8" max="8" width="11.1640625" style="2317" bestFit="1" customWidth="1"/>
    <col min="9" max="16384" width="9.33203125" style="2317"/>
  </cols>
  <sheetData>
    <row r="1" spans="1:8" ht="15.95" customHeight="1">
      <c r="A1" s="2314" t="s">
        <v>8289</v>
      </c>
      <c r="B1" s="2315"/>
      <c r="C1" s="2315" t="s">
        <v>9785</v>
      </c>
      <c r="D1" s="2315" t="s">
        <v>9813</v>
      </c>
      <c r="E1" s="2315" t="s">
        <v>4211</v>
      </c>
      <c r="F1" s="2315" t="s">
        <v>5441</v>
      </c>
      <c r="G1" s="2324"/>
      <c r="H1" s="2324"/>
    </row>
    <row r="2" spans="1:8">
      <c r="A2" s="2319" t="s">
        <v>9889</v>
      </c>
      <c r="B2" s="2319"/>
      <c r="C2" s="2325"/>
      <c r="D2" s="2326">
        <v>65</v>
      </c>
      <c r="E2" s="2319" t="s">
        <v>254</v>
      </c>
      <c r="F2" s="2327">
        <f>C2*D2</f>
        <v>0</v>
      </c>
      <c r="G2" s="2326"/>
      <c r="H2" s="2319"/>
    </row>
    <row r="3" spans="1:8">
      <c r="A3" s="2319" t="s">
        <v>9890</v>
      </c>
      <c r="B3" s="2319"/>
      <c r="C3" s="2325"/>
      <c r="D3" s="2326">
        <v>12</v>
      </c>
      <c r="E3" s="2319" t="s">
        <v>2481</v>
      </c>
      <c r="F3" s="2327">
        <f t="shared" ref="F3:F17" si="0">C3*D3</f>
        <v>0</v>
      </c>
      <c r="G3" s="2326"/>
      <c r="H3" s="2319"/>
    </row>
    <row r="4" spans="1:8">
      <c r="A4" s="2319" t="s">
        <v>9891</v>
      </c>
      <c r="B4" s="2319"/>
      <c r="C4" s="2325"/>
      <c r="D4" s="2326">
        <v>0.84</v>
      </c>
      <c r="E4" s="2319" t="s">
        <v>5174</v>
      </c>
      <c r="F4" s="2327">
        <f t="shared" si="0"/>
        <v>0</v>
      </c>
      <c r="G4" s="2326"/>
      <c r="H4" s="2319"/>
    </row>
    <row r="5" spans="1:8">
      <c r="A5" s="2319" t="s">
        <v>9892</v>
      </c>
      <c r="B5" s="2319"/>
      <c r="C5" s="2325"/>
      <c r="D5" s="2326">
        <v>6</v>
      </c>
      <c r="E5" s="2319" t="s">
        <v>5174</v>
      </c>
      <c r="F5" s="2327">
        <f t="shared" si="0"/>
        <v>0</v>
      </c>
      <c r="G5" s="2326"/>
      <c r="H5" s="2319"/>
    </row>
    <row r="6" spans="1:8">
      <c r="A6" s="2319" t="s">
        <v>9893</v>
      </c>
      <c r="B6" s="2319"/>
      <c r="C6" s="2325"/>
      <c r="D6" s="2326">
        <v>6</v>
      </c>
      <c r="E6" s="2319" t="s">
        <v>254</v>
      </c>
      <c r="F6" s="2327">
        <f t="shared" si="0"/>
        <v>0</v>
      </c>
      <c r="G6" s="2326"/>
      <c r="H6" s="2319"/>
    </row>
    <row r="7" spans="1:8">
      <c r="A7" s="2319" t="s">
        <v>9894</v>
      </c>
      <c r="B7" s="2319"/>
      <c r="C7" s="2325"/>
      <c r="D7" s="2326">
        <v>8</v>
      </c>
      <c r="E7" s="2319" t="s">
        <v>2481</v>
      </c>
      <c r="F7" s="2327">
        <f t="shared" si="0"/>
        <v>0</v>
      </c>
      <c r="G7" s="2326"/>
      <c r="H7" s="2319"/>
    </row>
    <row r="8" spans="1:8">
      <c r="A8" s="2319" t="s">
        <v>9895</v>
      </c>
      <c r="B8" s="2319"/>
      <c r="C8" s="2325"/>
      <c r="D8" s="2326">
        <v>10</v>
      </c>
      <c r="E8" s="2319" t="s">
        <v>254</v>
      </c>
      <c r="F8" s="2327">
        <f t="shared" si="0"/>
        <v>0</v>
      </c>
      <c r="G8" s="2326"/>
      <c r="H8" s="2319"/>
    </row>
    <row r="9" spans="1:8">
      <c r="A9" s="2319" t="s">
        <v>9896</v>
      </c>
      <c r="B9" s="2319"/>
      <c r="C9" s="2325"/>
      <c r="D9" s="2326">
        <v>6</v>
      </c>
      <c r="E9" s="2319" t="s">
        <v>2481</v>
      </c>
      <c r="F9" s="2327">
        <f t="shared" si="0"/>
        <v>0</v>
      </c>
      <c r="G9" s="2326"/>
      <c r="H9" s="2319"/>
    </row>
    <row r="10" spans="1:8">
      <c r="A10" s="2319" t="s">
        <v>9897</v>
      </c>
      <c r="B10" s="2319"/>
      <c r="C10" s="2325"/>
      <c r="D10" s="2326">
        <v>20</v>
      </c>
      <c r="E10" s="2319" t="s">
        <v>254</v>
      </c>
      <c r="F10" s="2327">
        <f t="shared" si="0"/>
        <v>0</v>
      </c>
      <c r="G10" s="2326"/>
      <c r="H10" s="2319"/>
    </row>
    <row r="11" spans="1:8">
      <c r="A11" s="2319" t="s">
        <v>9898</v>
      </c>
      <c r="B11" s="2319"/>
      <c r="C11" s="2325"/>
      <c r="D11" s="2326">
        <v>15</v>
      </c>
      <c r="E11" s="2319" t="s">
        <v>254</v>
      </c>
      <c r="F11" s="2327">
        <f t="shared" si="0"/>
        <v>0</v>
      </c>
      <c r="G11" s="2326"/>
      <c r="H11" s="2319"/>
    </row>
    <row r="12" spans="1:8">
      <c r="A12" s="2319" t="s">
        <v>9899</v>
      </c>
      <c r="B12" s="2319"/>
      <c r="C12" s="2325"/>
      <c r="D12" s="2326">
        <v>6</v>
      </c>
      <c r="E12" s="2319" t="s">
        <v>2481</v>
      </c>
      <c r="F12" s="2327">
        <f t="shared" si="0"/>
        <v>0</v>
      </c>
      <c r="G12" s="2326"/>
      <c r="H12" s="2319"/>
    </row>
    <row r="13" spans="1:8">
      <c r="A13" s="2319" t="s">
        <v>9900</v>
      </c>
      <c r="B13" s="2319"/>
      <c r="C13" s="2325"/>
      <c r="D13" s="2326">
        <v>2</v>
      </c>
      <c r="E13" s="2319" t="s">
        <v>2481</v>
      </c>
      <c r="F13" s="2327">
        <f t="shared" si="0"/>
        <v>0</v>
      </c>
      <c r="G13" s="2326"/>
      <c r="H13" s="2319"/>
    </row>
    <row r="14" spans="1:8">
      <c r="A14" s="2319" t="s">
        <v>9901</v>
      </c>
      <c r="B14" s="2319"/>
      <c r="C14" s="2325"/>
      <c r="D14" s="2326">
        <v>2</v>
      </c>
      <c r="E14" s="2319" t="s">
        <v>2481</v>
      </c>
      <c r="F14" s="2327">
        <f t="shared" si="0"/>
        <v>0</v>
      </c>
      <c r="G14" s="2326"/>
      <c r="H14" s="2319"/>
    </row>
    <row r="15" spans="1:8">
      <c r="A15" s="2319" t="s">
        <v>9902</v>
      </c>
      <c r="B15" s="2319"/>
      <c r="C15" s="2325"/>
      <c r="D15" s="2326">
        <v>6</v>
      </c>
      <c r="E15" s="2319" t="s">
        <v>2481</v>
      </c>
      <c r="F15" s="2327">
        <f t="shared" si="0"/>
        <v>0</v>
      </c>
      <c r="G15" s="2326"/>
      <c r="H15" s="2319"/>
    </row>
    <row r="16" spans="1:8">
      <c r="A16" s="2319" t="s">
        <v>9903</v>
      </c>
      <c r="B16" s="2319"/>
      <c r="C16" s="2325"/>
      <c r="D16" s="2326">
        <v>30</v>
      </c>
      <c r="E16" s="2319" t="s">
        <v>254</v>
      </c>
      <c r="F16" s="2327">
        <f t="shared" si="0"/>
        <v>0</v>
      </c>
      <c r="G16" s="2326"/>
      <c r="H16" s="2319"/>
    </row>
    <row r="17" spans="1:8">
      <c r="A17" s="2319" t="s">
        <v>9904</v>
      </c>
      <c r="B17" s="2319"/>
      <c r="C17" s="2325"/>
      <c r="D17" s="2326">
        <v>12</v>
      </c>
      <c r="E17" s="2319" t="s">
        <v>2481</v>
      </c>
      <c r="F17" s="2327">
        <f t="shared" si="0"/>
        <v>0</v>
      </c>
      <c r="G17" s="2326"/>
      <c r="H17" s="2319"/>
    </row>
    <row r="18" spans="1:8" ht="15.75">
      <c r="A18" s="2317" t="s">
        <v>9905</v>
      </c>
      <c r="F18" s="2333">
        <f>SUM(F2:F17)</f>
        <v>0</v>
      </c>
    </row>
  </sheetData>
  <sheetProtection algorithmName="SHA-512" hashValue="OWysyEpzTDTJObH4SnZ/3qhBWrW8n73Z63NPGaWTMVlG9JiEeJ57PxMEfe82sAX5wE2hQEmHWkU2cHmxlWxlLA==" saltValue="OEbnHBIHQkLjAY5YMv+GYA==" spinCount="100000" sheet="1" objects="1" scenarios="1"/>
  <pageMargins left="0.25" right="0.25" top="0.75" bottom="0.75" header="0.3" footer="0.3"/>
  <pageSetup paperSize="9" scale="75"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E8E7C-4B7F-48EA-9F72-17F75A37EF50}">
  <sheetPr>
    <tabColor rgb="FFCCFFCC"/>
  </sheetPr>
  <dimension ref="A1:I20"/>
  <sheetViews>
    <sheetView view="pageBreakPreview" zoomScale="150" zoomScaleNormal="100" zoomScaleSheetLayoutView="150" workbookViewId="0">
      <pane ySplit="1" topLeftCell="A2" activePane="bottomLeft" state="frozenSplit"/>
      <selection activeCell="H8" sqref="H8"/>
      <selection pane="bottomLeft" activeCell="H8" sqref="H8"/>
    </sheetView>
  </sheetViews>
  <sheetFormatPr defaultRowHeight="12.75"/>
  <cols>
    <col min="1" max="1" width="68.83203125" style="2334" bestFit="1" customWidth="1"/>
    <col min="2" max="2" width="7.83203125" style="2334" bestFit="1" customWidth="1"/>
    <col min="3" max="3" width="18.33203125" style="2334" customWidth="1"/>
    <col min="4" max="4" width="12.33203125" style="2334" bestFit="1" customWidth="1"/>
    <col min="5" max="5" width="12.6640625" style="2334" bestFit="1" customWidth="1"/>
    <col min="6" max="6" width="21.83203125" style="2334" customWidth="1"/>
    <col min="7" max="7" width="14.33203125" style="2334" bestFit="1" customWidth="1"/>
    <col min="8" max="8" width="13.6640625" style="2334" bestFit="1" customWidth="1"/>
    <col min="9" max="9" width="11.1640625" style="2334" bestFit="1" customWidth="1"/>
    <col min="10" max="16384" width="9.33203125" style="2334"/>
  </cols>
  <sheetData>
    <row r="1" spans="1:9" ht="15.95" customHeight="1">
      <c r="A1" s="2314" t="s">
        <v>9906</v>
      </c>
      <c r="B1" s="2315"/>
      <c r="C1" s="2315" t="s">
        <v>9785</v>
      </c>
      <c r="D1" s="2315" t="s">
        <v>9813</v>
      </c>
      <c r="E1" s="2315" t="s">
        <v>9814</v>
      </c>
      <c r="F1" s="2315" t="s">
        <v>5441</v>
      </c>
      <c r="G1" s="2324"/>
      <c r="H1" s="2324"/>
      <c r="I1" s="2324"/>
    </row>
    <row r="2" spans="1:9">
      <c r="A2" s="2319" t="s">
        <v>9907</v>
      </c>
      <c r="B2" s="2319"/>
      <c r="C2" s="2325"/>
      <c r="D2" s="2326">
        <v>1</v>
      </c>
      <c r="E2" s="2319" t="s">
        <v>2481</v>
      </c>
      <c r="F2" s="2327">
        <f>C2*D2</f>
        <v>0</v>
      </c>
      <c r="G2" s="2319"/>
      <c r="H2" s="2326"/>
      <c r="I2" s="2319"/>
    </row>
    <row r="3" spans="1:9">
      <c r="A3" s="2319" t="s">
        <v>9908</v>
      </c>
      <c r="B3" s="2319"/>
      <c r="C3" s="2325"/>
      <c r="D3" s="2326">
        <v>1</v>
      </c>
      <c r="E3" s="2319" t="s">
        <v>2481</v>
      </c>
      <c r="F3" s="2327">
        <f t="shared" ref="F3:F6" si="0">C3*D3</f>
        <v>0</v>
      </c>
      <c r="G3" s="2319"/>
      <c r="H3" s="2326"/>
      <c r="I3" s="2319"/>
    </row>
    <row r="4" spans="1:9">
      <c r="A4" s="2319" t="s">
        <v>9909</v>
      </c>
      <c r="B4" s="2319"/>
      <c r="C4" s="2325"/>
      <c r="D4" s="2326">
        <v>1</v>
      </c>
      <c r="E4" s="2319" t="s">
        <v>2481</v>
      </c>
      <c r="F4" s="2327">
        <f t="shared" si="0"/>
        <v>0</v>
      </c>
      <c r="G4" s="2319"/>
      <c r="H4" s="2326"/>
      <c r="I4" s="2319"/>
    </row>
    <row r="5" spans="1:9">
      <c r="A5" s="2319" t="s">
        <v>9910</v>
      </c>
      <c r="B5" s="2319"/>
      <c r="C5" s="2325"/>
      <c r="D5" s="2326">
        <v>2</v>
      </c>
      <c r="E5" s="2319" t="s">
        <v>2481</v>
      </c>
      <c r="F5" s="2327">
        <f t="shared" si="0"/>
        <v>0</v>
      </c>
      <c r="G5" s="2319"/>
      <c r="H5" s="2326"/>
      <c r="I5" s="2319"/>
    </row>
    <row r="6" spans="1:9">
      <c r="A6" s="2319" t="s">
        <v>9911</v>
      </c>
      <c r="B6" s="2319"/>
      <c r="C6" s="2325"/>
      <c r="D6" s="2326">
        <v>1</v>
      </c>
      <c r="E6" s="2319" t="s">
        <v>2481</v>
      </c>
      <c r="F6" s="2327">
        <f t="shared" si="0"/>
        <v>0</v>
      </c>
      <c r="G6" s="2319"/>
      <c r="H6" s="2326"/>
      <c r="I6" s="2319"/>
    </row>
    <row r="7" spans="1:9" ht="15">
      <c r="A7" s="2334" t="s">
        <v>9912</v>
      </c>
      <c r="F7" s="2335">
        <f>SUM(F2:F6)</f>
        <v>0</v>
      </c>
    </row>
    <row r="20" spans="3:3">
      <c r="C20" s="2336"/>
    </row>
  </sheetData>
  <sheetProtection algorithmName="SHA-512" hashValue="FPK5kfZGODDH8jn3/M0BJZleMcYHmlBWzIDUN7HQX3e3QU5XipN7qo9GyBarVte4bwJrDyjq9PkiFrU3jsTv1Q==" saltValue="kw8ED/XYiDAGau742a7nwg==" spinCount="100000" sheet="1" objects="1" scenarios="1"/>
  <pageMargins left="0.25" right="0.25" top="0.75" bottom="0.75" header="0.3" footer="0.3"/>
  <pageSetup paperSize="9" scale="7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67</vt:i4>
      </vt:variant>
      <vt:variant>
        <vt:lpstr>Pojmenované oblasti</vt:lpstr>
      </vt:variant>
      <vt:variant>
        <vt:i4>108</vt:i4>
      </vt:variant>
    </vt:vector>
  </HeadingPairs>
  <TitlesOfParts>
    <vt:vector size="175" baseType="lpstr">
      <vt:lpstr>Rekapitulace stavby</vt:lpstr>
      <vt:lpstr>00 - Nová plavecká hala L...</vt:lpstr>
      <vt:lpstr>01-Rekapitulace</vt:lpstr>
      <vt:lpstr>01-Litvínov plavecký bazén -RA</vt:lpstr>
      <vt:lpstr>01-Litvínov rekreační bazén -RB</vt:lpstr>
      <vt:lpstr>01-Litvínov brouzdaliště -RC</vt:lpstr>
      <vt:lpstr>01-Litvínov vířivka -RD</vt:lpstr>
      <vt:lpstr>01-Litvínov vířivka wellness-RE</vt:lpstr>
      <vt:lpstr>01-Litvínov RO1, RO2</vt:lpstr>
      <vt:lpstr>02-Rekapitulace</vt:lpstr>
      <vt:lpstr>02-Plavecký bazén</vt:lpstr>
      <vt:lpstr>02-Rekreační bazén</vt:lpstr>
      <vt:lpstr>02-Brouzdaliště</vt:lpstr>
      <vt:lpstr>02-Vířivka</vt:lpstr>
      <vt:lpstr>02-Vířivka wellness</vt:lpstr>
      <vt:lpstr>02-Vybavení chlorovny</vt:lpstr>
      <vt:lpstr>02-Kneippova lázeň</vt:lpstr>
      <vt:lpstr>02-Bazénové příslušenství</vt:lpstr>
      <vt:lpstr>03-Venkovní elektro</vt:lpstr>
      <vt:lpstr>04-Venkovní osvětlení</vt:lpstr>
      <vt:lpstr>05-REKAPITULACE</vt:lpstr>
      <vt:lpstr>05-Elektro silnoproud</vt:lpstr>
      <vt:lpstr>05-Svítidla</vt:lpstr>
      <vt:lpstr>06-D.1.4.5 hromosvod</vt:lpstr>
      <vt:lpstr>07-D.1.4.7 EK Litvínov</vt:lpstr>
      <vt:lpstr>08-D.1.4.6 EPS+ERo Litvínov</vt:lpstr>
      <vt:lpstr>09-Pokyny pro vyplnění</vt:lpstr>
      <vt:lpstr>09-Stavba rekapitulace</vt:lpstr>
      <vt:lpstr>09-01 01 Pol</vt:lpstr>
      <vt:lpstr>10-MaR</vt:lpstr>
      <vt:lpstr>11-VZT</vt:lpstr>
      <vt:lpstr>12-Chlazení</vt:lpstr>
      <vt:lpstr>13-ústřed. vytápění</vt:lpstr>
      <vt:lpstr>14-SOZ</vt:lpstr>
      <vt:lpstr>15-zti</vt:lpstr>
      <vt:lpstr>16-Rekapitulace</vt:lpstr>
      <vt:lpstr>16-PARNÍ LÁZEŇ 117</vt:lpstr>
      <vt:lpstr>16-PARNÍ LÁZEŇ 321</vt:lpstr>
      <vt:lpstr>16-HERBAL SAUNA</vt:lpstr>
      <vt:lpstr>16-BI-O SAUNA</vt:lpstr>
      <vt:lpstr>16-CEREMONIÁLNÍ SAUNA</vt:lpstr>
      <vt:lpstr>16-LEDOVÁ STUDNA - TECHNOLOGIE</vt:lpstr>
      <vt:lpstr>17-Gastro</vt:lpstr>
      <vt:lpstr>18-Rekapitulace </vt:lpstr>
      <vt:lpstr>18-03-VESTAVĚNÝ INTERIÉR</vt:lpstr>
      <vt:lpstr>18-04-VYBAVENÍ WC A ŠATEN</vt:lpstr>
      <vt:lpstr>18-05-INFORMAČNÍ SYSTÉM</vt:lpstr>
      <vt:lpstr>19-Platební odbavovací systém</vt:lpstr>
      <vt:lpstr>20-Rekapitulace</vt:lpstr>
      <vt:lpstr>20-DK - přípojky</vt:lpstr>
      <vt:lpstr>20-DK - stoky</vt:lpstr>
      <vt:lpstr>20-SK</vt:lpstr>
      <vt:lpstr>20-VP</vt:lpstr>
      <vt:lpstr>K-Kryci list</vt:lpstr>
      <vt:lpstr>K-Rekapitulace</vt:lpstr>
      <vt:lpstr>K-Zakazka</vt:lpstr>
      <vt:lpstr>S-Rekapitulace</vt:lpstr>
      <vt:lpstr>S-Sadovnické práce</vt:lpstr>
      <vt:lpstr>S-Keře a stromy</vt:lpstr>
      <vt:lpstr>S-Trvalky</vt:lpstr>
      <vt:lpstr>S-Nebiologický materiál</vt:lpstr>
      <vt:lpstr>S-Kácení</vt:lpstr>
      <vt:lpstr>S-Kácení - tabulka stromů</vt:lpstr>
      <vt:lpstr>Trafost.-Rekapitulace</vt:lpstr>
      <vt:lpstr>Trafost.-POLPRAC</vt:lpstr>
      <vt:lpstr>Trafost.-POLMAT</vt:lpstr>
      <vt:lpstr>Trafost.-POLDOD</vt:lpstr>
      <vt:lpstr>'K-Rekapitulace'!__MAIN2__</vt:lpstr>
      <vt:lpstr>__TE3__</vt:lpstr>
      <vt:lpstr>'K-Rekapitulace'!__TR0__</vt:lpstr>
      <vt:lpstr>'K-Rekapitulace'!__TR1__</vt:lpstr>
      <vt:lpstr>_CENA_</vt:lpstr>
      <vt:lpstr>_MAIN_</vt:lpstr>
      <vt:lpstr>_MAIN3_</vt:lpstr>
      <vt:lpstr>_SAZBA_</vt:lpstr>
      <vt:lpstr>_T0_</vt:lpstr>
      <vt:lpstr>_T1_</vt:lpstr>
      <vt:lpstr>_T2_</vt:lpstr>
      <vt:lpstr>'09-Stavba rekapitulace'!CelkemDPHVypocet</vt:lpstr>
      <vt:lpstr>CenaCelkem</vt:lpstr>
      <vt:lpstr>CenaCelkemBezDPH</vt:lpstr>
      <vt:lpstr>'09-Stavba rekapitulace'!CenaCelkemVypocet</vt:lpstr>
      <vt:lpstr>cisloobjektu</vt:lpstr>
      <vt:lpstr>'09-Stavba rekapitulace'!CisloStavby</vt:lpstr>
      <vt:lpstr>CisloStavebnihoRozpoctu</vt:lpstr>
      <vt:lpstr>dadresa</vt:lpstr>
      <vt:lpstr>'09-Stavba rekapitulace'!DIČ</vt:lpstr>
      <vt:lpstr>dmisto</vt:lpstr>
      <vt:lpstr>DPHSni</vt:lpstr>
      <vt:lpstr>DPHZakl</vt:lpstr>
      <vt:lpstr>'09-Stavba rekapitulace'!dpsc</vt:lpstr>
      <vt:lpstr>'09-Stavba rekapitulace'!IČO</vt:lpstr>
      <vt:lpstr>Mena</vt:lpstr>
      <vt:lpstr>MistoStavby</vt:lpstr>
      <vt:lpstr>nazevobjektu</vt:lpstr>
      <vt:lpstr>'09-Stavba rekapitulace'!NazevStavby</vt:lpstr>
      <vt:lpstr>NazevStavebnihoRozpoctu</vt:lpstr>
      <vt:lpstr>'00 - Nová plavecká hala L...'!Názvy_tisku</vt:lpstr>
      <vt:lpstr>'03-Venkovní elektro'!Názvy_tisku</vt:lpstr>
      <vt:lpstr>'04-Venkovní osvětlení'!Názvy_tisku</vt:lpstr>
      <vt:lpstr>'05-Elektro silnoproud'!Názvy_tisku</vt:lpstr>
      <vt:lpstr>'06-D.1.4.5 hromosvod'!Názvy_tisku</vt:lpstr>
      <vt:lpstr>'09-01 01 Pol'!Názvy_tisku</vt:lpstr>
      <vt:lpstr>'10-MaR'!Názvy_tisku</vt:lpstr>
      <vt:lpstr>'11-VZT'!Názvy_tisku</vt:lpstr>
      <vt:lpstr>'12-Chlazení'!Názvy_tisku</vt:lpstr>
      <vt:lpstr>'14-SOZ'!Názvy_tisku</vt:lpstr>
      <vt:lpstr>'15-zti'!Názvy_tisku</vt:lpstr>
      <vt:lpstr>'16-BI-O SAUNA'!Názvy_tisku</vt:lpstr>
      <vt:lpstr>'16-CEREMONIÁLNÍ SAUNA'!Názvy_tisku</vt:lpstr>
      <vt:lpstr>'16-HERBAL SAUNA'!Názvy_tisku</vt:lpstr>
      <vt:lpstr>'16-PARNÍ LÁZEŇ 117'!Názvy_tisku</vt:lpstr>
      <vt:lpstr>'16-PARNÍ LÁZEŇ 321'!Názvy_tisku</vt:lpstr>
      <vt:lpstr>'K-Zakazka'!Názvy_tisku</vt:lpstr>
      <vt:lpstr>'Rekapitulace stavby'!Názvy_tisku</vt:lpstr>
      <vt:lpstr>oadresa</vt:lpstr>
      <vt:lpstr>'09-Stavba rekapitulace'!Objednatel</vt:lpstr>
      <vt:lpstr>'09-Stavba rekapitulace'!Objekt</vt:lpstr>
      <vt:lpstr>'00 - Nová plavecká hala L...'!Oblast_tisku</vt:lpstr>
      <vt:lpstr>'01-Litvínov plavecký bazén -RA'!Oblast_tisku</vt:lpstr>
      <vt:lpstr>'01-Rekapitulace'!Oblast_tisku</vt:lpstr>
      <vt:lpstr>'02-Bazénové příslušenství'!Oblast_tisku</vt:lpstr>
      <vt:lpstr>'02-Brouzdaliště'!Oblast_tisku</vt:lpstr>
      <vt:lpstr>'02-Plavecký bazén'!Oblast_tisku</vt:lpstr>
      <vt:lpstr>'02-Rekapitulace'!Oblast_tisku</vt:lpstr>
      <vt:lpstr>'02-Rekreační bazén'!Oblast_tisku</vt:lpstr>
      <vt:lpstr>'02-Vířivka'!Oblast_tisku</vt:lpstr>
      <vt:lpstr>'02-Vířivka wellness'!Oblast_tisku</vt:lpstr>
      <vt:lpstr>'02-Vybavení chlorovny'!Oblast_tisku</vt:lpstr>
      <vt:lpstr>'05-Svítidla'!Oblast_tisku</vt:lpstr>
      <vt:lpstr>'06-D.1.4.5 hromosvod'!Oblast_tisku</vt:lpstr>
      <vt:lpstr>'07-D.1.4.7 EK Litvínov'!Oblast_tisku</vt:lpstr>
      <vt:lpstr>'08-D.1.4.6 EPS+ERo Litvínov'!Oblast_tisku</vt:lpstr>
      <vt:lpstr>'09-01 01 Pol'!Oblast_tisku</vt:lpstr>
      <vt:lpstr>'09-Stavba rekapitulace'!Oblast_tisku</vt:lpstr>
      <vt:lpstr>'10-MaR'!Oblast_tisku</vt:lpstr>
      <vt:lpstr>'11-VZT'!Oblast_tisku</vt:lpstr>
      <vt:lpstr>'12-Chlazení'!Oblast_tisku</vt:lpstr>
      <vt:lpstr>'13-ústřed. vytápění'!Oblast_tisku</vt:lpstr>
      <vt:lpstr>'14-SOZ'!Oblast_tisku</vt:lpstr>
      <vt:lpstr>'17-Gastro'!Oblast_tisku</vt:lpstr>
      <vt:lpstr>'18-03-VESTAVĚNÝ INTERIÉR'!Oblast_tisku</vt:lpstr>
      <vt:lpstr>'18-04-VYBAVENÍ WC A ŠATEN'!Oblast_tisku</vt:lpstr>
      <vt:lpstr>'18-05-INFORMAČNÍ SYSTÉM'!Oblast_tisku</vt:lpstr>
      <vt:lpstr>'18-Rekapitulace '!Oblast_tisku</vt:lpstr>
      <vt:lpstr>'19-Platební odbavovací systém'!Oblast_tisku</vt:lpstr>
      <vt:lpstr>'K-Kryci list'!Oblast_tisku</vt:lpstr>
      <vt:lpstr>'K-Rekapitulace'!Oblast_tisku</vt:lpstr>
      <vt:lpstr>'K-Zakazka'!Oblast_tisku</vt:lpstr>
      <vt:lpstr>'Rekapitulace stavby'!Oblast_tisku</vt:lpstr>
      <vt:lpstr>'S-Kácení - tabulka stromů'!Oblast_tisku</vt:lpstr>
      <vt:lpstr>'S-Trvalky'!Oblast_tisku</vt:lpstr>
      <vt:lpstr>'09-Stavba rekapitulace'!odic</vt:lpstr>
      <vt:lpstr>'09-Stavba rekapitulace'!oico</vt:lpstr>
      <vt:lpstr>'09-Stavba rekapitulace'!omisto</vt:lpstr>
      <vt:lpstr>'09-Stavba rekapitulace'!onazev</vt:lpstr>
      <vt:lpstr>'09-Stavba rekapitulace'!opsc</vt:lpstr>
      <vt:lpstr>padresa</vt:lpstr>
      <vt:lpstr>pdic</vt:lpstr>
      <vt:lpstr>pico</vt:lpstr>
      <vt:lpstr>pmisto</vt:lpstr>
      <vt:lpstr>PoptavkaID</vt:lpstr>
      <vt:lpstr>pPSC</vt:lpstr>
      <vt:lpstr>Projektant</vt:lpstr>
      <vt:lpstr>'09-Stavba rekapitulace'!SazbaDPH1</vt:lpstr>
      <vt:lpstr>'09-Stavba rekapitulace'!SazbaDPH2</vt:lpstr>
      <vt:lpstr>Vypracoval</vt:lpstr>
      <vt:lpstr>ZakladDPHSni</vt:lpstr>
      <vt:lpstr>'09-Stavba rekapitulace'!ZakladDPHSniVypocet</vt:lpstr>
      <vt:lpstr>ZakladDPHZakl</vt:lpstr>
      <vt:lpstr>'09-Stavba rekapitulace'!ZakladDPHZaklVypocet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Cernohorsky Dusan</dc:creator>
  <cp:lastModifiedBy>Cernohorsky Dusan</cp:lastModifiedBy>
  <dcterms:created xsi:type="dcterms:W3CDTF">2022-06-08T06:57:47Z</dcterms:created>
  <dcterms:modified xsi:type="dcterms:W3CDTF">2023-12-08T12:42:52Z</dcterms:modified>
</cp:coreProperties>
</file>